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wdp" ContentType="image/vnd.ms-photo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8429"/>
  <workbookPr/>
  <mc:AlternateContent xmlns:mc="http://schemas.openxmlformats.org/markup-compatibility/2006">
    <mc:Choice Requires="x15">
      <x15ac:absPath xmlns:x15ac="http://schemas.microsoft.com/office/spreadsheetml/2010/11/ac" url="E:\00 vijaykumar 2024-25\Result 2024-25\REPORT CARD FORMAT ANNUAL RESULT\"/>
    </mc:Choice>
  </mc:AlternateContent>
  <xr:revisionPtr revIDLastSave="0" documentId="13_ncr:1_{84BCC660-AB9F-44C7-AB7C-6D4767B3F81F}" xr6:coauthVersionLast="47" xr6:coauthVersionMax="47" xr10:uidLastSave="{00000000-0000-0000-0000-000000000000}"/>
  <bookViews>
    <workbookView xWindow="-120" yWindow="-120" windowWidth="19440" windowHeight="14880" tabRatio="927" xr2:uid="{00000000-000D-0000-FFFF-FFFF00000000}"/>
  </bookViews>
  <sheets>
    <sheet name="title" sheetId="1" r:id="rId1"/>
    <sheet name="MAINMENU" sheetId="2" r:id="rId2"/>
    <sheet name="studentprofile" sheetId="3" r:id="rId3"/>
    <sheet name="MARKSSLIP" sheetId="4" r:id="rId4"/>
    <sheet name="PWT-1CONSOLIDATED" sheetId="11" r:id="rId5"/>
    <sheet name="PWT-2CONSOLIDATED" sheetId="18" r:id="rId6"/>
    <sheet name="HY-ENGLISH" sheetId="20" r:id="rId7"/>
    <sheet name="HY-HINDI" sheetId="19" r:id="rId8"/>
    <sheet name="HY-GUJARATI" sheetId="21" r:id="rId9"/>
    <sheet name="HY-MATHS" sheetId="22" r:id="rId10"/>
    <sheet name="HY-SCIENCE" sheetId="23" r:id="rId11"/>
    <sheet name="HY-SST" sheetId="24" r:id="rId12"/>
    <sheet name="HY-CONSOLIDATED" sheetId="25" r:id="rId13"/>
    <sheet name="PWT-3CONSOLIDATED" sheetId="32" r:id="rId14"/>
    <sheet name="PWT-4CONSOLIDATED" sheetId="39" r:id="rId15"/>
    <sheet name="Y-ENGLISH" sheetId="41" r:id="rId16"/>
    <sheet name="Y-HINDI" sheetId="40" r:id="rId17"/>
    <sheet name="Y-GUJARATI" sheetId="42" r:id="rId18"/>
    <sheet name="Y-MATHS" sheetId="43" r:id="rId19"/>
    <sheet name="Y-SCIENCE" sheetId="44" r:id="rId20"/>
    <sheet name="Y-SST" sheetId="45" r:id="rId21"/>
    <sheet name="Y-CONSOLIDATED" sheetId="46" r:id="rId22"/>
    <sheet name="SKILLSUBJECT" sheetId="47" r:id="rId23"/>
    <sheet name="CS-PS" sheetId="48" r:id="rId24"/>
    <sheet name="ArtEducation" sheetId="49" r:id="rId25"/>
    <sheet name="Health&amp;Physical Education" sheetId="50" r:id="rId26"/>
    <sheet name="10baglessdays" sheetId="54" r:id="rId27"/>
    <sheet name="Discipline" sheetId="51" r:id="rId28"/>
    <sheet name="CONSOLIDATED RESULT REPORT CARD" sheetId="52" r:id="rId29"/>
    <sheet name="Result" sheetId="53" r:id="rId30"/>
  </sheets>
  <definedNames>
    <definedName name="_xlnm._FilterDatabase" localSheetId="28" hidden="1">'CONSOLIDATED RESULT REPORT CARD'!$A$10:$EK$53</definedName>
    <definedName name="_xlnm._FilterDatabase" localSheetId="12" hidden="1">'HY-CONSOLIDATED'!$A$7:$Y$61</definedName>
    <definedName name="_xlnm._FilterDatabase" localSheetId="4" hidden="1">'PWT-1CONSOLIDATED'!$A$7:$T$61</definedName>
    <definedName name="_xlnm.Print_Area" localSheetId="26">'10baglessdays'!$A$1:$D$55</definedName>
    <definedName name="_xlnm.Print_Area" localSheetId="24">ArtEducation!$A$1:$D$53</definedName>
    <definedName name="_xlnm.Print_Area" localSheetId="23">'CS-PS'!$A$1:$D$55</definedName>
    <definedName name="_xlnm.Print_Area" localSheetId="27">Discipline!$A$1:$D$55</definedName>
    <definedName name="_xlnm.Print_Area" localSheetId="25">'Health&amp;Physical Education'!$A$1:$D$55</definedName>
    <definedName name="_xlnm.Print_Area" localSheetId="12">'HY-CONSOLIDATED'!$A$1:$R$72</definedName>
    <definedName name="_xlnm.Print_Area" localSheetId="6">'HY-ENGLISH'!$A$1:$N$65</definedName>
    <definedName name="_xlnm.Print_Area" localSheetId="8">'HY-GUJARATI'!$A$1:$N$65</definedName>
    <definedName name="_xlnm.Print_Area" localSheetId="7">'HY-HINDI'!$A$1:$N$65</definedName>
    <definedName name="_xlnm.Print_Area" localSheetId="9">'HY-MATHS'!$A$1:$N$65</definedName>
    <definedName name="_xlnm.Print_Area" localSheetId="10">'HY-SCIENCE'!$A$1:$N$65</definedName>
    <definedName name="_xlnm.Print_Area" localSheetId="11">'HY-SST'!$A$1:$N$65</definedName>
    <definedName name="_xlnm.Print_Area" localSheetId="3">MARKSSLIP!$A$1:$D$62</definedName>
    <definedName name="_xlnm.Print_Area" localSheetId="4">'PWT-1CONSOLIDATED'!$A$1:$Q$72</definedName>
    <definedName name="_xlnm.Print_Area" localSheetId="5">'PWT-2CONSOLIDATED'!$A$1:$Q$72</definedName>
    <definedName name="_xlnm.Print_Area" localSheetId="13">'PWT-3CONSOLIDATED'!$A$1:$Q$72</definedName>
    <definedName name="_xlnm.Print_Area" localSheetId="14">'PWT-4CONSOLIDATED'!$A$1:$Q$72</definedName>
    <definedName name="_xlnm.Print_Area" localSheetId="29">Result!$A$1:$Y$70</definedName>
    <definedName name="_xlnm.Print_Area" localSheetId="22">SKILLSUBJECT!$A$1:$L$63</definedName>
    <definedName name="_xlnm.Print_Area" localSheetId="21">'Y-CONSOLIDATED'!$A$1:$R$72</definedName>
    <definedName name="_xlnm.Print_Area" localSheetId="15">'Y-ENGLISH'!$A$1:$N$65</definedName>
    <definedName name="_xlnm.Print_Area" localSheetId="17">'Y-GUJARATI'!$A$1:$N$65</definedName>
    <definedName name="_xlnm.Print_Area" localSheetId="16">'Y-HINDI'!$A$1:$N$65</definedName>
    <definedName name="_xlnm.Print_Area" localSheetId="18">'Y-MATHS'!$A$1:$N$65</definedName>
    <definedName name="_xlnm.Print_Area" localSheetId="19">'Y-SCIENCE'!$A$1:$N$65</definedName>
    <definedName name="_xlnm.Print_Area" localSheetId="20">'Y-SST'!$A$1:$N$65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D40" i="53" l="1"/>
  <c r="ED6" i="52"/>
  <c r="EC6" i="52"/>
  <c r="K52" i="24"/>
  <c r="K51" i="24"/>
  <c r="K50" i="24"/>
  <c r="K49" i="24"/>
  <c r="K48" i="24"/>
  <c r="K47" i="24"/>
  <c r="K46" i="24"/>
  <c r="K45" i="24"/>
  <c r="K44" i="24"/>
  <c r="K43" i="24"/>
  <c r="K42" i="24"/>
  <c r="K41" i="24"/>
  <c r="K40" i="24"/>
  <c r="K39" i="24"/>
  <c r="K38" i="24"/>
  <c r="K37" i="24"/>
  <c r="K36" i="24"/>
  <c r="K35" i="24"/>
  <c r="K34" i="24"/>
  <c r="K33" i="24"/>
  <c r="K32" i="24"/>
  <c r="K31" i="24"/>
  <c r="K30" i="24"/>
  <c r="K29" i="24"/>
  <c r="K28" i="24"/>
  <c r="K27" i="24"/>
  <c r="K26" i="24"/>
  <c r="K25" i="24"/>
  <c r="K24" i="24"/>
  <c r="K23" i="24"/>
  <c r="K22" i="24"/>
  <c r="K21" i="24"/>
  <c r="K20" i="24"/>
  <c r="K19" i="24"/>
  <c r="K18" i="24"/>
  <c r="K17" i="24"/>
  <c r="K16" i="24"/>
  <c r="K15" i="24"/>
  <c r="K14" i="24"/>
  <c r="K13" i="24"/>
  <c r="K12" i="24"/>
  <c r="K11" i="24"/>
  <c r="K52" i="23"/>
  <c r="K51" i="23"/>
  <c r="K50" i="23"/>
  <c r="K49" i="23"/>
  <c r="K48" i="23"/>
  <c r="K47" i="23"/>
  <c r="K46" i="23"/>
  <c r="K45" i="23"/>
  <c r="K44" i="23"/>
  <c r="K43" i="23"/>
  <c r="K42" i="23"/>
  <c r="K41" i="23"/>
  <c r="K40" i="23"/>
  <c r="K39" i="23"/>
  <c r="K38" i="23"/>
  <c r="K37" i="23"/>
  <c r="K36" i="23"/>
  <c r="K35" i="23"/>
  <c r="K34" i="23"/>
  <c r="K33" i="23"/>
  <c r="K32" i="23"/>
  <c r="K31" i="23"/>
  <c r="K30" i="23"/>
  <c r="K29" i="23"/>
  <c r="K28" i="23"/>
  <c r="K27" i="23"/>
  <c r="K26" i="23"/>
  <c r="K25" i="23"/>
  <c r="K24" i="23"/>
  <c r="K23" i="23"/>
  <c r="K22" i="23"/>
  <c r="K21" i="23"/>
  <c r="K20" i="23"/>
  <c r="K19" i="23"/>
  <c r="K18" i="23"/>
  <c r="K17" i="23"/>
  <c r="K16" i="23"/>
  <c r="K15" i="23"/>
  <c r="K14" i="23"/>
  <c r="K13" i="23"/>
  <c r="K12" i="23"/>
  <c r="K11" i="23"/>
  <c r="K52" i="22"/>
  <c r="K51" i="22"/>
  <c r="K50" i="22"/>
  <c r="K49" i="22"/>
  <c r="K48" i="22"/>
  <c r="K47" i="22"/>
  <c r="K46" i="22"/>
  <c r="K45" i="22"/>
  <c r="K44" i="22"/>
  <c r="K43" i="22"/>
  <c r="K42" i="22"/>
  <c r="K41" i="22"/>
  <c r="K40" i="22"/>
  <c r="K39" i="22"/>
  <c r="K38" i="22"/>
  <c r="K37" i="22"/>
  <c r="K36" i="22"/>
  <c r="K35" i="22"/>
  <c r="K34" i="22"/>
  <c r="K33" i="22"/>
  <c r="K32" i="22"/>
  <c r="K31" i="22"/>
  <c r="K30" i="22"/>
  <c r="K29" i="22"/>
  <c r="K28" i="22"/>
  <c r="K27" i="22"/>
  <c r="K26" i="22"/>
  <c r="K25" i="22"/>
  <c r="K24" i="22"/>
  <c r="K23" i="22"/>
  <c r="K22" i="22"/>
  <c r="K21" i="22"/>
  <c r="K20" i="22"/>
  <c r="K19" i="22"/>
  <c r="K18" i="22"/>
  <c r="K17" i="22"/>
  <c r="K16" i="22"/>
  <c r="K15" i="22"/>
  <c r="K14" i="22"/>
  <c r="K13" i="22"/>
  <c r="K12" i="22"/>
  <c r="K11" i="22"/>
  <c r="K52" i="21"/>
  <c r="K51" i="21"/>
  <c r="K50" i="21"/>
  <c r="K49" i="21"/>
  <c r="K48" i="21"/>
  <c r="K47" i="21"/>
  <c r="K46" i="21"/>
  <c r="K45" i="21"/>
  <c r="K44" i="21"/>
  <c r="K43" i="21"/>
  <c r="K42" i="21"/>
  <c r="K41" i="21"/>
  <c r="K40" i="21"/>
  <c r="K39" i="21"/>
  <c r="K38" i="21"/>
  <c r="K37" i="21"/>
  <c r="K36" i="21"/>
  <c r="K35" i="21"/>
  <c r="K34" i="21"/>
  <c r="K33" i="21"/>
  <c r="K32" i="21"/>
  <c r="K31" i="21"/>
  <c r="K30" i="21"/>
  <c r="K29" i="21"/>
  <c r="K28" i="21"/>
  <c r="K27" i="21"/>
  <c r="K26" i="21"/>
  <c r="K25" i="21"/>
  <c r="K24" i="21"/>
  <c r="K23" i="21"/>
  <c r="K22" i="21"/>
  <c r="K21" i="21"/>
  <c r="K20" i="21"/>
  <c r="K19" i="21"/>
  <c r="K18" i="21"/>
  <c r="K17" i="21"/>
  <c r="K16" i="21"/>
  <c r="K15" i="21"/>
  <c r="K14" i="21"/>
  <c r="K13" i="21"/>
  <c r="K12" i="21"/>
  <c r="K11" i="21"/>
  <c r="K52" i="19"/>
  <c r="K51" i="19"/>
  <c r="K50" i="19"/>
  <c r="K49" i="19"/>
  <c r="K48" i="19"/>
  <c r="K47" i="19"/>
  <c r="K46" i="19"/>
  <c r="K45" i="19"/>
  <c r="K44" i="19"/>
  <c r="K43" i="19"/>
  <c r="K42" i="19"/>
  <c r="K41" i="19"/>
  <c r="K40" i="19"/>
  <c r="K39" i="19"/>
  <c r="K38" i="19"/>
  <c r="K37" i="19"/>
  <c r="K36" i="19"/>
  <c r="K35" i="19"/>
  <c r="K34" i="19"/>
  <c r="K33" i="19"/>
  <c r="K32" i="19"/>
  <c r="K31" i="19"/>
  <c r="K30" i="19"/>
  <c r="K29" i="19"/>
  <c r="K28" i="19"/>
  <c r="K27" i="19"/>
  <c r="K26" i="19"/>
  <c r="K25" i="19"/>
  <c r="K24" i="19"/>
  <c r="K23" i="19"/>
  <c r="K22" i="19"/>
  <c r="K21" i="19"/>
  <c r="K20" i="19"/>
  <c r="K19" i="19"/>
  <c r="K18" i="19"/>
  <c r="K17" i="19"/>
  <c r="K16" i="19"/>
  <c r="K15" i="19"/>
  <c r="K14" i="19"/>
  <c r="K13" i="19"/>
  <c r="K12" i="19"/>
  <c r="K11" i="19"/>
  <c r="K52" i="20"/>
  <c r="K51" i="20"/>
  <c r="K50" i="20"/>
  <c r="K49" i="20"/>
  <c r="K48" i="20"/>
  <c r="K47" i="20"/>
  <c r="K46" i="20"/>
  <c r="K45" i="20"/>
  <c r="K44" i="20"/>
  <c r="K43" i="20"/>
  <c r="K42" i="20"/>
  <c r="K41" i="20"/>
  <c r="K40" i="20"/>
  <c r="K39" i="20"/>
  <c r="K38" i="20"/>
  <c r="K37" i="20"/>
  <c r="K36" i="20"/>
  <c r="K35" i="20"/>
  <c r="K34" i="20"/>
  <c r="K33" i="20"/>
  <c r="K32" i="20"/>
  <c r="K31" i="20"/>
  <c r="K30" i="20"/>
  <c r="K29" i="20"/>
  <c r="K28" i="20"/>
  <c r="K27" i="20"/>
  <c r="K26" i="20"/>
  <c r="K25" i="20"/>
  <c r="K24" i="20"/>
  <c r="K23" i="20"/>
  <c r="K22" i="20"/>
  <c r="K21" i="20"/>
  <c r="K20" i="20"/>
  <c r="K19" i="20"/>
  <c r="K18" i="20"/>
  <c r="K17" i="20"/>
  <c r="K16" i="20"/>
  <c r="K15" i="20"/>
  <c r="K14" i="20"/>
  <c r="K13" i="20"/>
  <c r="K12" i="20"/>
  <c r="K11" i="20"/>
  <c r="G52" i="22"/>
  <c r="E49" i="41"/>
  <c r="F49" i="41" s="1"/>
  <c r="E50" i="41"/>
  <c r="F50" i="41" s="1"/>
  <c r="E51" i="41"/>
  <c r="F51" i="41" s="1"/>
  <c r="E52" i="41"/>
  <c r="F52" i="41" s="1"/>
  <c r="C49" i="41"/>
  <c r="D49" i="41" s="1"/>
  <c r="C50" i="41"/>
  <c r="D50" i="41" s="1"/>
  <c r="C51" i="41"/>
  <c r="D51" i="41" s="1"/>
  <c r="C52" i="41"/>
  <c r="D52" i="41" s="1"/>
  <c r="K52" i="41" s="1"/>
  <c r="M52" i="41" s="1"/>
  <c r="N52" i="41" s="1"/>
  <c r="G49" i="41" l="1"/>
  <c r="K49" i="41"/>
  <c r="M49" i="41" s="1"/>
  <c r="G52" i="41"/>
  <c r="G51" i="41"/>
  <c r="K51" i="41" s="1"/>
  <c r="M51" i="41" s="1"/>
  <c r="G50" i="41"/>
  <c r="K50" i="41" s="1"/>
  <c r="M50" i="41" s="1"/>
  <c r="B49" i="41"/>
  <c r="B50" i="41"/>
  <c r="B51" i="41"/>
  <c r="B52" i="41"/>
  <c r="B48" i="49" l="1"/>
  <c r="L50" i="52" l="1"/>
  <c r="M50" i="52"/>
  <c r="L51" i="52"/>
  <c r="M51" i="52"/>
  <c r="L52" i="52"/>
  <c r="M52" i="52"/>
  <c r="L53" i="52"/>
  <c r="M53" i="52"/>
  <c r="L52" i="53"/>
  <c r="EL12" i="52"/>
  <c r="EM12" i="52"/>
  <c r="EL13" i="52"/>
  <c r="EM13" i="52"/>
  <c r="EL14" i="52"/>
  <c r="EM14" i="52"/>
  <c r="EL15" i="52"/>
  <c r="EM15" i="52"/>
  <c r="EL16" i="52"/>
  <c r="EM16" i="52"/>
  <c r="EL17" i="52"/>
  <c r="EM17" i="52"/>
  <c r="EL18" i="52"/>
  <c r="EM18" i="52"/>
  <c r="EL19" i="52"/>
  <c r="EM19" i="52"/>
  <c r="EL20" i="52"/>
  <c r="EM20" i="52"/>
  <c r="EL21" i="52"/>
  <c r="EM21" i="52"/>
  <c r="EL22" i="52"/>
  <c r="EM22" i="52"/>
  <c r="EL23" i="52"/>
  <c r="EM23" i="52"/>
  <c r="EL24" i="52"/>
  <c r="EM24" i="52"/>
  <c r="EL25" i="52"/>
  <c r="EM25" i="52"/>
  <c r="EL26" i="52"/>
  <c r="EM26" i="52"/>
  <c r="EL27" i="52"/>
  <c r="EM27" i="52"/>
  <c r="EL28" i="52"/>
  <c r="EM28" i="52"/>
  <c r="EL29" i="52"/>
  <c r="EM29" i="52"/>
  <c r="EL30" i="52"/>
  <c r="EM30" i="52"/>
  <c r="EL31" i="52"/>
  <c r="EM31" i="52"/>
  <c r="EL32" i="52"/>
  <c r="EM32" i="52"/>
  <c r="EL33" i="52"/>
  <c r="EM33" i="52"/>
  <c r="EL34" i="52"/>
  <c r="EM34" i="52"/>
  <c r="EL35" i="52"/>
  <c r="EM35" i="52"/>
  <c r="EL36" i="52"/>
  <c r="EM36" i="52"/>
  <c r="EL37" i="52"/>
  <c r="EM37" i="52"/>
  <c r="EL38" i="52"/>
  <c r="EM38" i="52"/>
  <c r="EL39" i="52"/>
  <c r="EM39" i="52"/>
  <c r="EL40" i="52"/>
  <c r="EM40" i="52"/>
  <c r="EL41" i="52"/>
  <c r="EM41" i="52"/>
  <c r="EL42" i="52"/>
  <c r="EM42" i="52"/>
  <c r="EL43" i="52"/>
  <c r="EM43" i="52"/>
  <c r="EL44" i="52"/>
  <c r="EM44" i="52"/>
  <c r="EL45" i="52"/>
  <c r="EM45" i="52"/>
  <c r="EL46" i="52"/>
  <c r="EM46" i="52"/>
  <c r="EL47" i="52"/>
  <c r="EM47" i="52"/>
  <c r="EL48" i="52"/>
  <c r="EM48" i="52"/>
  <c r="EL49" i="52"/>
  <c r="EM49" i="52"/>
  <c r="EL50" i="52"/>
  <c r="EM50" i="52"/>
  <c r="EL51" i="52"/>
  <c r="EM51" i="52"/>
  <c r="EL52" i="52"/>
  <c r="EM52" i="52"/>
  <c r="EL53" i="52"/>
  <c r="EM53" i="52"/>
  <c r="EL54" i="52"/>
  <c r="EM54" i="52"/>
  <c r="EM11" i="52"/>
  <c r="R46" i="53" s="1"/>
  <c r="EL11" i="52"/>
  <c r="N46" i="53" s="1"/>
  <c r="B49" i="54"/>
  <c r="B48" i="54"/>
  <c r="B47" i="54"/>
  <c r="B46" i="54"/>
  <c r="B45" i="54"/>
  <c r="B44" i="54"/>
  <c r="B43" i="54"/>
  <c r="B42" i="54"/>
  <c r="B41" i="54"/>
  <c r="B40" i="54"/>
  <c r="B39" i="54"/>
  <c r="B38" i="54"/>
  <c r="B37" i="54"/>
  <c r="B36" i="54"/>
  <c r="B35" i="54"/>
  <c r="B34" i="54"/>
  <c r="B33" i="54"/>
  <c r="B32" i="54"/>
  <c r="B31" i="54"/>
  <c r="B30" i="54"/>
  <c r="B29" i="54"/>
  <c r="B28" i="54"/>
  <c r="B27" i="54"/>
  <c r="B26" i="54"/>
  <c r="B25" i="54"/>
  <c r="B24" i="54"/>
  <c r="B23" i="54"/>
  <c r="B22" i="54"/>
  <c r="B21" i="54"/>
  <c r="B20" i="54"/>
  <c r="B19" i="54"/>
  <c r="B18" i="54"/>
  <c r="B17" i="54"/>
  <c r="B16" i="54"/>
  <c r="B15" i="54"/>
  <c r="B14" i="54"/>
  <c r="B13" i="54"/>
  <c r="B12" i="54"/>
  <c r="B11" i="54"/>
  <c r="B10" i="54"/>
  <c r="B9" i="54"/>
  <c r="B8" i="54"/>
  <c r="B7" i="54"/>
  <c r="D5" i="54"/>
  <c r="A3" i="54"/>
  <c r="B2" i="54"/>
  <c r="A1" i="54"/>
  <c r="M12" i="53" l="1"/>
  <c r="EC46" i="52" l="1"/>
  <c r="ED46" i="52"/>
  <c r="EE46" i="52"/>
  <c r="EF46" i="52"/>
  <c r="EG46" i="52"/>
  <c r="EH46" i="52"/>
  <c r="EI46" i="52"/>
  <c r="EJ46" i="52"/>
  <c r="EK46" i="52"/>
  <c r="EC47" i="52"/>
  <c r="ED47" i="52"/>
  <c r="EE47" i="52"/>
  <c r="EF47" i="52"/>
  <c r="EG47" i="52"/>
  <c r="EH47" i="52"/>
  <c r="EI47" i="52"/>
  <c r="EJ47" i="52"/>
  <c r="EK47" i="52"/>
  <c r="EC48" i="52"/>
  <c r="ED48" i="52"/>
  <c r="EE48" i="52"/>
  <c r="EF48" i="52"/>
  <c r="EG48" i="52"/>
  <c r="EH48" i="52"/>
  <c r="EI48" i="52"/>
  <c r="EJ48" i="52"/>
  <c r="EK48" i="52"/>
  <c r="EC49" i="52"/>
  <c r="ED49" i="52"/>
  <c r="EE49" i="52"/>
  <c r="EF49" i="52"/>
  <c r="EG49" i="52"/>
  <c r="EH49" i="52"/>
  <c r="EI49" i="52"/>
  <c r="EJ49" i="52"/>
  <c r="EK49" i="52"/>
  <c r="EC50" i="52"/>
  <c r="ED50" i="52"/>
  <c r="EE50" i="52"/>
  <c r="EF50" i="52"/>
  <c r="EG50" i="52"/>
  <c r="EH50" i="52"/>
  <c r="EI50" i="52"/>
  <c r="EJ50" i="52"/>
  <c r="EK50" i="52"/>
  <c r="EC51" i="52"/>
  <c r="ED51" i="52"/>
  <c r="EE51" i="52"/>
  <c r="EF51" i="52"/>
  <c r="EG51" i="52"/>
  <c r="EH51" i="52"/>
  <c r="EI51" i="52"/>
  <c r="EJ51" i="52"/>
  <c r="EK51" i="52"/>
  <c r="EC52" i="52"/>
  <c r="ED52" i="52"/>
  <c r="EE52" i="52"/>
  <c r="EF52" i="52"/>
  <c r="EG52" i="52"/>
  <c r="EH52" i="52"/>
  <c r="EI52" i="52"/>
  <c r="EJ52" i="52"/>
  <c r="EK52" i="52"/>
  <c r="EC53" i="52"/>
  <c r="ED53" i="52"/>
  <c r="EE53" i="52"/>
  <c r="EF53" i="52"/>
  <c r="EG53" i="52"/>
  <c r="EH53" i="52"/>
  <c r="EI53" i="52"/>
  <c r="EJ53" i="52"/>
  <c r="EK53" i="52"/>
  <c r="EC54" i="52"/>
  <c r="ED54" i="52"/>
  <c r="EE54" i="52"/>
  <c r="EF54" i="52"/>
  <c r="EG54" i="52"/>
  <c r="EH54" i="52"/>
  <c r="EI54" i="52"/>
  <c r="EJ54" i="52"/>
  <c r="EK54" i="52"/>
  <c r="EC41" i="52"/>
  <c r="ED41" i="52"/>
  <c r="EE41" i="52"/>
  <c r="EF41" i="52"/>
  <c r="EG41" i="52"/>
  <c r="EH41" i="52"/>
  <c r="EI41" i="52"/>
  <c r="EJ41" i="52"/>
  <c r="EK41" i="52"/>
  <c r="EC42" i="52"/>
  <c r="ED42" i="52"/>
  <c r="EE42" i="52"/>
  <c r="EF42" i="52"/>
  <c r="EG42" i="52"/>
  <c r="EH42" i="52"/>
  <c r="EI42" i="52"/>
  <c r="EJ42" i="52"/>
  <c r="EK42" i="52"/>
  <c r="EC43" i="52"/>
  <c r="ED43" i="52"/>
  <c r="EE43" i="52"/>
  <c r="EF43" i="52"/>
  <c r="EG43" i="52"/>
  <c r="EH43" i="52"/>
  <c r="EI43" i="52"/>
  <c r="EJ43" i="52"/>
  <c r="EK43" i="52"/>
  <c r="EC44" i="52"/>
  <c r="ED44" i="52"/>
  <c r="EE44" i="52"/>
  <c r="EF44" i="52"/>
  <c r="EG44" i="52"/>
  <c r="EH44" i="52"/>
  <c r="EI44" i="52"/>
  <c r="EJ44" i="52"/>
  <c r="EK44" i="52"/>
  <c r="EC45" i="52"/>
  <c r="ED45" i="52"/>
  <c r="EE45" i="52"/>
  <c r="EF45" i="52"/>
  <c r="EG45" i="52"/>
  <c r="EH45" i="52"/>
  <c r="EI45" i="52"/>
  <c r="EJ45" i="52"/>
  <c r="EK45" i="52"/>
  <c r="D46" i="18"/>
  <c r="O50" i="18"/>
  <c r="P50" i="18" s="1"/>
  <c r="Q50" i="18" s="1"/>
  <c r="N50" i="18"/>
  <c r="L50" i="18"/>
  <c r="J50" i="18"/>
  <c r="H50" i="18"/>
  <c r="F50" i="18"/>
  <c r="D50" i="18"/>
  <c r="O49" i="18"/>
  <c r="P49" i="18" s="1"/>
  <c r="N49" i="18"/>
  <c r="L49" i="18"/>
  <c r="J49" i="18"/>
  <c r="H49" i="18"/>
  <c r="F49" i="18"/>
  <c r="D49" i="18"/>
  <c r="O48" i="18"/>
  <c r="P48" i="18" s="1"/>
  <c r="N48" i="18"/>
  <c r="L48" i="18"/>
  <c r="J48" i="18"/>
  <c r="H48" i="18"/>
  <c r="F48" i="18"/>
  <c r="D48" i="18"/>
  <c r="O47" i="18"/>
  <c r="P47" i="18" s="1"/>
  <c r="N47" i="18"/>
  <c r="L47" i="18"/>
  <c r="J47" i="18"/>
  <c r="H47" i="18"/>
  <c r="F47" i="18"/>
  <c r="D47" i="18"/>
  <c r="O46" i="18"/>
  <c r="P46" i="18" s="1"/>
  <c r="N46" i="18"/>
  <c r="L46" i="18"/>
  <c r="J46" i="18"/>
  <c r="H46" i="18"/>
  <c r="F46" i="18"/>
  <c r="O45" i="18"/>
  <c r="P45" i="18" s="1"/>
  <c r="N45" i="18"/>
  <c r="L45" i="18"/>
  <c r="J45" i="18"/>
  <c r="H45" i="18"/>
  <c r="F45" i="18"/>
  <c r="D45" i="18"/>
  <c r="O44" i="18"/>
  <c r="P44" i="18" s="1"/>
  <c r="N44" i="18"/>
  <c r="L44" i="18"/>
  <c r="J44" i="18"/>
  <c r="H44" i="18"/>
  <c r="F44" i="18"/>
  <c r="D44" i="18"/>
  <c r="O43" i="18"/>
  <c r="P43" i="18" s="1"/>
  <c r="N43" i="18"/>
  <c r="L43" i="18"/>
  <c r="J43" i="18"/>
  <c r="H43" i="18"/>
  <c r="F43" i="18"/>
  <c r="D43" i="18"/>
  <c r="O42" i="18"/>
  <c r="P42" i="18" s="1"/>
  <c r="N42" i="18"/>
  <c r="L42" i="18"/>
  <c r="J42" i="18"/>
  <c r="H42" i="18"/>
  <c r="F42" i="18"/>
  <c r="D42" i="18"/>
  <c r="O41" i="18"/>
  <c r="P41" i="18" s="1"/>
  <c r="N41" i="18"/>
  <c r="L41" i="18"/>
  <c r="J41" i="18"/>
  <c r="H41" i="18"/>
  <c r="F41" i="18"/>
  <c r="D41" i="18"/>
  <c r="O40" i="18"/>
  <c r="P40" i="18" s="1"/>
  <c r="N40" i="18"/>
  <c r="L40" i="18"/>
  <c r="J40" i="18"/>
  <c r="H40" i="18"/>
  <c r="F40" i="18"/>
  <c r="D40" i="18"/>
  <c r="O39" i="18"/>
  <c r="P39" i="18" s="1"/>
  <c r="N39" i="18"/>
  <c r="L39" i="18"/>
  <c r="J39" i="18"/>
  <c r="H39" i="18"/>
  <c r="F39" i="18"/>
  <c r="D39" i="18"/>
  <c r="O38" i="18"/>
  <c r="P38" i="18" s="1"/>
  <c r="N38" i="18"/>
  <c r="L38" i="18"/>
  <c r="J38" i="18"/>
  <c r="H38" i="18"/>
  <c r="F38" i="18"/>
  <c r="D38" i="18"/>
  <c r="O37" i="18"/>
  <c r="P37" i="18" s="1"/>
  <c r="N37" i="18"/>
  <c r="L37" i="18"/>
  <c r="J37" i="18"/>
  <c r="H37" i="18"/>
  <c r="F37" i="18"/>
  <c r="D37" i="18"/>
  <c r="O36" i="18"/>
  <c r="P36" i="18" s="1"/>
  <c r="N36" i="18"/>
  <c r="L36" i="18"/>
  <c r="J36" i="18"/>
  <c r="H36" i="18"/>
  <c r="F36" i="18"/>
  <c r="D36" i="18"/>
  <c r="O35" i="18"/>
  <c r="P35" i="18" s="1"/>
  <c r="N35" i="18"/>
  <c r="L35" i="18"/>
  <c r="J35" i="18"/>
  <c r="H35" i="18"/>
  <c r="F35" i="18"/>
  <c r="D35" i="18"/>
  <c r="O34" i="18"/>
  <c r="P34" i="18" s="1"/>
  <c r="N34" i="18"/>
  <c r="L34" i="18"/>
  <c r="J34" i="18"/>
  <c r="H34" i="18"/>
  <c r="F34" i="18"/>
  <c r="D34" i="18"/>
  <c r="O33" i="18"/>
  <c r="P33" i="18" s="1"/>
  <c r="N33" i="18"/>
  <c r="L33" i="18"/>
  <c r="J33" i="18"/>
  <c r="H33" i="18"/>
  <c r="F33" i="18"/>
  <c r="D33" i="18"/>
  <c r="O32" i="18"/>
  <c r="P32" i="18" s="1"/>
  <c r="N32" i="18"/>
  <c r="L32" i="18"/>
  <c r="J32" i="18"/>
  <c r="H32" i="18"/>
  <c r="F32" i="18"/>
  <c r="D32" i="18"/>
  <c r="O31" i="18"/>
  <c r="P31" i="18" s="1"/>
  <c r="N31" i="18"/>
  <c r="L31" i="18"/>
  <c r="J31" i="18"/>
  <c r="H31" i="18"/>
  <c r="F31" i="18"/>
  <c r="D31" i="18"/>
  <c r="O30" i="18"/>
  <c r="P30" i="18" s="1"/>
  <c r="N30" i="18"/>
  <c r="L30" i="18"/>
  <c r="J30" i="18"/>
  <c r="H30" i="18"/>
  <c r="F30" i="18"/>
  <c r="D30" i="18"/>
  <c r="O29" i="18"/>
  <c r="P29" i="18" s="1"/>
  <c r="N29" i="18"/>
  <c r="L29" i="18"/>
  <c r="J29" i="18"/>
  <c r="H29" i="18"/>
  <c r="F29" i="18"/>
  <c r="D29" i="18"/>
  <c r="O28" i="18"/>
  <c r="P28" i="18" s="1"/>
  <c r="N28" i="18"/>
  <c r="L28" i="18"/>
  <c r="J28" i="18"/>
  <c r="H28" i="18"/>
  <c r="F28" i="18"/>
  <c r="D28" i="18"/>
  <c r="O27" i="18"/>
  <c r="P27" i="18" s="1"/>
  <c r="N27" i="18"/>
  <c r="L27" i="18"/>
  <c r="J27" i="18"/>
  <c r="H27" i="18"/>
  <c r="F27" i="18"/>
  <c r="D27" i="18"/>
  <c r="O26" i="18"/>
  <c r="P26" i="18" s="1"/>
  <c r="N26" i="18"/>
  <c r="L26" i="18"/>
  <c r="J26" i="18"/>
  <c r="H26" i="18"/>
  <c r="F26" i="18"/>
  <c r="D26" i="18"/>
  <c r="O25" i="18"/>
  <c r="P25" i="18" s="1"/>
  <c r="N25" i="18"/>
  <c r="L25" i="18"/>
  <c r="J25" i="18"/>
  <c r="H25" i="18"/>
  <c r="F25" i="18"/>
  <c r="D25" i="18"/>
  <c r="O24" i="18"/>
  <c r="P24" i="18" s="1"/>
  <c r="N24" i="18"/>
  <c r="L24" i="18"/>
  <c r="J24" i="18"/>
  <c r="H24" i="18"/>
  <c r="F24" i="18"/>
  <c r="D24" i="18"/>
  <c r="O23" i="18"/>
  <c r="P23" i="18" s="1"/>
  <c r="N23" i="18"/>
  <c r="L23" i="18"/>
  <c r="J23" i="18"/>
  <c r="H23" i="18"/>
  <c r="F23" i="18"/>
  <c r="D23" i="18"/>
  <c r="O22" i="18"/>
  <c r="P22" i="18" s="1"/>
  <c r="N22" i="18"/>
  <c r="L22" i="18"/>
  <c r="J22" i="18"/>
  <c r="H22" i="18"/>
  <c r="F22" i="18"/>
  <c r="D22" i="18"/>
  <c r="O21" i="18"/>
  <c r="P21" i="18" s="1"/>
  <c r="N21" i="18"/>
  <c r="L21" i="18"/>
  <c r="J21" i="18"/>
  <c r="H21" i="18"/>
  <c r="F21" i="18"/>
  <c r="D21" i="18"/>
  <c r="O20" i="18"/>
  <c r="P20" i="18" s="1"/>
  <c r="N20" i="18"/>
  <c r="L20" i="18"/>
  <c r="J20" i="18"/>
  <c r="H20" i="18"/>
  <c r="F20" i="18"/>
  <c r="D20" i="18"/>
  <c r="O19" i="18"/>
  <c r="P19" i="18" s="1"/>
  <c r="N19" i="18"/>
  <c r="L19" i="18"/>
  <c r="J19" i="18"/>
  <c r="H19" i="18"/>
  <c r="F19" i="18"/>
  <c r="D19" i="18"/>
  <c r="O18" i="18"/>
  <c r="P18" i="18" s="1"/>
  <c r="N18" i="18"/>
  <c r="L18" i="18"/>
  <c r="J18" i="18"/>
  <c r="H18" i="18"/>
  <c r="F18" i="18"/>
  <c r="D18" i="18"/>
  <c r="O17" i="18"/>
  <c r="P17" i="18" s="1"/>
  <c r="N17" i="18"/>
  <c r="L17" i="18"/>
  <c r="J17" i="18"/>
  <c r="H17" i="18"/>
  <c r="F17" i="18"/>
  <c r="D17" i="18"/>
  <c r="O16" i="18"/>
  <c r="P16" i="18" s="1"/>
  <c r="N16" i="18"/>
  <c r="L16" i="18"/>
  <c r="J16" i="18"/>
  <c r="H16" i="18"/>
  <c r="F16" i="18"/>
  <c r="D16" i="18"/>
  <c r="O15" i="18"/>
  <c r="P15" i="18" s="1"/>
  <c r="N15" i="18"/>
  <c r="L15" i="18"/>
  <c r="J15" i="18"/>
  <c r="H15" i="18"/>
  <c r="F15" i="18"/>
  <c r="D15" i="18"/>
  <c r="O14" i="18"/>
  <c r="P14" i="18" s="1"/>
  <c r="N14" i="18"/>
  <c r="L14" i="18"/>
  <c r="J14" i="18"/>
  <c r="H14" i="18"/>
  <c r="F14" i="18"/>
  <c r="D14" i="18"/>
  <c r="O13" i="18"/>
  <c r="P13" i="18" s="1"/>
  <c r="N13" i="18"/>
  <c r="L13" i="18"/>
  <c r="J13" i="18"/>
  <c r="H13" i="18"/>
  <c r="F13" i="18"/>
  <c r="D13" i="18"/>
  <c r="O12" i="18"/>
  <c r="P12" i="18" s="1"/>
  <c r="N12" i="18"/>
  <c r="L12" i="18"/>
  <c r="J12" i="18"/>
  <c r="H12" i="18"/>
  <c r="F12" i="18"/>
  <c r="D12" i="18"/>
  <c r="O11" i="18"/>
  <c r="P11" i="18" s="1"/>
  <c r="N11" i="18"/>
  <c r="L11" i="18"/>
  <c r="J11" i="18"/>
  <c r="H11" i="18"/>
  <c r="F11" i="18"/>
  <c r="D11" i="18"/>
  <c r="O10" i="18"/>
  <c r="P10" i="18" s="1"/>
  <c r="N10" i="18"/>
  <c r="L10" i="18"/>
  <c r="J10" i="18"/>
  <c r="H10" i="18"/>
  <c r="F10" i="18"/>
  <c r="D10" i="18"/>
  <c r="O9" i="18"/>
  <c r="P9" i="18" s="1"/>
  <c r="N9" i="18"/>
  <c r="L9" i="18"/>
  <c r="J9" i="18"/>
  <c r="H9" i="18"/>
  <c r="F9" i="18"/>
  <c r="D9" i="18"/>
  <c r="O8" i="18"/>
  <c r="P8" i="18" s="1"/>
  <c r="N8" i="18"/>
  <c r="L8" i="18"/>
  <c r="J8" i="18"/>
  <c r="H8" i="18"/>
  <c r="F8" i="18"/>
  <c r="D8" i="18"/>
  <c r="O11" i="11"/>
  <c r="P11" i="11" s="1"/>
  <c r="O12" i="11"/>
  <c r="P12" i="11" s="1"/>
  <c r="O13" i="11"/>
  <c r="P13" i="11" s="1"/>
  <c r="O14" i="11"/>
  <c r="P14" i="11" s="1"/>
  <c r="O15" i="11"/>
  <c r="P15" i="11" s="1"/>
  <c r="O16" i="11"/>
  <c r="P16" i="11" s="1"/>
  <c r="O17" i="11"/>
  <c r="P17" i="11" s="1"/>
  <c r="O18" i="11"/>
  <c r="P18" i="11" s="1"/>
  <c r="O19" i="11"/>
  <c r="P19" i="11" s="1"/>
  <c r="O20" i="11"/>
  <c r="P20" i="11" s="1"/>
  <c r="O21" i="11"/>
  <c r="P21" i="11" s="1"/>
  <c r="O22" i="11"/>
  <c r="P22" i="11" s="1"/>
  <c r="O23" i="11"/>
  <c r="P23" i="11" s="1"/>
  <c r="O24" i="11"/>
  <c r="P24" i="11" s="1"/>
  <c r="O25" i="11"/>
  <c r="P25" i="11" s="1"/>
  <c r="O26" i="11"/>
  <c r="P26" i="11" s="1"/>
  <c r="O27" i="11"/>
  <c r="P27" i="11" s="1"/>
  <c r="O28" i="11"/>
  <c r="P28" i="11" s="1"/>
  <c r="O29" i="11"/>
  <c r="P29" i="11" s="1"/>
  <c r="O30" i="11"/>
  <c r="P30" i="11" s="1"/>
  <c r="O31" i="11"/>
  <c r="P31" i="11" s="1"/>
  <c r="O32" i="11"/>
  <c r="P32" i="11" s="1"/>
  <c r="O33" i="11"/>
  <c r="P33" i="11" s="1"/>
  <c r="O34" i="11"/>
  <c r="P34" i="11" s="1"/>
  <c r="O35" i="11"/>
  <c r="P35" i="11" s="1"/>
  <c r="O36" i="11"/>
  <c r="P36" i="11" s="1"/>
  <c r="O37" i="11"/>
  <c r="P37" i="11" s="1"/>
  <c r="O38" i="11"/>
  <c r="P38" i="11" s="1"/>
  <c r="O39" i="11"/>
  <c r="P39" i="11" s="1"/>
  <c r="O40" i="11"/>
  <c r="P40" i="11" s="1"/>
  <c r="O41" i="11"/>
  <c r="P41" i="11" s="1"/>
  <c r="O42" i="11"/>
  <c r="P42" i="11" s="1"/>
  <c r="O43" i="11"/>
  <c r="P43" i="11" s="1"/>
  <c r="O44" i="11"/>
  <c r="P44" i="11" s="1"/>
  <c r="O45" i="11"/>
  <c r="P45" i="11" s="1"/>
  <c r="O46" i="11"/>
  <c r="P46" i="11" s="1"/>
  <c r="O47" i="11"/>
  <c r="P47" i="11" s="1"/>
  <c r="O48" i="11"/>
  <c r="P48" i="11" s="1"/>
  <c r="O49" i="11"/>
  <c r="P49" i="11" s="1"/>
  <c r="O50" i="11"/>
  <c r="P50" i="11" s="1"/>
  <c r="Q50" i="11" s="1"/>
  <c r="Q47" i="18" l="1"/>
  <c r="Q48" i="18"/>
  <c r="Q49" i="18"/>
  <c r="Q46" i="18"/>
  <c r="Q9" i="18"/>
  <c r="Q8" i="18"/>
  <c r="Q12" i="18"/>
  <c r="Q16" i="18"/>
  <c r="Q20" i="18"/>
  <c r="Q24" i="18"/>
  <c r="Q28" i="18"/>
  <c r="Q32" i="18"/>
  <c r="Q36" i="18"/>
  <c r="Q40" i="18"/>
  <c r="Q44" i="18"/>
  <c r="Q13" i="18"/>
  <c r="Q17" i="18"/>
  <c r="Q21" i="18"/>
  <c r="Q25" i="18"/>
  <c r="Q29" i="18"/>
  <c r="Q33" i="18"/>
  <c r="Q37" i="18"/>
  <c r="Q41" i="18"/>
  <c r="Q45" i="18"/>
  <c r="Q10" i="18"/>
  <c r="Q14" i="18"/>
  <c r="Q18" i="18"/>
  <c r="Q22" i="18"/>
  <c r="Q26" i="18"/>
  <c r="Q30" i="18"/>
  <c r="Q34" i="18"/>
  <c r="Q38" i="18"/>
  <c r="Q42" i="18"/>
  <c r="Q11" i="18"/>
  <c r="Q15" i="18"/>
  <c r="Q19" i="18"/>
  <c r="Q23" i="18"/>
  <c r="Q27" i="18"/>
  <c r="Q31" i="18"/>
  <c r="Q35" i="18"/>
  <c r="Q39" i="18"/>
  <c r="Q43" i="18"/>
  <c r="F12" i="52"/>
  <c r="G12" i="52"/>
  <c r="H12" i="52"/>
  <c r="I12" i="52"/>
  <c r="F13" i="52"/>
  <c r="G13" i="52"/>
  <c r="H13" i="52"/>
  <c r="I13" i="52"/>
  <c r="F14" i="52"/>
  <c r="G14" i="52"/>
  <c r="H14" i="52"/>
  <c r="I14" i="52"/>
  <c r="F15" i="52"/>
  <c r="G15" i="52"/>
  <c r="H15" i="52"/>
  <c r="I15" i="52"/>
  <c r="F16" i="52"/>
  <c r="G16" i="52"/>
  <c r="H16" i="52"/>
  <c r="I16" i="52"/>
  <c r="F17" i="52"/>
  <c r="G17" i="52"/>
  <c r="H17" i="52"/>
  <c r="I17" i="52"/>
  <c r="F18" i="52"/>
  <c r="G18" i="52"/>
  <c r="H18" i="52"/>
  <c r="I18" i="52"/>
  <c r="F19" i="52"/>
  <c r="G19" i="52"/>
  <c r="H19" i="52"/>
  <c r="I19" i="52"/>
  <c r="F20" i="52"/>
  <c r="G20" i="52"/>
  <c r="H20" i="52"/>
  <c r="I20" i="52"/>
  <c r="F21" i="52"/>
  <c r="G21" i="52"/>
  <c r="H21" i="52"/>
  <c r="I21" i="52"/>
  <c r="F22" i="52"/>
  <c r="G22" i="52"/>
  <c r="H22" i="52"/>
  <c r="I22" i="52"/>
  <c r="F23" i="52"/>
  <c r="G23" i="52"/>
  <c r="H23" i="52"/>
  <c r="I23" i="52"/>
  <c r="F24" i="52"/>
  <c r="G24" i="52"/>
  <c r="H24" i="52"/>
  <c r="I24" i="52"/>
  <c r="F25" i="52"/>
  <c r="G25" i="52"/>
  <c r="H25" i="52"/>
  <c r="I25" i="52"/>
  <c r="F26" i="52"/>
  <c r="G26" i="52"/>
  <c r="H26" i="52"/>
  <c r="I26" i="52"/>
  <c r="F27" i="52"/>
  <c r="G27" i="52"/>
  <c r="H27" i="52"/>
  <c r="I27" i="52"/>
  <c r="F28" i="52"/>
  <c r="G28" i="52"/>
  <c r="H28" i="52"/>
  <c r="I28" i="52"/>
  <c r="F29" i="52"/>
  <c r="G29" i="52"/>
  <c r="H29" i="52"/>
  <c r="I29" i="52"/>
  <c r="F30" i="52"/>
  <c r="G30" i="52"/>
  <c r="H30" i="52"/>
  <c r="I30" i="52"/>
  <c r="F31" i="52"/>
  <c r="G31" i="52"/>
  <c r="H31" i="52"/>
  <c r="I31" i="52"/>
  <c r="F32" i="52"/>
  <c r="G32" i="52"/>
  <c r="H32" i="52"/>
  <c r="I32" i="52"/>
  <c r="F33" i="52"/>
  <c r="G33" i="52"/>
  <c r="H33" i="52"/>
  <c r="I33" i="52"/>
  <c r="F34" i="52"/>
  <c r="G34" i="52"/>
  <c r="H34" i="52"/>
  <c r="I34" i="52"/>
  <c r="F35" i="52"/>
  <c r="G35" i="52"/>
  <c r="H35" i="52"/>
  <c r="I35" i="52"/>
  <c r="F36" i="52"/>
  <c r="G36" i="52"/>
  <c r="H36" i="52"/>
  <c r="I36" i="52"/>
  <c r="F37" i="52"/>
  <c r="G37" i="52"/>
  <c r="H37" i="52"/>
  <c r="I37" i="52"/>
  <c r="F38" i="52"/>
  <c r="G38" i="52"/>
  <c r="H38" i="52"/>
  <c r="I38" i="52"/>
  <c r="F39" i="52"/>
  <c r="G39" i="52"/>
  <c r="H39" i="52"/>
  <c r="I39" i="52"/>
  <c r="F40" i="52"/>
  <c r="G40" i="52"/>
  <c r="H40" i="52"/>
  <c r="I40" i="52"/>
  <c r="F41" i="52"/>
  <c r="G41" i="52"/>
  <c r="H41" i="52"/>
  <c r="I41" i="52"/>
  <c r="F42" i="52"/>
  <c r="G42" i="52"/>
  <c r="H42" i="52"/>
  <c r="I42" i="52"/>
  <c r="F43" i="52"/>
  <c r="G43" i="52"/>
  <c r="H43" i="52"/>
  <c r="I43" i="52"/>
  <c r="F44" i="52"/>
  <c r="G44" i="52"/>
  <c r="H44" i="52"/>
  <c r="I44" i="52"/>
  <c r="F45" i="52"/>
  <c r="G45" i="52"/>
  <c r="H45" i="52"/>
  <c r="I45" i="52"/>
  <c r="F46" i="52"/>
  <c r="G46" i="52"/>
  <c r="H46" i="52"/>
  <c r="I46" i="52"/>
  <c r="F47" i="52"/>
  <c r="G47" i="52"/>
  <c r="H47" i="52"/>
  <c r="I47" i="52"/>
  <c r="F48" i="52"/>
  <c r="G48" i="52"/>
  <c r="H48" i="52"/>
  <c r="I48" i="52"/>
  <c r="F49" i="52"/>
  <c r="G49" i="52"/>
  <c r="H49" i="52"/>
  <c r="I49" i="52"/>
  <c r="F50" i="52"/>
  <c r="G50" i="52"/>
  <c r="H50" i="52"/>
  <c r="I50" i="52"/>
  <c r="F51" i="52"/>
  <c r="G51" i="52"/>
  <c r="H51" i="52"/>
  <c r="I51" i="52"/>
  <c r="F52" i="52"/>
  <c r="G52" i="52"/>
  <c r="H52" i="52"/>
  <c r="I52" i="52"/>
  <c r="F53" i="52"/>
  <c r="G53" i="52"/>
  <c r="H53" i="52"/>
  <c r="I53" i="52"/>
  <c r="DG12" i="52"/>
  <c r="DH12" i="52"/>
  <c r="DI12" i="52"/>
  <c r="DJ12" i="52"/>
  <c r="DP12" i="52"/>
  <c r="DQ12" i="52"/>
  <c r="DR12" i="52"/>
  <c r="DS12" i="52"/>
  <c r="DG13" i="52"/>
  <c r="DH13" i="52"/>
  <c r="DI13" i="52"/>
  <c r="DJ13" i="52"/>
  <c r="DP13" i="52"/>
  <c r="DQ13" i="52"/>
  <c r="DR13" i="52"/>
  <c r="DS13" i="52"/>
  <c r="DG14" i="52"/>
  <c r="DH14" i="52"/>
  <c r="DI14" i="52"/>
  <c r="DJ14" i="52"/>
  <c r="DP14" i="52"/>
  <c r="DQ14" i="52"/>
  <c r="DR14" i="52"/>
  <c r="DS14" i="52"/>
  <c r="DG15" i="52"/>
  <c r="DH15" i="52"/>
  <c r="DI15" i="52"/>
  <c r="DJ15" i="52"/>
  <c r="DP15" i="52"/>
  <c r="DQ15" i="52"/>
  <c r="DR15" i="52"/>
  <c r="DS15" i="52"/>
  <c r="DG16" i="52"/>
  <c r="DH16" i="52"/>
  <c r="DI16" i="52"/>
  <c r="DJ16" i="52"/>
  <c r="DP16" i="52"/>
  <c r="DQ16" i="52"/>
  <c r="DR16" i="52"/>
  <c r="DS16" i="52"/>
  <c r="DG17" i="52"/>
  <c r="DH17" i="52"/>
  <c r="DI17" i="52"/>
  <c r="DJ17" i="52"/>
  <c r="DP17" i="52"/>
  <c r="DQ17" i="52"/>
  <c r="DR17" i="52"/>
  <c r="DS17" i="52"/>
  <c r="DG18" i="52"/>
  <c r="DH18" i="52"/>
  <c r="DI18" i="52"/>
  <c r="DJ18" i="52"/>
  <c r="DP18" i="52"/>
  <c r="DQ18" i="52"/>
  <c r="DR18" i="52"/>
  <c r="DS18" i="52"/>
  <c r="DG19" i="52"/>
  <c r="DH19" i="52"/>
  <c r="DI19" i="52"/>
  <c r="DJ19" i="52"/>
  <c r="DP19" i="52"/>
  <c r="DQ19" i="52"/>
  <c r="DR19" i="52"/>
  <c r="DS19" i="52"/>
  <c r="DG20" i="52"/>
  <c r="DH20" i="52"/>
  <c r="DI20" i="52"/>
  <c r="DJ20" i="52"/>
  <c r="DP20" i="52"/>
  <c r="DQ20" i="52"/>
  <c r="DR20" i="52"/>
  <c r="DS20" i="52"/>
  <c r="DG21" i="52"/>
  <c r="DH21" i="52"/>
  <c r="DI21" i="52"/>
  <c r="DJ21" i="52"/>
  <c r="DP21" i="52"/>
  <c r="DQ21" i="52"/>
  <c r="DR21" i="52"/>
  <c r="DS21" i="52"/>
  <c r="DG22" i="52"/>
  <c r="DH22" i="52"/>
  <c r="DI22" i="52"/>
  <c r="DJ22" i="52"/>
  <c r="DP22" i="52"/>
  <c r="DQ22" i="52"/>
  <c r="DR22" i="52"/>
  <c r="DS22" i="52"/>
  <c r="DG23" i="52"/>
  <c r="DH23" i="52"/>
  <c r="DI23" i="52"/>
  <c r="DJ23" i="52"/>
  <c r="DP23" i="52"/>
  <c r="DQ23" i="52"/>
  <c r="DR23" i="52"/>
  <c r="DS23" i="52"/>
  <c r="DG24" i="52"/>
  <c r="DH24" i="52"/>
  <c r="DI24" i="52"/>
  <c r="DJ24" i="52"/>
  <c r="DP24" i="52"/>
  <c r="DQ24" i="52"/>
  <c r="DR24" i="52"/>
  <c r="DS24" i="52"/>
  <c r="DG25" i="52"/>
  <c r="DH25" i="52"/>
  <c r="DI25" i="52"/>
  <c r="DJ25" i="52"/>
  <c r="DP25" i="52"/>
  <c r="DQ25" i="52"/>
  <c r="DR25" i="52"/>
  <c r="DS25" i="52"/>
  <c r="DG26" i="52"/>
  <c r="DH26" i="52"/>
  <c r="DI26" i="52"/>
  <c r="DJ26" i="52"/>
  <c r="DP26" i="52"/>
  <c r="DQ26" i="52"/>
  <c r="DR26" i="52"/>
  <c r="DS26" i="52"/>
  <c r="DG27" i="52"/>
  <c r="DH27" i="52"/>
  <c r="DI27" i="52"/>
  <c r="DJ27" i="52"/>
  <c r="DP27" i="52"/>
  <c r="DQ27" i="52"/>
  <c r="DR27" i="52"/>
  <c r="DS27" i="52"/>
  <c r="DG28" i="52"/>
  <c r="DH28" i="52"/>
  <c r="DI28" i="52"/>
  <c r="DJ28" i="52"/>
  <c r="DP28" i="52"/>
  <c r="DQ28" i="52"/>
  <c r="DR28" i="52"/>
  <c r="DS28" i="52"/>
  <c r="DG29" i="52"/>
  <c r="DH29" i="52"/>
  <c r="DI29" i="52"/>
  <c r="DJ29" i="52"/>
  <c r="DP29" i="52"/>
  <c r="DQ29" i="52"/>
  <c r="DR29" i="52"/>
  <c r="DS29" i="52"/>
  <c r="DG30" i="52"/>
  <c r="DH30" i="52"/>
  <c r="DI30" i="52"/>
  <c r="DJ30" i="52"/>
  <c r="DP30" i="52"/>
  <c r="DQ30" i="52"/>
  <c r="DR30" i="52"/>
  <c r="DS30" i="52"/>
  <c r="DG31" i="52"/>
  <c r="DH31" i="52"/>
  <c r="DI31" i="52"/>
  <c r="DJ31" i="52"/>
  <c r="DP31" i="52"/>
  <c r="DQ31" i="52"/>
  <c r="DR31" i="52"/>
  <c r="DS31" i="52"/>
  <c r="DG32" i="52"/>
  <c r="DH32" i="52"/>
  <c r="DI32" i="52"/>
  <c r="DJ32" i="52"/>
  <c r="DP32" i="52"/>
  <c r="DQ32" i="52"/>
  <c r="DR32" i="52"/>
  <c r="DS32" i="52"/>
  <c r="DG33" i="52"/>
  <c r="DH33" i="52"/>
  <c r="DI33" i="52"/>
  <c r="DJ33" i="52"/>
  <c r="DP33" i="52"/>
  <c r="DQ33" i="52"/>
  <c r="DR33" i="52"/>
  <c r="DS33" i="52"/>
  <c r="DG34" i="52"/>
  <c r="DH34" i="52"/>
  <c r="DI34" i="52"/>
  <c r="DJ34" i="52"/>
  <c r="DP34" i="52"/>
  <c r="DQ34" i="52"/>
  <c r="DR34" i="52"/>
  <c r="DS34" i="52"/>
  <c r="DG35" i="52"/>
  <c r="DH35" i="52"/>
  <c r="DI35" i="52"/>
  <c r="DJ35" i="52"/>
  <c r="DP35" i="52"/>
  <c r="DQ35" i="52"/>
  <c r="DR35" i="52"/>
  <c r="DS35" i="52"/>
  <c r="DG36" i="52"/>
  <c r="DH36" i="52"/>
  <c r="DI36" i="52"/>
  <c r="DJ36" i="52"/>
  <c r="DP36" i="52"/>
  <c r="DQ36" i="52"/>
  <c r="DR36" i="52"/>
  <c r="DS36" i="52"/>
  <c r="DG37" i="52"/>
  <c r="DH37" i="52"/>
  <c r="DI37" i="52"/>
  <c r="DJ37" i="52"/>
  <c r="DP37" i="52"/>
  <c r="DQ37" i="52"/>
  <c r="DR37" i="52"/>
  <c r="DS37" i="52"/>
  <c r="DG38" i="52"/>
  <c r="DH38" i="52"/>
  <c r="DI38" i="52"/>
  <c r="DJ38" i="52"/>
  <c r="DP38" i="52"/>
  <c r="DQ38" i="52"/>
  <c r="DR38" i="52"/>
  <c r="DS38" i="52"/>
  <c r="DG39" i="52"/>
  <c r="DH39" i="52"/>
  <c r="DI39" i="52"/>
  <c r="DJ39" i="52"/>
  <c r="DP39" i="52"/>
  <c r="DQ39" i="52"/>
  <c r="DR39" i="52"/>
  <c r="DS39" i="52"/>
  <c r="DG40" i="52"/>
  <c r="DH40" i="52"/>
  <c r="DI40" i="52"/>
  <c r="DJ40" i="52"/>
  <c r="DP40" i="52"/>
  <c r="DQ40" i="52"/>
  <c r="DR40" i="52"/>
  <c r="DS40" i="52"/>
  <c r="DG41" i="52"/>
  <c r="DH41" i="52"/>
  <c r="DI41" i="52"/>
  <c r="DJ41" i="52"/>
  <c r="DP41" i="52"/>
  <c r="DQ41" i="52"/>
  <c r="DR41" i="52"/>
  <c r="DS41" i="52"/>
  <c r="DG42" i="52"/>
  <c r="DH42" i="52"/>
  <c r="DI42" i="52"/>
  <c r="DJ42" i="52"/>
  <c r="DP42" i="52"/>
  <c r="DQ42" i="52"/>
  <c r="DR42" i="52"/>
  <c r="DS42" i="52"/>
  <c r="DG43" i="52"/>
  <c r="DH43" i="52"/>
  <c r="DI43" i="52"/>
  <c r="DJ43" i="52"/>
  <c r="DP43" i="52"/>
  <c r="DQ43" i="52"/>
  <c r="DR43" i="52"/>
  <c r="DS43" i="52"/>
  <c r="DG44" i="52"/>
  <c r="DH44" i="52"/>
  <c r="DI44" i="52"/>
  <c r="DJ44" i="52"/>
  <c r="DP44" i="52"/>
  <c r="DQ44" i="52"/>
  <c r="DR44" i="52"/>
  <c r="DS44" i="52"/>
  <c r="DG45" i="52"/>
  <c r="DH45" i="52"/>
  <c r="DI45" i="52"/>
  <c r="DJ45" i="52"/>
  <c r="DP45" i="52"/>
  <c r="DQ45" i="52"/>
  <c r="DR45" i="52"/>
  <c r="DS45" i="52"/>
  <c r="DG46" i="52"/>
  <c r="DH46" i="52"/>
  <c r="DI46" i="52"/>
  <c r="DJ46" i="52"/>
  <c r="DP46" i="52"/>
  <c r="DQ46" i="52"/>
  <c r="DR46" i="52"/>
  <c r="DS46" i="52"/>
  <c r="DG47" i="52"/>
  <c r="DH47" i="52"/>
  <c r="DI47" i="52"/>
  <c r="DJ47" i="52"/>
  <c r="DP47" i="52"/>
  <c r="DQ47" i="52"/>
  <c r="DR47" i="52"/>
  <c r="DS47" i="52"/>
  <c r="DG48" i="52"/>
  <c r="DH48" i="52"/>
  <c r="DI48" i="52"/>
  <c r="DJ48" i="52"/>
  <c r="DP48" i="52"/>
  <c r="DQ48" i="52"/>
  <c r="DR48" i="52"/>
  <c r="DS48" i="52"/>
  <c r="DG49" i="52"/>
  <c r="DH49" i="52"/>
  <c r="DI49" i="52"/>
  <c r="DJ49" i="52"/>
  <c r="DP49" i="52"/>
  <c r="DQ49" i="52"/>
  <c r="DR49" i="52"/>
  <c r="DS49" i="52"/>
  <c r="DG50" i="52"/>
  <c r="DH50" i="52"/>
  <c r="DI50" i="52"/>
  <c r="DJ50" i="52"/>
  <c r="DP50" i="52"/>
  <c r="DQ50" i="52"/>
  <c r="DR50" i="52"/>
  <c r="DS50" i="52"/>
  <c r="DG51" i="52"/>
  <c r="DH51" i="52"/>
  <c r="DI51" i="52"/>
  <c r="DJ51" i="52"/>
  <c r="DP51" i="52"/>
  <c r="DQ51" i="52"/>
  <c r="DR51" i="52"/>
  <c r="DS51" i="52"/>
  <c r="DG52" i="52"/>
  <c r="DH52" i="52"/>
  <c r="DI52" i="52"/>
  <c r="DJ52" i="52"/>
  <c r="DP52" i="52"/>
  <c r="DQ52" i="52"/>
  <c r="DR52" i="52"/>
  <c r="DS52" i="52"/>
  <c r="DG53" i="52"/>
  <c r="DH53" i="52"/>
  <c r="DI53" i="52"/>
  <c r="DJ53" i="52"/>
  <c r="DP53" i="52"/>
  <c r="DQ53" i="52"/>
  <c r="DR53" i="52"/>
  <c r="DS53" i="52"/>
  <c r="CL12" i="52"/>
  <c r="CM12" i="52"/>
  <c r="CN12" i="52"/>
  <c r="CO12" i="52"/>
  <c r="CU12" i="52"/>
  <c r="CV12" i="52"/>
  <c r="CW12" i="52"/>
  <c r="CX12" i="52"/>
  <c r="CL13" i="52"/>
  <c r="CM13" i="52"/>
  <c r="CN13" i="52"/>
  <c r="CO13" i="52"/>
  <c r="CU13" i="52"/>
  <c r="CV13" i="52"/>
  <c r="CW13" i="52"/>
  <c r="CX13" i="52"/>
  <c r="CL14" i="52"/>
  <c r="CM14" i="52"/>
  <c r="CN14" i="52"/>
  <c r="CO14" i="52"/>
  <c r="CU14" i="52"/>
  <c r="CV14" i="52"/>
  <c r="CW14" i="52"/>
  <c r="CX14" i="52"/>
  <c r="CL15" i="52"/>
  <c r="CM15" i="52"/>
  <c r="CN15" i="52"/>
  <c r="CO15" i="52"/>
  <c r="CU15" i="52"/>
  <c r="CV15" i="52"/>
  <c r="CW15" i="52"/>
  <c r="CX15" i="52"/>
  <c r="CL16" i="52"/>
  <c r="CM16" i="52"/>
  <c r="CN16" i="52"/>
  <c r="CO16" i="52"/>
  <c r="CU16" i="52"/>
  <c r="CV16" i="52"/>
  <c r="CW16" i="52"/>
  <c r="CX16" i="52"/>
  <c r="CL17" i="52"/>
  <c r="CM17" i="52"/>
  <c r="CN17" i="52"/>
  <c r="CO17" i="52"/>
  <c r="CU17" i="52"/>
  <c r="CV17" i="52"/>
  <c r="CW17" i="52"/>
  <c r="CX17" i="52"/>
  <c r="CL18" i="52"/>
  <c r="CM18" i="52"/>
  <c r="CN18" i="52"/>
  <c r="CO18" i="52"/>
  <c r="CU18" i="52"/>
  <c r="CV18" i="52"/>
  <c r="CW18" i="52"/>
  <c r="CX18" i="52"/>
  <c r="CL19" i="52"/>
  <c r="CM19" i="52"/>
  <c r="CN19" i="52"/>
  <c r="CO19" i="52"/>
  <c r="CU19" i="52"/>
  <c r="CV19" i="52"/>
  <c r="CW19" i="52"/>
  <c r="CX19" i="52"/>
  <c r="CL20" i="52"/>
  <c r="CM20" i="52"/>
  <c r="CN20" i="52"/>
  <c r="CO20" i="52"/>
  <c r="CU20" i="52"/>
  <c r="CV20" i="52"/>
  <c r="CW20" i="52"/>
  <c r="CX20" i="52"/>
  <c r="CL21" i="52"/>
  <c r="CM21" i="52"/>
  <c r="CN21" i="52"/>
  <c r="CO21" i="52"/>
  <c r="CU21" i="52"/>
  <c r="CV21" i="52"/>
  <c r="CW21" i="52"/>
  <c r="CX21" i="52"/>
  <c r="CL22" i="52"/>
  <c r="CM22" i="52"/>
  <c r="CN22" i="52"/>
  <c r="CO22" i="52"/>
  <c r="CU22" i="52"/>
  <c r="CV22" i="52"/>
  <c r="CW22" i="52"/>
  <c r="CX22" i="52"/>
  <c r="CL23" i="52"/>
  <c r="CM23" i="52"/>
  <c r="CN23" i="52"/>
  <c r="CO23" i="52"/>
  <c r="CU23" i="52"/>
  <c r="CV23" i="52"/>
  <c r="CW23" i="52"/>
  <c r="CX23" i="52"/>
  <c r="CL24" i="52"/>
  <c r="CM24" i="52"/>
  <c r="CN24" i="52"/>
  <c r="CO24" i="52"/>
  <c r="CU24" i="52"/>
  <c r="CV24" i="52"/>
  <c r="CW24" i="52"/>
  <c r="CX24" i="52"/>
  <c r="CL25" i="52"/>
  <c r="CM25" i="52"/>
  <c r="CN25" i="52"/>
  <c r="CO25" i="52"/>
  <c r="CU25" i="52"/>
  <c r="CV25" i="52"/>
  <c r="CW25" i="52"/>
  <c r="CX25" i="52"/>
  <c r="CL26" i="52"/>
  <c r="CM26" i="52"/>
  <c r="CN26" i="52"/>
  <c r="CO26" i="52"/>
  <c r="CU26" i="52"/>
  <c r="CV26" i="52"/>
  <c r="CW26" i="52"/>
  <c r="CX26" i="52"/>
  <c r="CL27" i="52"/>
  <c r="CM27" i="52"/>
  <c r="CN27" i="52"/>
  <c r="CO27" i="52"/>
  <c r="CU27" i="52"/>
  <c r="CV27" i="52"/>
  <c r="CW27" i="52"/>
  <c r="CX27" i="52"/>
  <c r="CL28" i="52"/>
  <c r="CM28" i="52"/>
  <c r="CN28" i="52"/>
  <c r="CO28" i="52"/>
  <c r="CU28" i="52"/>
  <c r="CV28" i="52"/>
  <c r="CW28" i="52"/>
  <c r="CX28" i="52"/>
  <c r="CL29" i="52"/>
  <c r="CM29" i="52"/>
  <c r="CN29" i="52"/>
  <c r="CO29" i="52"/>
  <c r="CU29" i="52"/>
  <c r="CV29" i="52"/>
  <c r="CW29" i="52"/>
  <c r="CX29" i="52"/>
  <c r="CL30" i="52"/>
  <c r="CM30" i="52"/>
  <c r="CN30" i="52"/>
  <c r="CO30" i="52"/>
  <c r="CU30" i="52"/>
  <c r="CV30" i="52"/>
  <c r="CW30" i="52"/>
  <c r="CX30" i="52"/>
  <c r="CL31" i="52"/>
  <c r="CM31" i="52"/>
  <c r="CN31" i="52"/>
  <c r="CO31" i="52"/>
  <c r="CU31" i="52"/>
  <c r="CV31" i="52"/>
  <c r="CW31" i="52"/>
  <c r="CX31" i="52"/>
  <c r="CL32" i="52"/>
  <c r="CM32" i="52"/>
  <c r="CN32" i="52"/>
  <c r="CO32" i="52"/>
  <c r="CU32" i="52"/>
  <c r="CV32" i="52"/>
  <c r="CW32" i="52"/>
  <c r="CX32" i="52"/>
  <c r="CL33" i="52"/>
  <c r="CM33" i="52"/>
  <c r="CN33" i="52"/>
  <c r="CO33" i="52"/>
  <c r="CU33" i="52"/>
  <c r="CV33" i="52"/>
  <c r="CW33" i="52"/>
  <c r="CX33" i="52"/>
  <c r="CL34" i="52"/>
  <c r="CM34" i="52"/>
  <c r="CN34" i="52"/>
  <c r="CO34" i="52"/>
  <c r="CU34" i="52"/>
  <c r="CV34" i="52"/>
  <c r="CW34" i="52"/>
  <c r="CX34" i="52"/>
  <c r="CL35" i="52"/>
  <c r="CM35" i="52"/>
  <c r="CN35" i="52"/>
  <c r="CO35" i="52"/>
  <c r="CU35" i="52"/>
  <c r="CV35" i="52"/>
  <c r="CW35" i="52"/>
  <c r="CX35" i="52"/>
  <c r="CL36" i="52"/>
  <c r="CM36" i="52"/>
  <c r="CN36" i="52"/>
  <c r="CO36" i="52"/>
  <c r="CU36" i="52"/>
  <c r="CV36" i="52"/>
  <c r="CW36" i="52"/>
  <c r="CX36" i="52"/>
  <c r="CL37" i="52"/>
  <c r="CM37" i="52"/>
  <c r="CN37" i="52"/>
  <c r="CO37" i="52"/>
  <c r="CU37" i="52"/>
  <c r="CV37" i="52"/>
  <c r="CW37" i="52"/>
  <c r="CX37" i="52"/>
  <c r="CL38" i="52"/>
  <c r="CM38" i="52"/>
  <c r="CN38" i="52"/>
  <c r="CO38" i="52"/>
  <c r="CU38" i="52"/>
  <c r="CV38" i="52"/>
  <c r="CW38" i="52"/>
  <c r="CX38" i="52"/>
  <c r="CL39" i="52"/>
  <c r="CM39" i="52"/>
  <c r="CN39" i="52"/>
  <c r="CO39" i="52"/>
  <c r="CU39" i="52"/>
  <c r="CV39" i="52"/>
  <c r="CW39" i="52"/>
  <c r="CX39" i="52"/>
  <c r="CL40" i="52"/>
  <c r="CM40" i="52"/>
  <c r="CN40" i="52"/>
  <c r="CO40" i="52"/>
  <c r="CU40" i="52"/>
  <c r="CV40" i="52"/>
  <c r="CW40" i="52"/>
  <c r="CX40" i="52"/>
  <c r="CL41" i="52"/>
  <c r="CM41" i="52"/>
  <c r="CN41" i="52"/>
  <c r="CO41" i="52"/>
  <c r="CU41" i="52"/>
  <c r="CV41" i="52"/>
  <c r="CW41" i="52"/>
  <c r="CX41" i="52"/>
  <c r="CL42" i="52"/>
  <c r="CM42" i="52"/>
  <c r="CN42" i="52"/>
  <c r="CO42" i="52"/>
  <c r="CU42" i="52"/>
  <c r="CV42" i="52"/>
  <c r="CW42" i="52"/>
  <c r="CX42" i="52"/>
  <c r="CL43" i="52"/>
  <c r="CM43" i="52"/>
  <c r="CN43" i="52"/>
  <c r="CO43" i="52"/>
  <c r="CU43" i="52"/>
  <c r="CV43" i="52"/>
  <c r="CW43" i="52"/>
  <c r="CX43" i="52"/>
  <c r="CL44" i="52"/>
  <c r="CM44" i="52"/>
  <c r="CN44" i="52"/>
  <c r="CO44" i="52"/>
  <c r="CU44" i="52"/>
  <c r="CV44" i="52"/>
  <c r="CW44" i="52"/>
  <c r="CX44" i="52"/>
  <c r="CL45" i="52"/>
  <c r="CM45" i="52"/>
  <c r="CN45" i="52"/>
  <c r="CO45" i="52"/>
  <c r="CU45" i="52"/>
  <c r="CV45" i="52"/>
  <c r="CW45" i="52"/>
  <c r="CX45" i="52"/>
  <c r="CL46" i="52"/>
  <c r="CM46" i="52"/>
  <c r="CN46" i="52"/>
  <c r="CO46" i="52"/>
  <c r="CU46" i="52"/>
  <c r="CV46" i="52"/>
  <c r="CW46" i="52"/>
  <c r="CX46" i="52"/>
  <c r="CL47" i="52"/>
  <c r="CM47" i="52"/>
  <c r="CN47" i="52"/>
  <c r="CO47" i="52"/>
  <c r="CU47" i="52"/>
  <c r="CV47" i="52"/>
  <c r="CW47" i="52"/>
  <c r="CX47" i="52"/>
  <c r="CL48" i="52"/>
  <c r="CM48" i="52"/>
  <c r="CN48" i="52"/>
  <c r="CO48" i="52"/>
  <c r="CU48" i="52"/>
  <c r="CV48" i="52"/>
  <c r="CW48" i="52"/>
  <c r="CX48" i="52"/>
  <c r="CL49" i="52"/>
  <c r="CM49" i="52"/>
  <c r="CN49" i="52"/>
  <c r="CO49" i="52"/>
  <c r="CU49" i="52"/>
  <c r="CV49" i="52"/>
  <c r="CW49" i="52"/>
  <c r="CX49" i="52"/>
  <c r="CL50" i="52"/>
  <c r="CM50" i="52"/>
  <c r="CN50" i="52"/>
  <c r="CO50" i="52"/>
  <c r="CU50" i="52"/>
  <c r="CV50" i="52"/>
  <c r="CW50" i="52"/>
  <c r="CX50" i="52"/>
  <c r="CL51" i="52"/>
  <c r="CM51" i="52"/>
  <c r="CN51" i="52"/>
  <c r="CO51" i="52"/>
  <c r="CU51" i="52"/>
  <c r="CV51" i="52"/>
  <c r="CW51" i="52"/>
  <c r="CX51" i="52"/>
  <c r="CL52" i="52"/>
  <c r="CM52" i="52"/>
  <c r="CN52" i="52"/>
  <c r="CO52" i="52"/>
  <c r="CU52" i="52"/>
  <c r="CV52" i="52"/>
  <c r="CW52" i="52"/>
  <c r="CX52" i="52"/>
  <c r="CL53" i="52"/>
  <c r="CM53" i="52"/>
  <c r="CN53" i="52"/>
  <c r="CO53" i="52"/>
  <c r="CU53" i="52"/>
  <c r="CV53" i="52"/>
  <c r="CW53" i="52"/>
  <c r="CX53" i="52"/>
  <c r="BQ12" i="52"/>
  <c r="BR12" i="52"/>
  <c r="BS12" i="52"/>
  <c r="BT12" i="52"/>
  <c r="BZ12" i="52"/>
  <c r="CA12" i="52"/>
  <c r="CB12" i="52"/>
  <c r="CC12" i="52"/>
  <c r="BQ13" i="52"/>
  <c r="BR13" i="52"/>
  <c r="BS13" i="52"/>
  <c r="BT13" i="52"/>
  <c r="BZ13" i="52"/>
  <c r="CA13" i="52"/>
  <c r="CB13" i="52"/>
  <c r="CC13" i="52"/>
  <c r="BQ14" i="52"/>
  <c r="BR14" i="52"/>
  <c r="BS14" i="52"/>
  <c r="BT14" i="52"/>
  <c r="BZ14" i="52"/>
  <c r="CA14" i="52"/>
  <c r="CB14" i="52"/>
  <c r="CC14" i="52"/>
  <c r="BQ15" i="52"/>
  <c r="BR15" i="52"/>
  <c r="BS15" i="52"/>
  <c r="BT15" i="52"/>
  <c r="BZ15" i="52"/>
  <c r="CA15" i="52"/>
  <c r="CB15" i="52"/>
  <c r="CC15" i="52"/>
  <c r="BQ16" i="52"/>
  <c r="BR16" i="52"/>
  <c r="BS16" i="52"/>
  <c r="BT16" i="52"/>
  <c r="BZ16" i="52"/>
  <c r="CA16" i="52"/>
  <c r="CB16" i="52"/>
  <c r="CC16" i="52"/>
  <c r="BQ17" i="52"/>
  <c r="BR17" i="52"/>
  <c r="BS17" i="52"/>
  <c r="BT17" i="52"/>
  <c r="BZ17" i="52"/>
  <c r="CA17" i="52"/>
  <c r="CB17" i="52"/>
  <c r="CC17" i="52"/>
  <c r="BQ18" i="52"/>
  <c r="BR18" i="52"/>
  <c r="BS18" i="52"/>
  <c r="BT18" i="52"/>
  <c r="BZ18" i="52"/>
  <c r="CA18" i="52"/>
  <c r="CB18" i="52"/>
  <c r="CC18" i="52"/>
  <c r="BQ19" i="52"/>
  <c r="BR19" i="52"/>
  <c r="BS19" i="52"/>
  <c r="BT19" i="52"/>
  <c r="BZ19" i="52"/>
  <c r="CA19" i="52"/>
  <c r="CB19" i="52"/>
  <c r="CC19" i="52"/>
  <c r="BQ20" i="52"/>
  <c r="BR20" i="52"/>
  <c r="BS20" i="52"/>
  <c r="BT20" i="52"/>
  <c r="BZ20" i="52"/>
  <c r="CA20" i="52"/>
  <c r="CB20" i="52"/>
  <c r="CC20" i="52"/>
  <c r="BQ21" i="52"/>
  <c r="BR21" i="52"/>
  <c r="BS21" i="52"/>
  <c r="BT21" i="52"/>
  <c r="BZ21" i="52"/>
  <c r="CA21" i="52"/>
  <c r="CB21" i="52"/>
  <c r="CC21" i="52"/>
  <c r="BQ22" i="52"/>
  <c r="BR22" i="52"/>
  <c r="BS22" i="52"/>
  <c r="BT22" i="52"/>
  <c r="BZ22" i="52"/>
  <c r="CA22" i="52"/>
  <c r="CB22" i="52"/>
  <c r="CC22" i="52"/>
  <c r="BQ23" i="52"/>
  <c r="BR23" i="52"/>
  <c r="BS23" i="52"/>
  <c r="BT23" i="52"/>
  <c r="BZ23" i="52"/>
  <c r="CA23" i="52"/>
  <c r="CB23" i="52"/>
  <c r="CC23" i="52"/>
  <c r="BQ24" i="52"/>
  <c r="BR24" i="52"/>
  <c r="BS24" i="52"/>
  <c r="BT24" i="52"/>
  <c r="BZ24" i="52"/>
  <c r="CA24" i="52"/>
  <c r="CB24" i="52"/>
  <c r="CC24" i="52"/>
  <c r="BQ25" i="52"/>
  <c r="BR25" i="52"/>
  <c r="BS25" i="52"/>
  <c r="BT25" i="52"/>
  <c r="BZ25" i="52"/>
  <c r="CA25" i="52"/>
  <c r="CB25" i="52"/>
  <c r="CC25" i="52"/>
  <c r="BQ26" i="52"/>
  <c r="BR26" i="52"/>
  <c r="BS26" i="52"/>
  <c r="BT26" i="52"/>
  <c r="BZ26" i="52"/>
  <c r="CA26" i="52"/>
  <c r="CB26" i="52"/>
  <c r="CC26" i="52"/>
  <c r="BQ27" i="52"/>
  <c r="BR27" i="52"/>
  <c r="BS27" i="52"/>
  <c r="BT27" i="52"/>
  <c r="BZ27" i="52"/>
  <c r="CA27" i="52"/>
  <c r="CB27" i="52"/>
  <c r="CC27" i="52"/>
  <c r="BQ28" i="52"/>
  <c r="BR28" i="52"/>
  <c r="BS28" i="52"/>
  <c r="BT28" i="52"/>
  <c r="BZ28" i="52"/>
  <c r="CA28" i="52"/>
  <c r="CB28" i="52"/>
  <c r="CC28" i="52"/>
  <c r="BQ29" i="52"/>
  <c r="BR29" i="52"/>
  <c r="BS29" i="52"/>
  <c r="BT29" i="52"/>
  <c r="BZ29" i="52"/>
  <c r="CA29" i="52"/>
  <c r="CB29" i="52"/>
  <c r="CC29" i="52"/>
  <c r="BQ30" i="52"/>
  <c r="BR30" i="52"/>
  <c r="BS30" i="52"/>
  <c r="BT30" i="52"/>
  <c r="BZ30" i="52"/>
  <c r="CA30" i="52"/>
  <c r="CB30" i="52"/>
  <c r="CC30" i="52"/>
  <c r="BQ31" i="52"/>
  <c r="BR31" i="52"/>
  <c r="BS31" i="52"/>
  <c r="BT31" i="52"/>
  <c r="BZ31" i="52"/>
  <c r="CA31" i="52"/>
  <c r="CB31" i="52"/>
  <c r="CC31" i="52"/>
  <c r="BQ32" i="52"/>
  <c r="BR32" i="52"/>
  <c r="BS32" i="52"/>
  <c r="BT32" i="52"/>
  <c r="BZ32" i="52"/>
  <c r="CA32" i="52"/>
  <c r="CB32" i="52"/>
  <c r="CC32" i="52"/>
  <c r="BQ33" i="52"/>
  <c r="BR33" i="52"/>
  <c r="BS33" i="52"/>
  <c r="BT33" i="52"/>
  <c r="BZ33" i="52"/>
  <c r="CA33" i="52"/>
  <c r="CB33" i="52"/>
  <c r="CC33" i="52"/>
  <c r="BQ34" i="52"/>
  <c r="BR34" i="52"/>
  <c r="BS34" i="52"/>
  <c r="BT34" i="52"/>
  <c r="BZ34" i="52"/>
  <c r="CA34" i="52"/>
  <c r="CB34" i="52"/>
  <c r="CC34" i="52"/>
  <c r="BQ35" i="52"/>
  <c r="BR35" i="52"/>
  <c r="BS35" i="52"/>
  <c r="BT35" i="52"/>
  <c r="BZ35" i="52"/>
  <c r="CA35" i="52"/>
  <c r="CB35" i="52"/>
  <c r="CC35" i="52"/>
  <c r="BQ36" i="52"/>
  <c r="BR36" i="52"/>
  <c r="BS36" i="52"/>
  <c r="BT36" i="52"/>
  <c r="BZ36" i="52"/>
  <c r="CA36" i="52"/>
  <c r="CB36" i="52"/>
  <c r="CC36" i="52"/>
  <c r="BQ37" i="52"/>
  <c r="BR37" i="52"/>
  <c r="BS37" i="52"/>
  <c r="BT37" i="52"/>
  <c r="BZ37" i="52"/>
  <c r="CA37" i="52"/>
  <c r="CB37" i="52"/>
  <c r="CC37" i="52"/>
  <c r="BQ38" i="52"/>
  <c r="BR38" i="52"/>
  <c r="BS38" i="52"/>
  <c r="BT38" i="52"/>
  <c r="BZ38" i="52"/>
  <c r="CA38" i="52"/>
  <c r="CB38" i="52"/>
  <c r="CC38" i="52"/>
  <c r="BQ39" i="52"/>
  <c r="BR39" i="52"/>
  <c r="BS39" i="52"/>
  <c r="BT39" i="52"/>
  <c r="BZ39" i="52"/>
  <c r="CA39" i="52"/>
  <c r="CB39" i="52"/>
  <c r="CC39" i="52"/>
  <c r="BQ40" i="52"/>
  <c r="BR40" i="52"/>
  <c r="BS40" i="52"/>
  <c r="BT40" i="52"/>
  <c r="BZ40" i="52"/>
  <c r="CA40" i="52"/>
  <c r="CB40" i="52"/>
  <c r="CC40" i="52"/>
  <c r="BQ41" i="52"/>
  <c r="BR41" i="52"/>
  <c r="BS41" i="52"/>
  <c r="BT41" i="52"/>
  <c r="BZ41" i="52"/>
  <c r="CA41" i="52"/>
  <c r="CB41" i="52"/>
  <c r="CC41" i="52"/>
  <c r="BQ42" i="52"/>
  <c r="BR42" i="52"/>
  <c r="BS42" i="52"/>
  <c r="BT42" i="52"/>
  <c r="BZ42" i="52"/>
  <c r="CA42" i="52"/>
  <c r="CB42" i="52"/>
  <c r="CC42" i="52"/>
  <c r="BQ43" i="52"/>
  <c r="BR43" i="52"/>
  <c r="BS43" i="52"/>
  <c r="BT43" i="52"/>
  <c r="BZ43" i="52"/>
  <c r="CA43" i="52"/>
  <c r="CB43" i="52"/>
  <c r="CC43" i="52"/>
  <c r="BQ44" i="52"/>
  <c r="BR44" i="52"/>
  <c r="BS44" i="52"/>
  <c r="BT44" i="52"/>
  <c r="BZ44" i="52"/>
  <c r="CA44" i="52"/>
  <c r="CB44" i="52"/>
  <c r="CC44" i="52"/>
  <c r="BQ45" i="52"/>
  <c r="BR45" i="52"/>
  <c r="BS45" i="52"/>
  <c r="BT45" i="52"/>
  <c r="BZ45" i="52"/>
  <c r="CA45" i="52"/>
  <c r="CB45" i="52"/>
  <c r="CC45" i="52"/>
  <c r="BQ46" i="52"/>
  <c r="BR46" i="52"/>
  <c r="BS46" i="52"/>
  <c r="BT46" i="52"/>
  <c r="BZ46" i="52"/>
  <c r="CA46" i="52"/>
  <c r="CB46" i="52"/>
  <c r="CC46" i="52"/>
  <c r="BQ47" i="52"/>
  <c r="BR47" i="52"/>
  <c r="BS47" i="52"/>
  <c r="BT47" i="52"/>
  <c r="BZ47" i="52"/>
  <c r="CA47" i="52"/>
  <c r="CB47" i="52"/>
  <c r="CC47" i="52"/>
  <c r="BQ48" i="52"/>
  <c r="BR48" i="52"/>
  <c r="BS48" i="52"/>
  <c r="BT48" i="52"/>
  <c r="BZ48" i="52"/>
  <c r="CA48" i="52"/>
  <c r="CB48" i="52"/>
  <c r="CC48" i="52"/>
  <c r="BQ49" i="52"/>
  <c r="BR49" i="52"/>
  <c r="BS49" i="52"/>
  <c r="BT49" i="52"/>
  <c r="BZ49" i="52"/>
  <c r="CA49" i="52"/>
  <c r="CB49" i="52"/>
  <c r="CC49" i="52"/>
  <c r="BQ50" i="52"/>
  <c r="BR50" i="52"/>
  <c r="BS50" i="52"/>
  <c r="BT50" i="52"/>
  <c r="BZ50" i="52"/>
  <c r="CA50" i="52"/>
  <c r="CB50" i="52"/>
  <c r="CC50" i="52"/>
  <c r="BQ51" i="52"/>
  <c r="BR51" i="52"/>
  <c r="BS51" i="52"/>
  <c r="BT51" i="52"/>
  <c r="BZ51" i="52"/>
  <c r="CA51" i="52"/>
  <c r="CB51" i="52"/>
  <c r="CC51" i="52"/>
  <c r="BQ52" i="52"/>
  <c r="BR52" i="52"/>
  <c r="BS52" i="52"/>
  <c r="BT52" i="52"/>
  <c r="BZ52" i="52"/>
  <c r="CA52" i="52"/>
  <c r="CB52" i="52"/>
  <c r="CC52" i="52"/>
  <c r="BQ53" i="52"/>
  <c r="BR53" i="52"/>
  <c r="BS53" i="52"/>
  <c r="BT53" i="52"/>
  <c r="BZ53" i="52"/>
  <c r="CA53" i="52"/>
  <c r="CB53" i="52"/>
  <c r="CC53" i="52"/>
  <c r="AV12" i="52"/>
  <c r="AW12" i="52"/>
  <c r="AX12" i="52"/>
  <c r="AY12" i="52"/>
  <c r="BE12" i="52"/>
  <c r="BF12" i="52"/>
  <c r="BG12" i="52"/>
  <c r="BH12" i="52"/>
  <c r="AV13" i="52"/>
  <c r="AW13" i="52"/>
  <c r="AX13" i="52"/>
  <c r="AY13" i="52"/>
  <c r="BE13" i="52"/>
  <c r="BF13" i="52"/>
  <c r="BG13" i="52"/>
  <c r="BH13" i="52"/>
  <c r="AV14" i="52"/>
  <c r="AW14" i="52"/>
  <c r="AX14" i="52"/>
  <c r="AY14" i="52"/>
  <c r="BE14" i="52"/>
  <c r="BF14" i="52"/>
  <c r="BG14" i="52"/>
  <c r="BH14" i="52"/>
  <c r="AV15" i="52"/>
  <c r="AW15" i="52"/>
  <c r="AX15" i="52"/>
  <c r="AY15" i="52"/>
  <c r="BE15" i="52"/>
  <c r="BF15" i="52"/>
  <c r="BG15" i="52"/>
  <c r="BH15" i="52"/>
  <c r="AV16" i="52"/>
  <c r="AW16" i="52"/>
  <c r="AX16" i="52"/>
  <c r="AY16" i="52"/>
  <c r="BE16" i="52"/>
  <c r="BF16" i="52"/>
  <c r="BG16" i="52"/>
  <c r="BH16" i="52"/>
  <c r="AV17" i="52"/>
  <c r="AW17" i="52"/>
  <c r="AX17" i="52"/>
  <c r="AY17" i="52"/>
  <c r="BE17" i="52"/>
  <c r="BF17" i="52"/>
  <c r="BG17" i="52"/>
  <c r="BH17" i="52"/>
  <c r="AV18" i="52"/>
  <c r="AW18" i="52"/>
  <c r="AX18" i="52"/>
  <c r="AY18" i="52"/>
  <c r="BE18" i="52"/>
  <c r="BF18" i="52"/>
  <c r="BG18" i="52"/>
  <c r="BH18" i="52"/>
  <c r="AV19" i="52"/>
  <c r="AW19" i="52"/>
  <c r="AX19" i="52"/>
  <c r="AY19" i="52"/>
  <c r="BE19" i="52"/>
  <c r="BF19" i="52"/>
  <c r="BG19" i="52"/>
  <c r="BH19" i="52"/>
  <c r="AV20" i="52"/>
  <c r="AW20" i="52"/>
  <c r="AX20" i="52"/>
  <c r="AY20" i="52"/>
  <c r="BE20" i="52"/>
  <c r="BF20" i="52"/>
  <c r="BG20" i="52"/>
  <c r="BH20" i="52"/>
  <c r="AV21" i="52"/>
  <c r="AW21" i="52"/>
  <c r="AX21" i="52"/>
  <c r="AY21" i="52"/>
  <c r="BE21" i="52"/>
  <c r="BF21" i="52"/>
  <c r="BG21" i="52"/>
  <c r="BH21" i="52"/>
  <c r="AV22" i="52"/>
  <c r="AW22" i="52"/>
  <c r="AX22" i="52"/>
  <c r="AY22" i="52"/>
  <c r="BE22" i="52"/>
  <c r="BF22" i="52"/>
  <c r="BG22" i="52"/>
  <c r="BH22" i="52"/>
  <c r="AV23" i="52"/>
  <c r="AW23" i="52"/>
  <c r="AX23" i="52"/>
  <c r="AY23" i="52"/>
  <c r="BE23" i="52"/>
  <c r="BF23" i="52"/>
  <c r="BG23" i="52"/>
  <c r="BH23" i="52"/>
  <c r="AV24" i="52"/>
  <c r="AW24" i="52"/>
  <c r="AX24" i="52"/>
  <c r="AY24" i="52"/>
  <c r="BE24" i="52"/>
  <c r="BF24" i="52"/>
  <c r="BG24" i="52"/>
  <c r="BH24" i="52"/>
  <c r="AV25" i="52"/>
  <c r="AW25" i="52"/>
  <c r="AX25" i="52"/>
  <c r="AY25" i="52"/>
  <c r="BE25" i="52"/>
  <c r="BF25" i="52"/>
  <c r="BG25" i="52"/>
  <c r="BH25" i="52"/>
  <c r="AV26" i="52"/>
  <c r="AW26" i="52"/>
  <c r="AX26" i="52"/>
  <c r="AY26" i="52"/>
  <c r="BE26" i="52"/>
  <c r="BF26" i="52"/>
  <c r="BG26" i="52"/>
  <c r="BH26" i="52"/>
  <c r="AV27" i="52"/>
  <c r="AW27" i="52"/>
  <c r="AX27" i="52"/>
  <c r="AY27" i="52"/>
  <c r="BE27" i="52"/>
  <c r="BF27" i="52"/>
  <c r="BG27" i="52"/>
  <c r="BH27" i="52"/>
  <c r="AV28" i="52"/>
  <c r="AW28" i="52"/>
  <c r="AX28" i="52"/>
  <c r="AY28" i="52"/>
  <c r="BE28" i="52"/>
  <c r="BF28" i="52"/>
  <c r="BG28" i="52"/>
  <c r="BH28" i="52"/>
  <c r="AV29" i="52"/>
  <c r="AW29" i="52"/>
  <c r="AX29" i="52"/>
  <c r="AY29" i="52"/>
  <c r="BE29" i="52"/>
  <c r="BF29" i="52"/>
  <c r="BG29" i="52"/>
  <c r="BH29" i="52"/>
  <c r="AV30" i="52"/>
  <c r="AW30" i="52"/>
  <c r="AX30" i="52"/>
  <c r="AY30" i="52"/>
  <c r="BE30" i="52"/>
  <c r="BF30" i="52"/>
  <c r="BG30" i="52"/>
  <c r="BH30" i="52"/>
  <c r="AV31" i="52"/>
  <c r="AW31" i="52"/>
  <c r="AX31" i="52"/>
  <c r="AY31" i="52"/>
  <c r="BE31" i="52"/>
  <c r="BF31" i="52"/>
  <c r="BG31" i="52"/>
  <c r="BH31" i="52"/>
  <c r="AV32" i="52"/>
  <c r="AW32" i="52"/>
  <c r="AX32" i="52"/>
  <c r="AY32" i="52"/>
  <c r="BE32" i="52"/>
  <c r="BF32" i="52"/>
  <c r="BG32" i="52"/>
  <c r="BH32" i="52"/>
  <c r="AV33" i="52"/>
  <c r="AW33" i="52"/>
  <c r="AX33" i="52"/>
  <c r="AY33" i="52"/>
  <c r="BE33" i="52"/>
  <c r="BF33" i="52"/>
  <c r="BG33" i="52"/>
  <c r="BH33" i="52"/>
  <c r="AV34" i="52"/>
  <c r="AW34" i="52"/>
  <c r="AX34" i="52"/>
  <c r="AY34" i="52"/>
  <c r="BE34" i="52"/>
  <c r="BF34" i="52"/>
  <c r="BG34" i="52"/>
  <c r="BH34" i="52"/>
  <c r="AV35" i="52"/>
  <c r="AW35" i="52"/>
  <c r="AX35" i="52"/>
  <c r="AY35" i="52"/>
  <c r="BE35" i="52"/>
  <c r="BF35" i="52"/>
  <c r="BG35" i="52"/>
  <c r="BH35" i="52"/>
  <c r="AV36" i="52"/>
  <c r="AW36" i="52"/>
  <c r="AX36" i="52"/>
  <c r="AY36" i="52"/>
  <c r="BE36" i="52"/>
  <c r="BF36" i="52"/>
  <c r="BG36" i="52"/>
  <c r="BH36" i="52"/>
  <c r="AV37" i="52"/>
  <c r="AW37" i="52"/>
  <c r="AX37" i="52"/>
  <c r="AY37" i="52"/>
  <c r="BE37" i="52"/>
  <c r="BF37" i="52"/>
  <c r="BG37" i="52"/>
  <c r="BH37" i="52"/>
  <c r="AV38" i="52"/>
  <c r="AW38" i="52"/>
  <c r="AX38" i="52"/>
  <c r="AY38" i="52"/>
  <c r="BE38" i="52"/>
  <c r="BF38" i="52"/>
  <c r="BG38" i="52"/>
  <c r="BH38" i="52"/>
  <c r="AV39" i="52"/>
  <c r="AW39" i="52"/>
  <c r="AX39" i="52"/>
  <c r="AY39" i="52"/>
  <c r="BE39" i="52"/>
  <c r="BF39" i="52"/>
  <c r="BG39" i="52"/>
  <c r="BH39" i="52"/>
  <c r="AV40" i="52"/>
  <c r="AW40" i="52"/>
  <c r="AX40" i="52"/>
  <c r="AY40" i="52"/>
  <c r="BE40" i="52"/>
  <c r="BF40" i="52"/>
  <c r="BG40" i="52"/>
  <c r="BH40" i="52"/>
  <c r="AV41" i="52"/>
  <c r="AW41" i="52"/>
  <c r="AX41" i="52"/>
  <c r="AY41" i="52"/>
  <c r="BE41" i="52"/>
  <c r="BF41" i="52"/>
  <c r="BG41" i="52"/>
  <c r="BH41" i="52"/>
  <c r="AV42" i="52"/>
  <c r="AW42" i="52"/>
  <c r="AX42" i="52"/>
  <c r="AY42" i="52"/>
  <c r="BE42" i="52"/>
  <c r="BF42" i="52"/>
  <c r="BG42" i="52"/>
  <c r="BH42" i="52"/>
  <c r="AV43" i="52"/>
  <c r="AW43" i="52"/>
  <c r="AX43" i="52"/>
  <c r="AY43" i="52"/>
  <c r="BE43" i="52"/>
  <c r="BF43" i="52"/>
  <c r="BG43" i="52"/>
  <c r="BH43" i="52"/>
  <c r="AV44" i="52"/>
  <c r="AW44" i="52"/>
  <c r="AX44" i="52"/>
  <c r="AY44" i="52"/>
  <c r="BE44" i="52"/>
  <c r="BF44" i="52"/>
  <c r="BG44" i="52"/>
  <c r="BH44" i="52"/>
  <c r="AV45" i="52"/>
  <c r="AW45" i="52"/>
  <c r="AX45" i="52"/>
  <c r="AY45" i="52"/>
  <c r="BE45" i="52"/>
  <c r="BF45" i="52"/>
  <c r="BG45" i="52"/>
  <c r="BH45" i="52"/>
  <c r="AV46" i="52"/>
  <c r="AW46" i="52"/>
  <c r="AX46" i="52"/>
  <c r="AY46" i="52"/>
  <c r="BE46" i="52"/>
  <c r="BF46" i="52"/>
  <c r="BG46" i="52"/>
  <c r="BH46" i="52"/>
  <c r="AV47" i="52"/>
  <c r="AW47" i="52"/>
  <c r="AX47" i="52"/>
  <c r="AY47" i="52"/>
  <c r="BE47" i="52"/>
  <c r="BF47" i="52"/>
  <c r="BG47" i="52"/>
  <c r="BH47" i="52"/>
  <c r="AV48" i="52"/>
  <c r="AW48" i="52"/>
  <c r="AX48" i="52"/>
  <c r="AY48" i="52"/>
  <c r="BE48" i="52"/>
  <c r="BF48" i="52"/>
  <c r="BG48" i="52"/>
  <c r="BH48" i="52"/>
  <c r="AV49" i="52"/>
  <c r="AW49" i="52"/>
  <c r="AX49" i="52"/>
  <c r="AY49" i="52"/>
  <c r="BE49" i="52"/>
  <c r="BF49" i="52"/>
  <c r="BG49" i="52"/>
  <c r="BH49" i="52"/>
  <c r="AV50" i="52"/>
  <c r="AW50" i="52"/>
  <c r="AX50" i="52"/>
  <c r="AY50" i="52"/>
  <c r="BE50" i="52"/>
  <c r="BF50" i="52"/>
  <c r="BG50" i="52"/>
  <c r="BH50" i="52"/>
  <c r="AV51" i="52"/>
  <c r="AW51" i="52"/>
  <c r="AX51" i="52"/>
  <c r="AY51" i="52"/>
  <c r="BE51" i="52"/>
  <c r="BF51" i="52"/>
  <c r="BG51" i="52"/>
  <c r="BH51" i="52"/>
  <c r="AV52" i="52"/>
  <c r="AW52" i="52"/>
  <c r="AX52" i="52"/>
  <c r="AY52" i="52"/>
  <c r="BE52" i="52"/>
  <c r="BF52" i="52"/>
  <c r="BG52" i="52"/>
  <c r="BH52" i="52"/>
  <c r="AV53" i="52"/>
  <c r="AW53" i="52"/>
  <c r="AX53" i="52"/>
  <c r="AY53" i="52"/>
  <c r="BE53" i="52"/>
  <c r="BF53" i="52"/>
  <c r="BG53" i="52"/>
  <c r="BH53" i="52"/>
  <c r="AA12" i="52"/>
  <c r="AB12" i="52"/>
  <c r="AC12" i="52"/>
  <c r="AD12" i="52"/>
  <c r="AJ12" i="52"/>
  <c r="AK12" i="52"/>
  <c r="AL12" i="52"/>
  <c r="AM12" i="52"/>
  <c r="AA13" i="52"/>
  <c r="AB13" i="52"/>
  <c r="AC13" i="52"/>
  <c r="AD13" i="52"/>
  <c r="AJ13" i="52"/>
  <c r="AK13" i="52"/>
  <c r="AL13" i="52"/>
  <c r="AM13" i="52"/>
  <c r="AA14" i="52"/>
  <c r="AB14" i="52"/>
  <c r="AC14" i="52"/>
  <c r="AD14" i="52"/>
  <c r="AJ14" i="52"/>
  <c r="AK14" i="52"/>
  <c r="AL14" i="52"/>
  <c r="AM14" i="52"/>
  <c r="AA15" i="52"/>
  <c r="AB15" i="52"/>
  <c r="AC15" i="52"/>
  <c r="AD15" i="52"/>
  <c r="AJ15" i="52"/>
  <c r="AK15" i="52"/>
  <c r="AL15" i="52"/>
  <c r="AM15" i="52"/>
  <c r="AA16" i="52"/>
  <c r="AB16" i="52"/>
  <c r="AC16" i="52"/>
  <c r="AD16" i="52"/>
  <c r="AJ16" i="52"/>
  <c r="AK16" i="52"/>
  <c r="AL16" i="52"/>
  <c r="AM16" i="52"/>
  <c r="AA17" i="52"/>
  <c r="AB17" i="52"/>
  <c r="AC17" i="52"/>
  <c r="AD17" i="52"/>
  <c r="AJ17" i="52"/>
  <c r="AK17" i="52"/>
  <c r="AL17" i="52"/>
  <c r="AM17" i="52"/>
  <c r="AA18" i="52"/>
  <c r="AB18" i="52"/>
  <c r="AC18" i="52"/>
  <c r="AD18" i="52"/>
  <c r="AJ18" i="52"/>
  <c r="AK18" i="52"/>
  <c r="AL18" i="52"/>
  <c r="AM18" i="52"/>
  <c r="AA19" i="52"/>
  <c r="AB19" i="52"/>
  <c r="AC19" i="52"/>
  <c r="AD19" i="52"/>
  <c r="AJ19" i="52"/>
  <c r="AK19" i="52"/>
  <c r="AL19" i="52"/>
  <c r="AM19" i="52"/>
  <c r="AA20" i="52"/>
  <c r="AB20" i="52"/>
  <c r="AC20" i="52"/>
  <c r="AD20" i="52"/>
  <c r="AJ20" i="52"/>
  <c r="AK20" i="52"/>
  <c r="AL20" i="52"/>
  <c r="AM20" i="52"/>
  <c r="AA21" i="52"/>
  <c r="AB21" i="52"/>
  <c r="AC21" i="52"/>
  <c r="AD21" i="52"/>
  <c r="AJ21" i="52"/>
  <c r="AK21" i="52"/>
  <c r="AL21" i="52"/>
  <c r="AM21" i="52"/>
  <c r="AA22" i="52"/>
  <c r="AB22" i="52"/>
  <c r="AC22" i="52"/>
  <c r="AD22" i="52"/>
  <c r="AJ22" i="52"/>
  <c r="AK22" i="52"/>
  <c r="AL22" i="52"/>
  <c r="AM22" i="52"/>
  <c r="AA23" i="52"/>
  <c r="AB23" i="52"/>
  <c r="AC23" i="52"/>
  <c r="AD23" i="52"/>
  <c r="AJ23" i="52"/>
  <c r="AK23" i="52"/>
  <c r="AL23" i="52"/>
  <c r="AM23" i="52"/>
  <c r="AA24" i="52"/>
  <c r="AB24" i="52"/>
  <c r="AC24" i="52"/>
  <c r="AD24" i="52"/>
  <c r="AJ24" i="52"/>
  <c r="AK24" i="52"/>
  <c r="AL24" i="52"/>
  <c r="AM24" i="52"/>
  <c r="AA25" i="52"/>
  <c r="AB25" i="52"/>
  <c r="AC25" i="52"/>
  <c r="AD25" i="52"/>
  <c r="AJ25" i="52"/>
  <c r="AK25" i="52"/>
  <c r="AL25" i="52"/>
  <c r="AM25" i="52"/>
  <c r="AA26" i="52"/>
  <c r="AB26" i="52"/>
  <c r="AC26" i="52"/>
  <c r="AD26" i="52"/>
  <c r="AJ26" i="52"/>
  <c r="AK26" i="52"/>
  <c r="AL26" i="52"/>
  <c r="AM26" i="52"/>
  <c r="AA27" i="52"/>
  <c r="AB27" i="52"/>
  <c r="AC27" i="52"/>
  <c r="AD27" i="52"/>
  <c r="AJ27" i="52"/>
  <c r="AK27" i="52"/>
  <c r="AL27" i="52"/>
  <c r="AM27" i="52"/>
  <c r="AA28" i="52"/>
  <c r="AB28" i="52"/>
  <c r="AC28" i="52"/>
  <c r="AD28" i="52"/>
  <c r="AJ28" i="52"/>
  <c r="AK28" i="52"/>
  <c r="AL28" i="52"/>
  <c r="AM28" i="52"/>
  <c r="AA29" i="52"/>
  <c r="AB29" i="52"/>
  <c r="AC29" i="52"/>
  <c r="AD29" i="52"/>
  <c r="AJ29" i="52"/>
  <c r="AK29" i="52"/>
  <c r="AL29" i="52"/>
  <c r="AM29" i="52"/>
  <c r="AA30" i="52"/>
  <c r="AB30" i="52"/>
  <c r="AC30" i="52"/>
  <c r="AD30" i="52"/>
  <c r="AJ30" i="52"/>
  <c r="AK30" i="52"/>
  <c r="AL30" i="52"/>
  <c r="AM30" i="52"/>
  <c r="AA31" i="52"/>
  <c r="AB31" i="52"/>
  <c r="AC31" i="52"/>
  <c r="AD31" i="52"/>
  <c r="AJ31" i="52"/>
  <c r="AK31" i="52"/>
  <c r="AL31" i="52"/>
  <c r="AM31" i="52"/>
  <c r="AA32" i="52"/>
  <c r="AB32" i="52"/>
  <c r="AC32" i="52"/>
  <c r="AD32" i="52"/>
  <c r="AJ32" i="52"/>
  <c r="AK32" i="52"/>
  <c r="AL32" i="52"/>
  <c r="AM32" i="52"/>
  <c r="AA33" i="52"/>
  <c r="AB33" i="52"/>
  <c r="AC33" i="52"/>
  <c r="AD33" i="52"/>
  <c r="AJ33" i="52"/>
  <c r="AK33" i="52"/>
  <c r="AL33" i="52"/>
  <c r="AM33" i="52"/>
  <c r="AA34" i="52"/>
  <c r="AB34" i="52"/>
  <c r="AC34" i="52"/>
  <c r="AD34" i="52"/>
  <c r="AJ34" i="52"/>
  <c r="AK34" i="52"/>
  <c r="AL34" i="52"/>
  <c r="AM34" i="52"/>
  <c r="AA35" i="52"/>
  <c r="AB35" i="52"/>
  <c r="AC35" i="52"/>
  <c r="AD35" i="52"/>
  <c r="AJ35" i="52"/>
  <c r="AK35" i="52"/>
  <c r="AL35" i="52"/>
  <c r="AM35" i="52"/>
  <c r="AA36" i="52"/>
  <c r="AB36" i="52"/>
  <c r="AC36" i="52"/>
  <c r="AD36" i="52"/>
  <c r="AJ36" i="52"/>
  <c r="AK36" i="52"/>
  <c r="AL36" i="52"/>
  <c r="AM36" i="52"/>
  <c r="AA37" i="52"/>
  <c r="AB37" i="52"/>
  <c r="AC37" i="52"/>
  <c r="AD37" i="52"/>
  <c r="AJ37" i="52"/>
  <c r="AK37" i="52"/>
  <c r="AL37" i="52"/>
  <c r="AM37" i="52"/>
  <c r="AA38" i="52"/>
  <c r="AB38" i="52"/>
  <c r="AC38" i="52"/>
  <c r="AD38" i="52"/>
  <c r="AJ38" i="52"/>
  <c r="AK38" i="52"/>
  <c r="AL38" i="52"/>
  <c r="AM38" i="52"/>
  <c r="AA39" i="52"/>
  <c r="AB39" i="52"/>
  <c r="AC39" i="52"/>
  <c r="AD39" i="52"/>
  <c r="AJ39" i="52"/>
  <c r="AK39" i="52"/>
  <c r="AL39" i="52"/>
  <c r="AM39" i="52"/>
  <c r="AA40" i="52"/>
  <c r="AB40" i="52"/>
  <c r="AC40" i="52"/>
  <c r="AD40" i="52"/>
  <c r="AJ40" i="52"/>
  <c r="AK40" i="52"/>
  <c r="AL40" i="52"/>
  <c r="AM40" i="52"/>
  <c r="AA41" i="52"/>
  <c r="AB41" i="52"/>
  <c r="AC41" i="52"/>
  <c r="AD41" i="52"/>
  <c r="AJ41" i="52"/>
  <c r="AK41" i="52"/>
  <c r="AL41" i="52"/>
  <c r="AM41" i="52"/>
  <c r="AA42" i="52"/>
  <c r="AB42" i="52"/>
  <c r="AC42" i="52"/>
  <c r="AD42" i="52"/>
  <c r="AJ42" i="52"/>
  <c r="AK42" i="52"/>
  <c r="AL42" i="52"/>
  <c r="AM42" i="52"/>
  <c r="AA43" i="52"/>
  <c r="AB43" i="52"/>
  <c r="AC43" i="52"/>
  <c r="AD43" i="52"/>
  <c r="AJ43" i="52"/>
  <c r="AK43" i="52"/>
  <c r="AL43" i="52"/>
  <c r="AM43" i="52"/>
  <c r="AA44" i="52"/>
  <c r="AB44" i="52"/>
  <c r="AC44" i="52"/>
  <c r="AD44" i="52"/>
  <c r="AJ44" i="52"/>
  <c r="AK44" i="52"/>
  <c r="AL44" i="52"/>
  <c r="AM44" i="52"/>
  <c r="AA45" i="52"/>
  <c r="AB45" i="52"/>
  <c r="AC45" i="52"/>
  <c r="AD45" i="52"/>
  <c r="AJ45" i="52"/>
  <c r="AK45" i="52"/>
  <c r="AL45" i="52"/>
  <c r="AM45" i="52"/>
  <c r="AA46" i="52"/>
  <c r="AB46" i="52"/>
  <c r="AC46" i="52"/>
  <c r="AD46" i="52"/>
  <c r="AJ46" i="52"/>
  <c r="AK46" i="52"/>
  <c r="AL46" i="52"/>
  <c r="AM46" i="52"/>
  <c r="AA47" i="52"/>
  <c r="AB47" i="52"/>
  <c r="AC47" i="52"/>
  <c r="AD47" i="52"/>
  <c r="AJ47" i="52"/>
  <c r="AK47" i="52"/>
  <c r="AL47" i="52"/>
  <c r="AM47" i="52"/>
  <c r="AA48" i="52"/>
  <c r="AB48" i="52"/>
  <c r="AC48" i="52"/>
  <c r="AD48" i="52"/>
  <c r="AJ48" i="52"/>
  <c r="AK48" i="52"/>
  <c r="AL48" i="52"/>
  <c r="AM48" i="52"/>
  <c r="AA49" i="52"/>
  <c r="AB49" i="52"/>
  <c r="AC49" i="52"/>
  <c r="AD49" i="52"/>
  <c r="AJ49" i="52"/>
  <c r="AK49" i="52"/>
  <c r="AL49" i="52"/>
  <c r="AM49" i="52"/>
  <c r="AA50" i="52"/>
  <c r="AB50" i="52"/>
  <c r="AC50" i="52"/>
  <c r="AD50" i="52"/>
  <c r="AJ50" i="52"/>
  <c r="AK50" i="52"/>
  <c r="AL50" i="52"/>
  <c r="AM50" i="52"/>
  <c r="AA51" i="52"/>
  <c r="AB51" i="52"/>
  <c r="AC51" i="52"/>
  <c r="AD51" i="52"/>
  <c r="AJ51" i="52"/>
  <c r="AK51" i="52"/>
  <c r="AL51" i="52"/>
  <c r="AM51" i="52"/>
  <c r="AA52" i="52"/>
  <c r="AB52" i="52"/>
  <c r="AC52" i="52"/>
  <c r="AD52" i="52"/>
  <c r="AJ52" i="52"/>
  <c r="AK52" i="52"/>
  <c r="AL52" i="52"/>
  <c r="AM52" i="52"/>
  <c r="AA53" i="52"/>
  <c r="AB53" i="52"/>
  <c r="AC53" i="52"/>
  <c r="AD53" i="52"/>
  <c r="AJ53" i="52"/>
  <c r="AK53" i="52"/>
  <c r="AL53" i="52"/>
  <c r="AM53" i="52"/>
  <c r="O12" i="52"/>
  <c r="P12" i="52"/>
  <c r="Q12" i="52"/>
  <c r="R12" i="52"/>
  <c r="O13" i="52"/>
  <c r="P13" i="52"/>
  <c r="Q13" i="52"/>
  <c r="R13" i="52"/>
  <c r="O14" i="52"/>
  <c r="P14" i="52"/>
  <c r="Q14" i="52"/>
  <c r="R14" i="52"/>
  <c r="O15" i="52"/>
  <c r="P15" i="52"/>
  <c r="Q15" i="52"/>
  <c r="R15" i="52"/>
  <c r="O16" i="52"/>
  <c r="P16" i="52"/>
  <c r="Q16" i="52"/>
  <c r="R16" i="52"/>
  <c r="O17" i="52"/>
  <c r="P17" i="52"/>
  <c r="Q17" i="52"/>
  <c r="R17" i="52"/>
  <c r="O18" i="52"/>
  <c r="P18" i="52"/>
  <c r="Q18" i="52"/>
  <c r="R18" i="52"/>
  <c r="O19" i="52"/>
  <c r="P19" i="52"/>
  <c r="Q19" i="52"/>
  <c r="R19" i="52"/>
  <c r="O20" i="52"/>
  <c r="P20" i="52"/>
  <c r="Q20" i="52"/>
  <c r="R20" i="52"/>
  <c r="O21" i="52"/>
  <c r="P21" i="52"/>
  <c r="Q21" i="52"/>
  <c r="R21" i="52"/>
  <c r="O22" i="52"/>
  <c r="P22" i="52"/>
  <c r="Q22" i="52"/>
  <c r="R22" i="52"/>
  <c r="O23" i="52"/>
  <c r="P23" i="52"/>
  <c r="Q23" i="52"/>
  <c r="R23" i="52"/>
  <c r="O24" i="52"/>
  <c r="P24" i="52"/>
  <c r="Q24" i="52"/>
  <c r="R24" i="52"/>
  <c r="O25" i="52"/>
  <c r="P25" i="52"/>
  <c r="Q25" i="52"/>
  <c r="R25" i="52"/>
  <c r="O26" i="52"/>
  <c r="P26" i="52"/>
  <c r="Q26" i="52"/>
  <c r="R26" i="52"/>
  <c r="O27" i="52"/>
  <c r="P27" i="52"/>
  <c r="Q27" i="52"/>
  <c r="R27" i="52"/>
  <c r="O28" i="52"/>
  <c r="P28" i="52"/>
  <c r="Q28" i="52"/>
  <c r="R28" i="52"/>
  <c r="O29" i="52"/>
  <c r="P29" i="52"/>
  <c r="Q29" i="52"/>
  <c r="R29" i="52"/>
  <c r="O30" i="52"/>
  <c r="P30" i="52"/>
  <c r="Q30" i="52"/>
  <c r="R30" i="52"/>
  <c r="O31" i="52"/>
  <c r="P31" i="52"/>
  <c r="Q31" i="52"/>
  <c r="R31" i="52"/>
  <c r="O32" i="52"/>
  <c r="P32" i="52"/>
  <c r="Q32" i="52"/>
  <c r="R32" i="52"/>
  <c r="O33" i="52"/>
  <c r="P33" i="52"/>
  <c r="Q33" i="52"/>
  <c r="R33" i="52"/>
  <c r="O34" i="52"/>
  <c r="P34" i="52"/>
  <c r="Q34" i="52"/>
  <c r="R34" i="52"/>
  <c r="O35" i="52"/>
  <c r="P35" i="52"/>
  <c r="Q35" i="52"/>
  <c r="R35" i="52"/>
  <c r="O36" i="52"/>
  <c r="P36" i="52"/>
  <c r="Q36" i="52"/>
  <c r="R36" i="52"/>
  <c r="O37" i="52"/>
  <c r="P37" i="52"/>
  <c r="Q37" i="52"/>
  <c r="R37" i="52"/>
  <c r="O38" i="52"/>
  <c r="P38" i="52"/>
  <c r="Q38" i="52"/>
  <c r="R38" i="52"/>
  <c r="O39" i="52"/>
  <c r="P39" i="52"/>
  <c r="Q39" i="52"/>
  <c r="R39" i="52"/>
  <c r="O40" i="52"/>
  <c r="P40" i="52"/>
  <c r="Q40" i="52"/>
  <c r="R40" i="52"/>
  <c r="O41" i="52"/>
  <c r="P41" i="52"/>
  <c r="Q41" i="52"/>
  <c r="R41" i="52"/>
  <c r="O42" i="52"/>
  <c r="P42" i="52"/>
  <c r="Q42" i="52"/>
  <c r="R42" i="52"/>
  <c r="O43" i="52"/>
  <c r="P43" i="52"/>
  <c r="Q43" i="52"/>
  <c r="R43" i="52"/>
  <c r="O44" i="52"/>
  <c r="P44" i="52"/>
  <c r="Q44" i="52"/>
  <c r="R44" i="52"/>
  <c r="O45" i="52"/>
  <c r="P45" i="52"/>
  <c r="Q45" i="52"/>
  <c r="R45" i="52"/>
  <c r="O46" i="52"/>
  <c r="P46" i="52"/>
  <c r="Q46" i="52"/>
  <c r="R46" i="52"/>
  <c r="O47" i="52"/>
  <c r="P47" i="52"/>
  <c r="Q47" i="52"/>
  <c r="R47" i="52"/>
  <c r="O48" i="52"/>
  <c r="P48" i="52"/>
  <c r="Q48" i="52"/>
  <c r="R48" i="52"/>
  <c r="O49" i="52"/>
  <c r="P49" i="52"/>
  <c r="Q49" i="52"/>
  <c r="R49" i="52"/>
  <c r="O50" i="52"/>
  <c r="P50" i="52"/>
  <c r="Q50" i="52"/>
  <c r="R50" i="52"/>
  <c r="O51" i="52"/>
  <c r="P51" i="52"/>
  <c r="Q51" i="52"/>
  <c r="R51" i="52"/>
  <c r="O52" i="52"/>
  <c r="P52" i="52"/>
  <c r="Q52" i="52"/>
  <c r="R52" i="52"/>
  <c r="O53" i="52"/>
  <c r="P53" i="52"/>
  <c r="Q53" i="52"/>
  <c r="R53" i="52"/>
  <c r="R12" i="53"/>
  <c r="U64" i="53"/>
  <c r="D16" i="53" l="1"/>
  <c r="D15" i="53"/>
  <c r="D14" i="53"/>
  <c r="D17" i="53"/>
  <c r="M51" i="46"/>
  <c r="K51" i="46"/>
  <c r="I51" i="46"/>
  <c r="G51" i="46"/>
  <c r="E51" i="46"/>
  <c r="C51" i="46"/>
  <c r="E11" i="42"/>
  <c r="BC12" i="52" s="1"/>
  <c r="E12" i="42"/>
  <c r="BC13" i="52" s="1"/>
  <c r="E13" i="42"/>
  <c r="BC14" i="52" s="1"/>
  <c r="E14" i="42"/>
  <c r="BC15" i="52" s="1"/>
  <c r="E15" i="42"/>
  <c r="BC16" i="52" s="1"/>
  <c r="E16" i="42"/>
  <c r="BC17" i="52" s="1"/>
  <c r="E17" i="42"/>
  <c r="BC18" i="52" s="1"/>
  <c r="E18" i="42"/>
  <c r="BC19" i="52" s="1"/>
  <c r="E19" i="42"/>
  <c r="BC20" i="52" s="1"/>
  <c r="E20" i="42"/>
  <c r="BC21" i="52" s="1"/>
  <c r="E21" i="42"/>
  <c r="BC22" i="52" s="1"/>
  <c r="E22" i="42"/>
  <c r="BC23" i="52" s="1"/>
  <c r="E23" i="42"/>
  <c r="BC24" i="52" s="1"/>
  <c r="E24" i="42"/>
  <c r="BC25" i="52" s="1"/>
  <c r="E25" i="42"/>
  <c r="BC26" i="52" s="1"/>
  <c r="E26" i="42"/>
  <c r="BC27" i="52" s="1"/>
  <c r="E27" i="42"/>
  <c r="BC28" i="52" s="1"/>
  <c r="E28" i="42"/>
  <c r="BC29" i="52" s="1"/>
  <c r="E29" i="42"/>
  <c r="BC30" i="52" s="1"/>
  <c r="E30" i="42"/>
  <c r="BC31" i="52" s="1"/>
  <c r="E31" i="42"/>
  <c r="BC32" i="52" s="1"/>
  <c r="E32" i="42"/>
  <c r="BC33" i="52" s="1"/>
  <c r="E33" i="42"/>
  <c r="BC34" i="52" s="1"/>
  <c r="E34" i="42"/>
  <c r="BC35" i="52" s="1"/>
  <c r="E35" i="42"/>
  <c r="BC36" i="52" s="1"/>
  <c r="E36" i="42"/>
  <c r="BC37" i="52" s="1"/>
  <c r="E37" i="42"/>
  <c r="BC38" i="52" s="1"/>
  <c r="E38" i="42"/>
  <c r="BC39" i="52" s="1"/>
  <c r="E39" i="42"/>
  <c r="BC40" i="52" s="1"/>
  <c r="E40" i="42"/>
  <c r="BC41" i="52" s="1"/>
  <c r="E41" i="42"/>
  <c r="BC42" i="52" s="1"/>
  <c r="E42" i="42"/>
  <c r="BC43" i="52" s="1"/>
  <c r="E43" i="42"/>
  <c r="BC44" i="52" s="1"/>
  <c r="E44" i="42"/>
  <c r="BC45" i="52" s="1"/>
  <c r="E45" i="42"/>
  <c r="BC46" i="52" s="1"/>
  <c r="E46" i="42"/>
  <c r="BC47" i="52" s="1"/>
  <c r="E47" i="42"/>
  <c r="BC48" i="52" s="1"/>
  <c r="E48" i="42"/>
  <c r="BC49" i="52" s="1"/>
  <c r="E49" i="42"/>
  <c r="BC50" i="52" s="1"/>
  <c r="E50" i="42"/>
  <c r="BC51" i="52" s="1"/>
  <c r="E51" i="42"/>
  <c r="BC52" i="52" s="1"/>
  <c r="E52" i="42"/>
  <c r="BC53" i="52" s="1"/>
  <c r="C11" i="42"/>
  <c r="BB12" i="52" s="1"/>
  <c r="C12" i="42"/>
  <c r="BB13" i="52" s="1"/>
  <c r="C13" i="42"/>
  <c r="BB14" i="52" s="1"/>
  <c r="C14" i="42"/>
  <c r="BB15" i="52" s="1"/>
  <c r="C15" i="42"/>
  <c r="BB16" i="52" s="1"/>
  <c r="C16" i="42"/>
  <c r="BB17" i="52" s="1"/>
  <c r="C17" i="42"/>
  <c r="BB18" i="52" s="1"/>
  <c r="C18" i="42"/>
  <c r="BB19" i="52" s="1"/>
  <c r="C19" i="42"/>
  <c r="BB20" i="52" s="1"/>
  <c r="C20" i="42"/>
  <c r="BB21" i="52" s="1"/>
  <c r="C21" i="42"/>
  <c r="BB22" i="52" s="1"/>
  <c r="C22" i="42"/>
  <c r="BB23" i="52" s="1"/>
  <c r="C23" i="42"/>
  <c r="BB24" i="52" s="1"/>
  <c r="C24" i="42"/>
  <c r="BB25" i="52" s="1"/>
  <c r="C25" i="42"/>
  <c r="BB26" i="52" s="1"/>
  <c r="C26" i="42"/>
  <c r="BB27" i="52" s="1"/>
  <c r="C27" i="42"/>
  <c r="BB28" i="52" s="1"/>
  <c r="C28" i="42"/>
  <c r="BB29" i="52" s="1"/>
  <c r="C29" i="42"/>
  <c r="BB30" i="52" s="1"/>
  <c r="C30" i="42"/>
  <c r="BB31" i="52" s="1"/>
  <c r="C31" i="42"/>
  <c r="BB32" i="52" s="1"/>
  <c r="C32" i="42"/>
  <c r="BB33" i="52" s="1"/>
  <c r="C33" i="42"/>
  <c r="BB34" i="52" s="1"/>
  <c r="C34" i="42"/>
  <c r="BB35" i="52" s="1"/>
  <c r="C35" i="42"/>
  <c r="BB36" i="52" s="1"/>
  <c r="C36" i="42"/>
  <c r="BB37" i="52" s="1"/>
  <c r="C37" i="42"/>
  <c r="BB38" i="52" s="1"/>
  <c r="C38" i="42"/>
  <c r="BB39" i="52" s="1"/>
  <c r="C39" i="42"/>
  <c r="BB40" i="52" s="1"/>
  <c r="C40" i="42"/>
  <c r="BB41" i="52" s="1"/>
  <c r="C41" i="42"/>
  <c r="BB42" i="52" s="1"/>
  <c r="C42" i="42"/>
  <c r="BB43" i="52" s="1"/>
  <c r="C43" i="42"/>
  <c r="BB44" i="52" s="1"/>
  <c r="C44" i="42"/>
  <c r="BB45" i="52" s="1"/>
  <c r="C45" i="42"/>
  <c r="BB46" i="52" s="1"/>
  <c r="C46" i="42"/>
  <c r="BB47" i="52" s="1"/>
  <c r="C47" i="42"/>
  <c r="BB48" i="52" s="1"/>
  <c r="C48" i="42"/>
  <c r="BB49" i="52" s="1"/>
  <c r="C49" i="42"/>
  <c r="BB50" i="52" s="1"/>
  <c r="C50" i="42"/>
  <c r="BB51" i="52" s="1"/>
  <c r="C51" i="42"/>
  <c r="BB52" i="52" s="1"/>
  <c r="C52" i="42"/>
  <c r="BB53" i="52" s="1"/>
  <c r="E11" i="40"/>
  <c r="AH12" i="52" s="1"/>
  <c r="E12" i="40"/>
  <c r="AH13" i="52" s="1"/>
  <c r="E13" i="40"/>
  <c r="AH14" i="52" s="1"/>
  <c r="E14" i="40"/>
  <c r="AH15" i="52" s="1"/>
  <c r="E15" i="40"/>
  <c r="AH16" i="52" s="1"/>
  <c r="E16" i="40"/>
  <c r="AH17" i="52" s="1"/>
  <c r="E17" i="40"/>
  <c r="AH18" i="52" s="1"/>
  <c r="E18" i="40"/>
  <c r="AH19" i="52" s="1"/>
  <c r="E19" i="40"/>
  <c r="AH20" i="52" s="1"/>
  <c r="E20" i="40"/>
  <c r="AH21" i="52" s="1"/>
  <c r="E21" i="40"/>
  <c r="AH22" i="52" s="1"/>
  <c r="E22" i="40"/>
  <c r="AH23" i="52" s="1"/>
  <c r="E23" i="40"/>
  <c r="AH24" i="52" s="1"/>
  <c r="E24" i="40"/>
  <c r="AH25" i="52" s="1"/>
  <c r="E25" i="40"/>
  <c r="AH26" i="52" s="1"/>
  <c r="E26" i="40"/>
  <c r="AH27" i="52" s="1"/>
  <c r="E27" i="40"/>
  <c r="AH28" i="52" s="1"/>
  <c r="E28" i="40"/>
  <c r="AH29" i="52" s="1"/>
  <c r="E29" i="40"/>
  <c r="AH30" i="52" s="1"/>
  <c r="E30" i="40"/>
  <c r="AH31" i="52" s="1"/>
  <c r="E31" i="40"/>
  <c r="AH32" i="52" s="1"/>
  <c r="E32" i="40"/>
  <c r="AH33" i="52" s="1"/>
  <c r="E33" i="40"/>
  <c r="AH34" i="52" s="1"/>
  <c r="E34" i="40"/>
  <c r="AH35" i="52" s="1"/>
  <c r="E35" i="40"/>
  <c r="AH36" i="52" s="1"/>
  <c r="E36" i="40"/>
  <c r="AH37" i="52" s="1"/>
  <c r="E37" i="40"/>
  <c r="AH38" i="52" s="1"/>
  <c r="E38" i="40"/>
  <c r="AH39" i="52" s="1"/>
  <c r="E39" i="40"/>
  <c r="AH40" i="52" s="1"/>
  <c r="E40" i="40"/>
  <c r="AH41" i="52" s="1"/>
  <c r="E41" i="40"/>
  <c r="AH42" i="52" s="1"/>
  <c r="E42" i="40"/>
  <c r="AH43" i="52" s="1"/>
  <c r="E43" i="40"/>
  <c r="AH44" i="52" s="1"/>
  <c r="E44" i="40"/>
  <c r="AH45" i="52" s="1"/>
  <c r="E45" i="40"/>
  <c r="AH46" i="52" s="1"/>
  <c r="E46" i="40"/>
  <c r="AH47" i="52" s="1"/>
  <c r="E47" i="40"/>
  <c r="AH48" i="52" s="1"/>
  <c r="E48" i="40"/>
  <c r="AH49" i="52" s="1"/>
  <c r="E49" i="40"/>
  <c r="AH50" i="52" s="1"/>
  <c r="E50" i="40"/>
  <c r="AH51" i="52" s="1"/>
  <c r="E51" i="40"/>
  <c r="AH52" i="52" s="1"/>
  <c r="E52" i="40"/>
  <c r="AH53" i="52" s="1"/>
  <c r="C11" i="40"/>
  <c r="AG12" i="52" s="1"/>
  <c r="C12" i="40"/>
  <c r="AG13" i="52" s="1"/>
  <c r="C13" i="40"/>
  <c r="AG14" i="52" s="1"/>
  <c r="C14" i="40"/>
  <c r="AG15" i="52" s="1"/>
  <c r="C15" i="40"/>
  <c r="AG16" i="52" s="1"/>
  <c r="C16" i="40"/>
  <c r="AG17" i="52" s="1"/>
  <c r="C17" i="40"/>
  <c r="AG18" i="52" s="1"/>
  <c r="C18" i="40"/>
  <c r="AG19" i="52" s="1"/>
  <c r="C19" i="40"/>
  <c r="AG20" i="52" s="1"/>
  <c r="C20" i="40"/>
  <c r="AG21" i="52" s="1"/>
  <c r="C21" i="40"/>
  <c r="AG22" i="52" s="1"/>
  <c r="C22" i="40"/>
  <c r="AG23" i="52" s="1"/>
  <c r="C23" i="40"/>
  <c r="AG24" i="52" s="1"/>
  <c r="C24" i="40"/>
  <c r="AG25" i="52" s="1"/>
  <c r="C25" i="40"/>
  <c r="AG26" i="52" s="1"/>
  <c r="C26" i="40"/>
  <c r="AG27" i="52" s="1"/>
  <c r="C27" i="40"/>
  <c r="AG28" i="52" s="1"/>
  <c r="C28" i="40"/>
  <c r="AG29" i="52" s="1"/>
  <c r="C29" i="40"/>
  <c r="AG30" i="52" s="1"/>
  <c r="C30" i="40"/>
  <c r="AG31" i="52" s="1"/>
  <c r="C31" i="40"/>
  <c r="AG32" i="52" s="1"/>
  <c r="C32" i="40"/>
  <c r="AG33" i="52" s="1"/>
  <c r="C33" i="40"/>
  <c r="AG34" i="52" s="1"/>
  <c r="C34" i="40"/>
  <c r="AG35" i="52" s="1"/>
  <c r="C35" i="40"/>
  <c r="AG36" i="52" s="1"/>
  <c r="C36" i="40"/>
  <c r="AG37" i="52" s="1"/>
  <c r="C37" i="40"/>
  <c r="AG38" i="52" s="1"/>
  <c r="C38" i="40"/>
  <c r="AG39" i="52" s="1"/>
  <c r="C39" i="40"/>
  <c r="AG40" i="52" s="1"/>
  <c r="C40" i="40"/>
  <c r="AG41" i="52" s="1"/>
  <c r="C41" i="40"/>
  <c r="AG42" i="52" s="1"/>
  <c r="C42" i="40"/>
  <c r="AG43" i="52" s="1"/>
  <c r="C43" i="40"/>
  <c r="AG44" i="52" s="1"/>
  <c r="C44" i="40"/>
  <c r="AG45" i="52" s="1"/>
  <c r="C45" i="40"/>
  <c r="AG46" i="52" s="1"/>
  <c r="C46" i="40"/>
  <c r="AG47" i="52" s="1"/>
  <c r="C47" i="40"/>
  <c r="AG48" i="52" s="1"/>
  <c r="C48" i="40"/>
  <c r="AG49" i="52" s="1"/>
  <c r="C49" i="40"/>
  <c r="AG50" i="52" s="1"/>
  <c r="C50" i="40"/>
  <c r="AG51" i="52" s="1"/>
  <c r="C51" i="40"/>
  <c r="AG52" i="52" s="1"/>
  <c r="C52" i="40"/>
  <c r="AG53" i="52" s="1"/>
  <c r="C10" i="40"/>
  <c r="AG11" i="52" s="1"/>
  <c r="E10" i="40"/>
  <c r="AH11" i="52" s="1"/>
  <c r="M51" i="25"/>
  <c r="K51" i="25"/>
  <c r="I51" i="25"/>
  <c r="G51" i="25"/>
  <c r="E51" i="25"/>
  <c r="C51" i="25"/>
  <c r="B33" i="53" l="1"/>
  <c r="M5" i="45"/>
  <c r="M5" i="44"/>
  <c r="M5" i="43"/>
  <c r="M5" i="42"/>
  <c r="M5" i="40"/>
  <c r="M5" i="41"/>
  <c r="M5" i="24"/>
  <c r="M5" i="23"/>
  <c r="M5" i="22"/>
  <c r="M5" i="21"/>
  <c r="M5" i="19"/>
  <c r="M5" i="20"/>
  <c r="F5" i="11"/>
  <c r="C9" i="53"/>
  <c r="E11" i="23"/>
  <c r="CJ12" i="52" s="1"/>
  <c r="E12" i="23"/>
  <c r="CJ13" i="52" s="1"/>
  <c r="E13" i="23"/>
  <c r="CJ14" i="52" s="1"/>
  <c r="E14" i="23"/>
  <c r="CJ15" i="52" s="1"/>
  <c r="E15" i="23"/>
  <c r="CJ16" i="52" s="1"/>
  <c r="E16" i="23"/>
  <c r="CJ17" i="52" s="1"/>
  <c r="E17" i="23"/>
  <c r="CJ18" i="52" s="1"/>
  <c r="E18" i="23"/>
  <c r="CJ19" i="52" s="1"/>
  <c r="E19" i="23"/>
  <c r="CJ20" i="52" s="1"/>
  <c r="E20" i="23"/>
  <c r="CJ21" i="52" s="1"/>
  <c r="E21" i="23"/>
  <c r="CJ22" i="52" s="1"/>
  <c r="E22" i="23"/>
  <c r="CJ23" i="52" s="1"/>
  <c r="E23" i="23"/>
  <c r="CJ24" i="52" s="1"/>
  <c r="E24" i="23"/>
  <c r="CJ25" i="52" s="1"/>
  <c r="E25" i="23"/>
  <c r="CJ26" i="52" s="1"/>
  <c r="E26" i="23"/>
  <c r="CJ27" i="52" s="1"/>
  <c r="E27" i="23"/>
  <c r="CJ28" i="52" s="1"/>
  <c r="E28" i="23"/>
  <c r="CJ29" i="52" s="1"/>
  <c r="E29" i="23"/>
  <c r="CJ30" i="52" s="1"/>
  <c r="E30" i="23"/>
  <c r="CJ31" i="52" s="1"/>
  <c r="E31" i="23"/>
  <c r="CJ32" i="52" s="1"/>
  <c r="E32" i="23"/>
  <c r="CJ33" i="52" s="1"/>
  <c r="E33" i="23"/>
  <c r="CJ34" i="52" s="1"/>
  <c r="E34" i="23"/>
  <c r="CJ35" i="52" s="1"/>
  <c r="E35" i="23"/>
  <c r="CJ36" i="52" s="1"/>
  <c r="E36" i="23"/>
  <c r="CJ37" i="52" s="1"/>
  <c r="E37" i="23"/>
  <c r="CJ38" i="52" s="1"/>
  <c r="E38" i="23"/>
  <c r="CJ39" i="52" s="1"/>
  <c r="E39" i="23"/>
  <c r="CJ40" i="52" s="1"/>
  <c r="E40" i="23"/>
  <c r="CJ41" i="52" s="1"/>
  <c r="E41" i="23"/>
  <c r="CJ42" i="52" s="1"/>
  <c r="E42" i="23"/>
  <c r="CJ43" i="52" s="1"/>
  <c r="E43" i="23"/>
  <c r="CJ44" i="52" s="1"/>
  <c r="E44" i="23"/>
  <c r="CJ45" i="52" s="1"/>
  <c r="E45" i="23"/>
  <c r="CJ46" i="52" s="1"/>
  <c r="E46" i="23"/>
  <c r="CJ47" i="52" s="1"/>
  <c r="E47" i="23"/>
  <c r="CJ48" i="52" s="1"/>
  <c r="E48" i="23"/>
  <c r="CJ49" i="52" s="1"/>
  <c r="E49" i="23"/>
  <c r="CJ50" i="52" s="1"/>
  <c r="E50" i="23"/>
  <c r="CJ51" i="52" s="1"/>
  <c r="E51" i="23"/>
  <c r="CJ52" i="52" s="1"/>
  <c r="E52" i="23"/>
  <c r="CJ53" i="52" s="1"/>
  <c r="E11" i="21"/>
  <c r="AT12" i="52" s="1"/>
  <c r="E12" i="21"/>
  <c r="AT13" i="52" s="1"/>
  <c r="E13" i="21"/>
  <c r="AT14" i="52" s="1"/>
  <c r="E14" i="21"/>
  <c r="AT15" i="52" s="1"/>
  <c r="E15" i="21"/>
  <c r="AT16" i="52" s="1"/>
  <c r="E16" i="21"/>
  <c r="AT17" i="52" s="1"/>
  <c r="E17" i="21"/>
  <c r="AT18" i="52" s="1"/>
  <c r="E18" i="21"/>
  <c r="AT19" i="52" s="1"/>
  <c r="E19" i="21"/>
  <c r="AT20" i="52" s="1"/>
  <c r="E20" i="21"/>
  <c r="AT21" i="52" s="1"/>
  <c r="E21" i="21"/>
  <c r="AT22" i="52" s="1"/>
  <c r="E22" i="21"/>
  <c r="AT23" i="52" s="1"/>
  <c r="E23" i="21"/>
  <c r="AT24" i="52" s="1"/>
  <c r="E24" i="21"/>
  <c r="AT25" i="52" s="1"/>
  <c r="E25" i="21"/>
  <c r="AT26" i="52" s="1"/>
  <c r="E26" i="21"/>
  <c r="AT27" i="52" s="1"/>
  <c r="E27" i="21"/>
  <c r="AT28" i="52" s="1"/>
  <c r="E28" i="21"/>
  <c r="AT29" i="52" s="1"/>
  <c r="E29" i="21"/>
  <c r="AT30" i="52" s="1"/>
  <c r="E30" i="21"/>
  <c r="AT31" i="52" s="1"/>
  <c r="E31" i="21"/>
  <c r="AT32" i="52" s="1"/>
  <c r="E32" i="21"/>
  <c r="AT33" i="52" s="1"/>
  <c r="E33" i="21"/>
  <c r="AT34" i="52" s="1"/>
  <c r="E34" i="21"/>
  <c r="AT35" i="52" s="1"/>
  <c r="E35" i="21"/>
  <c r="AT36" i="52" s="1"/>
  <c r="E36" i="21"/>
  <c r="AT37" i="52" s="1"/>
  <c r="E37" i="21"/>
  <c r="AT38" i="52" s="1"/>
  <c r="E38" i="21"/>
  <c r="AT39" i="52" s="1"/>
  <c r="E39" i="21"/>
  <c r="AT40" i="52" s="1"/>
  <c r="E40" i="21"/>
  <c r="AT41" i="52" s="1"/>
  <c r="E41" i="21"/>
  <c r="AT42" i="52" s="1"/>
  <c r="E42" i="21"/>
  <c r="AT43" i="52" s="1"/>
  <c r="E43" i="21"/>
  <c r="AT44" i="52" s="1"/>
  <c r="E44" i="21"/>
  <c r="AT45" i="52" s="1"/>
  <c r="E45" i="21"/>
  <c r="AT46" i="52" s="1"/>
  <c r="E46" i="21"/>
  <c r="AT47" i="52" s="1"/>
  <c r="E47" i="21"/>
  <c r="AT48" i="52" s="1"/>
  <c r="E48" i="21"/>
  <c r="AT49" i="52" s="1"/>
  <c r="E49" i="21"/>
  <c r="AT50" i="52" s="1"/>
  <c r="E50" i="21"/>
  <c r="AT51" i="52" s="1"/>
  <c r="E51" i="21"/>
  <c r="AT52" i="52" s="1"/>
  <c r="E52" i="21"/>
  <c r="AT53" i="52" s="1"/>
  <c r="E11" i="19"/>
  <c r="Y12" i="52" s="1"/>
  <c r="E12" i="19"/>
  <c r="Y13" i="52" s="1"/>
  <c r="E13" i="19"/>
  <c r="Y14" i="52" s="1"/>
  <c r="E14" i="19"/>
  <c r="Y15" i="52" s="1"/>
  <c r="E15" i="19"/>
  <c r="Y16" i="52" s="1"/>
  <c r="E16" i="19"/>
  <c r="Y17" i="52" s="1"/>
  <c r="E17" i="19"/>
  <c r="Y18" i="52" s="1"/>
  <c r="E18" i="19"/>
  <c r="Y19" i="52" s="1"/>
  <c r="E19" i="19"/>
  <c r="Y20" i="52" s="1"/>
  <c r="E20" i="19"/>
  <c r="Y21" i="52" s="1"/>
  <c r="E21" i="19"/>
  <c r="Y22" i="52" s="1"/>
  <c r="E22" i="19"/>
  <c r="Y23" i="52" s="1"/>
  <c r="E23" i="19"/>
  <c r="Y24" i="52" s="1"/>
  <c r="E24" i="19"/>
  <c r="Y25" i="52" s="1"/>
  <c r="E25" i="19"/>
  <c r="Y26" i="52" s="1"/>
  <c r="E26" i="19"/>
  <c r="Y27" i="52" s="1"/>
  <c r="E27" i="19"/>
  <c r="Y28" i="52" s="1"/>
  <c r="E28" i="19"/>
  <c r="Y29" i="52" s="1"/>
  <c r="E29" i="19"/>
  <c r="Y30" i="52" s="1"/>
  <c r="E30" i="19"/>
  <c r="Y31" i="52" s="1"/>
  <c r="E31" i="19"/>
  <c r="Y32" i="52" s="1"/>
  <c r="E32" i="19"/>
  <c r="Y33" i="52" s="1"/>
  <c r="E33" i="19"/>
  <c r="Y34" i="52" s="1"/>
  <c r="E34" i="19"/>
  <c r="Y35" i="52" s="1"/>
  <c r="E35" i="19"/>
  <c r="Y36" i="52" s="1"/>
  <c r="E36" i="19"/>
  <c r="Y37" i="52" s="1"/>
  <c r="E37" i="19"/>
  <c r="Y38" i="52" s="1"/>
  <c r="E38" i="19"/>
  <c r="Y39" i="52" s="1"/>
  <c r="E39" i="19"/>
  <c r="Y40" i="52" s="1"/>
  <c r="E40" i="19"/>
  <c r="Y41" i="52" s="1"/>
  <c r="E41" i="19"/>
  <c r="Y42" i="52" s="1"/>
  <c r="E42" i="19"/>
  <c r="Y43" i="52" s="1"/>
  <c r="E43" i="19"/>
  <c r="Y44" i="52" s="1"/>
  <c r="E44" i="19"/>
  <c r="Y45" i="52" s="1"/>
  <c r="E45" i="19"/>
  <c r="Y46" i="52" s="1"/>
  <c r="E46" i="19"/>
  <c r="Y47" i="52" s="1"/>
  <c r="E47" i="19"/>
  <c r="Y48" i="52" s="1"/>
  <c r="E48" i="19"/>
  <c r="Y49" i="52" s="1"/>
  <c r="E49" i="19"/>
  <c r="Y50" i="52" s="1"/>
  <c r="E50" i="19"/>
  <c r="Y51" i="52" s="1"/>
  <c r="E51" i="19"/>
  <c r="Y52" i="52" s="1"/>
  <c r="E52" i="19"/>
  <c r="Y53" i="52" s="1"/>
  <c r="E10" i="19"/>
  <c r="Y11" i="52" s="1"/>
  <c r="A65" i="11" l="1"/>
  <c r="A66" i="11"/>
  <c r="A67" i="11"/>
  <c r="A68" i="11"/>
  <c r="A69" i="11"/>
  <c r="A70" i="11"/>
  <c r="G54" i="53" l="1"/>
  <c r="P36" i="53"/>
  <c r="L36" i="53"/>
  <c r="G36" i="53"/>
  <c r="C36" i="53"/>
  <c r="U35" i="53"/>
  <c r="S35" i="53"/>
  <c r="P35" i="53"/>
  <c r="L35" i="53"/>
  <c r="J35" i="53"/>
  <c r="G35" i="53"/>
  <c r="C35" i="53"/>
  <c r="S64" i="53"/>
  <c r="W64" i="53" s="1"/>
  <c r="U63" i="53"/>
  <c r="S63" i="53"/>
  <c r="DS11" i="52"/>
  <c r="R27" i="53" s="1"/>
  <c r="DJ11" i="52"/>
  <c r="I27" i="53" s="1"/>
  <c r="CX11" i="52"/>
  <c r="R26" i="53" s="1"/>
  <c r="CO11" i="52"/>
  <c r="I26" i="53" s="1"/>
  <c r="CC11" i="52"/>
  <c r="R25" i="53" s="1"/>
  <c r="BT11" i="52"/>
  <c r="I25" i="53" s="1"/>
  <c r="BH11" i="52"/>
  <c r="R24" i="53" s="1"/>
  <c r="AY11" i="52"/>
  <c r="I24" i="53" s="1"/>
  <c r="AV11" i="52"/>
  <c r="F24" i="53" s="1"/>
  <c r="S65" i="53" l="1"/>
  <c r="W63" i="53"/>
  <c r="U65" i="53"/>
  <c r="AM11" i="52"/>
  <c r="R23" i="53" s="1"/>
  <c r="AL11" i="52"/>
  <c r="Q23" i="53" s="1"/>
  <c r="AK11" i="52"/>
  <c r="P23" i="53" s="1"/>
  <c r="AJ11" i="52"/>
  <c r="O23" i="53" s="1"/>
  <c r="AD11" i="52"/>
  <c r="I23" i="53" s="1"/>
  <c r="AC11" i="52"/>
  <c r="H23" i="53" s="1"/>
  <c r="AB11" i="52"/>
  <c r="G23" i="53" s="1"/>
  <c r="AA11" i="52"/>
  <c r="F23" i="53" s="1"/>
  <c r="X6" i="52"/>
  <c r="C6" i="52"/>
  <c r="R11" i="52"/>
  <c r="R22" i="53" s="1"/>
  <c r="Q11" i="52"/>
  <c r="Q22" i="53" s="1"/>
  <c r="P11" i="52"/>
  <c r="P22" i="53" s="1"/>
  <c r="O11" i="52"/>
  <c r="O22" i="53" s="1"/>
  <c r="I11" i="52"/>
  <c r="I22" i="53" s="1"/>
  <c r="H11" i="52"/>
  <c r="H22" i="53" s="1"/>
  <c r="G11" i="52"/>
  <c r="G22" i="53" s="1"/>
  <c r="F11" i="52"/>
  <c r="F22" i="53" s="1"/>
  <c r="B12" i="52"/>
  <c r="B13" i="52"/>
  <c r="B14" i="52"/>
  <c r="B15" i="52"/>
  <c r="B16" i="52"/>
  <c r="B17" i="52"/>
  <c r="B18" i="52"/>
  <c r="B19" i="52"/>
  <c r="B20" i="52"/>
  <c r="B21" i="52"/>
  <c r="B22" i="52"/>
  <c r="B23" i="52"/>
  <c r="B24" i="52"/>
  <c r="B25" i="52"/>
  <c r="B26" i="52"/>
  <c r="B27" i="52"/>
  <c r="B28" i="52"/>
  <c r="B29" i="52"/>
  <c r="B30" i="52"/>
  <c r="B31" i="52"/>
  <c r="B32" i="52"/>
  <c r="B33" i="52"/>
  <c r="B34" i="52"/>
  <c r="B35" i="52"/>
  <c r="B36" i="52"/>
  <c r="B37" i="52"/>
  <c r="B38" i="52"/>
  <c r="B39" i="52"/>
  <c r="B40" i="52"/>
  <c r="B41" i="52"/>
  <c r="B42" i="52"/>
  <c r="B43" i="52"/>
  <c r="B44" i="52"/>
  <c r="B45" i="52"/>
  <c r="B46" i="52"/>
  <c r="B47" i="52"/>
  <c r="B48" i="52"/>
  <c r="B49" i="52"/>
  <c r="B50" i="52"/>
  <c r="B51" i="52"/>
  <c r="B52" i="52"/>
  <c r="B53" i="52"/>
  <c r="A5" i="53"/>
  <c r="E11" i="45"/>
  <c r="E12" i="45"/>
  <c r="E13" i="45"/>
  <c r="DN14" i="52" s="1"/>
  <c r="E14" i="45"/>
  <c r="E15" i="45"/>
  <c r="E16" i="45"/>
  <c r="DN17" i="52" s="1"/>
  <c r="E17" i="45"/>
  <c r="E18" i="45"/>
  <c r="DN19" i="52" s="1"/>
  <c r="E19" i="45"/>
  <c r="DN20" i="52" s="1"/>
  <c r="E20" i="45"/>
  <c r="E21" i="45"/>
  <c r="E22" i="45"/>
  <c r="DN23" i="52" s="1"/>
  <c r="E23" i="45"/>
  <c r="E24" i="45"/>
  <c r="E25" i="45"/>
  <c r="E26" i="45"/>
  <c r="DN27" i="52" s="1"/>
  <c r="E27" i="45"/>
  <c r="E28" i="45"/>
  <c r="DN29" i="52" s="1"/>
  <c r="E29" i="45"/>
  <c r="E30" i="45"/>
  <c r="DN31" i="52" s="1"/>
  <c r="E31" i="45"/>
  <c r="E32" i="45"/>
  <c r="E33" i="45"/>
  <c r="E34" i="45"/>
  <c r="DN35" i="52" s="1"/>
  <c r="E35" i="45"/>
  <c r="E36" i="45"/>
  <c r="E37" i="45"/>
  <c r="E38" i="45"/>
  <c r="DN39" i="52" s="1"/>
  <c r="E39" i="45"/>
  <c r="E40" i="45"/>
  <c r="E41" i="45"/>
  <c r="E42" i="45"/>
  <c r="E43" i="45"/>
  <c r="E44" i="45"/>
  <c r="E45" i="45"/>
  <c r="DN46" i="52" s="1"/>
  <c r="E46" i="45"/>
  <c r="E47" i="45"/>
  <c r="E48" i="45"/>
  <c r="E49" i="45"/>
  <c r="E50" i="45"/>
  <c r="DN51" i="52" s="1"/>
  <c r="E51" i="45"/>
  <c r="E52" i="45"/>
  <c r="C11" i="45"/>
  <c r="DM12" i="52" s="1"/>
  <c r="C12" i="45"/>
  <c r="C13" i="45"/>
  <c r="C14" i="45"/>
  <c r="C15" i="45"/>
  <c r="DM16" i="52" s="1"/>
  <c r="C16" i="45"/>
  <c r="C17" i="45"/>
  <c r="C18" i="45"/>
  <c r="C19" i="45"/>
  <c r="DM20" i="52" s="1"/>
  <c r="C20" i="45"/>
  <c r="C21" i="45"/>
  <c r="C22" i="45"/>
  <c r="C23" i="45"/>
  <c r="DM24" i="52" s="1"/>
  <c r="C24" i="45"/>
  <c r="C25" i="45"/>
  <c r="C26" i="45"/>
  <c r="DM27" i="52" s="1"/>
  <c r="C27" i="45"/>
  <c r="DM28" i="52" s="1"/>
  <c r="C28" i="45"/>
  <c r="C29" i="45"/>
  <c r="C30" i="45"/>
  <c r="C31" i="45"/>
  <c r="DM32" i="52" s="1"/>
  <c r="C32" i="45"/>
  <c r="C33" i="45"/>
  <c r="C34" i="45"/>
  <c r="C35" i="45"/>
  <c r="C36" i="45"/>
  <c r="C37" i="45"/>
  <c r="C38" i="45"/>
  <c r="C39" i="45"/>
  <c r="C40" i="45"/>
  <c r="C41" i="45"/>
  <c r="C42" i="45"/>
  <c r="C43" i="45"/>
  <c r="DM44" i="52" s="1"/>
  <c r="C44" i="45"/>
  <c r="C45" i="45"/>
  <c r="C46" i="45"/>
  <c r="C47" i="45"/>
  <c r="DM48" i="52" s="1"/>
  <c r="C48" i="45"/>
  <c r="C49" i="45"/>
  <c r="C50" i="45"/>
  <c r="C51" i="45"/>
  <c r="C52" i="45"/>
  <c r="E10" i="45"/>
  <c r="C10" i="45"/>
  <c r="DM11" i="52" s="1"/>
  <c r="F45" i="45"/>
  <c r="F34" i="45"/>
  <c r="D26" i="45"/>
  <c r="F22" i="45"/>
  <c r="F19" i="45"/>
  <c r="D19" i="45"/>
  <c r="E11" i="44"/>
  <c r="E12" i="44"/>
  <c r="E13" i="44"/>
  <c r="E14" i="44"/>
  <c r="CS15" i="52" s="1"/>
  <c r="E15" i="44"/>
  <c r="E16" i="44"/>
  <c r="CS17" i="52" s="1"/>
  <c r="E17" i="44"/>
  <c r="E18" i="44"/>
  <c r="CS19" i="52" s="1"/>
  <c r="E19" i="44"/>
  <c r="CS20" i="52" s="1"/>
  <c r="E20" i="44"/>
  <c r="E21" i="44"/>
  <c r="E22" i="44"/>
  <c r="CS23" i="52" s="1"/>
  <c r="E23" i="44"/>
  <c r="E24" i="44"/>
  <c r="CS25" i="52" s="1"/>
  <c r="E25" i="44"/>
  <c r="E26" i="44"/>
  <c r="E27" i="44"/>
  <c r="E28" i="44"/>
  <c r="CS29" i="52" s="1"/>
  <c r="E29" i="44"/>
  <c r="E30" i="44"/>
  <c r="E31" i="44"/>
  <c r="CS32" i="52" s="1"/>
  <c r="E32" i="44"/>
  <c r="E33" i="44"/>
  <c r="E34" i="44"/>
  <c r="E35" i="44"/>
  <c r="E36" i="44"/>
  <c r="CS37" i="52" s="1"/>
  <c r="E37" i="44"/>
  <c r="E38" i="44"/>
  <c r="E39" i="44"/>
  <c r="E40" i="44"/>
  <c r="E41" i="44"/>
  <c r="CS42" i="52" s="1"/>
  <c r="E42" i="44"/>
  <c r="E43" i="44"/>
  <c r="E44" i="44"/>
  <c r="E45" i="44"/>
  <c r="E46" i="44"/>
  <c r="E47" i="44"/>
  <c r="E48" i="44"/>
  <c r="CS49" i="52" s="1"/>
  <c r="E49" i="44"/>
  <c r="E50" i="44"/>
  <c r="E51" i="44"/>
  <c r="E52" i="44"/>
  <c r="C11" i="44"/>
  <c r="CR12" i="52" s="1"/>
  <c r="C12" i="44"/>
  <c r="C13" i="44"/>
  <c r="C14" i="44"/>
  <c r="CR15" i="52" s="1"/>
  <c r="C15" i="44"/>
  <c r="C16" i="44"/>
  <c r="C17" i="44"/>
  <c r="CR18" i="52" s="1"/>
  <c r="C18" i="44"/>
  <c r="C19" i="44"/>
  <c r="C20" i="44"/>
  <c r="C21" i="44"/>
  <c r="CR22" i="52" s="1"/>
  <c r="C22" i="44"/>
  <c r="CR23" i="52" s="1"/>
  <c r="C23" i="44"/>
  <c r="C24" i="44"/>
  <c r="C25" i="44"/>
  <c r="C26" i="44"/>
  <c r="C27" i="44"/>
  <c r="CR28" i="52" s="1"/>
  <c r="C28" i="44"/>
  <c r="C29" i="44"/>
  <c r="CR30" i="52" s="1"/>
  <c r="C30" i="44"/>
  <c r="CR31" i="52" s="1"/>
  <c r="C31" i="44"/>
  <c r="C32" i="44"/>
  <c r="C33" i="44"/>
  <c r="CR34" i="52" s="1"/>
  <c r="C34" i="44"/>
  <c r="C35" i="44"/>
  <c r="C36" i="44"/>
  <c r="C37" i="44"/>
  <c r="CR38" i="52" s="1"/>
  <c r="C38" i="44"/>
  <c r="CR39" i="52" s="1"/>
  <c r="C39" i="44"/>
  <c r="C40" i="44"/>
  <c r="C41" i="44"/>
  <c r="CR42" i="52" s="1"/>
  <c r="C42" i="44"/>
  <c r="C43" i="44"/>
  <c r="C44" i="44"/>
  <c r="C45" i="44"/>
  <c r="CR46" i="52" s="1"/>
  <c r="C46" i="44"/>
  <c r="C47" i="44"/>
  <c r="C48" i="44"/>
  <c r="C49" i="44"/>
  <c r="CR50" i="52" s="1"/>
  <c r="C50" i="44"/>
  <c r="C51" i="44"/>
  <c r="C52" i="44"/>
  <c r="E10" i="44"/>
  <c r="C10" i="44"/>
  <c r="F41" i="44"/>
  <c r="D29" i="44"/>
  <c r="F24" i="44"/>
  <c r="F19" i="44"/>
  <c r="D17" i="44"/>
  <c r="D11" i="44"/>
  <c r="E11" i="43"/>
  <c r="E12" i="43"/>
  <c r="E13" i="43"/>
  <c r="E14" i="43"/>
  <c r="E15" i="43"/>
  <c r="E16" i="43"/>
  <c r="BX17" i="52" s="1"/>
  <c r="E17" i="43"/>
  <c r="E18" i="43"/>
  <c r="E19" i="43"/>
  <c r="BX20" i="52" s="1"/>
  <c r="E20" i="43"/>
  <c r="BX21" i="52" s="1"/>
  <c r="E21" i="43"/>
  <c r="BX22" i="52" s="1"/>
  <c r="E22" i="43"/>
  <c r="BX23" i="52" s="1"/>
  <c r="E23" i="43"/>
  <c r="E24" i="43"/>
  <c r="BX25" i="52" s="1"/>
  <c r="E25" i="43"/>
  <c r="BX26" i="52" s="1"/>
  <c r="E26" i="43"/>
  <c r="E27" i="43"/>
  <c r="E28" i="43"/>
  <c r="E29" i="43"/>
  <c r="E30" i="43"/>
  <c r="E31" i="43"/>
  <c r="E32" i="43"/>
  <c r="E33" i="43"/>
  <c r="BX34" i="52" s="1"/>
  <c r="E34" i="43"/>
  <c r="E35" i="43"/>
  <c r="E36" i="43"/>
  <c r="E37" i="43"/>
  <c r="E38" i="43"/>
  <c r="E39" i="43"/>
  <c r="BX40" i="52" s="1"/>
  <c r="E40" i="43"/>
  <c r="E41" i="43"/>
  <c r="E42" i="43"/>
  <c r="E43" i="43"/>
  <c r="E44" i="43"/>
  <c r="E45" i="43"/>
  <c r="E46" i="43"/>
  <c r="E47" i="43"/>
  <c r="E48" i="43"/>
  <c r="E49" i="43"/>
  <c r="E50" i="43"/>
  <c r="E51" i="43"/>
  <c r="E52" i="43"/>
  <c r="C11" i="43"/>
  <c r="C12" i="43"/>
  <c r="C13" i="43"/>
  <c r="BW14" i="52" s="1"/>
  <c r="C14" i="43"/>
  <c r="C15" i="43"/>
  <c r="C16" i="43"/>
  <c r="C17" i="43"/>
  <c r="C18" i="43"/>
  <c r="C19" i="43"/>
  <c r="C20" i="43"/>
  <c r="C21" i="43"/>
  <c r="BW22" i="52" s="1"/>
  <c r="C22" i="43"/>
  <c r="C23" i="43"/>
  <c r="C24" i="43"/>
  <c r="C25" i="43"/>
  <c r="C26" i="43"/>
  <c r="C27" i="43"/>
  <c r="BW28" i="52" s="1"/>
  <c r="C28" i="43"/>
  <c r="C29" i="43"/>
  <c r="C30" i="43"/>
  <c r="C31" i="43"/>
  <c r="C32" i="43"/>
  <c r="C33" i="43"/>
  <c r="BW34" i="52" s="1"/>
  <c r="C34" i="43"/>
  <c r="C35" i="43"/>
  <c r="BW36" i="52" s="1"/>
  <c r="C36" i="43"/>
  <c r="C37" i="43"/>
  <c r="C38" i="43"/>
  <c r="C39" i="43"/>
  <c r="C40" i="43"/>
  <c r="C41" i="43"/>
  <c r="C42" i="43"/>
  <c r="C43" i="43"/>
  <c r="C44" i="43"/>
  <c r="C45" i="43"/>
  <c r="C46" i="43"/>
  <c r="C47" i="43"/>
  <c r="C48" i="43"/>
  <c r="C49" i="43"/>
  <c r="BW50" i="52" s="1"/>
  <c r="C50" i="43"/>
  <c r="BW51" i="52" s="1"/>
  <c r="C51" i="43"/>
  <c r="C52" i="43"/>
  <c r="F24" i="43"/>
  <c r="E10" i="43"/>
  <c r="C10" i="43"/>
  <c r="D50" i="43"/>
  <c r="D35" i="43"/>
  <c r="F22" i="43"/>
  <c r="F20" i="43"/>
  <c r="F11" i="42"/>
  <c r="F15" i="42"/>
  <c r="F19" i="42"/>
  <c r="F20" i="42"/>
  <c r="F22" i="42"/>
  <c r="F23" i="42"/>
  <c r="F24" i="42"/>
  <c r="F26" i="42"/>
  <c r="F27" i="42"/>
  <c r="F30" i="42"/>
  <c r="F35" i="42"/>
  <c r="F36" i="42"/>
  <c r="F38" i="42"/>
  <c r="F39" i="42"/>
  <c r="F42" i="42"/>
  <c r="F43" i="42"/>
  <c r="F44" i="42"/>
  <c r="F46" i="42"/>
  <c r="F47" i="42"/>
  <c r="F50" i="42"/>
  <c r="D12" i="42"/>
  <c r="D13" i="42"/>
  <c r="D16" i="42"/>
  <c r="D17" i="42"/>
  <c r="D20" i="42"/>
  <c r="D21" i="42"/>
  <c r="D22" i="42"/>
  <c r="D24" i="42"/>
  <c r="D26" i="42"/>
  <c r="D28" i="42"/>
  <c r="D29" i="42"/>
  <c r="D30" i="42"/>
  <c r="D32" i="42"/>
  <c r="D33" i="42"/>
  <c r="D37" i="42"/>
  <c r="D38" i="42"/>
  <c r="D40" i="42"/>
  <c r="D41" i="42"/>
  <c r="D42" i="42"/>
  <c r="D44" i="42"/>
  <c r="D45" i="42"/>
  <c r="D46" i="42"/>
  <c r="D48" i="42"/>
  <c r="D49" i="42"/>
  <c r="D50" i="42"/>
  <c r="D52" i="42"/>
  <c r="F12" i="42"/>
  <c r="F17" i="42"/>
  <c r="F29" i="42"/>
  <c r="F32" i="42"/>
  <c r="F37" i="42"/>
  <c r="F40" i="42"/>
  <c r="F41" i="42"/>
  <c r="F49" i="42"/>
  <c r="F52" i="42"/>
  <c r="D36" i="42"/>
  <c r="E10" i="42"/>
  <c r="C10" i="42"/>
  <c r="F51" i="42"/>
  <c r="D51" i="42"/>
  <c r="F48" i="42"/>
  <c r="D47" i="42"/>
  <c r="F45" i="42"/>
  <c r="D43" i="42"/>
  <c r="D39" i="42"/>
  <c r="D35" i="42"/>
  <c r="F34" i="42"/>
  <c r="D34" i="42"/>
  <c r="F33" i="42"/>
  <c r="F31" i="42"/>
  <c r="D31" i="42"/>
  <c r="F28" i="42"/>
  <c r="D27" i="42"/>
  <c r="F25" i="42"/>
  <c r="D25" i="42"/>
  <c r="D23" i="42"/>
  <c r="F21" i="42"/>
  <c r="D19" i="42"/>
  <c r="F18" i="42"/>
  <c r="D18" i="42"/>
  <c r="F16" i="42"/>
  <c r="D15" i="42"/>
  <c r="F14" i="42"/>
  <c r="D14" i="42"/>
  <c r="F13" i="42"/>
  <c r="D11" i="42"/>
  <c r="E11" i="41"/>
  <c r="E12" i="41"/>
  <c r="E13" i="41"/>
  <c r="E14" i="41"/>
  <c r="E15" i="41"/>
  <c r="E16" i="41"/>
  <c r="M17" i="52" s="1"/>
  <c r="E17" i="41"/>
  <c r="E18" i="41"/>
  <c r="E19" i="41"/>
  <c r="E20" i="41"/>
  <c r="E21" i="41"/>
  <c r="M22" i="52" s="1"/>
  <c r="E22" i="41"/>
  <c r="E23" i="41"/>
  <c r="M24" i="52" s="1"/>
  <c r="E24" i="41"/>
  <c r="E25" i="41"/>
  <c r="E26" i="41"/>
  <c r="M27" i="52" s="1"/>
  <c r="E27" i="41"/>
  <c r="E28" i="41"/>
  <c r="M29" i="52" s="1"/>
  <c r="E29" i="41"/>
  <c r="E30" i="41"/>
  <c r="E31" i="41"/>
  <c r="M32" i="52" s="1"/>
  <c r="E32" i="41"/>
  <c r="E33" i="41"/>
  <c r="M34" i="52" s="1"/>
  <c r="E34" i="41"/>
  <c r="E35" i="41"/>
  <c r="E36" i="41"/>
  <c r="E37" i="41"/>
  <c r="E38" i="41"/>
  <c r="E39" i="41"/>
  <c r="E40" i="41"/>
  <c r="E41" i="41"/>
  <c r="E42" i="41"/>
  <c r="E43" i="41"/>
  <c r="E44" i="41"/>
  <c r="E45" i="41"/>
  <c r="E46" i="41"/>
  <c r="E47" i="41"/>
  <c r="M48" i="52" s="1"/>
  <c r="E48" i="41"/>
  <c r="M49" i="52" s="1"/>
  <c r="C11" i="41"/>
  <c r="L12" i="52" s="1"/>
  <c r="C12" i="41"/>
  <c r="C13" i="41"/>
  <c r="C14" i="41"/>
  <c r="C15" i="41"/>
  <c r="L16" i="52" s="1"/>
  <c r="C16" i="41"/>
  <c r="C17" i="41"/>
  <c r="C18" i="41"/>
  <c r="L19" i="52" s="1"/>
  <c r="C19" i="41"/>
  <c r="L20" i="52" s="1"/>
  <c r="C20" i="41"/>
  <c r="C21" i="41"/>
  <c r="C22" i="41"/>
  <c r="C23" i="41"/>
  <c r="C24" i="41"/>
  <c r="C25" i="41"/>
  <c r="C26" i="41"/>
  <c r="C27" i="41"/>
  <c r="C28" i="41"/>
  <c r="C29" i="41"/>
  <c r="C30" i="41"/>
  <c r="C31" i="41"/>
  <c r="C32" i="41"/>
  <c r="C33" i="41"/>
  <c r="L34" i="52" s="1"/>
  <c r="C34" i="41"/>
  <c r="C35" i="41"/>
  <c r="L36" i="52" s="1"/>
  <c r="C36" i="41"/>
  <c r="C37" i="41"/>
  <c r="C38" i="41"/>
  <c r="C39" i="41"/>
  <c r="C40" i="41"/>
  <c r="C41" i="41"/>
  <c r="C42" i="41"/>
  <c r="C43" i="41"/>
  <c r="C44" i="41"/>
  <c r="C45" i="41"/>
  <c r="C46" i="41"/>
  <c r="C47" i="41"/>
  <c r="L48" i="52" s="1"/>
  <c r="C48" i="41"/>
  <c r="E10" i="41"/>
  <c r="C10" i="41"/>
  <c r="F33" i="41"/>
  <c r="D33" i="41"/>
  <c r="F31" i="41"/>
  <c r="F21" i="41"/>
  <c r="F11" i="40"/>
  <c r="F12" i="40"/>
  <c r="F15" i="40"/>
  <c r="F16" i="40"/>
  <c r="F19" i="40"/>
  <c r="F23" i="40"/>
  <c r="F24" i="40"/>
  <c r="F27" i="40"/>
  <c r="F28" i="40"/>
  <c r="F31" i="40"/>
  <c r="F35" i="40"/>
  <c r="F36" i="40"/>
  <c r="F39" i="40"/>
  <c r="F40" i="40"/>
  <c r="F43" i="40"/>
  <c r="F44" i="40"/>
  <c r="F47" i="40"/>
  <c r="F48" i="40"/>
  <c r="F51" i="40"/>
  <c r="D14" i="40"/>
  <c r="D16" i="40"/>
  <c r="D17" i="40"/>
  <c r="D22" i="40"/>
  <c r="D24" i="40"/>
  <c r="D25" i="40"/>
  <c r="D26" i="40"/>
  <c r="D29" i="40"/>
  <c r="D32" i="40"/>
  <c r="D33" i="40"/>
  <c r="D34" i="40"/>
  <c r="D37" i="40"/>
  <c r="D40" i="40"/>
  <c r="D41" i="40"/>
  <c r="D44" i="40"/>
  <c r="D45" i="40"/>
  <c r="D46" i="40"/>
  <c r="D48" i="40"/>
  <c r="D49" i="40"/>
  <c r="F10" i="40"/>
  <c r="D10" i="40"/>
  <c r="F12" i="19"/>
  <c r="F13" i="19"/>
  <c r="F16" i="19"/>
  <c r="F17" i="19"/>
  <c r="F18" i="19"/>
  <c r="F20" i="19"/>
  <c r="F21" i="19"/>
  <c r="F24" i="19"/>
  <c r="F25" i="19"/>
  <c r="F26" i="19"/>
  <c r="F28" i="19"/>
  <c r="F29" i="19"/>
  <c r="F32" i="19"/>
  <c r="F33" i="19"/>
  <c r="F34" i="19"/>
  <c r="F36" i="19"/>
  <c r="F37" i="19"/>
  <c r="F40" i="19"/>
  <c r="F41" i="19"/>
  <c r="F42" i="19"/>
  <c r="F44" i="19"/>
  <c r="F45" i="19"/>
  <c r="F48" i="19"/>
  <c r="F49" i="19"/>
  <c r="F52" i="19"/>
  <c r="C11" i="19"/>
  <c r="C12" i="19"/>
  <c r="C13" i="19"/>
  <c r="C14" i="19"/>
  <c r="X15" i="52" s="1"/>
  <c r="C15" i="19"/>
  <c r="C16" i="19"/>
  <c r="C17" i="19"/>
  <c r="C18" i="19"/>
  <c r="X19" i="52" s="1"/>
  <c r="C19" i="19"/>
  <c r="C20" i="19"/>
  <c r="C21" i="19"/>
  <c r="C22" i="19"/>
  <c r="X23" i="52" s="1"/>
  <c r="C23" i="19"/>
  <c r="C24" i="19"/>
  <c r="C25" i="19"/>
  <c r="C26" i="19"/>
  <c r="X27" i="52" s="1"/>
  <c r="C27" i="19"/>
  <c r="C28" i="19"/>
  <c r="C29" i="19"/>
  <c r="C30" i="19"/>
  <c r="X31" i="52" s="1"/>
  <c r="C31" i="19"/>
  <c r="C32" i="19"/>
  <c r="C33" i="19"/>
  <c r="C34" i="19"/>
  <c r="X35" i="52" s="1"/>
  <c r="C35" i="19"/>
  <c r="C36" i="19"/>
  <c r="C37" i="19"/>
  <c r="C38" i="19"/>
  <c r="X39" i="52" s="1"/>
  <c r="C39" i="19"/>
  <c r="C40" i="19"/>
  <c r="C41" i="19"/>
  <c r="C42" i="19"/>
  <c r="X43" i="52" s="1"/>
  <c r="C43" i="19"/>
  <c r="C44" i="19"/>
  <c r="C45" i="19"/>
  <c r="C46" i="19"/>
  <c r="X47" i="52" s="1"/>
  <c r="C47" i="19"/>
  <c r="C48" i="19"/>
  <c r="C49" i="19"/>
  <c r="C50" i="19"/>
  <c r="X51" i="52" s="1"/>
  <c r="C51" i="19"/>
  <c r="C52" i="19"/>
  <c r="C10" i="19"/>
  <c r="E11" i="20"/>
  <c r="E12" i="20"/>
  <c r="E13" i="20"/>
  <c r="E14" i="20"/>
  <c r="D15" i="52" s="1"/>
  <c r="E15" i="20"/>
  <c r="E16" i="20"/>
  <c r="E17" i="20"/>
  <c r="E18" i="20"/>
  <c r="D19" i="52" s="1"/>
  <c r="E19" i="20"/>
  <c r="E20" i="20"/>
  <c r="E21" i="20"/>
  <c r="D22" i="52" s="1"/>
  <c r="E22" i="20"/>
  <c r="E23" i="20"/>
  <c r="E24" i="20"/>
  <c r="E25" i="20"/>
  <c r="E26" i="20"/>
  <c r="D27" i="52" s="1"/>
  <c r="E27" i="20"/>
  <c r="E28" i="20"/>
  <c r="E29" i="20"/>
  <c r="D30" i="52" s="1"/>
  <c r="E30" i="20"/>
  <c r="E31" i="20"/>
  <c r="E32" i="20"/>
  <c r="E33" i="20"/>
  <c r="E34" i="20"/>
  <c r="D35" i="52" s="1"/>
  <c r="E35" i="20"/>
  <c r="E36" i="20"/>
  <c r="E37" i="20"/>
  <c r="D38" i="52" s="1"/>
  <c r="E38" i="20"/>
  <c r="E39" i="20"/>
  <c r="E40" i="20"/>
  <c r="E41" i="20"/>
  <c r="D42" i="52" s="1"/>
  <c r="E42" i="20"/>
  <c r="D43" i="52" s="1"/>
  <c r="E43" i="20"/>
  <c r="D44" i="52" s="1"/>
  <c r="E44" i="20"/>
  <c r="E45" i="20"/>
  <c r="E46" i="20"/>
  <c r="D47" i="52" s="1"/>
  <c r="E47" i="20"/>
  <c r="D48" i="52" s="1"/>
  <c r="E48" i="20"/>
  <c r="E49" i="20"/>
  <c r="E50" i="20"/>
  <c r="E51" i="20"/>
  <c r="D52" i="52" s="1"/>
  <c r="E52" i="20"/>
  <c r="E10" i="20"/>
  <c r="D11" i="52" s="1"/>
  <c r="C11" i="20"/>
  <c r="C12" i="20"/>
  <c r="C13" i="20"/>
  <c r="C14" i="52" s="1"/>
  <c r="C14" i="20"/>
  <c r="C15" i="52" s="1"/>
  <c r="C15" i="20"/>
  <c r="C16" i="20"/>
  <c r="C17" i="20"/>
  <c r="C18" i="20"/>
  <c r="C19" i="52" s="1"/>
  <c r="C19" i="20"/>
  <c r="C20" i="20"/>
  <c r="C21" i="52" s="1"/>
  <c r="C21" i="20"/>
  <c r="C22" i="20"/>
  <c r="C23" i="52" s="1"/>
  <c r="C23" i="20"/>
  <c r="C24" i="20"/>
  <c r="C25" i="20"/>
  <c r="C26" i="20"/>
  <c r="C27" i="52" s="1"/>
  <c r="C27" i="20"/>
  <c r="C28" i="52" s="1"/>
  <c r="C28" i="20"/>
  <c r="C29" i="20"/>
  <c r="C30" i="20"/>
  <c r="C31" i="20"/>
  <c r="C32" i="20"/>
  <c r="C33" i="20"/>
  <c r="C34" i="52" s="1"/>
  <c r="C34" i="20"/>
  <c r="C35" i="20"/>
  <c r="C36" i="20"/>
  <c r="C37" i="52" s="1"/>
  <c r="C37" i="20"/>
  <c r="C38" i="20"/>
  <c r="C39" i="20"/>
  <c r="C40" i="20"/>
  <c r="C41" i="20"/>
  <c r="C42" i="20"/>
  <c r="C43" i="52" s="1"/>
  <c r="C43" i="20"/>
  <c r="C44" i="20"/>
  <c r="C45" i="52" s="1"/>
  <c r="C45" i="20"/>
  <c r="C46" i="52" s="1"/>
  <c r="C46" i="20"/>
  <c r="C47" i="52" s="1"/>
  <c r="C47" i="20"/>
  <c r="C48" i="20"/>
  <c r="C49" i="52" s="1"/>
  <c r="C49" i="20"/>
  <c r="C50" i="52" s="1"/>
  <c r="C50" i="20"/>
  <c r="C51" i="52" s="1"/>
  <c r="C51" i="20"/>
  <c r="C52" i="20"/>
  <c r="C10" i="20"/>
  <c r="F52" i="40"/>
  <c r="D52" i="40"/>
  <c r="D51" i="40"/>
  <c r="F50" i="40"/>
  <c r="D50" i="40"/>
  <c r="F49" i="40"/>
  <c r="D47" i="40"/>
  <c r="F46" i="40"/>
  <c r="F45" i="40"/>
  <c r="D43" i="40"/>
  <c r="F42" i="40"/>
  <c r="D42" i="40"/>
  <c r="F41" i="40"/>
  <c r="D39" i="40"/>
  <c r="F38" i="40"/>
  <c r="D38" i="40"/>
  <c r="F37" i="40"/>
  <c r="D36" i="40"/>
  <c r="D35" i="40"/>
  <c r="F34" i="40"/>
  <c r="F33" i="40"/>
  <c r="F32" i="40"/>
  <c r="D31" i="40"/>
  <c r="F30" i="40"/>
  <c r="D30" i="40"/>
  <c r="F29" i="40"/>
  <c r="D28" i="40"/>
  <c r="D27" i="40"/>
  <c r="F26" i="40"/>
  <c r="F25" i="40"/>
  <c r="D23" i="40"/>
  <c r="F22" i="40"/>
  <c r="F21" i="40"/>
  <c r="D21" i="40"/>
  <c r="F20" i="40"/>
  <c r="D20" i="40"/>
  <c r="D19" i="40"/>
  <c r="F18" i="40"/>
  <c r="D18" i="40"/>
  <c r="F17" i="40"/>
  <c r="D15" i="40"/>
  <c r="F14" i="40"/>
  <c r="F13" i="40"/>
  <c r="D13" i="40"/>
  <c r="D12" i="40"/>
  <c r="D11" i="40"/>
  <c r="C51" i="39"/>
  <c r="M51" i="39"/>
  <c r="K51" i="39"/>
  <c r="I51" i="39"/>
  <c r="G51" i="39"/>
  <c r="E51" i="39"/>
  <c r="C6" i="39"/>
  <c r="M6" i="32"/>
  <c r="M51" i="32"/>
  <c r="K51" i="32"/>
  <c r="I51" i="32"/>
  <c r="G51" i="32"/>
  <c r="E51" i="32"/>
  <c r="C51" i="32"/>
  <c r="D65" i="32"/>
  <c r="A66" i="32"/>
  <c r="A67" i="32"/>
  <c r="A68" i="32"/>
  <c r="A69" i="32"/>
  <c r="A70" i="32"/>
  <c r="D67" i="32"/>
  <c r="D68" i="32"/>
  <c r="D69" i="32"/>
  <c r="D70" i="32"/>
  <c r="D66" i="32"/>
  <c r="A65" i="32"/>
  <c r="A66" i="18"/>
  <c r="A67" i="18"/>
  <c r="A68" i="18"/>
  <c r="A69" i="18"/>
  <c r="A70" i="18"/>
  <c r="A65" i="18"/>
  <c r="A30" i="1"/>
  <c r="A29" i="1"/>
  <c r="A28" i="1"/>
  <c r="E28" i="1" s="1"/>
  <c r="C68" i="32" s="1"/>
  <c r="A27" i="1"/>
  <c r="E27" i="1" s="1"/>
  <c r="C67" i="11" s="1"/>
  <c r="A26" i="1"/>
  <c r="E26" i="1" s="1"/>
  <c r="A25" i="1"/>
  <c r="E25" i="1" s="1"/>
  <c r="D70" i="18"/>
  <c r="D69" i="18"/>
  <c r="D68" i="18"/>
  <c r="D67" i="18"/>
  <c r="D66" i="18"/>
  <c r="D65" i="18"/>
  <c r="M51" i="18"/>
  <c r="K51" i="18"/>
  <c r="I51" i="18"/>
  <c r="G51" i="18"/>
  <c r="E51" i="18"/>
  <c r="C51" i="18"/>
  <c r="D70" i="11"/>
  <c r="D69" i="11"/>
  <c r="D68" i="11"/>
  <c r="D67" i="11"/>
  <c r="D66" i="11"/>
  <c r="D65" i="11"/>
  <c r="M51" i="11"/>
  <c r="K51" i="11"/>
  <c r="I51" i="11"/>
  <c r="G51" i="11"/>
  <c r="E51" i="11"/>
  <c r="C51" i="11"/>
  <c r="C6" i="11"/>
  <c r="E11" i="24"/>
  <c r="E12" i="24"/>
  <c r="E13" i="24"/>
  <c r="E14" i="24"/>
  <c r="DE15" i="52" s="1"/>
  <c r="E15" i="24"/>
  <c r="E16" i="24"/>
  <c r="E17" i="24"/>
  <c r="E18" i="24"/>
  <c r="DE19" i="52" s="1"/>
  <c r="E19" i="24"/>
  <c r="E20" i="24"/>
  <c r="E21" i="24"/>
  <c r="E22" i="24"/>
  <c r="E23" i="24"/>
  <c r="E24" i="24"/>
  <c r="E25" i="24"/>
  <c r="E26" i="24"/>
  <c r="DE27" i="52" s="1"/>
  <c r="E27" i="24"/>
  <c r="E28" i="24"/>
  <c r="E29" i="24"/>
  <c r="E30" i="24"/>
  <c r="E31" i="24"/>
  <c r="E32" i="24"/>
  <c r="E33" i="24"/>
  <c r="E34" i="24"/>
  <c r="E35" i="24"/>
  <c r="E36" i="24"/>
  <c r="E37" i="24"/>
  <c r="E38" i="24"/>
  <c r="DE39" i="52" s="1"/>
  <c r="E39" i="24"/>
  <c r="E40" i="24"/>
  <c r="E41" i="24"/>
  <c r="E42" i="24"/>
  <c r="E43" i="24"/>
  <c r="E44" i="24"/>
  <c r="E45" i="24"/>
  <c r="E46" i="24"/>
  <c r="E47" i="24"/>
  <c r="DE48" i="52" s="1"/>
  <c r="E48" i="24"/>
  <c r="E49" i="24"/>
  <c r="E50" i="24"/>
  <c r="DE51" i="52" s="1"/>
  <c r="E51" i="24"/>
  <c r="DE52" i="52" s="1"/>
  <c r="E52" i="24"/>
  <c r="C11" i="24"/>
  <c r="C12" i="24"/>
  <c r="C13" i="24"/>
  <c r="C14" i="24"/>
  <c r="C15" i="24"/>
  <c r="C16" i="24"/>
  <c r="C17" i="24"/>
  <c r="C18" i="24"/>
  <c r="C19" i="24"/>
  <c r="C20" i="24"/>
  <c r="C21" i="24"/>
  <c r="C22" i="24"/>
  <c r="C23" i="24"/>
  <c r="C24" i="24"/>
  <c r="C25" i="24"/>
  <c r="C26" i="24"/>
  <c r="C27" i="24"/>
  <c r="DD28" i="52" s="1"/>
  <c r="C28" i="24"/>
  <c r="C29" i="24"/>
  <c r="C30" i="24"/>
  <c r="C31" i="24"/>
  <c r="C32" i="24"/>
  <c r="C33" i="24"/>
  <c r="C34" i="24"/>
  <c r="C35" i="24"/>
  <c r="C36" i="24"/>
  <c r="C37" i="24"/>
  <c r="C38" i="24"/>
  <c r="C39" i="24"/>
  <c r="C40" i="24"/>
  <c r="C41" i="24"/>
  <c r="C42" i="24"/>
  <c r="C43" i="24"/>
  <c r="C44" i="24"/>
  <c r="C45" i="24"/>
  <c r="C46" i="24"/>
  <c r="C47" i="24"/>
  <c r="C48" i="24"/>
  <c r="C49" i="24"/>
  <c r="C50" i="24"/>
  <c r="C51" i="24"/>
  <c r="C52" i="24"/>
  <c r="E10" i="24"/>
  <c r="DE11" i="52" s="1"/>
  <c r="C10" i="24"/>
  <c r="F47" i="24"/>
  <c r="F26" i="24"/>
  <c r="F11" i="23"/>
  <c r="F12" i="23"/>
  <c r="F15" i="23"/>
  <c r="F16" i="23"/>
  <c r="F18" i="23"/>
  <c r="F19" i="23"/>
  <c r="F22" i="23"/>
  <c r="F23" i="23"/>
  <c r="F24" i="23"/>
  <c r="F26" i="23"/>
  <c r="F27" i="23"/>
  <c r="F28" i="23"/>
  <c r="F30" i="23"/>
  <c r="F31" i="23"/>
  <c r="F34" i="23"/>
  <c r="F35" i="23"/>
  <c r="F38" i="23"/>
  <c r="F39" i="23"/>
  <c r="F40" i="23"/>
  <c r="F42" i="23"/>
  <c r="F43" i="23"/>
  <c r="F46" i="23"/>
  <c r="F47" i="23"/>
  <c r="F48" i="23"/>
  <c r="F50" i="23"/>
  <c r="F51" i="23"/>
  <c r="F52" i="23"/>
  <c r="C11" i="23"/>
  <c r="C12" i="23"/>
  <c r="C13" i="23"/>
  <c r="C14" i="23"/>
  <c r="C15" i="23"/>
  <c r="C16" i="23"/>
  <c r="C17" i="23"/>
  <c r="C18" i="23"/>
  <c r="C19" i="23"/>
  <c r="C20" i="23"/>
  <c r="C21" i="23"/>
  <c r="C22" i="23"/>
  <c r="C23" i="23"/>
  <c r="C24" i="23"/>
  <c r="C25" i="23"/>
  <c r="C26" i="23"/>
  <c r="C27" i="23"/>
  <c r="C28" i="23"/>
  <c r="C29" i="23"/>
  <c r="C30" i="23"/>
  <c r="C31" i="23"/>
  <c r="C32" i="23"/>
  <c r="C33" i="23"/>
  <c r="C34" i="23"/>
  <c r="C35" i="23"/>
  <c r="C36" i="23"/>
  <c r="C37" i="23"/>
  <c r="C38" i="23"/>
  <c r="C39" i="23"/>
  <c r="C40" i="23"/>
  <c r="C41" i="23"/>
  <c r="C42" i="23"/>
  <c r="C43" i="23"/>
  <c r="C44" i="23"/>
  <c r="C45" i="23"/>
  <c r="C46" i="23"/>
  <c r="C47" i="23"/>
  <c r="C48" i="23"/>
  <c r="C49" i="23"/>
  <c r="C50" i="23"/>
  <c r="C51" i="23"/>
  <c r="C52" i="23"/>
  <c r="E10" i="23"/>
  <c r="C10" i="23"/>
  <c r="F49" i="23"/>
  <c r="F45" i="23"/>
  <c r="F44" i="23"/>
  <c r="F41" i="23"/>
  <c r="F37" i="23"/>
  <c r="F36" i="23"/>
  <c r="F33" i="23"/>
  <c r="F32" i="23"/>
  <c r="F29" i="23"/>
  <c r="F25" i="23"/>
  <c r="F21" i="23"/>
  <c r="F20" i="23"/>
  <c r="F17" i="23"/>
  <c r="F14" i="23"/>
  <c r="F13" i="23"/>
  <c r="E11" i="22"/>
  <c r="E12" i="22"/>
  <c r="BO13" i="52" s="1"/>
  <c r="E13" i="22"/>
  <c r="E14" i="22"/>
  <c r="E15" i="22"/>
  <c r="E16" i="22"/>
  <c r="E17" i="22"/>
  <c r="E18" i="22"/>
  <c r="BO19" i="52" s="1"/>
  <c r="E19" i="22"/>
  <c r="E20" i="22"/>
  <c r="E21" i="22"/>
  <c r="E22" i="22"/>
  <c r="E23" i="22"/>
  <c r="E24" i="22"/>
  <c r="E25" i="22"/>
  <c r="BO26" i="52" s="1"/>
  <c r="E26" i="22"/>
  <c r="E27" i="22"/>
  <c r="E28" i="22"/>
  <c r="E29" i="22"/>
  <c r="E30" i="22"/>
  <c r="E31" i="22"/>
  <c r="E32" i="22"/>
  <c r="E33" i="22"/>
  <c r="E34" i="22"/>
  <c r="E35" i="22"/>
  <c r="E36" i="22"/>
  <c r="E37" i="22"/>
  <c r="E38" i="22"/>
  <c r="BO39" i="52" s="1"/>
  <c r="E39" i="22"/>
  <c r="E40" i="22"/>
  <c r="E41" i="22"/>
  <c r="E42" i="22"/>
  <c r="E43" i="22"/>
  <c r="E44" i="22"/>
  <c r="E45" i="22"/>
  <c r="E46" i="22"/>
  <c r="E47" i="22"/>
  <c r="E48" i="22"/>
  <c r="E49" i="22"/>
  <c r="E50" i="22"/>
  <c r="E51" i="22"/>
  <c r="E52" i="22"/>
  <c r="C11" i="22"/>
  <c r="C12" i="22"/>
  <c r="C13" i="22"/>
  <c r="C14" i="22"/>
  <c r="C15" i="22"/>
  <c r="C16" i="22"/>
  <c r="C17" i="22"/>
  <c r="C18" i="22"/>
  <c r="C19" i="22"/>
  <c r="C20" i="22"/>
  <c r="C21" i="22"/>
  <c r="C22" i="22"/>
  <c r="C23" i="22"/>
  <c r="C24" i="22"/>
  <c r="C25" i="22"/>
  <c r="C26" i="22"/>
  <c r="C27" i="22"/>
  <c r="C28" i="22"/>
  <c r="C29" i="22"/>
  <c r="C30" i="22"/>
  <c r="C31" i="22"/>
  <c r="C32" i="22"/>
  <c r="C33" i="22"/>
  <c r="C34" i="22"/>
  <c r="C35" i="22"/>
  <c r="C36" i="22"/>
  <c r="C37" i="22"/>
  <c r="C38" i="22"/>
  <c r="C39" i="22"/>
  <c r="C40" i="22"/>
  <c r="C41" i="22"/>
  <c r="C42" i="22"/>
  <c r="C43" i="22"/>
  <c r="C44" i="22"/>
  <c r="C45" i="22"/>
  <c r="C46" i="22"/>
  <c r="C47" i="22"/>
  <c r="C48" i="22"/>
  <c r="C49" i="22"/>
  <c r="C50" i="22"/>
  <c r="C51" i="22"/>
  <c r="C52" i="22"/>
  <c r="E10" i="22"/>
  <c r="C10" i="22"/>
  <c r="F11" i="21"/>
  <c r="F12" i="21"/>
  <c r="F15" i="21"/>
  <c r="F16" i="21"/>
  <c r="F19" i="21"/>
  <c r="F20" i="21"/>
  <c r="F23" i="21"/>
  <c r="F24" i="21"/>
  <c r="F27" i="21"/>
  <c r="F28" i="21"/>
  <c r="F31" i="21"/>
  <c r="F32" i="21"/>
  <c r="F35" i="21"/>
  <c r="F36" i="21"/>
  <c r="F39" i="21"/>
  <c r="F40" i="21"/>
  <c r="F43" i="21"/>
  <c r="F44" i="21"/>
  <c r="F47" i="21"/>
  <c r="F51" i="21"/>
  <c r="F52" i="21"/>
  <c r="C11" i="21"/>
  <c r="C12" i="21"/>
  <c r="C13" i="21"/>
  <c r="C14" i="21"/>
  <c r="C15" i="21"/>
  <c r="C16" i="21"/>
  <c r="C17" i="21"/>
  <c r="C18" i="21"/>
  <c r="C19" i="21"/>
  <c r="C20" i="21"/>
  <c r="C21" i="21"/>
  <c r="C22" i="21"/>
  <c r="C23" i="21"/>
  <c r="C24" i="21"/>
  <c r="C25" i="21"/>
  <c r="C26" i="21"/>
  <c r="C27" i="21"/>
  <c r="C28" i="21"/>
  <c r="C29" i="21"/>
  <c r="C30" i="21"/>
  <c r="C31" i="21"/>
  <c r="C32" i="21"/>
  <c r="C33" i="21"/>
  <c r="C34" i="21"/>
  <c r="C35" i="21"/>
  <c r="C36" i="21"/>
  <c r="C37" i="21"/>
  <c r="C38" i="21"/>
  <c r="C39" i="21"/>
  <c r="C40" i="21"/>
  <c r="C41" i="21"/>
  <c r="C42" i="21"/>
  <c r="C43" i="21"/>
  <c r="C44" i="21"/>
  <c r="C45" i="21"/>
  <c r="C46" i="21"/>
  <c r="C47" i="21"/>
  <c r="C48" i="21"/>
  <c r="C49" i="21"/>
  <c r="C50" i="21"/>
  <c r="C51" i="21"/>
  <c r="AS52" i="52" s="1"/>
  <c r="C52" i="21"/>
  <c r="E10" i="21"/>
  <c r="C10" i="21"/>
  <c r="F50" i="21"/>
  <c r="F49" i="21"/>
  <c r="F48" i="21"/>
  <c r="F46" i="21"/>
  <c r="F45" i="21"/>
  <c r="F42" i="21"/>
  <c r="F41" i="21"/>
  <c r="F38" i="21"/>
  <c r="F37" i="21"/>
  <c r="F34" i="21"/>
  <c r="F33" i="21"/>
  <c r="F30" i="21"/>
  <c r="F29" i="21"/>
  <c r="F26" i="21"/>
  <c r="F25" i="21"/>
  <c r="F22" i="21"/>
  <c r="F21" i="21"/>
  <c r="F18" i="21"/>
  <c r="F17" i="21"/>
  <c r="F14" i="21"/>
  <c r="F13" i="21"/>
  <c r="F29" i="20"/>
  <c r="F41" i="20"/>
  <c r="D13" i="20"/>
  <c r="D14" i="20"/>
  <c r="D22" i="20"/>
  <c r="D46" i="20"/>
  <c r="D48" i="20"/>
  <c r="D49" i="20"/>
  <c r="F46" i="20"/>
  <c r="F43" i="20"/>
  <c r="F42" i="20"/>
  <c r="D36" i="20"/>
  <c r="F34" i="20"/>
  <c r="D27" i="20"/>
  <c r="D26" i="20"/>
  <c r="F18" i="20"/>
  <c r="D18" i="20"/>
  <c r="F14" i="20"/>
  <c r="F10" i="20"/>
  <c r="D22" i="53" s="1"/>
  <c r="D14" i="19"/>
  <c r="D26" i="19"/>
  <c r="D38" i="19"/>
  <c r="D50" i="19"/>
  <c r="F11" i="19"/>
  <c r="F14" i="19"/>
  <c r="F15" i="19"/>
  <c r="F19" i="19"/>
  <c r="F22" i="19"/>
  <c r="F23" i="19"/>
  <c r="F27" i="19"/>
  <c r="F30" i="19"/>
  <c r="F31" i="19"/>
  <c r="F35" i="19"/>
  <c r="F38" i="19"/>
  <c r="F39" i="19"/>
  <c r="F43" i="19"/>
  <c r="F46" i="19"/>
  <c r="F47" i="19"/>
  <c r="F50" i="19"/>
  <c r="F51" i="19"/>
  <c r="F10" i="19"/>
  <c r="F22" i="44" l="1"/>
  <c r="D27" i="44"/>
  <c r="D33" i="44"/>
  <c r="D51" i="21"/>
  <c r="F51" i="20"/>
  <c r="F18" i="22"/>
  <c r="D21" i="43"/>
  <c r="F38" i="22"/>
  <c r="D15" i="41"/>
  <c r="D13" i="43"/>
  <c r="D37" i="44"/>
  <c r="D45" i="20"/>
  <c r="F16" i="41"/>
  <c r="G16" i="41" s="1"/>
  <c r="N17" i="52" s="1"/>
  <c r="D33" i="20"/>
  <c r="F19" i="43"/>
  <c r="F26" i="41"/>
  <c r="F28" i="41"/>
  <c r="F14" i="44"/>
  <c r="F13" i="45"/>
  <c r="F21" i="43"/>
  <c r="D15" i="45"/>
  <c r="D50" i="20"/>
  <c r="F30" i="45"/>
  <c r="F36" i="44"/>
  <c r="F16" i="43"/>
  <c r="F33" i="43"/>
  <c r="F39" i="43"/>
  <c r="F23" i="41"/>
  <c r="F47" i="41"/>
  <c r="F48" i="41"/>
  <c r="D31" i="45"/>
  <c r="D41" i="44"/>
  <c r="D22" i="44"/>
  <c r="D33" i="43"/>
  <c r="D49" i="43"/>
  <c r="F18" i="24"/>
  <c r="F21" i="20"/>
  <c r="F26" i="20"/>
  <c r="D34" i="19"/>
  <c r="D46" i="19"/>
  <c r="G46" i="19" s="1"/>
  <c r="M46" i="19" s="1"/>
  <c r="D42" i="19"/>
  <c r="D22" i="19"/>
  <c r="D20" i="20"/>
  <c r="D44" i="20"/>
  <c r="F18" i="44"/>
  <c r="F16" i="45"/>
  <c r="F47" i="20"/>
  <c r="F14" i="24"/>
  <c r="D11" i="41"/>
  <c r="D35" i="41"/>
  <c r="D21" i="44"/>
  <c r="D38" i="44"/>
  <c r="F18" i="45"/>
  <c r="F38" i="45"/>
  <c r="D30" i="19"/>
  <c r="F50" i="45"/>
  <c r="D27" i="24"/>
  <c r="D18" i="41"/>
  <c r="F25" i="43"/>
  <c r="D45" i="44"/>
  <c r="G45" i="44" s="1"/>
  <c r="CT46" i="52" s="1"/>
  <c r="F12" i="22"/>
  <c r="F38" i="24"/>
  <c r="D19" i="41"/>
  <c r="D27" i="43"/>
  <c r="F48" i="44"/>
  <c r="D23" i="45"/>
  <c r="D18" i="19"/>
  <c r="F28" i="44"/>
  <c r="F37" i="20"/>
  <c r="F25" i="22"/>
  <c r="F50" i="24"/>
  <c r="D14" i="44"/>
  <c r="F26" i="45"/>
  <c r="D42" i="20"/>
  <c r="D30" i="44"/>
  <c r="D10" i="45"/>
  <c r="D27" i="45"/>
  <c r="F16" i="44"/>
  <c r="F31" i="44"/>
  <c r="D11" i="45"/>
  <c r="F28" i="45"/>
  <c r="F10" i="45"/>
  <c r="DN11" i="52"/>
  <c r="F51" i="45"/>
  <c r="DN52" i="52"/>
  <c r="F47" i="45"/>
  <c r="DN48" i="52"/>
  <c r="F43" i="45"/>
  <c r="DN44" i="52"/>
  <c r="F39" i="45"/>
  <c r="DN40" i="52"/>
  <c r="F35" i="45"/>
  <c r="DN36" i="52"/>
  <c r="F31" i="45"/>
  <c r="G31" i="45" s="1"/>
  <c r="DO32" i="52" s="1"/>
  <c r="DN32" i="52"/>
  <c r="F27" i="45"/>
  <c r="DN28" i="52"/>
  <c r="F23" i="45"/>
  <c r="DN24" i="52"/>
  <c r="F15" i="45"/>
  <c r="G15" i="45" s="1"/>
  <c r="DO16" i="52" s="1"/>
  <c r="DN16" i="52"/>
  <c r="F11" i="45"/>
  <c r="G11" i="45" s="1"/>
  <c r="DO12" i="52" s="1"/>
  <c r="DN12" i="52"/>
  <c r="F52" i="45"/>
  <c r="DN53" i="52"/>
  <c r="F48" i="45"/>
  <c r="DN49" i="52"/>
  <c r="F44" i="45"/>
  <c r="DN45" i="52"/>
  <c r="F40" i="45"/>
  <c r="DN41" i="52"/>
  <c r="F36" i="45"/>
  <c r="DN37" i="52"/>
  <c r="F32" i="45"/>
  <c r="DN33" i="52"/>
  <c r="F24" i="45"/>
  <c r="DN25" i="52"/>
  <c r="F20" i="45"/>
  <c r="DN21" i="52"/>
  <c r="F12" i="45"/>
  <c r="G12" i="45" s="1"/>
  <c r="DO13" i="52" s="1"/>
  <c r="DN13" i="52"/>
  <c r="F49" i="45"/>
  <c r="DN50" i="52"/>
  <c r="F41" i="45"/>
  <c r="DN42" i="52"/>
  <c r="F37" i="45"/>
  <c r="DN38" i="52"/>
  <c r="F33" i="45"/>
  <c r="DN34" i="52"/>
  <c r="F29" i="45"/>
  <c r="DN30" i="52"/>
  <c r="F25" i="45"/>
  <c r="G25" i="45" s="1"/>
  <c r="DO26" i="52" s="1"/>
  <c r="DN26" i="52"/>
  <c r="F21" i="45"/>
  <c r="DN22" i="52"/>
  <c r="F17" i="45"/>
  <c r="DN18" i="52"/>
  <c r="F46" i="45"/>
  <c r="DN47" i="52"/>
  <c r="F42" i="45"/>
  <c r="DN43" i="52"/>
  <c r="F14" i="45"/>
  <c r="DN15" i="52"/>
  <c r="F49" i="44"/>
  <c r="CS50" i="52"/>
  <c r="F45" i="44"/>
  <c r="CS46" i="52"/>
  <c r="F37" i="44"/>
  <c r="G37" i="44" s="1"/>
  <c r="CT38" i="52" s="1"/>
  <c r="CS38" i="52"/>
  <c r="F33" i="44"/>
  <c r="G33" i="44" s="1"/>
  <c r="CT34" i="52" s="1"/>
  <c r="CS34" i="52"/>
  <c r="F29" i="44"/>
  <c r="G29" i="44" s="1"/>
  <c r="CT30" i="52" s="1"/>
  <c r="CS30" i="52"/>
  <c r="F25" i="44"/>
  <c r="G25" i="44" s="1"/>
  <c r="CT26" i="52" s="1"/>
  <c r="CS26" i="52"/>
  <c r="F21" i="44"/>
  <c r="CS22" i="52"/>
  <c r="F17" i="44"/>
  <c r="CS18" i="52"/>
  <c r="F13" i="44"/>
  <c r="CS14" i="52"/>
  <c r="F50" i="44"/>
  <c r="CS51" i="52"/>
  <c r="F46" i="44"/>
  <c r="CS47" i="52"/>
  <c r="F42" i="44"/>
  <c r="G42" i="44" s="1"/>
  <c r="CT43" i="52" s="1"/>
  <c r="CS43" i="52"/>
  <c r="F38" i="44"/>
  <c r="CS39" i="52"/>
  <c r="F34" i="44"/>
  <c r="CS35" i="52"/>
  <c r="F30" i="44"/>
  <c r="CS31" i="52"/>
  <c r="F26" i="44"/>
  <c r="CS27" i="52"/>
  <c r="F10" i="44"/>
  <c r="CS11" i="52"/>
  <c r="F51" i="44"/>
  <c r="CS52" i="52"/>
  <c r="F47" i="44"/>
  <c r="CS48" i="52"/>
  <c r="F43" i="44"/>
  <c r="CS44" i="52"/>
  <c r="F39" i="44"/>
  <c r="CS40" i="52"/>
  <c r="F35" i="44"/>
  <c r="CS36" i="52"/>
  <c r="F27" i="44"/>
  <c r="G27" i="44" s="1"/>
  <c r="CT28" i="52" s="1"/>
  <c r="CS28" i="52"/>
  <c r="F23" i="44"/>
  <c r="CS24" i="52"/>
  <c r="F15" i="44"/>
  <c r="CS16" i="52"/>
  <c r="F11" i="44"/>
  <c r="CS12" i="52"/>
  <c r="F52" i="44"/>
  <c r="CS53" i="52"/>
  <c r="F44" i="44"/>
  <c r="CS45" i="52"/>
  <c r="F40" i="44"/>
  <c r="CS41" i="52"/>
  <c r="F32" i="44"/>
  <c r="G32" i="44" s="1"/>
  <c r="CT33" i="52" s="1"/>
  <c r="CS33" i="52"/>
  <c r="F20" i="44"/>
  <c r="CS21" i="52"/>
  <c r="F12" i="44"/>
  <c r="CS13" i="52"/>
  <c r="F10" i="43"/>
  <c r="BX11" i="52"/>
  <c r="F51" i="43"/>
  <c r="BX52" i="52"/>
  <c r="F47" i="43"/>
  <c r="BX48" i="52"/>
  <c r="F43" i="43"/>
  <c r="BX44" i="52"/>
  <c r="F35" i="43"/>
  <c r="G35" i="43" s="1"/>
  <c r="BY36" i="52" s="1"/>
  <c r="BX36" i="52"/>
  <c r="F31" i="43"/>
  <c r="BX32" i="52"/>
  <c r="F27" i="43"/>
  <c r="BX28" i="52"/>
  <c r="F23" i="43"/>
  <c r="BX24" i="52"/>
  <c r="F15" i="43"/>
  <c r="BX16" i="52"/>
  <c r="F11" i="43"/>
  <c r="BX12" i="52"/>
  <c r="F52" i="43"/>
  <c r="BX53" i="52"/>
  <c r="F48" i="43"/>
  <c r="BX49" i="52"/>
  <c r="F44" i="43"/>
  <c r="BX45" i="52"/>
  <c r="F40" i="43"/>
  <c r="BX41" i="52"/>
  <c r="F36" i="43"/>
  <c r="BX37" i="52"/>
  <c r="F32" i="43"/>
  <c r="BX33" i="52"/>
  <c r="F28" i="43"/>
  <c r="BX29" i="52"/>
  <c r="F12" i="43"/>
  <c r="BX13" i="52"/>
  <c r="F49" i="43"/>
  <c r="G49" i="43" s="1"/>
  <c r="BY50" i="52" s="1"/>
  <c r="BX50" i="52"/>
  <c r="F45" i="43"/>
  <c r="BX46" i="52"/>
  <c r="F41" i="43"/>
  <c r="BX42" i="52"/>
  <c r="F37" i="43"/>
  <c r="BX38" i="52"/>
  <c r="F29" i="43"/>
  <c r="BX30" i="52"/>
  <c r="F17" i="43"/>
  <c r="BX18" i="52"/>
  <c r="F13" i="43"/>
  <c r="G13" i="43" s="1"/>
  <c r="BY14" i="52" s="1"/>
  <c r="BX14" i="52"/>
  <c r="F50" i="43"/>
  <c r="G50" i="43" s="1"/>
  <c r="BY51" i="52" s="1"/>
  <c r="BX51" i="52"/>
  <c r="F46" i="43"/>
  <c r="BX47" i="52"/>
  <c r="F42" i="43"/>
  <c r="BX43" i="52"/>
  <c r="F38" i="43"/>
  <c r="BX39" i="52"/>
  <c r="F34" i="43"/>
  <c r="BX35" i="52"/>
  <c r="F30" i="43"/>
  <c r="BX31" i="52"/>
  <c r="F26" i="43"/>
  <c r="BX27" i="52"/>
  <c r="F18" i="43"/>
  <c r="BX19" i="52"/>
  <c r="F14" i="43"/>
  <c r="BX15" i="52"/>
  <c r="F10" i="42"/>
  <c r="G10" i="42" s="1"/>
  <c r="K10" i="42" s="1"/>
  <c r="BC11" i="52"/>
  <c r="F10" i="41"/>
  <c r="M11" i="52"/>
  <c r="F43" i="41"/>
  <c r="M44" i="52"/>
  <c r="F39" i="41"/>
  <c r="M40" i="52"/>
  <c r="F35" i="41"/>
  <c r="M36" i="52"/>
  <c r="F27" i="41"/>
  <c r="M28" i="52"/>
  <c r="F19" i="41"/>
  <c r="M20" i="52"/>
  <c r="F15" i="41"/>
  <c r="M16" i="52"/>
  <c r="F11" i="41"/>
  <c r="G11" i="41" s="1"/>
  <c r="N12" i="52" s="1"/>
  <c r="M12" i="52"/>
  <c r="F44" i="41"/>
  <c r="M45" i="52"/>
  <c r="F40" i="41"/>
  <c r="M41" i="52"/>
  <c r="F36" i="41"/>
  <c r="M37" i="52"/>
  <c r="F32" i="41"/>
  <c r="M33" i="52"/>
  <c r="F24" i="41"/>
  <c r="M25" i="52"/>
  <c r="F20" i="41"/>
  <c r="M21" i="52"/>
  <c r="F12" i="41"/>
  <c r="M13" i="52"/>
  <c r="F45" i="41"/>
  <c r="M46" i="52"/>
  <c r="F41" i="41"/>
  <c r="M42" i="52"/>
  <c r="F37" i="41"/>
  <c r="M38" i="52"/>
  <c r="F29" i="41"/>
  <c r="M30" i="52"/>
  <c r="F25" i="41"/>
  <c r="M26" i="52"/>
  <c r="F17" i="41"/>
  <c r="M18" i="52"/>
  <c r="F13" i="41"/>
  <c r="M14" i="52"/>
  <c r="F46" i="41"/>
  <c r="M47" i="52"/>
  <c r="F42" i="41"/>
  <c r="M43" i="52"/>
  <c r="F38" i="41"/>
  <c r="M39" i="52"/>
  <c r="F34" i="41"/>
  <c r="M35" i="52"/>
  <c r="F30" i="41"/>
  <c r="M31" i="52"/>
  <c r="F22" i="41"/>
  <c r="M23" i="52"/>
  <c r="F18" i="41"/>
  <c r="M19" i="52"/>
  <c r="F14" i="41"/>
  <c r="M15" i="52"/>
  <c r="D49" i="45"/>
  <c r="DM50" i="52"/>
  <c r="D45" i="45"/>
  <c r="G45" i="45" s="1"/>
  <c r="DO46" i="52" s="1"/>
  <c r="DM46" i="52"/>
  <c r="D41" i="45"/>
  <c r="DM42" i="52"/>
  <c r="D37" i="45"/>
  <c r="DM38" i="52"/>
  <c r="D33" i="45"/>
  <c r="DM34" i="52"/>
  <c r="D29" i="45"/>
  <c r="DM30" i="52"/>
  <c r="D25" i="45"/>
  <c r="DM26" i="52"/>
  <c r="D21" i="45"/>
  <c r="G21" i="45" s="1"/>
  <c r="DO22" i="52" s="1"/>
  <c r="DM22" i="52"/>
  <c r="D17" i="45"/>
  <c r="DM18" i="52"/>
  <c r="D13" i="45"/>
  <c r="G13" i="45" s="1"/>
  <c r="DO14" i="52" s="1"/>
  <c r="DM14" i="52"/>
  <c r="D50" i="45"/>
  <c r="DM51" i="52"/>
  <c r="D46" i="45"/>
  <c r="DM47" i="52"/>
  <c r="D42" i="45"/>
  <c r="DM43" i="52"/>
  <c r="D38" i="45"/>
  <c r="DM39" i="52"/>
  <c r="D34" i="45"/>
  <c r="G34" i="45" s="1"/>
  <c r="DO35" i="52" s="1"/>
  <c r="DM35" i="52"/>
  <c r="D30" i="45"/>
  <c r="DM31" i="52"/>
  <c r="D22" i="45"/>
  <c r="DM23" i="52"/>
  <c r="D18" i="45"/>
  <c r="DM19" i="52"/>
  <c r="D14" i="45"/>
  <c r="DM15" i="52"/>
  <c r="D43" i="45"/>
  <c r="D51" i="45"/>
  <c r="DM52" i="52"/>
  <c r="D39" i="45"/>
  <c r="DM40" i="52"/>
  <c r="D35" i="45"/>
  <c r="DM36" i="52"/>
  <c r="D52" i="45"/>
  <c r="DM53" i="52"/>
  <c r="D48" i="45"/>
  <c r="DM49" i="52"/>
  <c r="D44" i="45"/>
  <c r="DM45" i="52"/>
  <c r="D40" i="45"/>
  <c r="G40" i="45" s="1"/>
  <c r="DO41" i="52" s="1"/>
  <c r="DM41" i="52"/>
  <c r="D36" i="45"/>
  <c r="DM37" i="52"/>
  <c r="D32" i="45"/>
  <c r="DM33" i="52"/>
  <c r="D28" i="45"/>
  <c r="DM29" i="52"/>
  <c r="D24" i="45"/>
  <c r="DM25" i="52"/>
  <c r="D20" i="45"/>
  <c r="DM21" i="52"/>
  <c r="D16" i="45"/>
  <c r="DM17" i="52"/>
  <c r="D12" i="45"/>
  <c r="DM13" i="52"/>
  <c r="D47" i="45"/>
  <c r="D25" i="44"/>
  <c r="CR26" i="52"/>
  <c r="D13" i="44"/>
  <c r="CR14" i="52"/>
  <c r="D10" i="44"/>
  <c r="CR11" i="52"/>
  <c r="D50" i="44"/>
  <c r="CR51" i="52"/>
  <c r="D46" i="44"/>
  <c r="G46" i="44" s="1"/>
  <c r="CT47" i="52" s="1"/>
  <c r="CR47" i="52"/>
  <c r="D42" i="44"/>
  <c r="CR43" i="52"/>
  <c r="D34" i="44"/>
  <c r="CR35" i="52"/>
  <c r="D26" i="44"/>
  <c r="CR27" i="52"/>
  <c r="D18" i="44"/>
  <c r="CR19" i="52"/>
  <c r="D51" i="44"/>
  <c r="CR52" i="52"/>
  <c r="D47" i="44"/>
  <c r="CR48" i="52"/>
  <c r="D43" i="44"/>
  <c r="G43" i="44" s="1"/>
  <c r="CT44" i="52" s="1"/>
  <c r="CR44" i="52"/>
  <c r="D39" i="44"/>
  <c r="CR40" i="52"/>
  <c r="D35" i="44"/>
  <c r="G35" i="44" s="1"/>
  <c r="CT36" i="52" s="1"/>
  <c r="CR36" i="52"/>
  <c r="D31" i="44"/>
  <c r="CR32" i="52"/>
  <c r="D23" i="44"/>
  <c r="CR24" i="52"/>
  <c r="D19" i="44"/>
  <c r="G19" i="44" s="1"/>
  <c r="CT20" i="52" s="1"/>
  <c r="CR20" i="52"/>
  <c r="D15" i="44"/>
  <c r="CR16" i="52"/>
  <c r="D49" i="44"/>
  <c r="D52" i="44"/>
  <c r="CR53" i="52"/>
  <c r="D48" i="44"/>
  <c r="CR49" i="52"/>
  <c r="D44" i="44"/>
  <c r="CR45" i="52"/>
  <c r="D40" i="44"/>
  <c r="G40" i="44" s="1"/>
  <c r="CT41" i="52" s="1"/>
  <c r="CR41" i="52"/>
  <c r="D36" i="44"/>
  <c r="G36" i="44" s="1"/>
  <c r="CT37" i="52" s="1"/>
  <c r="CR37" i="52"/>
  <c r="D32" i="44"/>
  <c r="CR33" i="52"/>
  <c r="D28" i="44"/>
  <c r="CR29" i="52"/>
  <c r="D24" i="44"/>
  <c r="G24" i="44" s="1"/>
  <c r="CT25" i="52" s="1"/>
  <c r="CR25" i="52"/>
  <c r="D20" i="44"/>
  <c r="CR21" i="52"/>
  <c r="D16" i="44"/>
  <c r="CR17" i="52"/>
  <c r="D12" i="44"/>
  <c r="G12" i="44" s="1"/>
  <c r="CT13" i="52" s="1"/>
  <c r="CR13" i="52"/>
  <c r="D10" i="43"/>
  <c r="BW11" i="52"/>
  <c r="D46" i="43"/>
  <c r="BW47" i="52"/>
  <c r="D42" i="43"/>
  <c r="G42" i="43" s="1"/>
  <c r="BY43" i="52" s="1"/>
  <c r="BW43" i="52"/>
  <c r="D38" i="43"/>
  <c r="BW39" i="52"/>
  <c r="D34" i="43"/>
  <c r="G34" i="43" s="1"/>
  <c r="BY35" i="52" s="1"/>
  <c r="BW35" i="52"/>
  <c r="D30" i="43"/>
  <c r="BW31" i="52"/>
  <c r="D26" i="43"/>
  <c r="BW27" i="52"/>
  <c r="D22" i="43"/>
  <c r="BW23" i="52"/>
  <c r="D18" i="43"/>
  <c r="G18" i="43" s="1"/>
  <c r="BY19" i="52" s="1"/>
  <c r="BW19" i="52"/>
  <c r="D14" i="43"/>
  <c r="BW15" i="52"/>
  <c r="D51" i="43"/>
  <c r="G51" i="43" s="1"/>
  <c r="BY52" i="52" s="1"/>
  <c r="BW52" i="52"/>
  <c r="D47" i="43"/>
  <c r="BW48" i="52"/>
  <c r="D43" i="43"/>
  <c r="G43" i="43" s="1"/>
  <c r="BY44" i="52" s="1"/>
  <c r="BW44" i="52"/>
  <c r="D39" i="43"/>
  <c r="BW40" i="52"/>
  <c r="D31" i="43"/>
  <c r="G31" i="43" s="1"/>
  <c r="BY32" i="52" s="1"/>
  <c r="BW32" i="52"/>
  <c r="D23" i="43"/>
  <c r="BW24" i="52"/>
  <c r="D19" i="43"/>
  <c r="BW20" i="52"/>
  <c r="D15" i="43"/>
  <c r="BW16" i="52"/>
  <c r="D11" i="43"/>
  <c r="BW12" i="52"/>
  <c r="D52" i="43"/>
  <c r="BW53" i="52"/>
  <c r="D48" i="43"/>
  <c r="G48" i="43" s="1"/>
  <c r="BY49" i="52" s="1"/>
  <c r="BW49" i="52"/>
  <c r="D44" i="43"/>
  <c r="BW45" i="52"/>
  <c r="D40" i="43"/>
  <c r="G40" i="43" s="1"/>
  <c r="BY41" i="52" s="1"/>
  <c r="BW41" i="52"/>
  <c r="D36" i="43"/>
  <c r="BW37" i="52"/>
  <c r="D32" i="43"/>
  <c r="BW33" i="52"/>
  <c r="D28" i="43"/>
  <c r="BW29" i="52"/>
  <c r="D24" i="43"/>
  <c r="G24" i="43" s="1"/>
  <c r="BY25" i="52" s="1"/>
  <c r="BW25" i="52"/>
  <c r="D20" i="43"/>
  <c r="G20" i="43" s="1"/>
  <c r="BY21" i="52" s="1"/>
  <c r="BW21" i="52"/>
  <c r="D16" i="43"/>
  <c r="BW17" i="52"/>
  <c r="D12" i="43"/>
  <c r="BW13" i="52"/>
  <c r="D45" i="43"/>
  <c r="BW46" i="52"/>
  <c r="D41" i="43"/>
  <c r="BW42" i="52"/>
  <c r="D37" i="43"/>
  <c r="G37" i="43" s="1"/>
  <c r="BY38" i="52" s="1"/>
  <c r="BW38" i="52"/>
  <c r="D29" i="43"/>
  <c r="BW30" i="52"/>
  <c r="D25" i="43"/>
  <c r="G25" i="43" s="1"/>
  <c r="BY26" i="52" s="1"/>
  <c r="BW26" i="52"/>
  <c r="D17" i="43"/>
  <c r="BW18" i="52"/>
  <c r="D10" i="42"/>
  <c r="BB11" i="52"/>
  <c r="D10" i="41"/>
  <c r="G10" i="41" s="1"/>
  <c r="N11" i="52" s="1"/>
  <c r="L11" i="52"/>
  <c r="L22" i="53" s="1"/>
  <c r="D46" i="41"/>
  <c r="L47" i="52"/>
  <c r="D42" i="41"/>
  <c r="L43" i="52"/>
  <c r="D38" i="41"/>
  <c r="G38" i="41" s="1"/>
  <c r="N39" i="52" s="1"/>
  <c r="L39" i="52"/>
  <c r="D34" i="41"/>
  <c r="L35" i="52"/>
  <c r="D30" i="41"/>
  <c r="L31" i="52"/>
  <c r="D26" i="41"/>
  <c r="L27" i="52"/>
  <c r="D22" i="41"/>
  <c r="L23" i="52"/>
  <c r="D14" i="41"/>
  <c r="L15" i="52"/>
  <c r="D43" i="41"/>
  <c r="L44" i="52"/>
  <c r="D39" i="41"/>
  <c r="L40" i="52"/>
  <c r="D31" i="41"/>
  <c r="L32" i="52"/>
  <c r="D27" i="41"/>
  <c r="G27" i="41" s="1"/>
  <c r="N28" i="52" s="1"/>
  <c r="L28" i="52"/>
  <c r="D23" i="41"/>
  <c r="L24" i="52"/>
  <c r="D48" i="41"/>
  <c r="G48" i="41" s="1"/>
  <c r="N49" i="52" s="1"/>
  <c r="L49" i="52"/>
  <c r="D44" i="41"/>
  <c r="G44" i="41" s="1"/>
  <c r="N45" i="52" s="1"/>
  <c r="L45" i="52"/>
  <c r="D40" i="41"/>
  <c r="L41" i="52"/>
  <c r="D36" i="41"/>
  <c r="L37" i="52"/>
  <c r="D32" i="41"/>
  <c r="L33" i="52"/>
  <c r="D28" i="41"/>
  <c r="L29" i="52"/>
  <c r="D24" i="41"/>
  <c r="G24" i="41" s="1"/>
  <c r="N25" i="52" s="1"/>
  <c r="L25" i="52"/>
  <c r="D20" i="41"/>
  <c r="L21" i="52"/>
  <c r="D16" i="41"/>
  <c r="L17" i="52"/>
  <c r="D12" i="41"/>
  <c r="L13" i="52"/>
  <c r="D45" i="41"/>
  <c r="G45" i="41" s="1"/>
  <c r="N46" i="52" s="1"/>
  <c r="L46" i="52"/>
  <c r="D41" i="41"/>
  <c r="L42" i="52"/>
  <c r="D37" i="41"/>
  <c r="G37" i="41" s="1"/>
  <c r="N38" i="52" s="1"/>
  <c r="L38" i="52"/>
  <c r="D29" i="41"/>
  <c r="G29" i="41" s="1"/>
  <c r="N30" i="52" s="1"/>
  <c r="L30" i="52"/>
  <c r="D25" i="41"/>
  <c r="L26" i="52"/>
  <c r="D21" i="41"/>
  <c r="L22" i="52"/>
  <c r="D17" i="41"/>
  <c r="L18" i="52"/>
  <c r="D13" i="41"/>
  <c r="L14" i="52"/>
  <c r="D47" i="41"/>
  <c r="G47" i="41" s="1"/>
  <c r="N48" i="52" s="1"/>
  <c r="F39" i="24"/>
  <c r="DE40" i="52"/>
  <c r="F11" i="24"/>
  <c r="DE12" i="52"/>
  <c r="F31" i="24"/>
  <c r="DE32" i="52"/>
  <c r="F15" i="24"/>
  <c r="DE16" i="52"/>
  <c r="F52" i="24"/>
  <c r="DE53" i="52"/>
  <c r="F48" i="24"/>
  <c r="DE49" i="52"/>
  <c r="F44" i="24"/>
  <c r="DE45" i="52"/>
  <c r="F40" i="24"/>
  <c r="DE41" i="52"/>
  <c r="F36" i="24"/>
  <c r="DE37" i="52"/>
  <c r="F32" i="24"/>
  <c r="DE33" i="52"/>
  <c r="F28" i="24"/>
  <c r="DE29" i="52"/>
  <c r="F24" i="24"/>
  <c r="DE25" i="52"/>
  <c r="F20" i="24"/>
  <c r="DE21" i="52"/>
  <c r="F16" i="24"/>
  <c r="DE17" i="52"/>
  <c r="F12" i="24"/>
  <c r="DE13" i="52"/>
  <c r="F43" i="24"/>
  <c r="DE44" i="52"/>
  <c r="F23" i="24"/>
  <c r="DE24" i="52"/>
  <c r="F49" i="24"/>
  <c r="DE50" i="52"/>
  <c r="F45" i="24"/>
  <c r="DE46" i="52"/>
  <c r="F41" i="24"/>
  <c r="DE42" i="52"/>
  <c r="F37" i="24"/>
  <c r="DE38" i="52"/>
  <c r="F33" i="24"/>
  <c r="DE34" i="52"/>
  <c r="F29" i="24"/>
  <c r="DE30" i="52"/>
  <c r="F25" i="24"/>
  <c r="DE26" i="52"/>
  <c r="F21" i="24"/>
  <c r="DE22" i="52"/>
  <c r="F17" i="24"/>
  <c r="DE18" i="52"/>
  <c r="F13" i="24"/>
  <c r="DE14" i="52"/>
  <c r="F10" i="24"/>
  <c r="F51" i="24"/>
  <c r="F35" i="24"/>
  <c r="DE36" i="52"/>
  <c r="F27" i="24"/>
  <c r="DE28" i="52"/>
  <c r="F19" i="24"/>
  <c r="DE20" i="52"/>
  <c r="F46" i="24"/>
  <c r="DE47" i="52"/>
  <c r="F42" i="24"/>
  <c r="DE43" i="52"/>
  <c r="F34" i="24"/>
  <c r="DE35" i="52"/>
  <c r="F30" i="24"/>
  <c r="DE31" i="52"/>
  <c r="F22" i="24"/>
  <c r="DE23" i="52"/>
  <c r="F10" i="23"/>
  <c r="CJ11" i="52"/>
  <c r="F50" i="22"/>
  <c r="BO51" i="52"/>
  <c r="F46" i="22"/>
  <c r="BO47" i="52"/>
  <c r="F42" i="22"/>
  <c r="BO43" i="52"/>
  <c r="F34" i="22"/>
  <c r="BO35" i="52"/>
  <c r="F30" i="22"/>
  <c r="G30" i="22" s="1"/>
  <c r="BO31" i="52"/>
  <c r="F26" i="22"/>
  <c r="BO27" i="52"/>
  <c r="F22" i="22"/>
  <c r="BO23" i="52"/>
  <c r="F14" i="22"/>
  <c r="BO15" i="52"/>
  <c r="F10" i="22"/>
  <c r="BO11" i="52"/>
  <c r="F51" i="22"/>
  <c r="BO52" i="52"/>
  <c r="F47" i="22"/>
  <c r="BO48" i="52"/>
  <c r="F43" i="22"/>
  <c r="BO44" i="52"/>
  <c r="F39" i="22"/>
  <c r="BO40" i="52"/>
  <c r="F35" i="22"/>
  <c r="BO36" i="52"/>
  <c r="F31" i="22"/>
  <c r="BO32" i="52"/>
  <c r="F27" i="22"/>
  <c r="BO28" i="52"/>
  <c r="F23" i="22"/>
  <c r="G23" i="22" s="1"/>
  <c r="BO24" i="52"/>
  <c r="F19" i="22"/>
  <c r="BO20" i="52"/>
  <c r="F15" i="22"/>
  <c r="BO16" i="52"/>
  <c r="F11" i="22"/>
  <c r="BO12" i="52"/>
  <c r="F52" i="22"/>
  <c r="BO53" i="52"/>
  <c r="F48" i="22"/>
  <c r="BO49" i="52"/>
  <c r="F44" i="22"/>
  <c r="BO45" i="52"/>
  <c r="F40" i="22"/>
  <c r="BO41" i="52"/>
  <c r="F36" i="22"/>
  <c r="BO37" i="52"/>
  <c r="F32" i="22"/>
  <c r="BO33" i="52"/>
  <c r="F28" i="22"/>
  <c r="BO29" i="52"/>
  <c r="F24" i="22"/>
  <c r="BO25" i="52"/>
  <c r="F20" i="22"/>
  <c r="G20" i="22" s="1"/>
  <c r="BO21" i="52"/>
  <c r="F16" i="22"/>
  <c r="BO17" i="52"/>
  <c r="F49" i="22"/>
  <c r="BO50" i="52"/>
  <c r="F45" i="22"/>
  <c r="BO46" i="52"/>
  <c r="F41" i="22"/>
  <c r="BO42" i="52"/>
  <c r="F37" i="22"/>
  <c r="BO38" i="52"/>
  <c r="F33" i="22"/>
  <c r="G33" i="22" s="1"/>
  <c r="BO34" i="52"/>
  <c r="F29" i="22"/>
  <c r="BO30" i="52"/>
  <c r="F21" i="22"/>
  <c r="BO22" i="52"/>
  <c r="F17" i="22"/>
  <c r="BO18" i="52"/>
  <c r="F13" i="22"/>
  <c r="BO14" i="52"/>
  <c r="F10" i="21"/>
  <c r="AT11" i="52"/>
  <c r="F50" i="20"/>
  <c r="D51" i="52"/>
  <c r="F38" i="20"/>
  <c r="G38" i="20" s="1"/>
  <c r="D39" i="52"/>
  <c r="F30" i="20"/>
  <c r="D31" i="52"/>
  <c r="F22" i="20"/>
  <c r="G22" i="20" s="1"/>
  <c r="D23" i="52"/>
  <c r="F39" i="20"/>
  <c r="D40" i="52"/>
  <c r="F35" i="20"/>
  <c r="D36" i="52"/>
  <c r="F31" i="20"/>
  <c r="D32" i="52"/>
  <c r="F27" i="20"/>
  <c r="G27" i="20" s="1"/>
  <c r="D28" i="52"/>
  <c r="F23" i="20"/>
  <c r="D24" i="52"/>
  <c r="F19" i="20"/>
  <c r="D20" i="52"/>
  <c r="F15" i="20"/>
  <c r="D16" i="52"/>
  <c r="F11" i="20"/>
  <c r="D12" i="52"/>
  <c r="F52" i="20"/>
  <c r="D53" i="52"/>
  <c r="F48" i="20"/>
  <c r="G48" i="20" s="1"/>
  <c r="D49" i="52"/>
  <c r="F44" i="20"/>
  <c r="G44" i="20" s="1"/>
  <c r="D45" i="52"/>
  <c r="F40" i="20"/>
  <c r="D41" i="52"/>
  <c r="F36" i="20"/>
  <c r="D37" i="52"/>
  <c r="F32" i="20"/>
  <c r="D33" i="52"/>
  <c r="F28" i="20"/>
  <c r="D29" i="52"/>
  <c r="F24" i="20"/>
  <c r="G24" i="20" s="1"/>
  <c r="D25" i="52"/>
  <c r="F20" i="20"/>
  <c r="G20" i="20" s="1"/>
  <c r="D21" i="52"/>
  <c r="F16" i="20"/>
  <c r="D17" i="52"/>
  <c r="F12" i="20"/>
  <c r="D13" i="52"/>
  <c r="F49" i="20"/>
  <c r="D50" i="52"/>
  <c r="F45" i="20"/>
  <c r="D46" i="52"/>
  <c r="F33" i="20"/>
  <c r="G33" i="20" s="1"/>
  <c r="D34" i="52"/>
  <c r="F25" i="20"/>
  <c r="D26" i="52"/>
  <c r="F17" i="20"/>
  <c r="D18" i="52"/>
  <c r="F13" i="20"/>
  <c r="G13" i="20" s="1"/>
  <c r="D14" i="52"/>
  <c r="D49" i="24"/>
  <c r="DD50" i="52"/>
  <c r="D45" i="24"/>
  <c r="DD46" i="52"/>
  <c r="D41" i="24"/>
  <c r="DD42" i="52"/>
  <c r="D37" i="24"/>
  <c r="DD38" i="52"/>
  <c r="D33" i="24"/>
  <c r="DD34" i="52"/>
  <c r="D29" i="24"/>
  <c r="DD30" i="52"/>
  <c r="D25" i="24"/>
  <c r="G25" i="24" s="1"/>
  <c r="M25" i="24" s="1"/>
  <c r="DD26" i="52"/>
  <c r="D21" i="24"/>
  <c r="DD22" i="52"/>
  <c r="D17" i="24"/>
  <c r="G17" i="24" s="1"/>
  <c r="M17" i="24" s="1"/>
  <c r="DD18" i="52"/>
  <c r="D13" i="24"/>
  <c r="DD14" i="52"/>
  <c r="D10" i="24"/>
  <c r="DD11" i="52"/>
  <c r="D50" i="24"/>
  <c r="DD51" i="52"/>
  <c r="D46" i="24"/>
  <c r="DD47" i="52"/>
  <c r="D42" i="24"/>
  <c r="DD43" i="52"/>
  <c r="D38" i="24"/>
  <c r="G38" i="24" s="1"/>
  <c r="M38" i="24" s="1"/>
  <c r="DD39" i="52"/>
  <c r="D34" i="24"/>
  <c r="G34" i="24" s="1"/>
  <c r="M34" i="24" s="1"/>
  <c r="DD35" i="52"/>
  <c r="D30" i="24"/>
  <c r="DD31" i="52"/>
  <c r="D26" i="24"/>
  <c r="DD27" i="52"/>
  <c r="D22" i="24"/>
  <c r="G22" i="24" s="1"/>
  <c r="M22" i="24" s="1"/>
  <c r="DD23" i="52"/>
  <c r="D18" i="24"/>
  <c r="DD19" i="52"/>
  <c r="D14" i="24"/>
  <c r="G14" i="24" s="1"/>
  <c r="M14" i="24" s="1"/>
  <c r="DD15" i="52"/>
  <c r="D51" i="24"/>
  <c r="G51" i="24" s="1"/>
  <c r="DF52" i="52" s="1"/>
  <c r="DD52" i="52"/>
  <c r="D47" i="24"/>
  <c r="G47" i="24" s="1"/>
  <c r="DF48" i="52" s="1"/>
  <c r="DD48" i="52"/>
  <c r="D43" i="24"/>
  <c r="DD44" i="52"/>
  <c r="D39" i="24"/>
  <c r="DD40" i="52"/>
  <c r="D35" i="24"/>
  <c r="DD36" i="52"/>
  <c r="D31" i="24"/>
  <c r="DD32" i="52"/>
  <c r="D23" i="24"/>
  <c r="DD24" i="52"/>
  <c r="D19" i="24"/>
  <c r="DD20" i="52"/>
  <c r="D15" i="24"/>
  <c r="DD16" i="52"/>
  <c r="D11" i="24"/>
  <c r="DD12" i="52"/>
  <c r="D52" i="24"/>
  <c r="DD53" i="52"/>
  <c r="D48" i="24"/>
  <c r="DD49" i="52"/>
  <c r="D44" i="24"/>
  <c r="DD45" i="52"/>
  <c r="D40" i="24"/>
  <c r="G40" i="24" s="1"/>
  <c r="M40" i="24" s="1"/>
  <c r="DD41" i="52"/>
  <c r="D36" i="24"/>
  <c r="DD37" i="52"/>
  <c r="D32" i="24"/>
  <c r="G32" i="24" s="1"/>
  <c r="M32" i="24" s="1"/>
  <c r="DD33" i="52"/>
  <c r="D28" i="24"/>
  <c r="DD29" i="52"/>
  <c r="D24" i="24"/>
  <c r="G24" i="24" s="1"/>
  <c r="M24" i="24" s="1"/>
  <c r="DD25" i="52"/>
  <c r="D20" i="24"/>
  <c r="DD21" i="52"/>
  <c r="D16" i="24"/>
  <c r="DD17" i="52"/>
  <c r="D12" i="24"/>
  <c r="DD13" i="52"/>
  <c r="D49" i="23"/>
  <c r="CI50" i="52"/>
  <c r="D45" i="23"/>
  <c r="G45" i="23" s="1"/>
  <c r="M45" i="23" s="1"/>
  <c r="CI46" i="52"/>
  <c r="D41" i="23"/>
  <c r="G41" i="23" s="1"/>
  <c r="M41" i="23" s="1"/>
  <c r="CI42" i="52"/>
  <c r="D37" i="23"/>
  <c r="G37" i="23" s="1"/>
  <c r="M37" i="23" s="1"/>
  <c r="CI38" i="52"/>
  <c r="D33" i="23"/>
  <c r="G33" i="23" s="1"/>
  <c r="M33" i="23" s="1"/>
  <c r="CI34" i="52"/>
  <c r="D29" i="23"/>
  <c r="CI30" i="52"/>
  <c r="D25" i="23"/>
  <c r="G25" i="23" s="1"/>
  <c r="M25" i="23" s="1"/>
  <c r="CI26" i="52"/>
  <c r="D21" i="23"/>
  <c r="G21" i="23" s="1"/>
  <c r="M21" i="23" s="1"/>
  <c r="CI22" i="52"/>
  <c r="D17" i="23"/>
  <c r="G17" i="23" s="1"/>
  <c r="M17" i="23" s="1"/>
  <c r="CI18" i="52"/>
  <c r="D13" i="23"/>
  <c r="G13" i="23" s="1"/>
  <c r="M13" i="23" s="1"/>
  <c r="CI14" i="52"/>
  <c r="D10" i="23"/>
  <c r="CI11" i="52"/>
  <c r="D50" i="23"/>
  <c r="CI51" i="52"/>
  <c r="D46" i="23"/>
  <c r="G46" i="23" s="1"/>
  <c r="M46" i="23" s="1"/>
  <c r="CI47" i="52"/>
  <c r="D42" i="23"/>
  <c r="G42" i="23" s="1"/>
  <c r="M42" i="23" s="1"/>
  <c r="CI43" i="52"/>
  <c r="D38" i="23"/>
  <c r="G38" i="23" s="1"/>
  <c r="M38" i="23" s="1"/>
  <c r="CI39" i="52"/>
  <c r="D34" i="23"/>
  <c r="G34" i="23" s="1"/>
  <c r="M34" i="23" s="1"/>
  <c r="CI35" i="52"/>
  <c r="D30" i="23"/>
  <c r="G30" i="23" s="1"/>
  <c r="M30" i="23" s="1"/>
  <c r="CI31" i="52"/>
  <c r="D26" i="23"/>
  <c r="CI27" i="52"/>
  <c r="D22" i="23"/>
  <c r="G22" i="23" s="1"/>
  <c r="M22" i="23" s="1"/>
  <c r="CI23" i="52"/>
  <c r="D18" i="23"/>
  <c r="G18" i="23" s="1"/>
  <c r="M18" i="23" s="1"/>
  <c r="CI19" i="52"/>
  <c r="D14" i="23"/>
  <c r="G14" i="23" s="1"/>
  <c r="M14" i="23" s="1"/>
  <c r="CI15" i="52"/>
  <c r="D51" i="23"/>
  <c r="G51" i="23" s="1"/>
  <c r="CK52" i="52" s="1"/>
  <c r="CI52" i="52"/>
  <c r="D47" i="23"/>
  <c r="G47" i="23" s="1"/>
  <c r="CK48" i="52" s="1"/>
  <c r="CI48" i="52"/>
  <c r="D43" i="23"/>
  <c r="CI44" i="52"/>
  <c r="D39" i="23"/>
  <c r="G39" i="23" s="1"/>
  <c r="M39" i="23" s="1"/>
  <c r="CI40" i="52"/>
  <c r="D35" i="23"/>
  <c r="G35" i="23" s="1"/>
  <c r="M35" i="23" s="1"/>
  <c r="CI36" i="52"/>
  <c r="D31" i="23"/>
  <c r="G31" i="23" s="1"/>
  <c r="M31" i="23" s="1"/>
  <c r="CI32" i="52"/>
  <c r="D27" i="23"/>
  <c r="G27" i="23" s="1"/>
  <c r="M27" i="23" s="1"/>
  <c r="CI28" i="52"/>
  <c r="D23" i="23"/>
  <c r="G23" i="23" s="1"/>
  <c r="M23" i="23" s="1"/>
  <c r="CI24" i="52"/>
  <c r="D19" i="23"/>
  <c r="CI20" i="52"/>
  <c r="D15" i="23"/>
  <c r="G15" i="23" s="1"/>
  <c r="M15" i="23" s="1"/>
  <c r="CI16" i="52"/>
  <c r="D11" i="23"/>
  <c r="G11" i="23" s="1"/>
  <c r="M11" i="23" s="1"/>
  <c r="CI12" i="52"/>
  <c r="D52" i="23"/>
  <c r="CI53" i="52"/>
  <c r="D48" i="23"/>
  <c r="G48" i="23" s="1"/>
  <c r="CK49" i="52" s="1"/>
  <c r="CI49" i="52"/>
  <c r="D44" i="23"/>
  <c r="CI45" i="52"/>
  <c r="D40" i="23"/>
  <c r="CI41" i="52"/>
  <c r="D36" i="23"/>
  <c r="G36" i="23" s="1"/>
  <c r="M36" i="23" s="1"/>
  <c r="CI37" i="52"/>
  <c r="D32" i="23"/>
  <c r="G32" i="23" s="1"/>
  <c r="M32" i="23" s="1"/>
  <c r="CI33" i="52"/>
  <c r="D28" i="23"/>
  <c r="G28" i="23" s="1"/>
  <c r="M28" i="23" s="1"/>
  <c r="CI29" i="52"/>
  <c r="D24" i="23"/>
  <c r="G24" i="23" s="1"/>
  <c r="M24" i="23" s="1"/>
  <c r="CI25" i="52"/>
  <c r="D20" i="23"/>
  <c r="CI21" i="52"/>
  <c r="D16" i="23"/>
  <c r="CI17" i="52"/>
  <c r="D12" i="23"/>
  <c r="G12" i="23" s="1"/>
  <c r="M12" i="23" s="1"/>
  <c r="CI13" i="52"/>
  <c r="D52" i="22"/>
  <c r="BN53" i="52"/>
  <c r="D48" i="22"/>
  <c r="G48" i="22" s="1"/>
  <c r="BN49" i="52"/>
  <c r="D44" i="22"/>
  <c r="BN45" i="52"/>
  <c r="D40" i="22"/>
  <c r="BN41" i="52"/>
  <c r="D36" i="22"/>
  <c r="BN37" i="52"/>
  <c r="D32" i="22"/>
  <c r="BN33" i="52"/>
  <c r="D28" i="22"/>
  <c r="G28" i="22" s="1"/>
  <c r="BN29" i="52"/>
  <c r="D24" i="22"/>
  <c r="BN25" i="52"/>
  <c r="D20" i="22"/>
  <c r="BN21" i="52"/>
  <c r="D16" i="22"/>
  <c r="BN17" i="52"/>
  <c r="D12" i="22"/>
  <c r="BN13" i="52"/>
  <c r="D49" i="22"/>
  <c r="BN50" i="52"/>
  <c r="D45" i="22"/>
  <c r="G45" i="22" s="1"/>
  <c r="BN46" i="52"/>
  <c r="D41" i="22"/>
  <c r="G41" i="22" s="1"/>
  <c r="BN42" i="52"/>
  <c r="D37" i="22"/>
  <c r="BN38" i="52"/>
  <c r="D33" i="22"/>
  <c r="BN34" i="52"/>
  <c r="D29" i="22"/>
  <c r="BN30" i="52"/>
  <c r="D25" i="22"/>
  <c r="BN26" i="52"/>
  <c r="D21" i="22"/>
  <c r="G21" i="22" s="1"/>
  <c r="BN22" i="52"/>
  <c r="D17" i="22"/>
  <c r="BN18" i="52"/>
  <c r="D13" i="22"/>
  <c r="G13" i="22" s="1"/>
  <c r="BN14" i="52"/>
  <c r="D10" i="22"/>
  <c r="BN11" i="52"/>
  <c r="D50" i="22"/>
  <c r="BN51" i="52"/>
  <c r="D46" i="22"/>
  <c r="BN47" i="52"/>
  <c r="D42" i="22"/>
  <c r="G42" i="22" s="1"/>
  <c r="BN43" i="52"/>
  <c r="D38" i="22"/>
  <c r="G38" i="22" s="1"/>
  <c r="BN39" i="52"/>
  <c r="D34" i="22"/>
  <c r="BN35" i="52"/>
  <c r="D30" i="22"/>
  <c r="BN31" i="52"/>
  <c r="D26" i="22"/>
  <c r="BN27" i="52"/>
  <c r="D22" i="22"/>
  <c r="BN23" i="52"/>
  <c r="D18" i="22"/>
  <c r="G18" i="22" s="1"/>
  <c r="BN19" i="52"/>
  <c r="D14" i="22"/>
  <c r="G14" i="22" s="1"/>
  <c r="BN15" i="52"/>
  <c r="D51" i="22"/>
  <c r="BN52" i="52"/>
  <c r="D47" i="22"/>
  <c r="BN48" i="52"/>
  <c r="D43" i="22"/>
  <c r="BN44" i="52"/>
  <c r="D39" i="22"/>
  <c r="BN40" i="52"/>
  <c r="D35" i="22"/>
  <c r="G35" i="22" s="1"/>
  <c r="BN36" i="52"/>
  <c r="D31" i="22"/>
  <c r="G31" i="22" s="1"/>
  <c r="BN32" i="52"/>
  <c r="D27" i="22"/>
  <c r="BN28" i="52"/>
  <c r="D23" i="22"/>
  <c r="BN24" i="52"/>
  <c r="D19" i="22"/>
  <c r="BN20" i="52"/>
  <c r="D15" i="22"/>
  <c r="BN16" i="52"/>
  <c r="D11" i="22"/>
  <c r="BN12" i="52"/>
  <c r="D47" i="21"/>
  <c r="G47" i="21" s="1"/>
  <c r="AU48" i="52" s="1"/>
  <c r="AS48" i="52"/>
  <c r="D43" i="21"/>
  <c r="G43" i="21" s="1"/>
  <c r="M43" i="21" s="1"/>
  <c r="AS44" i="52"/>
  <c r="D39" i="21"/>
  <c r="G39" i="21" s="1"/>
  <c r="M39" i="21" s="1"/>
  <c r="AS40" i="52"/>
  <c r="D35" i="21"/>
  <c r="AS36" i="52"/>
  <c r="D31" i="21"/>
  <c r="AS32" i="52"/>
  <c r="D27" i="21"/>
  <c r="G27" i="21" s="1"/>
  <c r="M27" i="21" s="1"/>
  <c r="AS28" i="52"/>
  <c r="D23" i="21"/>
  <c r="G23" i="21" s="1"/>
  <c r="M23" i="21" s="1"/>
  <c r="AS24" i="52"/>
  <c r="D19" i="21"/>
  <c r="G19" i="21" s="1"/>
  <c r="M19" i="21" s="1"/>
  <c r="AS20" i="52"/>
  <c r="D15" i="21"/>
  <c r="AS16" i="52"/>
  <c r="D11" i="21"/>
  <c r="AS12" i="52"/>
  <c r="D52" i="21"/>
  <c r="M52" i="21" s="1"/>
  <c r="AS53" i="52"/>
  <c r="D48" i="21"/>
  <c r="AS49" i="52"/>
  <c r="D44" i="21"/>
  <c r="G44" i="21" s="1"/>
  <c r="M44" i="21" s="1"/>
  <c r="AS45" i="52"/>
  <c r="D40" i="21"/>
  <c r="G40" i="21" s="1"/>
  <c r="M40" i="21" s="1"/>
  <c r="AS41" i="52"/>
  <c r="D36" i="21"/>
  <c r="AS37" i="52"/>
  <c r="D32" i="21"/>
  <c r="AS33" i="52"/>
  <c r="D28" i="21"/>
  <c r="AS29" i="52"/>
  <c r="D24" i="21"/>
  <c r="AS25" i="52"/>
  <c r="D20" i="21"/>
  <c r="G20" i="21" s="1"/>
  <c r="M20" i="21" s="1"/>
  <c r="AS21" i="52"/>
  <c r="D16" i="21"/>
  <c r="G16" i="21" s="1"/>
  <c r="M16" i="21" s="1"/>
  <c r="AS17" i="52"/>
  <c r="D12" i="21"/>
  <c r="AS13" i="52"/>
  <c r="D49" i="21"/>
  <c r="AS50" i="52"/>
  <c r="D45" i="21"/>
  <c r="AS46" i="52"/>
  <c r="D41" i="21"/>
  <c r="G41" i="21" s="1"/>
  <c r="M41" i="21" s="1"/>
  <c r="AS42" i="52"/>
  <c r="D37" i="21"/>
  <c r="G37" i="21" s="1"/>
  <c r="M37" i="21" s="1"/>
  <c r="AS38" i="52"/>
  <c r="D33" i="21"/>
  <c r="G33" i="21" s="1"/>
  <c r="M33" i="21" s="1"/>
  <c r="AS34" i="52"/>
  <c r="D29" i="21"/>
  <c r="AS30" i="52"/>
  <c r="D25" i="21"/>
  <c r="AS26" i="52"/>
  <c r="D21" i="21"/>
  <c r="AS22" i="52"/>
  <c r="D17" i="21"/>
  <c r="G17" i="21" s="1"/>
  <c r="M17" i="21" s="1"/>
  <c r="AS18" i="52"/>
  <c r="D13" i="21"/>
  <c r="G13" i="21" s="1"/>
  <c r="M13" i="21" s="1"/>
  <c r="AS14" i="52"/>
  <c r="D10" i="21"/>
  <c r="AS11" i="52"/>
  <c r="D50" i="21"/>
  <c r="AS51" i="52"/>
  <c r="D46" i="21"/>
  <c r="AS47" i="52"/>
  <c r="D42" i="21"/>
  <c r="AS43" i="52"/>
  <c r="D38" i="21"/>
  <c r="G38" i="21" s="1"/>
  <c r="M38" i="21" s="1"/>
  <c r="AS39" i="52"/>
  <c r="D34" i="21"/>
  <c r="G34" i="21" s="1"/>
  <c r="M34" i="21" s="1"/>
  <c r="AS35" i="52"/>
  <c r="D30" i="21"/>
  <c r="AS31" i="52"/>
  <c r="D26" i="21"/>
  <c r="AS27" i="52"/>
  <c r="D22" i="21"/>
  <c r="AS23" i="52"/>
  <c r="D18" i="21"/>
  <c r="AS19" i="52"/>
  <c r="D14" i="21"/>
  <c r="G14" i="21" s="1"/>
  <c r="M14" i="21" s="1"/>
  <c r="AS15" i="52"/>
  <c r="D10" i="19"/>
  <c r="X11" i="52"/>
  <c r="D49" i="19"/>
  <c r="X50" i="52"/>
  <c r="D45" i="19"/>
  <c r="X46" i="52"/>
  <c r="D41" i="19"/>
  <c r="X42" i="52"/>
  <c r="D37" i="19"/>
  <c r="X38" i="52"/>
  <c r="D33" i="19"/>
  <c r="G33" i="19" s="1"/>
  <c r="M33" i="19" s="1"/>
  <c r="X34" i="52"/>
  <c r="D29" i="19"/>
  <c r="G29" i="19" s="1"/>
  <c r="M29" i="19" s="1"/>
  <c r="X30" i="52"/>
  <c r="D25" i="19"/>
  <c r="G25" i="19" s="1"/>
  <c r="M25" i="19" s="1"/>
  <c r="X26" i="52"/>
  <c r="D21" i="19"/>
  <c r="X22" i="52"/>
  <c r="D17" i="19"/>
  <c r="X18" i="52"/>
  <c r="D13" i="19"/>
  <c r="X14" i="52"/>
  <c r="D51" i="19"/>
  <c r="X52" i="52"/>
  <c r="D47" i="19"/>
  <c r="G47" i="19" s="1"/>
  <c r="Z48" i="52" s="1"/>
  <c r="X48" i="52"/>
  <c r="D43" i="19"/>
  <c r="G43" i="19" s="1"/>
  <c r="M43" i="19" s="1"/>
  <c r="X44" i="52"/>
  <c r="D39" i="19"/>
  <c r="G39" i="19" s="1"/>
  <c r="M39" i="19" s="1"/>
  <c r="X40" i="52"/>
  <c r="D35" i="19"/>
  <c r="X36" i="52"/>
  <c r="D31" i="19"/>
  <c r="X32" i="52"/>
  <c r="D27" i="19"/>
  <c r="G27" i="19" s="1"/>
  <c r="M27" i="19" s="1"/>
  <c r="X28" i="52"/>
  <c r="D23" i="19"/>
  <c r="G23" i="19" s="1"/>
  <c r="M23" i="19" s="1"/>
  <c r="X24" i="52"/>
  <c r="D19" i="19"/>
  <c r="G19" i="19" s="1"/>
  <c r="M19" i="19" s="1"/>
  <c r="X20" i="52"/>
  <c r="D15" i="19"/>
  <c r="G15" i="19" s="1"/>
  <c r="M15" i="19" s="1"/>
  <c r="X16" i="52"/>
  <c r="D11" i="19"/>
  <c r="X12" i="52"/>
  <c r="D52" i="19"/>
  <c r="M52" i="19" s="1"/>
  <c r="X53" i="52"/>
  <c r="D48" i="19"/>
  <c r="X49" i="52"/>
  <c r="D44" i="19"/>
  <c r="G44" i="19" s="1"/>
  <c r="M44" i="19" s="1"/>
  <c r="X45" i="52"/>
  <c r="D40" i="19"/>
  <c r="G40" i="19" s="1"/>
  <c r="M40" i="19" s="1"/>
  <c r="X41" i="52"/>
  <c r="D36" i="19"/>
  <c r="G36" i="19" s="1"/>
  <c r="M36" i="19" s="1"/>
  <c r="X37" i="52"/>
  <c r="D32" i="19"/>
  <c r="X33" i="52"/>
  <c r="D28" i="19"/>
  <c r="X29" i="52"/>
  <c r="D24" i="19"/>
  <c r="G24" i="19" s="1"/>
  <c r="M24" i="19" s="1"/>
  <c r="X25" i="52"/>
  <c r="D20" i="19"/>
  <c r="G20" i="19" s="1"/>
  <c r="M20" i="19" s="1"/>
  <c r="X21" i="52"/>
  <c r="D16" i="19"/>
  <c r="G16" i="19" s="1"/>
  <c r="M16" i="19" s="1"/>
  <c r="X17" i="52"/>
  <c r="D12" i="19"/>
  <c r="G12" i="19" s="1"/>
  <c r="M12" i="19" s="1"/>
  <c r="X13" i="52"/>
  <c r="D51" i="20"/>
  <c r="C52" i="52"/>
  <c r="D47" i="20"/>
  <c r="C48" i="52"/>
  <c r="D43" i="20"/>
  <c r="G43" i="20" s="1"/>
  <c r="C44" i="52"/>
  <c r="D39" i="20"/>
  <c r="C40" i="52"/>
  <c r="D35" i="20"/>
  <c r="C36" i="52"/>
  <c r="D31" i="20"/>
  <c r="C32" i="52"/>
  <c r="D23" i="20"/>
  <c r="C24" i="52"/>
  <c r="D19" i="20"/>
  <c r="C20" i="52"/>
  <c r="D15" i="20"/>
  <c r="C16" i="52"/>
  <c r="D11" i="20"/>
  <c r="G11" i="20" s="1"/>
  <c r="C12" i="52"/>
  <c r="D52" i="20"/>
  <c r="C53" i="52"/>
  <c r="D40" i="20"/>
  <c r="G40" i="20" s="1"/>
  <c r="C41" i="52"/>
  <c r="D32" i="20"/>
  <c r="C33" i="52"/>
  <c r="D28" i="20"/>
  <c r="C29" i="52"/>
  <c r="D24" i="20"/>
  <c r="C25" i="52"/>
  <c r="D16" i="20"/>
  <c r="G16" i="20" s="1"/>
  <c r="C17" i="52"/>
  <c r="D12" i="20"/>
  <c r="G12" i="20" s="1"/>
  <c r="C13" i="52"/>
  <c r="D10" i="20"/>
  <c r="C11" i="52"/>
  <c r="C22" i="53" s="1"/>
  <c r="D41" i="20"/>
  <c r="C42" i="52"/>
  <c r="D37" i="20"/>
  <c r="C38" i="52"/>
  <c r="D29" i="20"/>
  <c r="G29" i="20" s="1"/>
  <c r="C30" i="52"/>
  <c r="D25" i="20"/>
  <c r="C26" i="52"/>
  <c r="D21" i="20"/>
  <c r="C22" i="52"/>
  <c r="D17" i="20"/>
  <c r="G17" i="20" s="1"/>
  <c r="C18" i="52"/>
  <c r="D38" i="20"/>
  <c r="C39" i="52"/>
  <c r="D34" i="20"/>
  <c r="C35" i="52"/>
  <c r="D30" i="20"/>
  <c r="C31" i="52"/>
  <c r="M52" i="23"/>
  <c r="M52" i="24"/>
  <c r="D23" i="53"/>
  <c r="C67" i="32"/>
  <c r="M52" i="22"/>
  <c r="M23" i="53"/>
  <c r="C26" i="53"/>
  <c r="C24" i="53"/>
  <c r="D24" i="53"/>
  <c r="C23" i="53"/>
  <c r="G43" i="45"/>
  <c r="DO44" i="52" s="1"/>
  <c r="G52" i="45"/>
  <c r="DO53" i="52" s="1"/>
  <c r="K52" i="45"/>
  <c r="G28" i="45"/>
  <c r="DO29" i="52" s="1"/>
  <c r="G47" i="45"/>
  <c r="DO48" i="52" s="1"/>
  <c r="G49" i="45"/>
  <c r="DO50" i="52" s="1"/>
  <c r="G19" i="45"/>
  <c r="DO20" i="52" s="1"/>
  <c r="G26" i="45"/>
  <c r="DO27" i="52" s="1"/>
  <c r="G30" i="45"/>
  <c r="DO31" i="52" s="1"/>
  <c r="G22" i="45"/>
  <c r="DO23" i="52" s="1"/>
  <c r="G18" i="45"/>
  <c r="DO19" i="52" s="1"/>
  <c r="G35" i="45"/>
  <c r="DO36" i="52" s="1"/>
  <c r="G10" i="44"/>
  <c r="K10" i="44" s="1"/>
  <c r="G41" i="44"/>
  <c r="CT42" i="52" s="1"/>
  <c r="G34" i="44"/>
  <c r="CT35" i="52" s="1"/>
  <c r="G18" i="44"/>
  <c r="CT19" i="52" s="1"/>
  <c r="G31" i="44"/>
  <c r="CT32" i="52" s="1"/>
  <c r="G14" i="44"/>
  <c r="CT15" i="52" s="1"/>
  <c r="G22" i="44"/>
  <c r="CT23" i="52" s="1"/>
  <c r="G49" i="44"/>
  <c r="CT50" i="52" s="1"/>
  <c r="K49" i="44"/>
  <c r="M49" i="44" s="1"/>
  <c r="CY50" i="52" s="1"/>
  <c r="CZ50" i="52" s="1"/>
  <c r="K52" i="44"/>
  <c r="M52" i="44" s="1"/>
  <c r="CY53" i="52" s="1"/>
  <c r="CZ53" i="52" s="1"/>
  <c r="G28" i="44"/>
  <c r="CT29" i="52" s="1"/>
  <c r="G20" i="44"/>
  <c r="CT21" i="52" s="1"/>
  <c r="G11" i="44"/>
  <c r="CT12" i="52" s="1"/>
  <c r="G17" i="44"/>
  <c r="CT18" i="52" s="1"/>
  <c r="G21" i="44"/>
  <c r="CT22" i="52" s="1"/>
  <c r="G30" i="44"/>
  <c r="CT31" i="52" s="1"/>
  <c r="G29" i="43"/>
  <c r="BY30" i="52" s="1"/>
  <c r="G52" i="43"/>
  <c r="BY53" i="52" s="1"/>
  <c r="K52" i="43"/>
  <c r="M52" i="43" s="1"/>
  <c r="CD53" i="52" s="1"/>
  <c r="CE53" i="52" s="1"/>
  <c r="G32" i="43"/>
  <c r="BY33" i="52" s="1"/>
  <c r="G12" i="43"/>
  <c r="BY13" i="52" s="1"/>
  <c r="G41" i="43"/>
  <c r="BY42" i="52" s="1"/>
  <c r="K41" i="43"/>
  <c r="M41" i="43" s="1"/>
  <c r="CD42" i="52" s="1"/>
  <c r="G17" i="43"/>
  <c r="BY18" i="52" s="1"/>
  <c r="G33" i="43"/>
  <c r="BY34" i="52" s="1"/>
  <c r="G36" i="43"/>
  <c r="BY37" i="52" s="1"/>
  <c r="G46" i="43"/>
  <c r="BY47" i="52" s="1"/>
  <c r="G22" i="43"/>
  <c r="BY23" i="52" s="1"/>
  <c r="G14" i="43"/>
  <c r="BY15" i="52" s="1"/>
  <c r="K50" i="43"/>
  <c r="M50" i="43" s="1"/>
  <c r="CD51" i="52" s="1"/>
  <c r="CE51" i="52" s="1"/>
  <c r="G21" i="43"/>
  <c r="BY22" i="52" s="1"/>
  <c r="K21" i="43"/>
  <c r="G47" i="43"/>
  <c r="BY48" i="52" s="1"/>
  <c r="K47" i="43"/>
  <c r="M47" i="43" s="1"/>
  <c r="CD48" i="52" s="1"/>
  <c r="G39" i="43"/>
  <c r="BY40" i="52" s="1"/>
  <c r="G15" i="43"/>
  <c r="BY16" i="52" s="1"/>
  <c r="G11" i="43"/>
  <c r="BY12" i="52" s="1"/>
  <c r="G25" i="42"/>
  <c r="BD26" i="52" s="1"/>
  <c r="G48" i="42"/>
  <c r="BD49" i="52" s="1"/>
  <c r="G37" i="42"/>
  <c r="BD38" i="52" s="1"/>
  <c r="G22" i="42"/>
  <c r="BD23" i="52" s="1"/>
  <c r="G14" i="42"/>
  <c r="BD15" i="52" s="1"/>
  <c r="G18" i="42"/>
  <c r="BD19" i="52" s="1"/>
  <c r="G23" i="42"/>
  <c r="BD24" i="52" s="1"/>
  <c r="G34" i="42"/>
  <c r="BD35" i="52" s="1"/>
  <c r="G43" i="42"/>
  <c r="BD44" i="52" s="1"/>
  <c r="G51" i="42"/>
  <c r="BD52" i="52" s="1"/>
  <c r="G36" i="42"/>
  <c r="BD37" i="52" s="1"/>
  <c r="G49" i="42"/>
  <c r="BD50" i="52" s="1"/>
  <c r="G44" i="42"/>
  <c r="BD45" i="52" s="1"/>
  <c r="G38" i="42"/>
  <c r="BD39" i="52" s="1"/>
  <c r="G30" i="42"/>
  <c r="BD31" i="52" s="1"/>
  <c r="G24" i="42"/>
  <c r="BD25" i="52" s="1"/>
  <c r="G17" i="42"/>
  <c r="BD18" i="52" s="1"/>
  <c r="G27" i="42"/>
  <c r="BD28" i="52" s="1"/>
  <c r="G39" i="42"/>
  <c r="BD40" i="52" s="1"/>
  <c r="G50" i="42"/>
  <c r="BD51" i="52" s="1"/>
  <c r="G45" i="42"/>
  <c r="BD46" i="52" s="1"/>
  <c r="G40" i="42"/>
  <c r="BD41" i="52" s="1"/>
  <c r="G32" i="42"/>
  <c r="BD33" i="52" s="1"/>
  <c r="G26" i="42"/>
  <c r="BD27" i="52" s="1"/>
  <c r="G20" i="42"/>
  <c r="BD21" i="52" s="1"/>
  <c r="G12" i="42"/>
  <c r="BD13" i="52" s="1"/>
  <c r="G31" i="42"/>
  <c r="BD32" i="52" s="1"/>
  <c r="G42" i="42"/>
  <c r="BD43" i="52" s="1"/>
  <c r="G29" i="42"/>
  <c r="BD30" i="52" s="1"/>
  <c r="G16" i="42"/>
  <c r="BD17" i="52" s="1"/>
  <c r="G11" i="42"/>
  <c r="BD12" i="52" s="1"/>
  <c r="G15" i="42"/>
  <c r="BD16" i="52" s="1"/>
  <c r="G19" i="42"/>
  <c r="BD20" i="52" s="1"/>
  <c r="G35" i="42"/>
  <c r="BD36" i="52" s="1"/>
  <c r="G47" i="42"/>
  <c r="BD48" i="52" s="1"/>
  <c r="K52" i="42"/>
  <c r="M52" i="42" s="1"/>
  <c r="BI53" i="52" s="1"/>
  <c r="BJ53" i="52" s="1"/>
  <c r="G52" i="42"/>
  <c r="BD53" i="52" s="1"/>
  <c r="G46" i="42"/>
  <c r="BD47" i="52" s="1"/>
  <c r="G41" i="42"/>
  <c r="BD42" i="52" s="1"/>
  <c r="G33" i="42"/>
  <c r="BD34" i="52" s="1"/>
  <c r="G28" i="42"/>
  <c r="BD29" i="52" s="1"/>
  <c r="G21" i="42"/>
  <c r="BD22" i="52" s="1"/>
  <c r="G13" i="42"/>
  <c r="BD14" i="52" s="1"/>
  <c r="G13" i="40"/>
  <c r="AI14" i="52" s="1"/>
  <c r="G20" i="40"/>
  <c r="AI21" i="52" s="1"/>
  <c r="G27" i="40"/>
  <c r="AI28" i="52" s="1"/>
  <c r="G38" i="40"/>
  <c r="AI39" i="52" s="1"/>
  <c r="G42" i="40"/>
  <c r="AI43" i="52" s="1"/>
  <c r="G49" i="40"/>
  <c r="AI50" i="52" s="1"/>
  <c r="G44" i="40"/>
  <c r="AI45" i="52" s="1"/>
  <c r="G34" i="40"/>
  <c r="AI35" i="52" s="1"/>
  <c r="G26" i="40"/>
  <c r="AI27" i="52" s="1"/>
  <c r="G17" i="40"/>
  <c r="AI18" i="52" s="1"/>
  <c r="G12" i="40"/>
  <c r="AI13" i="52" s="1"/>
  <c r="G15" i="40"/>
  <c r="AI16" i="52" s="1"/>
  <c r="G19" i="40"/>
  <c r="AI20" i="52" s="1"/>
  <c r="G30" i="40"/>
  <c r="AI31" i="52" s="1"/>
  <c r="G50" i="40"/>
  <c r="AI51" i="52" s="1"/>
  <c r="G45" i="40"/>
  <c r="AI46" i="52" s="1"/>
  <c r="G37" i="40"/>
  <c r="AI38" i="52" s="1"/>
  <c r="G29" i="40"/>
  <c r="AI30" i="52" s="1"/>
  <c r="G22" i="40"/>
  <c r="AI23" i="52" s="1"/>
  <c r="G11" i="40"/>
  <c r="AI12" i="52" s="1"/>
  <c r="G21" i="40"/>
  <c r="AI22" i="52" s="1"/>
  <c r="G36" i="40"/>
  <c r="AI37" i="52" s="1"/>
  <c r="G39" i="40"/>
  <c r="AI40" i="52" s="1"/>
  <c r="G43" i="40"/>
  <c r="AI44" i="52" s="1"/>
  <c r="G52" i="40"/>
  <c r="AI53" i="52" s="1"/>
  <c r="K52" i="40"/>
  <c r="M52" i="40" s="1"/>
  <c r="G10" i="40"/>
  <c r="K10" i="40" s="1"/>
  <c r="G46" i="40"/>
  <c r="AI47" i="52" s="1"/>
  <c r="G40" i="40"/>
  <c r="AI41" i="52" s="1"/>
  <c r="G32" i="40"/>
  <c r="AI33" i="52" s="1"/>
  <c r="G24" i="40"/>
  <c r="AI25" i="52" s="1"/>
  <c r="G14" i="40"/>
  <c r="AI15" i="52" s="1"/>
  <c r="G18" i="40"/>
  <c r="AI19" i="52" s="1"/>
  <c r="G23" i="40"/>
  <c r="AI24" i="52" s="1"/>
  <c r="G28" i="40"/>
  <c r="AI29" i="52" s="1"/>
  <c r="G31" i="40"/>
  <c r="AI32" i="52" s="1"/>
  <c r="G35" i="40"/>
  <c r="AI36" i="52" s="1"/>
  <c r="G47" i="40"/>
  <c r="AI48" i="52" s="1"/>
  <c r="G51" i="40"/>
  <c r="AI52" i="52" s="1"/>
  <c r="G48" i="40"/>
  <c r="AI49" i="52" s="1"/>
  <c r="G41" i="40"/>
  <c r="AI42" i="52" s="1"/>
  <c r="G33" i="40"/>
  <c r="AI34" i="52" s="1"/>
  <c r="G25" i="40"/>
  <c r="AI26" i="52" s="1"/>
  <c r="G16" i="40"/>
  <c r="AI17" i="52" s="1"/>
  <c r="G31" i="41"/>
  <c r="N32" i="52" s="1"/>
  <c r="G46" i="41"/>
  <c r="N47" i="52" s="1"/>
  <c r="N51" i="52"/>
  <c r="N50" i="52"/>
  <c r="G41" i="41"/>
  <c r="N42" i="52" s="1"/>
  <c r="G21" i="41"/>
  <c r="N22" i="52" s="1"/>
  <c r="G13" i="41"/>
  <c r="N14" i="52" s="1"/>
  <c r="G30" i="41"/>
  <c r="N31" i="52" s="1"/>
  <c r="G22" i="41"/>
  <c r="N23" i="52" s="1"/>
  <c r="G15" i="41"/>
  <c r="N16" i="52" s="1"/>
  <c r="G33" i="41"/>
  <c r="N34" i="52" s="1"/>
  <c r="G35" i="41"/>
  <c r="N36" i="52" s="1"/>
  <c r="N52" i="52"/>
  <c r="G39" i="41"/>
  <c r="N40" i="52" s="1"/>
  <c r="G18" i="41"/>
  <c r="N19" i="52" s="1"/>
  <c r="G23" i="41"/>
  <c r="N24" i="52" s="1"/>
  <c r="N53" i="52"/>
  <c r="G40" i="41"/>
  <c r="N41" i="52" s="1"/>
  <c r="G36" i="41"/>
  <c r="N37" i="52" s="1"/>
  <c r="G28" i="41"/>
  <c r="N29" i="52" s="1"/>
  <c r="C67" i="18"/>
  <c r="W65" i="53"/>
  <c r="G45" i="21"/>
  <c r="M45" i="21" s="1"/>
  <c r="C65" i="32"/>
  <c r="C65" i="18"/>
  <c r="C65" i="11"/>
  <c r="G43" i="24"/>
  <c r="M43" i="24" s="1"/>
  <c r="C69" i="32"/>
  <c r="C69" i="18"/>
  <c r="C69" i="11"/>
  <c r="G25" i="21"/>
  <c r="M25" i="21" s="1"/>
  <c r="G48" i="21"/>
  <c r="AU49" i="52" s="1"/>
  <c r="C66" i="32"/>
  <c r="C66" i="18"/>
  <c r="C66" i="11"/>
  <c r="C70" i="32"/>
  <c r="C70" i="18"/>
  <c r="C70" i="11"/>
  <c r="G50" i="19"/>
  <c r="Z51" i="52" s="1"/>
  <c r="G21" i="21"/>
  <c r="M21" i="21" s="1"/>
  <c r="G50" i="23"/>
  <c r="CK51" i="52" s="1"/>
  <c r="G49" i="23"/>
  <c r="CK50" i="52" s="1"/>
  <c r="G29" i="23"/>
  <c r="M29" i="23" s="1"/>
  <c r="G27" i="24"/>
  <c r="M27" i="24" s="1"/>
  <c r="G50" i="24"/>
  <c r="DF51" i="52" s="1"/>
  <c r="C27" i="53"/>
  <c r="G26" i="24"/>
  <c r="M26" i="24" s="1"/>
  <c r="G18" i="24"/>
  <c r="M18" i="24" s="1"/>
  <c r="G51" i="19"/>
  <c r="Z52" i="52" s="1"/>
  <c r="G35" i="19"/>
  <c r="M35" i="19" s="1"/>
  <c r="G31" i="19"/>
  <c r="M31" i="19" s="1"/>
  <c r="G11" i="19"/>
  <c r="M11" i="19" s="1"/>
  <c r="G38" i="19"/>
  <c r="M38" i="19" s="1"/>
  <c r="G34" i="20"/>
  <c r="G22" i="21"/>
  <c r="M22" i="21" s="1"/>
  <c r="G25" i="22"/>
  <c r="G51" i="22"/>
  <c r="G26" i="23"/>
  <c r="M26" i="23" s="1"/>
  <c r="G15" i="24"/>
  <c r="M15" i="24" s="1"/>
  <c r="G52" i="19"/>
  <c r="Z53" i="52" s="1"/>
  <c r="G48" i="19"/>
  <c r="Z49" i="52" s="1"/>
  <c r="G32" i="19"/>
  <c r="M32" i="19" s="1"/>
  <c r="G28" i="19"/>
  <c r="M28" i="19" s="1"/>
  <c r="C68" i="11"/>
  <c r="C68" i="18"/>
  <c r="G34" i="19"/>
  <c r="M34" i="19" s="1"/>
  <c r="G46" i="21"/>
  <c r="M46" i="21" s="1"/>
  <c r="G22" i="19"/>
  <c r="M22" i="19" s="1"/>
  <c r="G41" i="20"/>
  <c r="G30" i="21"/>
  <c r="M30" i="21" s="1"/>
  <c r="G42" i="21"/>
  <c r="M42" i="21" s="1"/>
  <c r="G26" i="21"/>
  <c r="M26" i="21" s="1"/>
  <c r="G18" i="21"/>
  <c r="M18" i="21" s="1"/>
  <c r="G42" i="19"/>
  <c r="M42" i="19" s="1"/>
  <c r="G26" i="19"/>
  <c r="M26" i="19" s="1"/>
  <c r="G18" i="20"/>
  <c r="G36" i="20"/>
  <c r="G42" i="20"/>
  <c r="G45" i="20"/>
  <c r="G35" i="21"/>
  <c r="M35" i="21" s="1"/>
  <c r="G51" i="21"/>
  <c r="AU52" i="52" s="1"/>
  <c r="G31" i="21"/>
  <c r="M31" i="21" s="1"/>
  <c r="G15" i="21"/>
  <c r="M15" i="21" s="1"/>
  <c r="G11" i="21"/>
  <c r="M11" i="21" s="1"/>
  <c r="BP53" i="52"/>
  <c r="G12" i="22"/>
  <c r="G43" i="23"/>
  <c r="M43" i="23" s="1"/>
  <c r="G19" i="23"/>
  <c r="M19" i="23" s="1"/>
  <c r="G52" i="24"/>
  <c r="DF53" i="52" s="1"/>
  <c r="G36" i="24"/>
  <c r="M36" i="24" s="1"/>
  <c r="G28" i="24"/>
  <c r="M28" i="24" s="1"/>
  <c r="G51" i="20"/>
  <c r="G31" i="20"/>
  <c r="G15" i="20"/>
  <c r="G45" i="19"/>
  <c r="M45" i="19" s="1"/>
  <c r="G41" i="19"/>
  <c r="M41" i="19" s="1"/>
  <c r="G37" i="19"/>
  <c r="M37" i="19" s="1"/>
  <c r="G21" i="19"/>
  <c r="M21" i="19" s="1"/>
  <c r="G17" i="19"/>
  <c r="M17" i="19" s="1"/>
  <c r="G13" i="19"/>
  <c r="M13" i="19" s="1"/>
  <c r="M21" i="43"/>
  <c r="CD22" i="52" s="1"/>
  <c r="G18" i="19"/>
  <c r="M18" i="19" s="1"/>
  <c r="G49" i="21"/>
  <c r="AU50" i="52" s="1"/>
  <c r="G29" i="21"/>
  <c r="M29" i="21" s="1"/>
  <c r="G46" i="22"/>
  <c r="G49" i="20"/>
  <c r="G30" i="19"/>
  <c r="M30" i="19" s="1"/>
  <c r="G14" i="19"/>
  <c r="M14" i="19" s="1"/>
  <c r="G26" i="20"/>
  <c r="G46" i="20"/>
  <c r="G37" i="20"/>
  <c r="G14" i="20"/>
  <c r="G24" i="21"/>
  <c r="M24" i="21" s="1"/>
  <c r="G32" i="21"/>
  <c r="M32" i="21" s="1"/>
  <c r="G52" i="21"/>
  <c r="AU53" i="52" s="1"/>
  <c r="G36" i="21"/>
  <c r="M36" i="21" s="1"/>
  <c r="G28" i="21"/>
  <c r="M28" i="21" s="1"/>
  <c r="G12" i="21"/>
  <c r="M12" i="21" s="1"/>
  <c r="G52" i="23"/>
  <c r="CK53" i="52" s="1"/>
  <c r="G44" i="23"/>
  <c r="M44" i="23" s="1"/>
  <c r="G40" i="23"/>
  <c r="M40" i="23" s="1"/>
  <c r="G20" i="23"/>
  <c r="M20" i="23" s="1"/>
  <c r="G16" i="23"/>
  <c r="M16" i="23" s="1"/>
  <c r="G33" i="24"/>
  <c r="M33" i="24" s="1"/>
  <c r="G29" i="24"/>
  <c r="M29" i="24" s="1"/>
  <c r="G28" i="20"/>
  <c r="M52" i="45"/>
  <c r="DT53" i="52" s="1"/>
  <c r="DU53" i="52" s="1"/>
  <c r="M6" i="46"/>
  <c r="K6" i="46"/>
  <c r="I6" i="46"/>
  <c r="G6" i="46"/>
  <c r="E6" i="46"/>
  <c r="C6" i="46"/>
  <c r="M6" i="25"/>
  <c r="K6" i="25"/>
  <c r="I6" i="25"/>
  <c r="G6" i="25"/>
  <c r="E6" i="25"/>
  <c r="C6" i="25"/>
  <c r="M6" i="39"/>
  <c r="K6" i="39"/>
  <c r="I6" i="39"/>
  <c r="G6" i="39"/>
  <c r="E6" i="39"/>
  <c r="K6" i="32"/>
  <c r="I6" i="32"/>
  <c r="G6" i="32"/>
  <c r="E6" i="32"/>
  <c r="C6" i="32"/>
  <c r="M6" i="18"/>
  <c r="K6" i="18"/>
  <c r="I6" i="18"/>
  <c r="G6" i="18"/>
  <c r="E6" i="18"/>
  <c r="C6" i="18"/>
  <c r="G10" i="24" l="1"/>
  <c r="K10" i="24" s="1"/>
  <c r="G10" i="22"/>
  <c r="K10" i="22" s="1"/>
  <c r="M10" i="22" s="1"/>
  <c r="BU11" i="52" s="1"/>
  <c r="BV11" i="52" s="1"/>
  <c r="G10" i="21"/>
  <c r="K10" i="21"/>
  <c r="G10" i="19"/>
  <c r="K10" i="19"/>
  <c r="G10" i="20"/>
  <c r="K10" i="20"/>
  <c r="G37" i="45"/>
  <c r="DO38" i="52" s="1"/>
  <c r="G10" i="45"/>
  <c r="K10" i="45" s="1"/>
  <c r="M10" i="45" s="1"/>
  <c r="DT11" i="52" s="1"/>
  <c r="DU11" i="52" s="1"/>
  <c r="G44" i="45"/>
  <c r="DO45" i="52" s="1"/>
  <c r="G15" i="44"/>
  <c r="CT16" i="52" s="1"/>
  <c r="G47" i="44"/>
  <c r="CT48" i="52" s="1"/>
  <c r="G23" i="44"/>
  <c r="CT24" i="52" s="1"/>
  <c r="G51" i="44"/>
  <c r="CT52" i="52" s="1"/>
  <c r="G38" i="44"/>
  <c r="CT39" i="52" s="1"/>
  <c r="G16" i="43"/>
  <c r="BY17" i="52" s="1"/>
  <c r="G27" i="43"/>
  <c r="BY28" i="52" s="1"/>
  <c r="G32" i="41"/>
  <c r="N33" i="52" s="1"/>
  <c r="G14" i="41"/>
  <c r="N15" i="52" s="1"/>
  <c r="G42" i="41"/>
  <c r="N43" i="52" s="1"/>
  <c r="G19" i="41"/>
  <c r="N20" i="52" s="1"/>
  <c r="G36" i="45"/>
  <c r="DO37" i="52" s="1"/>
  <c r="G52" i="44"/>
  <c r="CT53" i="52" s="1"/>
  <c r="G39" i="44"/>
  <c r="CT40" i="52" s="1"/>
  <c r="G13" i="44"/>
  <c r="CT14" i="52" s="1"/>
  <c r="G30" i="43"/>
  <c r="BY31" i="52" s="1"/>
  <c r="G44" i="43"/>
  <c r="BY45" i="52" s="1"/>
  <c r="K19" i="41"/>
  <c r="M19" i="41" s="1"/>
  <c r="G34" i="41"/>
  <c r="N35" i="52" s="1"/>
  <c r="G25" i="41"/>
  <c r="N26" i="52" s="1"/>
  <c r="G43" i="41"/>
  <c r="N44" i="52" s="1"/>
  <c r="G26" i="41"/>
  <c r="N27" i="52" s="1"/>
  <c r="G47" i="22"/>
  <c r="G44" i="22"/>
  <c r="G21" i="20"/>
  <c r="G21" i="24"/>
  <c r="M21" i="24" s="1"/>
  <c r="G45" i="24"/>
  <c r="M45" i="24" s="1"/>
  <c r="G10" i="23"/>
  <c r="G29" i="22"/>
  <c r="G40" i="22"/>
  <c r="G19" i="22"/>
  <c r="G43" i="22"/>
  <c r="M43" i="22" s="1"/>
  <c r="G26" i="22"/>
  <c r="M26" i="22" s="1"/>
  <c r="K44" i="45"/>
  <c r="M44" i="45" s="1"/>
  <c r="DT45" i="52" s="1"/>
  <c r="DU45" i="52" s="1"/>
  <c r="K44" i="43"/>
  <c r="M44" i="43" s="1"/>
  <c r="CD45" i="52" s="1"/>
  <c r="N52" i="19"/>
  <c r="E50" i="25"/>
  <c r="M31" i="22"/>
  <c r="M41" i="22"/>
  <c r="M14" i="22"/>
  <c r="M38" i="22"/>
  <c r="M29" i="22"/>
  <c r="M19" i="22"/>
  <c r="M40" i="22"/>
  <c r="K16" i="42"/>
  <c r="M16" i="42" s="1"/>
  <c r="BI17" i="52" s="1"/>
  <c r="BJ17" i="52" s="1"/>
  <c r="M51" i="19"/>
  <c r="E49" i="25" s="1"/>
  <c r="M35" i="22"/>
  <c r="M18" i="22"/>
  <c r="M42" i="22"/>
  <c r="M21" i="22"/>
  <c r="M45" i="22"/>
  <c r="M28" i="22"/>
  <c r="G49" i="24"/>
  <c r="DF50" i="52" s="1"/>
  <c r="G48" i="24"/>
  <c r="DF49" i="52" s="1"/>
  <c r="K49" i="45"/>
  <c r="M49" i="45" s="1"/>
  <c r="DT50" i="52" s="1"/>
  <c r="DU50" i="52" s="1"/>
  <c r="N52" i="21"/>
  <c r="G50" i="25"/>
  <c r="G32" i="20"/>
  <c r="G24" i="22"/>
  <c r="G38" i="43"/>
  <c r="BY39" i="52" s="1"/>
  <c r="G28" i="43"/>
  <c r="BY29" i="52" s="1"/>
  <c r="N52" i="23"/>
  <c r="K50" i="25"/>
  <c r="K49" i="43"/>
  <c r="M49" i="43" s="1"/>
  <c r="CD50" i="52" s="1"/>
  <c r="CE50" i="52" s="1"/>
  <c r="G47" i="20"/>
  <c r="M23" i="22"/>
  <c r="K46" i="40"/>
  <c r="M46" i="40" s="1"/>
  <c r="G39" i="20"/>
  <c r="M39" i="20" s="1"/>
  <c r="D25" i="53"/>
  <c r="G14" i="45"/>
  <c r="DO15" i="52" s="1"/>
  <c r="G29" i="45"/>
  <c r="DO30" i="52" s="1"/>
  <c r="G20" i="45"/>
  <c r="DO21" i="52" s="1"/>
  <c r="G48" i="45"/>
  <c r="DO49" i="52" s="1"/>
  <c r="K37" i="43"/>
  <c r="M37" i="43" s="1"/>
  <c r="CD38" i="52" s="1"/>
  <c r="CE38" i="52" s="1"/>
  <c r="G10" i="43"/>
  <c r="BY11" i="52" s="1"/>
  <c r="N25" i="53" s="1"/>
  <c r="M30" i="22"/>
  <c r="K13" i="44"/>
  <c r="M13" i="44" s="1"/>
  <c r="CY14" i="52" s="1"/>
  <c r="N52" i="22"/>
  <c r="I50" i="25"/>
  <c r="BP48" i="52"/>
  <c r="M47" i="22"/>
  <c r="I45" i="25" s="1"/>
  <c r="G16" i="22"/>
  <c r="G42" i="24"/>
  <c r="M42" i="24" s="1"/>
  <c r="G12" i="24"/>
  <c r="M12" i="24" s="1"/>
  <c r="M46" i="22"/>
  <c r="M20" i="22"/>
  <c r="M13" i="22"/>
  <c r="M44" i="22"/>
  <c r="G20" i="24"/>
  <c r="M20" i="24" s="1"/>
  <c r="G44" i="24"/>
  <c r="M44" i="24" s="1"/>
  <c r="G25" i="20"/>
  <c r="G23" i="20"/>
  <c r="M23" i="20" s="1"/>
  <c r="G30" i="20"/>
  <c r="M30" i="20" s="1"/>
  <c r="G41" i="24"/>
  <c r="M41" i="24" s="1"/>
  <c r="G16" i="24"/>
  <c r="M16" i="24" s="1"/>
  <c r="G17" i="45"/>
  <c r="DO18" i="52" s="1"/>
  <c r="G41" i="45"/>
  <c r="DO42" i="52" s="1"/>
  <c r="G44" i="44"/>
  <c r="CT45" i="52" s="1"/>
  <c r="G26" i="44"/>
  <c r="CT27" i="52" s="1"/>
  <c r="G50" i="44"/>
  <c r="G46" i="45"/>
  <c r="DO47" i="52" s="1"/>
  <c r="G32" i="45"/>
  <c r="DO33" i="52" s="1"/>
  <c r="G39" i="45"/>
  <c r="DO40" i="52" s="1"/>
  <c r="G23" i="45"/>
  <c r="DO24" i="52" s="1"/>
  <c r="G38" i="45"/>
  <c r="DO39" i="52" s="1"/>
  <c r="M25" i="22"/>
  <c r="M12" i="22"/>
  <c r="M33" i="22"/>
  <c r="K15" i="42"/>
  <c r="M15" i="42" s="1"/>
  <c r="BI16" i="52" s="1"/>
  <c r="BJ16" i="52" s="1"/>
  <c r="N52" i="24"/>
  <c r="M50" i="25"/>
  <c r="G20" i="41"/>
  <c r="N21" i="52" s="1"/>
  <c r="G19" i="43"/>
  <c r="BY20" i="52" s="1"/>
  <c r="G27" i="45"/>
  <c r="DO28" i="52" s="1"/>
  <c r="M49" i="24"/>
  <c r="M50" i="24"/>
  <c r="M48" i="25" s="1"/>
  <c r="M51" i="24"/>
  <c r="M49" i="23"/>
  <c r="K47" i="25" s="1"/>
  <c r="M50" i="23"/>
  <c r="G49" i="22"/>
  <c r="G50" i="22"/>
  <c r="BP49" i="52"/>
  <c r="M48" i="22"/>
  <c r="BP52" i="52"/>
  <c r="M51" i="22"/>
  <c r="I49" i="25" s="1"/>
  <c r="M49" i="21"/>
  <c r="G47" i="25" s="1"/>
  <c r="M51" i="21"/>
  <c r="G49" i="25" s="1"/>
  <c r="M50" i="19"/>
  <c r="E48" i="25" s="1"/>
  <c r="G50" i="20"/>
  <c r="M50" i="20" s="1"/>
  <c r="C48" i="25" s="1"/>
  <c r="E49" i="52"/>
  <c r="E52" i="52"/>
  <c r="M51" i="20"/>
  <c r="J52" i="52" s="1"/>
  <c r="K52" i="52" s="1"/>
  <c r="E50" i="52"/>
  <c r="M49" i="20"/>
  <c r="J50" i="52" s="1"/>
  <c r="K50" i="52" s="1"/>
  <c r="K21" i="40"/>
  <c r="M21" i="40" s="1"/>
  <c r="E19" i="46" s="1"/>
  <c r="K50" i="40"/>
  <c r="M50" i="40" s="1"/>
  <c r="AN51" i="52" s="1"/>
  <c r="M22" i="53"/>
  <c r="K47" i="41"/>
  <c r="M47" i="41" s="1"/>
  <c r="S48" i="52" s="1"/>
  <c r="G12" i="41"/>
  <c r="N13" i="52" s="1"/>
  <c r="G16" i="45"/>
  <c r="DO17" i="52" s="1"/>
  <c r="K21" i="45"/>
  <c r="M21" i="45" s="1"/>
  <c r="DT22" i="52" s="1"/>
  <c r="K22" i="45"/>
  <c r="M22" i="45" s="1"/>
  <c r="DT23" i="52" s="1"/>
  <c r="G50" i="45"/>
  <c r="DO51" i="52" s="1"/>
  <c r="K43" i="45"/>
  <c r="M43" i="45" s="1"/>
  <c r="DT44" i="52" s="1"/>
  <c r="DU44" i="52" s="1"/>
  <c r="K31" i="44"/>
  <c r="M31" i="44" s="1"/>
  <c r="CY32" i="52" s="1"/>
  <c r="CZ32" i="52" s="1"/>
  <c r="K51" i="44"/>
  <c r="M51" i="44" s="1"/>
  <c r="CY52" i="52" s="1"/>
  <c r="CZ52" i="52" s="1"/>
  <c r="G16" i="44"/>
  <c r="CT17" i="52" s="1"/>
  <c r="K21" i="44"/>
  <c r="M21" i="44" s="1"/>
  <c r="CY22" i="52" s="1"/>
  <c r="K33" i="43"/>
  <c r="M33" i="43" s="1"/>
  <c r="CD34" i="52" s="1"/>
  <c r="K24" i="43"/>
  <c r="M24" i="43" s="1"/>
  <c r="CD25" i="52" s="1"/>
  <c r="CE25" i="52" s="1"/>
  <c r="K35" i="43"/>
  <c r="M35" i="43" s="1"/>
  <c r="CD36" i="52" s="1"/>
  <c r="CE36" i="52" s="1"/>
  <c r="K48" i="43"/>
  <c r="M48" i="43" s="1"/>
  <c r="CD49" i="52" s="1"/>
  <c r="CE49" i="52" s="1"/>
  <c r="K39" i="43"/>
  <c r="M39" i="43" s="1"/>
  <c r="CD40" i="52" s="1"/>
  <c r="K50" i="42"/>
  <c r="M50" i="42" s="1"/>
  <c r="BI51" i="52" s="1"/>
  <c r="BJ51" i="52" s="1"/>
  <c r="K51" i="42"/>
  <c r="M51" i="42" s="1"/>
  <c r="BI52" i="52" s="1"/>
  <c r="BJ52" i="52" s="1"/>
  <c r="K47" i="42"/>
  <c r="M47" i="42" s="1"/>
  <c r="BI48" i="52" s="1"/>
  <c r="BJ48" i="52" s="1"/>
  <c r="K49" i="42"/>
  <c r="M49" i="42" s="1"/>
  <c r="BI50" i="52" s="1"/>
  <c r="BJ50" i="52" s="1"/>
  <c r="K30" i="40"/>
  <c r="M30" i="40" s="1"/>
  <c r="AN31" i="52" s="1"/>
  <c r="K38" i="40"/>
  <c r="M38" i="40" s="1"/>
  <c r="E36" i="46" s="1"/>
  <c r="K33" i="40"/>
  <c r="M33" i="40" s="1"/>
  <c r="AN34" i="52" s="1"/>
  <c r="K20" i="40"/>
  <c r="M20" i="40" s="1"/>
  <c r="AN21" i="52" s="1"/>
  <c r="K40" i="40"/>
  <c r="M40" i="40" s="1"/>
  <c r="AN41" i="52" s="1"/>
  <c r="K51" i="40"/>
  <c r="M51" i="40" s="1"/>
  <c r="AN52" i="52" s="1"/>
  <c r="K13" i="40"/>
  <c r="M13" i="40" s="1"/>
  <c r="AN14" i="52" s="1"/>
  <c r="K37" i="40"/>
  <c r="M37" i="40" s="1"/>
  <c r="K49" i="40"/>
  <c r="M49" i="40" s="1"/>
  <c r="K40" i="41"/>
  <c r="M40" i="41" s="1"/>
  <c r="S41" i="52" s="1"/>
  <c r="K34" i="41"/>
  <c r="M34" i="41" s="1"/>
  <c r="C32" i="46" s="1"/>
  <c r="K43" i="41"/>
  <c r="M43" i="41" s="1"/>
  <c r="S44" i="52" s="1"/>
  <c r="K24" i="41"/>
  <c r="M24" i="41" s="1"/>
  <c r="S25" i="52" s="1"/>
  <c r="G42" i="45"/>
  <c r="DO43" i="52" s="1"/>
  <c r="G33" i="45"/>
  <c r="DO34" i="52" s="1"/>
  <c r="G24" i="45"/>
  <c r="DO25" i="52" s="1"/>
  <c r="G48" i="44"/>
  <c r="K10" i="43"/>
  <c r="M10" i="43" s="1"/>
  <c r="CD11" i="52" s="1"/>
  <c r="CE11" i="52" s="1"/>
  <c r="G26" i="43"/>
  <c r="BY27" i="52" s="1"/>
  <c r="G45" i="43"/>
  <c r="BY46" i="52" s="1"/>
  <c r="G23" i="43"/>
  <c r="BY24" i="52" s="1"/>
  <c r="G17" i="41"/>
  <c r="N18" i="52" s="1"/>
  <c r="K10" i="41"/>
  <c r="M10" i="41" s="1"/>
  <c r="S11" i="52" s="1"/>
  <c r="T11" i="52" s="1"/>
  <c r="G13" i="24"/>
  <c r="M13" i="24" s="1"/>
  <c r="G37" i="24"/>
  <c r="M37" i="24" s="1"/>
  <c r="G27" i="22"/>
  <c r="G34" i="22"/>
  <c r="G37" i="22"/>
  <c r="G35" i="20"/>
  <c r="M35" i="20" s="1"/>
  <c r="G31" i="24"/>
  <c r="M31" i="24" s="1"/>
  <c r="G46" i="24"/>
  <c r="M46" i="24" s="1"/>
  <c r="G11" i="24"/>
  <c r="M11" i="24" s="1"/>
  <c r="G17" i="22"/>
  <c r="G32" i="22"/>
  <c r="G11" i="22"/>
  <c r="BP12" i="52" s="1"/>
  <c r="G36" i="22"/>
  <c r="G15" i="22"/>
  <c r="G39" i="22"/>
  <c r="G22" i="22"/>
  <c r="G19" i="20"/>
  <c r="M19" i="20" s="1"/>
  <c r="G52" i="20"/>
  <c r="G49" i="19"/>
  <c r="Z50" i="52" s="1"/>
  <c r="G19" i="24"/>
  <c r="M19" i="24" s="1"/>
  <c r="G39" i="24"/>
  <c r="M39" i="24" s="1"/>
  <c r="M25" i="53"/>
  <c r="M51" i="23"/>
  <c r="K51" i="43"/>
  <c r="M51" i="43" s="1"/>
  <c r="CD52" i="52" s="1"/>
  <c r="CE52" i="52" s="1"/>
  <c r="G30" i="24"/>
  <c r="M30" i="24" s="1"/>
  <c r="G35" i="24"/>
  <c r="M35" i="24" s="1"/>
  <c r="G23" i="24"/>
  <c r="M23" i="24" s="1"/>
  <c r="K19" i="43"/>
  <c r="M19" i="43" s="1"/>
  <c r="CD20" i="52" s="1"/>
  <c r="CE20" i="52" s="1"/>
  <c r="G51" i="45"/>
  <c r="DO52" i="52" s="1"/>
  <c r="G50" i="21"/>
  <c r="AU51" i="52" s="1"/>
  <c r="K23" i="41"/>
  <c r="M23" i="41" s="1"/>
  <c r="S24" i="52" s="1"/>
  <c r="K37" i="41"/>
  <c r="M37" i="41" s="1"/>
  <c r="S38" i="52" s="1"/>
  <c r="K48" i="40"/>
  <c r="M48" i="40" s="1"/>
  <c r="AN49" i="52" s="1"/>
  <c r="L23" i="53"/>
  <c r="K44" i="40"/>
  <c r="M44" i="40" s="1"/>
  <c r="E42" i="46" s="1"/>
  <c r="K40" i="42"/>
  <c r="M40" i="42" s="1"/>
  <c r="BI41" i="52" s="1"/>
  <c r="K38" i="42"/>
  <c r="M38" i="42" s="1"/>
  <c r="BI39" i="52" s="1"/>
  <c r="BJ39" i="52" s="1"/>
  <c r="K29" i="43"/>
  <c r="M29" i="43" s="1"/>
  <c r="CD30" i="52" s="1"/>
  <c r="CE30" i="52" s="1"/>
  <c r="K14" i="44"/>
  <c r="M14" i="44" s="1"/>
  <c r="CY15" i="52" s="1"/>
  <c r="CZ15" i="52" s="1"/>
  <c r="K33" i="44"/>
  <c r="M33" i="44" s="1"/>
  <c r="CY34" i="52" s="1"/>
  <c r="CZ34" i="52" s="1"/>
  <c r="K42" i="44"/>
  <c r="M42" i="44" s="1"/>
  <c r="CY43" i="52" s="1"/>
  <c r="CZ43" i="52" s="1"/>
  <c r="K35" i="45"/>
  <c r="M35" i="45" s="1"/>
  <c r="DT36" i="52" s="1"/>
  <c r="DU36" i="52" s="1"/>
  <c r="K23" i="45"/>
  <c r="M23" i="45" s="1"/>
  <c r="DT24" i="52" s="1"/>
  <c r="DU24" i="52" s="1"/>
  <c r="K19" i="45"/>
  <c r="M19" i="45" s="1"/>
  <c r="DT20" i="52" s="1"/>
  <c r="DU20" i="52" s="1"/>
  <c r="K37" i="45"/>
  <c r="M37" i="45" s="1"/>
  <c r="DT38" i="52" s="1"/>
  <c r="DU38" i="52" s="1"/>
  <c r="K11" i="45"/>
  <c r="M11" i="45" s="1"/>
  <c r="DT12" i="52" s="1"/>
  <c r="DU12" i="52" s="1"/>
  <c r="CT11" i="52"/>
  <c r="N26" i="53" s="1"/>
  <c r="N22" i="53"/>
  <c r="K13" i="41"/>
  <c r="M13" i="41" s="1"/>
  <c r="S14" i="52" s="1"/>
  <c r="K31" i="40"/>
  <c r="M31" i="40" s="1"/>
  <c r="AN32" i="52" s="1"/>
  <c r="K46" i="42"/>
  <c r="M46" i="42" s="1"/>
  <c r="BI47" i="52" s="1"/>
  <c r="BJ47" i="52" s="1"/>
  <c r="K35" i="42"/>
  <c r="M35" i="42" s="1"/>
  <c r="BI36" i="52" s="1"/>
  <c r="BJ36" i="52" s="1"/>
  <c r="K26" i="42"/>
  <c r="M26" i="42" s="1"/>
  <c r="BI27" i="52" s="1"/>
  <c r="BJ27" i="52" s="1"/>
  <c r="K24" i="42"/>
  <c r="M24" i="42" s="1"/>
  <c r="BI25" i="52" s="1"/>
  <c r="BJ25" i="52" s="1"/>
  <c r="K18" i="42"/>
  <c r="M18" i="42" s="1"/>
  <c r="BI19" i="52" s="1"/>
  <c r="BJ19" i="52" s="1"/>
  <c r="K14" i="43"/>
  <c r="M14" i="43" s="1"/>
  <c r="CD15" i="52" s="1"/>
  <c r="K34" i="40"/>
  <c r="M34" i="40" s="1"/>
  <c r="K21" i="42"/>
  <c r="M21" i="42" s="1"/>
  <c r="BI22" i="52" s="1"/>
  <c r="BJ22" i="52" s="1"/>
  <c r="L24" i="53"/>
  <c r="K12" i="42"/>
  <c r="M12" i="42" s="1"/>
  <c r="BI13" i="52" s="1"/>
  <c r="BJ13" i="52" s="1"/>
  <c r="K27" i="42"/>
  <c r="M27" i="42" s="1"/>
  <c r="BI28" i="52" s="1"/>
  <c r="K42" i="45"/>
  <c r="M42" i="45" s="1"/>
  <c r="DT43" i="52" s="1"/>
  <c r="DU43" i="52" s="1"/>
  <c r="K12" i="45"/>
  <c r="M12" i="45" s="1"/>
  <c r="DT13" i="52" s="1"/>
  <c r="DU13" i="52" s="1"/>
  <c r="M48" i="24"/>
  <c r="M48" i="23"/>
  <c r="M48" i="21"/>
  <c r="M48" i="19"/>
  <c r="M48" i="20"/>
  <c r="M47" i="24"/>
  <c r="M45" i="25" s="1"/>
  <c r="M47" i="23"/>
  <c r="CP48" i="52" s="1"/>
  <c r="CQ48" i="52" s="1"/>
  <c r="M47" i="21"/>
  <c r="G45" i="25" s="1"/>
  <c r="M47" i="19"/>
  <c r="CP53" i="52"/>
  <c r="CQ53" i="52" s="1"/>
  <c r="DA53" i="52" s="1"/>
  <c r="BU53" i="52"/>
  <c r="BV53" i="52" s="1"/>
  <c r="CF53" i="52" s="1"/>
  <c r="AE53" i="52"/>
  <c r="AF53" i="52" s="1"/>
  <c r="AZ53" i="52"/>
  <c r="BA53" i="52" s="1"/>
  <c r="BK53" i="52" s="1"/>
  <c r="DK53" i="52"/>
  <c r="DL53" i="52" s="1"/>
  <c r="DV53" i="52" s="1"/>
  <c r="DF16" i="52"/>
  <c r="DF27" i="52"/>
  <c r="DF11" i="52"/>
  <c r="DF14" i="52"/>
  <c r="DF22" i="52"/>
  <c r="DF30" i="52"/>
  <c r="DF13" i="52"/>
  <c r="DF29" i="52"/>
  <c r="DF37" i="52"/>
  <c r="DF42" i="52"/>
  <c r="DF23" i="52"/>
  <c r="DF39" i="52"/>
  <c r="DF44" i="52"/>
  <c r="DF19" i="52"/>
  <c r="DF31" i="52"/>
  <c r="DF28" i="52"/>
  <c r="DF18" i="52"/>
  <c r="DF26" i="52"/>
  <c r="DF34" i="52"/>
  <c r="DF46" i="52"/>
  <c r="DF17" i="52"/>
  <c r="DF25" i="52"/>
  <c r="DF33" i="52"/>
  <c r="DF41" i="52"/>
  <c r="DF15" i="52"/>
  <c r="DF35" i="52"/>
  <c r="CK25" i="52"/>
  <c r="CK41" i="52"/>
  <c r="CK34" i="52"/>
  <c r="CK24" i="52"/>
  <c r="CK40" i="52"/>
  <c r="CK46" i="52"/>
  <c r="CK35" i="52"/>
  <c r="CK26" i="52"/>
  <c r="CK21" i="52"/>
  <c r="CK37" i="52"/>
  <c r="CK20" i="52"/>
  <c r="CK36" i="52"/>
  <c r="CK31" i="52"/>
  <c r="CK47" i="52"/>
  <c r="CK38" i="52"/>
  <c r="CK22" i="52"/>
  <c r="CP50" i="52"/>
  <c r="CQ50" i="52" s="1"/>
  <c r="DA50" i="52" s="1"/>
  <c r="CK17" i="52"/>
  <c r="CK33" i="52"/>
  <c r="CK16" i="52"/>
  <c r="CK32" i="52"/>
  <c r="CK27" i="52"/>
  <c r="CK43" i="52"/>
  <c r="CK18" i="52"/>
  <c r="CK42" i="52"/>
  <c r="CK23" i="52"/>
  <c r="CK13" i="52"/>
  <c r="CK29" i="52"/>
  <c r="CK45" i="52"/>
  <c r="CK12" i="52"/>
  <c r="CK28" i="52"/>
  <c r="CK44" i="52"/>
  <c r="CK15" i="52"/>
  <c r="CK39" i="52"/>
  <c r="CK14" i="52"/>
  <c r="CK30" i="52"/>
  <c r="CP51" i="52"/>
  <c r="CQ51" i="52" s="1"/>
  <c r="CK19" i="52"/>
  <c r="BP14" i="52"/>
  <c r="BP21" i="52"/>
  <c r="BP16" i="52"/>
  <c r="BP44" i="52"/>
  <c r="BP26" i="52"/>
  <c r="BP23" i="52"/>
  <c r="BP35" i="52"/>
  <c r="BP38" i="52"/>
  <c r="BP11" i="52"/>
  <c r="BP42" i="52"/>
  <c r="BP47" i="52"/>
  <c r="BP40" i="52"/>
  <c r="BP36" i="52"/>
  <c r="BP30" i="52"/>
  <c r="BP19" i="52"/>
  <c r="BP46" i="52"/>
  <c r="BP31" i="52"/>
  <c r="BP13" i="52"/>
  <c r="BP29" i="52"/>
  <c r="BP45" i="52"/>
  <c r="BP32" i="52"/>
  <c r="BP43" i="52"/>
  <c r="BP28" i="52"/>
  <c r="BP22" i="52"/>
  <c r="BP34" i="52"/>
  <c r="BP15" i="52"/>
  <c r="BP25" i="52"/>
  <c r="BP41" i="52"/>
  <c r="BP24" i="52"/>
  <c r="BP20" i="52"/>
  <c r="BP39" i="52"/>
  <c r="AU37" i="52"/>
  <c r="AU41" i="52"/>
  <c r="AU16" i="52"/>
  <c r="AU40" i="52"/>
  <c r="AU43" i="52"/>
  <c r="AU44" i="52"/>
  <c r="AU42" i="52"/>
  <c r="AU17" i="52"/>
  <c r="AU29" i="52"/>
  <c r="AZ50" i="52"/>
  <c r="BA50" i="52" s="1"/>
  <c r="AU12" i="52"/>
  <c r="AU32" i="52"/>
  <c r="AU27" i="52"/>
  <c r="AU47" i="52"/>
  <c r="AU35" i="52"/>
  <c r="AU22" i="52"/>
  <c r="AU14" i="52"/>
  <c r="AU46" i="52"/>
  <c r="AU21" i="52"/>
  <c r="AU25" i="52"/>
  <c r="AU28" i="52"/>
  <c r="AU20" i="52"/>
  <c r="AU19" i="52"/>
  <c r="AU38" i="52"/>
  <c r="AU23" i="52"/>
  <c r="AU13" i="52"/>
  <c r="AU45" i="52"/>
  <c r="AU33" i="52"/>
  <c r="AU39" i="52"/>
  <c r="AU30" i="52"/>
  <c r="AU24" i="52"/>
  <c r="AU36" i="52"/>
  <c r="AU31" i="52"/>
  <c r="AU18" i="52"/>
  <c r="AU15" i="52"/>
  <c r="AU26" i="52"/>
  <c r="AU34" i="52"/>
  <c r="Z15" i="52"/>
  <c r="Z47" i="52"/>
  <c r="Z19" i="52"/>
  <c r="Z23" i="52"/>
  <c r="Z35" i="52"/>
  <c r="Z12" i="52"/>
  <c r="Z20" i="52"/>
  <c r="Z28" i="52"/>
  <c r="Z36" i="52"/>
  <c r="Z44" i="52"/>
  <c r="Z18" i="52"/>
  <c r="Z26" i="52"/>
  <c r="Z34" i="52"/>
  <c r="Z42" i="52"/>
  <c r="Z43" i="52"/>
  <c r="Z13" i="52"/>
  <c r="Z21" i="52"/>
  <c r="Z29" i="52"/>
  <c r="Z37" i="52"/>
  <c r="Z45" i="52"/>
  <c r="Z11" i="52"/>
  <c r="E23" i="53" s="1"/>
  <c r="Z31" i="52"/>
  <c r="Z39" i="52"/>
  <c r="Z16" i="52"/>
  <c r="Z24" i="52"/>
  <c r="Z32" i="52"/>
  <c r="Z40" i="52"/>
  <c r="Z14" i="52"/>
  <c r="Z22" i="52"/>
  <c r="Z30" i="52"/>
  <c r="Z38" i="52"/>
  <c r="Z46" i="52"/>
  <c r="Z27" i="52"/>
  <c r="Z17" i="52"/>
  <c r="Z25" i="52"/>
  <c r="Z33" i="52"/>
  <c r="Z41" i="52"/>
  <c r="E27" i="52"/>
  <c r="M26" i="20"/>
  <c r="E14" i="52"/>
  <c r="M13" i="20"/>
  <c r="E19" i="52"/>
  <c r="M18" i="20"/>
  <c r="E25" i="52"/>
  <c r="M24" i="20"/>
  <c r="E12" i="52"/>
  <c r="M11" i="20"/>
  <c r="E17" i="52"/>
  <c r="M16" i="20"/>
  <c r="E41" i="52"/>
  <c r="M40" i="20"/>
  <c r="E26" i="52"/>
  <c r="M25" i="20"/>
  <c r="E45" i="52"/>
  <c r="M44" i="20"/>
  <c r="E22" i="52"/>
  <c r="M21" i="20"/>
  <c r="E18" i="52"/>
  <c r="M17" i="20"/>
  <c r="E24" i="52"/>
  <c r="E44" i="52"/>
  <c r="M43" i="20"/>
  <c r="E34" i="52"/>
  <c r="M33" i="20"/>
  <c r="E37" i="52"/>
  <c r="M36" i="20"/>
  <c r="E42" i="52"/>
  <c r="M41" i="20"/>
  <c r="E39" i="52"/>
  <c r="M38" i="20"/>
  <c r="E38" i="52"/>
  <c r="M37" i="20"/>
  <c r="E32" i="52"/>
  <c r="M31" i="20"/>
  <c r="E11" i="52"/>
  <c r="M10" i="20"/>
  <c r="E13" i="52"/>
  <c r="M12" i="20"/>
  <c r="E33" i="52"/>
  <c r="M32" i="20"/>
  <c r="E15" i="52"/>
  <c r="M14" i="20"/>
  <c r="E28" i="52"/>
  <c r="M27" i="20"/>
  <c r="E43" i="52"/>
  <c r="M42" i="20"/>
  <c r="E30" i="52"/>
  <c r="M29" i="20"/>
  <c r="E29" i="52"/>
  <c r="M28" i="20"/>
  <c r="E47" i="52"/>
  <c r="M46" i="20"/>
  <c r="E21" i="52"/>
  <c r="M20" i="20"/>
  <c r="E16" i="52"/>
  <c r="M15" i="20"/>
  <c r="E36" i="52"/>
  <c r="E23" i="52"/>
  <c r="M22" i="20"/>
  <c r="E46" i="52"/>
  <c r="M45" i="20"/>
  <c r="E35" i="52"/>
  <c r="M34" i="20"/>
  <c r="K15" i="45"/>
  <c r="M15" i="45" s="1"/>
  <c r="DT16" i="52" s="1"/>
  <c r="DU16" i="52" s="1"/>
  <c r="K46" i="45"/>
  <c r="M46" i="45" s="1"/>
  <c r="DT47" i="52" s="1"/>
  <c r="DU47" i="52" s="1"/>
  <c r="K25" i="45"/>
  <c r="M25" i="45" s="1"/>
  <c r="DT26" i="52" s="1"/>
  <c r="DU26" i="52" s="1"/>
  <c r="K30" i="45"/>
  <c r="M30" i="45" s="1"/>
  <c r="DT31" i="52" s="1"/>
  <c r="DU31" i="52" s="1"/>
  <c r="K26" i="45"/>
  <c r="M26" i="45" s="1"/>
  <c r="DT27" i="52" s="1"/>
  <c r="DU27" i="52" s="1"/>
  <c r="K41" i="45"/>
  <c r="M41" i="45" s="1"/>
  <c r="DT42" i="52" s="1"/>
  <c r="DU42" i="52" s="1"/>
  <c r="K47" i="45"/>
  <c r="M47" i="45" s="1"/>
  <c r="DT48" i="52" s="1"/>
  <c r="DU48" i="52" s="1"/>
  <c r="K16" i="45"/>
  <c r="M16" i="45" s="1"/>
  <c r="DT17" i="52" s="1"/>
  <c r="DU17" i="52" s="1"/>
  <c r="K28" i="45"/>
  <c r="M28" i="45" s="1"/>
  <c r="DT29" i="52" s="1"/>
  <c r="DU29" i="52" s="1"/>
  <c r="K40" i="45"/>
  <c r="M40" i="45" s="1"/>
  <c r="DT41" i="52" s="1"/>
  <c r="DU41" i="52" s="1"/>
  <c r="K17" i="45"/>
  <c r="M17" i="45" s="1"/>
  <c r="DT18" i="52" s="1"/>
  <c r="DU18" i="52" s="1"/>
  <c r="K25" i="44"/>
  <c r="M25" i="44" s="1"/>
  <c r="CY26" i="52" s="1"/>
  <c r="CZ26" i="52" s="1"/>
  <c r="K12" i="44"/>
  <c r="M12" i="44" s="1"/>
  <c r="CY13" i="52" s="1"/>
  <c r="CZ13" i="52" s="1"/>
  <c r="K24" i="44"/>
  <c r="M24" i="44" s="1"/>
  <c r="CY25" i="52" s="1"/>
  <c r="CZ25" i="52" s="1"/>
  <c r="K16" i="44"/>
  <c r="M16" i="44" s="1"/>
  <c r="CY17" i="52" s="1"/>
  <c r="CZ17" i="52" s="1"/>
  <c r="K28" i="44"/>
  <c r="M28" i="44" s="1"/>
  <c r="CY29" i="52" s="1"/>
  <c r="CZ29" i="52" s="1"/>
  <c r="K40" i="44"/>
  <c r="M40" i="44" s="1"/>
  <c r="CY41" i="52" s="1"/>
  <c r="CZ41" i="52" s="1"/>
  <c r="K41" i="44"/>
  <c r="M41" i="44" s="1"/>
  <c r="CY42" i="52" s="1"/>
  <c r="CZ42" i="52" s="1"/>
  <c r="K32" i="44"/>
  <c r="M32" i="44" s="1"/>
  <c r="CY33" i="52" s="1"/>
  <c r="CZ33" i="52" s="1"/>
  <c r="K44" i="44"/>
  <c r="M44" i="44" s="1"/>
  <c r="CY45" i="52" s="1"/>
  <c r="CZ45" i="52" s="1"/>
  <c r="K45" i="44"/>
  <c r="M45" i="44" s="1"/>
  <c r="CY46" i="52" s="1"/>
  <c r="CZ46" i="52" s="1"/>
  <c r="K47" i="44"/>
  <c r="M47" i="44" s="1"/>
  <c r="CY48" i="52" s="1"/>
  <c r="CZ48" i="52" s="1"/>
  <c r="K43" i="43"/>
  <c r="M43" i="43" s="1"/>
  <c r="CD44" i="52" s="1"/>
  <c r="CE44" i="52" s="1"/>
  <c r="K38" i="43"/>
  <c r="M38" i="43" s="1"/>
  <c r="CD39" i="52" s="1"/>
  <c r="CE39" i="52" s="1"/>
  <c r="K17" i="43"/>
  <c r="M17" i="43" s="1"/>
  <c r="CD18" i="52" s="1"/>
  <c r="CE18" i="52" s="1"/>
  <c r="K13" i="43"/>
  <c r="M13" i="43" s="1"/>
  <c r="CD14" i="52" s="1"/>
  <c r="CE14" i="52" s="1"/>
  <c r="K15" i="43"/>
  <c r="M15" i="43" s="1"/>
  <c r="CD16" i="52" s="1"/>
  <c r="CE16" i="52" s="1"/>
  <c r="K16" i="43"/>
  <c r="M16" i="43" s="1"/>
  <c r="CD17" i="52" s="1"/>
  <c r="CE17" i="52" s="1"/>
  <c r="K36" i="43"/>
  <c r="M36" i="43" s="1"/>
  <c r="CD37" i="52" s="1"/>
  <c r="CE37" i="52" s="1"/>
  <c r="K25" i="43"/>
  <c r="M25" i="43" s="1"/>
  <c r="CD26" i="52" s="1"/>
  <c r="CE26" i="52" s="1"/>
  <c r="K34" i="42"/>
  <c r="M34" i="42" s="1"/>
  <c r="BI35" i="52" s="1"/>
  <c r="BJ35" i="52" s="1"/>
  <c r="K48" i="42"/>
  <c r="M48" i="42" s="1"/>
  <c r="BI49" i="52" s="1"/>
  <c r="BJ49" i="52" s="1"/>
  <c r="K33" i="42"/>
  <c r="M33" i="42" s="1"/>
  <c r="BI34" i="52" s="1"/>
  <c r="BJ34" i="52" s="1"/>
  <c r="K42" i="42"/>
  <c r="M42" i="42" s="1"/>
  <c r="BI43" i="52" s="1"/>
  <c r="BJ43" i="52" s="1"/>
  <c r="K22" i="42"/>
  <c r="M22" i="42" s="1"/>
  <c r="BI23" i="52" s="1"/>
  <c r="BJ23" i="52" s="1"/>
  <c r="K25" i="40"/>
  <c r="M25" i="40" s="1"/>
  <c r="E23" i="46" s="1"/>
  <c r="K14" i="40"/>
  <c r="M14" i="40" s="1"/>
  <c r="E12" i="46" s="1"/>
  <c r="K32" i="40"/>
  <c r="M32" i="40" s="1"/>
  <c r="AN33" i="52" s="1"/>
  <c r="K19" i="40"/>
  <c r="M19" i="40" s="1"/>
  <c r="AN20" i="52" s="1"/>
  <c r="K12" i="40"/>
  <c r="M12" i="40" s="1"/>
  <c r="AN13" i="52" s="1"/>
  <c r="AI11" i="52"/>
  <c r="N23" i="53" s="1"/>
  <c r="K47" i="40"/>
  <c r="M47" i="40" s="1"/>
  <c r="E45" i="46" s="1"/>
  <c r="K29" i="40"/>
  <c r="M29" i="40" s="1"/>
  <c r="E27" i="46" s="1"/>
  <c r="K26" i="40"/>
  <c r="M26" i="40" s="1"/>
  <c r="E24" i="46" s="1"/>
  <c r="K42" i="40"/>
  <c r="M42" i="40" s="1"/>
  <c r="E40" i="46" s="1"/>
  <c r="K32" i="41"/>
  <c r="M32" i="41" s="1"/>
  <c r="C30" i="46" s="1"/>
  <c r="K39" i="41"/>
  <c r="M39" i="41" s="1"/>
  <c r="C37" i="46" s="1"/>
  <c r="K11" i="41"/>
  <c r="M11" i="41" s="1"/>
  <c r="C9" i="46" s="1"/>
  <c r="K25" i="41"/>
  <c r="M25" i="41" s="1"/>
  <c r="S26" i="52" s="1"/>
  <c r="K31" i="41"/>
  <c r="M31" i="41" s="1"/>
  <c r="C29" i="46" s="1"/>
  <c r="K16" i="41"/>
  <c r="M16" i="41" s="1"/>
  <c r="K48" i="41"/>
  <c r="M48" i="41" s="1"/>
  <c r="S49" i="52" s="1"/>
  <c r="K42" i="41"/>
  <c r="M42" i="41" s="1"/>
  <c r="C40" i="46" s="1"/>
  <c r="K35" i="41"/>
  <c r="M35" i="41" s="1"/>
  <c r="S36" i="52" s="1"/>
  <c r="K30" i="41"/>
  <c r="M30" i="41" s="1"/>
  <c r="C28" i="46" s="1"/>
  <c r="K45" i="41"/>
  <c r="M45" i="41" s="1"/>
  <c r="S46" i="52" s="1"/>
  <c r="K27" i="44"/>
  <c r="M27" i="44" s="1"/>
  <c r="CY28" i="52" s="1"/>
  <c r="K19" i="44"/>
  <c r="M19" i="44" s="1"/>
  <c r="CY20" i="52" s="1"/>
  <c r="K39" i="44"/>
  <c r="M39" i="44" s="1"/>
  <c r="CY40" i="52" s="1"/>
  <c r="K38" i="44"/>
  <c r="M38" i="44" s="1"/>
  <c r="CY39" i="52" s="1"/>
  <c r="K26" i="44"/>
  <c r="M26" i="44" s="1"/>
  <c r="CY27" i="52" s="1"/>
  <c r="K46" i="44"/>
  <c r="M46" i="44" s="1"/>
  <c r="CY47" i="52" s="1"/>
  <c r="CZ22" i="52"/>
  <c r="CZ14" i="52"/>
  <c r="K22" i="44"/>
  <c r="M22" i="44" s="1"/>
  <c r="CY23" i="52" s="1"/>
  <c r="K23" i="44"/>
  <c r="M23" i="44" s="1"/>
  <c r="CY24" i="52" s="1"/>
  <c r="K43" i="44"/>
  <c r="M43" i="44" s="1"/>
  <c r="CY44" i="52" s="1"/>
  <c r="K34" i="44"/>
  <c r="M34" i="44" s="1"/>
  <c r="CY35" i="52" s="1"/>
  <c r="K37" i="44"/>
  <c r="M37" i="44" s="1"/>
  <c r="CY38" i="52" s="1"/>
  <c r="K30" i="44"/>
  <c r="M30" i="44" s="1"/>
  <c r="CY31" i="52" s="1"/>
  <c r="K17" i="44"/>
  <c r="M17" i="44" s="1"/>
  <c r="CY18" i="52" s="1"/>
  <c r="K11" i="44"/>
  <c r="M11" i="44" s="1"/>
  <c r="CY12" i="52" s="1"/>
  <c r="K20" i="44"/>
  <c r="M20" i="44" s="1"/>
  <c r="CY21" i="52" s="1"/>
  <c r="K36" i="44"/>
  <c r="M36" i="44" s="1"/>
  <c r="CY37" i="52" s="1"/>
  <c r="K15" i="44"/>
  <c r="M15" i="44" s="1"/>
  <c r="CY16" i="52" s="1"/>
  <c r="K35" i="44"/>
  <c r="M35" i="44" s="1"/>
  <c r="CY36" i="52" s="1"/>
  <c r="K29" i="44"/>
  <c r="M29" i="44" s="1"/>
  <c r="CY30" i="52" s="1"/>
  <c r="K18" i="44"/>
  <c r="M18" i="44" s="1"/>
  <c r="CY19" i="52" s="1"/>
  <c r="CE15" i="52"/>
  <c r="CE22" i="52"/>
  <c r="CE48" i="52"/>
  <c r="CE34" i="52"/>
  <c r="K11" i="43"/>
  <c r="M11" i="43" s="1"/>
  <c r="CD12" i="52" s="1"/>
  <c r="K31" i="43"/>
  <c r="M31" i="43" s="1"/>
  <c r="CD32" i="52" s="1"/>
  <c r="K22" i="43"/>
  <c r="M22" i="43" s="1"/>
  <c r="CD23" i="52" s="1"/>
  <c r="K42" i="43"/>
  <c r="M42" i="43" s="1"/>
  <c r="CD43" i="52" s="1"/>
  <c r="K40" i="43"/>
  <c r="M40" i="43" s="1"/>
  <c r="CD41" i="52" s="1"/>
  <c r="K27" i="43"/>
  <c r="M27" i="43" s="1"/>
  <c r="CD28" i="52" s="1"/>
  <c r="K18" i="43"/>
  <c r="M18" i="43" s="1"/>
  <c r="CD19" i="52" s="1"/>
  <c r="K45" i="43"/>
  <c r="M45" i="43" s="1"/>
  <c r="CD46" i="52" s="1"/>
  <c r="K20" i="43"/>
  <c r="M20" i="43" s="1"/>
  <c r="CD21" i="52" s="1"/>
  <c r="K32" i="43"/>
  <c r="M32" i="43" s="1"/>
  <c r="CD33" i="52" s="1"/>
  <c r="K26" i="43"/>
  <c r="M26" i="43" s="1"/>
  <c r="CD27" i="52" s="1"/>
  <c r="K46" i="43"/>
  <c r="M46" i="43" s="1"/>
  <c r="CD47" i="52" s="1"/>
  <c r="K12" i="43"/>
  <c r="M12" i="43" s="1"/>
  <c r="CD13" i="52" s="1"/>
  <c r="CE42" i="52"/>
  <c r="CE40" i="52"/>
  <c r="CE45" i="52"/>
  <c r="K34" i="43"/>
  <c r="M34" i="43" s="1"/>
  <c r="CD35" i="52" s="1"/>
  <c r="K30" i="43"/>
  <c r="M30" i="43" s="1"/>
  <c r="CD31" i="52" s="1"/>
  <c r="K13" i="42"/>
  <c r="M13" i="42" s="1"/>
  <c r="BI14" i="52" s="1"/>
  <c r="K41" i="42"/>
  <c r="M41" i="42" s="1"/>
  <c r="BI42" i="52" s="1"/>
  <c r="K11" i="42"/>
  <c r="M11" i="42" s="1"/>
  <c r="BI12" i="52" s="1"/>
  <c r="K31" i="42"/>
  <c r="M31" i="42" s="1"/>
  <c r="BI32" i="52" s="1"/>
  <c r="K32" i="42"/>
  <c r="M32" i="42" s="1"/>
  <c r="BI33" i="52" s="1"/>
  <c r="K39" i="42"/>
  <c r="M39" i="42" s="1"/>
  <c r="BI40" i="52" s="1"/>
  <c r="K30" i="42"/>
  <c r="M30" i="42" s="1"/>
  <c r="BI31" i="52" s="1"/>
  <c r="K36" i="42"/>
  <c r="M36" i="42" s="1"/>
  <c r="BI37" i="52" s="1"/>
  <c r="K23" i="42"/>
  <c r="M23" i="42" s="1"/>
  <c r="BI24" i="52" s="1"/>
  <c r="K37" i="42"/>
  <c r="M37" i="42" s="1"/>
  <c r="BI38" i="52" s="1"/>
  <c r="BJ41" i="52"/>
  <c r="BJ28" i="52"/>
  <c r="K28" i="42"/>
  <c r="M28" i="42" s="1"/>
  <c r="BI29" i="52" s="1"/>
  <c r="K19" i="42"/>
  <c r="M19" i="42" s="1"/>
  <c r="BI20" i="52" s="1"/>
  <c r="K29" i="42"/>
  <c r="M29" i="42" s="1"/>
  <c r="BI30" i="52" s="1"/>
  <c r="K20" i="42"/>
  <c r="M20" i="42" s="1"/>
  <c r="BI21" i="52" s="1"/>
  <c r="K45" i="42"/>
  <c r="M45" i="42" s="1"/>
  <c r="BI46" i="52" s="1"/>
  <c r="K17" i="42"/>
  <c r="M17" i="42" s="1"/>
  <c r="BI18" i="52" s="1"/>
  <c r="K44" i="42"/>
  <c r="M44" i="42" s="1"/>
  <c r="BI45" i="52" s="1"/>
  <c r="K43" i="42"/>
  <c r="M43" i="42" s="1"/>
  <c r="BI44" i="52" s="1"/>
  <c r="K14" i="42"/>
  <c r="M14" i="42" s="1"/>
  <c r="BI15" i="52" s="1"/>
  <c r="K25" i="42"/>
  <c r="M25" i="42" s="1"/>
  <c r="BI26" i="52" s="1"/>
  <c r="K16" i="40"/>
  <c r="M16" i="40" s="1"/>
  <c r="AN17" i="52" s="1"/>
  <c r="K36" i="40"/>
  <c r="M36" i="40" s="1"/>
  <c r="E34" i="46" s="1"/>
  <c r="K28" i="40"/>
  <c r="M28" i="40" s="1"/>
  <c r="E26" i="46" s="1"/>
  <c r="K23" i="40"/>
  <c r="M23" i="40" s="1"/>
  <c r="E21" i="46" s="1"/>
  <c r="K24" i="40"/>
  <c r="M24" i="40" s="1"/>
  <c r="AN25" i="52" s="1"/>
  <c r="K43" i="40"/>
  <c r="M43" i="40" s="1"/>
  <c r="E41" i="46" s="1"/>
  <c r="K11" i="40"/>
  <c r="M11" i="40" s="1"/>
  <c r="AN12" i="52" s="1"/>
  <c r="K45" i="40"/>
  <c r="M45" i="40" s="1"/>
  <c r="E43" i="46" s="1"/>
  <c r="K15" i="40"/>
  <c r="M15" i="40" s="1"/>
  <c r="AN16" i="52" s="1"/>
  <c r="K27" i="40"/>
  <c r="M27" i="40" s="1"/>
  <c r="E25" i="46" s="1"/>
  <c r="K41" i="40"/>
  <c r="M41" i="40" s="1"/>
  <c r="AN42" i="52" s="1"/>
  <c r="K35" i="40"/>
  <c r="M35" i="40" s="1"/>
  <c r="E33" i="46" s="1"/>
  <c r="K18" i="40"/>
  <c r="M18" i="40" s="1"/>
  <c r="E16" i="46" s="1"/>
  <c r="K39" i="40"/>
  <c r="M39" i="40" s="1"/>
  <c r="AN40" i="52" s="1"/>
  <c r="K22" i="40"/>
  <c r="M22" i="40" s="1"/>
  <c r="AN23" i="52" s="1"/>
  <c r="K17" i="40"/>
  <c r="M17" i="40" s="1"/>
  <c r="E15" i="46" s="1"/>
  <c r="K20" i="41"/>
  <c r="M20" i="41" s="1"/>
  <c r="S21" i="52" s="1"/>
  <c r="K36" i="41"/>
  <c r="M36" i="41" s="1"/>
  <c r="C34" i="46" s="1"/>
  <c r="K27" i="41"/>
  <c r="M27" i="41" s="1"/>
  <c r="S28" i="52" s="1"/>
  <c r="K15" i="41"/>
  <c r="M15" i="41" s="1"/>
  <c r="C13" i="46" s="1"/>
  <c r="K38" i="41"/>
  <c r="M38" i="41" s="1"/>
  <c r="C36" i="46" s="1"/>
  <c r="K21" i="41"/>
  <c r="M21" i="41" s="1"/>
  <c r="C19" i="46" s="1"/>
  <c r="K41" i="41"/>
  <c r="M41" i="41" s="1"/>
  <c r="C39" i="46" s="1"/>
  <c r="K46" i="41"/>
  <c r="M46" i="41" s="1"/>
  <c r="C44" i="46" s="1"/>
  <c r="K14" i="41"/>
  <c r="M14" i="41" s="1"/>
  <c r="C12" i="46" s="1"/>
  <c r="K12" i="41"/>
  <c r="M12" i="41" s="1"/>
  <c r="S13" i="52" s="1"/>
  <c r="K28" i="41"/>
  <c r="M28" i="41" s="1"/>
  <c r="C26" i="46" s="1"/>
  <c r="K44" i="41"/>
  <c r="M44" i="41" s="1"/>
  <c r="C42" i="46" s="1"/>
  <c r="K18" i="41"/>
  <c r="M18" i="41" s="1"/>
  <c r="C16" i="46" s="1"/>
  <c r="K33" i="41"/>
  <c r="M33" i="41" s="1"/>
  <c r="C31" i="46" s="1"/>
  <c r="K22" i="41"/>
  <c r="M22" i="41" s="1"/>
  <c r="S23" i="52" s="1"/>
  <c r="K26" i="41"/>
  <c r="M26" i="41" s="1"/>
  <c r="C24" i="46" s="1"/>
  <c r="K29" i="41"/>
  <c r="M29" i="41" s="1"/>
  <c r="S30" i="52" s="1"/>
  <c r="K39" i="45"/>
  <c r="M39" i="45" s="1"/>
  <c r="DT40" i="52" s="1"/>
  <c r="K14" i="45"/>
  <c r="M14" i="45" s="1"/>
  <c r="DT15" i="52" s="1"/>
  <c r="K34" i="45"/>
  <c r="M34" i="45" s="1"/>
  <c r="DT35" i="52" s="1"/>
  <c r="K13" i="45"/>
  <c r="M13" i="45" s="1"/>
  <c r="DT14" i="52" s="1"/>
  <c r="K27" i="45"/>
  <c r="M27" i="45" s="1"/>
  <c r="DT28" i="52" s="1"/>
  <c r="DU22" i="52"/>
  <c r="K18" i="45"/>
  <c r="M18" i="45" s="1"/>
  <c r="DT19" i="52" s="1"/>
  <c r="K38" i="45"/>
  <c r="M38" i="45" s="1"/>
  <c r="DT39" i="52" s="1"/>
  <c r="K36" i="45"/>
  <c r="M36" i="45" s="1"/>
  <c r="DT37" i="52" s="1"/>
  <c r="DU23" i="52"/>
  <c r="K29" i="45"/>
  <c r="M29" i="45" s="1"/>
  <c r="DT30" i="52" s="1"/>
  <c r="K45" i="45"/>
  <c r="M45" i="45" s="1"/>
  <c r="DT46" i="52" s="1"/>
  <c r="K31" i="45"/>
  <c r="M31" i="45" s="1"/>
  <c r="DT32" i="52" s="1"/>
  <c r="L27" i="53"/>
  <c r="L26" i="53"/>
  <c r="AN50" i="52"/>
  <c r="E47" i="46"/>
  <c r="AN27" i="52"/>
  <c r="AN53" i="52"/>
  <c r="AO53" i="52" s="1"/>
  <c r="E50" i="46"/>
  <c r="F50" i="46" s="1"/>
  <c r="AN47" i="52"/>
  <c r="E44" i="46"/>
  <c r="AN35" i="52"/>
  <c r="E32" i="46"/>
  <c r="AN38" i="52"/>
  <c r="E35" i="46"/>
  <c r="E30" i="46"/>
  <c r="S51" i="52"/>
  <c r="C48" i="46"/>
  <c r="S52" i="52"/>
  <c r="C49" i="46"/>
  <c r="S35" i="52"/>
  <c r="S20" i="52"/>
  <c r="C17" i="46"/>
  <c r="S53" i="52"/>
  <c r="C50" i="46"/>
  <c r="O50" i="46" s="1"/>
  <c r="P50" i="46" s="1"/>
  <c r="Q50" i="46" s="1"/>
  <c r="S50" i="52"/>
  <c r="C47" i="46"/>
  <c r="S17" i="52"/>
  <c r="C14" i="46"/>
  <c r="C18" i="46"/>
  <c r="M10" i="44"/>
  <c r="CY11" i="52" s="1"/>
  <c r="CZ11" i="52" s="1"/>
  <c r="CK11" i="52"/>
  <c r="E26" i="53" s="1"/>
  <c r="AU11" i="52"/>
  <c r="E24" i="53" s="1"/>
  <c r="M10" i="42"/>
  <c r="BI11" i="52" s="1"/>
  <c r="BD11" i="52"/>
  <c r="N24" i="53" s="1"/>
  <c r="M10" i="40"/>
  <c r="AX11" i="52"/>
  <c r="H24" i="53" s="1"/>
  <c r="AW11" i="52"/>
  <c r="G24" i="53" s="1"/>
  <c r="H10" i="2"/>
  <c r="G10" i="2"/>
  <c r="F10" i="2"/>
  <c r="E10" i="2"/>
  <c r="D10" i="2"/>
  <c r="C10" i="2"/>
  <c r="M6" i="11"/>
  <c r="K6" i="11"/>
  <c r="I6" i="11"/>
  <c r="G6" i="11"/>
  <c r="E6" i="11"/>
  <c r="B36" i="53"/>
  <c r="B27" i="53"/>
  <c r="B26" i="53"/>
  <c r="B25" i="53"/>
  <c r="B24" i="53"/>
  <c r="B23" i="53"/>
  <c r="B22" i="53"/>
  <c r="C12" i="53"/>
  <c r="C11" i="53"/>
  <c r="U9" i="53"/>
  <c r="L9" i="53"/>
  <c r="A7" i="53"/>
  <c r="S2" i="53"/>
  <c r="G2" i="53"/>
  <c r="EK40" i="52"/>
  <c r="EJ40" i="52"/>
  <c r="EI40" i="52"/>
  <c r="EH40" i="52"/>
  <c r="EG40" i="52"/>
  <c r="EF40" i="52"/>
  <c r="EE40" i="52"/>
  <c r="ED40" i="52"/>
  <c r="EC40" i="52"/>
  <c r="EK39" i="52"/>
  <c r="EJ39" i="52"/>
  <c r="EI39" i="52"/>
  <c r="EH39" i="52"/>
  <c r="EG39" i="52"/>
  <c r="EF39" i="52"/>
  <c r="EE39" i="52"/>
  <c r="ED39" i="52"/>
  <c r="EC39" i="52"/>
  <c r="EK38" i="52"/>
  <c r="EJ38" i="52"/>
  <c r="EI38" i="52"/>
  <c r="EH38" i="52"/>
  <c r="EG38" i="52"/>
  <c r="EF38" i="52"/>
  <c r="EE38" i="52"/>
  <c r="ED38" i="52"/>
  <c r="EC38" i="52"/>
  <c r="EK37" i="52"/>
  <c r="EJ37" i="52"/>
  <c r="EI37" i="52"/>
  <c r="EH37" i="52"/>
  <c r="EG37" i="52"/>
  <c r="EF37" i="52"/>
  <c r="EE37" i="52"/>
  <c r="ED37" i="52"/>
  <c r="EC37" i="52"/>
  <c r="EK36" i="52"/>
  <c r="EJ36" i="52"/>
  <c r="EI36" i="52"/>
  <c r="EH36" i="52"/>
  <c r="EG36" i="52"/>
  <c r="EF36" i="52"/>
  <c r="EE36" i="52"/>
  <c r="ED36" i="52"/>
  <c r="EC36" i="52"/>
  <c r="EK35" i="52"/>
  <c r="EJ35" i="52"/>
  <c r="EI35" i="52"/>
  <c r="EH35" i="52"/>
  <c r="EG35" i="52"/>
  <c r="EF35" i="52"/>
  <c r="EE35" i="52"/>
  <c r="ED35" i="52"/>
  <c r="EC35" i="52"/>
  <c r="EK34" i="52"/>
  <c r="EJ34" i="52"/>
  <c r="EI34" i="52"/>
  <c r="EH34" i="52"/>
  <c r="EG34" i="52"/>
  <c r="EF34" i="52"/>
  <c r="EE34" i="52"/>
  <c r="ED34" i="52"/>
  <c r="EC34" i="52"/>
  <c r="EK33" i="52"/>
  <c r="EJ33" i="52"/>
  <c r="EI33" i="52"/>
  <c r="EH33" i="52"/>
  <c r="EG33" i="52"/>
  <c r="EF33" i="52"/>
  <c r="EE33" i="52"/>
  <c r="ED33" i="52"/>
  <c r="EC33" i="52"/>
  <c r="EK32" i="52"/>
  <c r="EJ32" i="52"/>
  <c r="EI32" i="52"/>
  <c r="EH32" i="52"/>
  <c r="EG32" i="52"/>
  <c r="EF32" i="52"/>
  <c r="EE32" i="52"/>
  <c r="ED32" i="52"/>
  <c r="EC32" i="52"/>
  <c r="EK31" i="52"/>
  <c r="EJ31" i="52"/>
  <c r="EI31" i="52"/>
  <c r="EH31" i="52"/>
  <c r="EG31" i="52"/>
  <c r="EF31" i="52"/>
  <c r="EE31" i="52"/>
  <c r="ED31" i="52"/>
  <c r="EC31" i="52"/>
  <c r="EK30" i="52"/>
  <c r="EJ30" i="52"/>
  <c r="EI30" i="52"/>
  <c r="EH30" i="52"/>
  <c r="EG30" i="52"/>
  <c r="EF30" i="52"/>
  <c r="EE30" i="52"/>
  <c r="ED30" i="52"/>
  <c r="EC30" i="52"/>
  <c r="EK29" i="52"/>
  <c r="EJ29" i="52"/>
  <c r="EI29" i="52"/>
  <c r="EH29" i="52"/>
  <c r="EG29" i="52"/>
  <c r="EF29" i="52"/>
  <c r="EE29" i="52"/>
  <c r="ED29" i="52"/>
  <c r="EC29" i="52"/>
  <c r="EK28" i="52"/>
  <c r="EJ28" i="52"/>
  <c r="EI28" i="52"/>
  <c r="EH28" i="52"/>
  <c r="EG28" i="52"/>
  <c r="EF28" i="52"/>
  <c r="EE28" i="52"/>
  <c r="ED28" i="52"/>
  <c r="EC28" i="52"/>
  <c r="EK27" i="52"/>
  <c r="EJ27" i="52"/>
  <c r="EI27" i="52"/>
  <c r="EH27" i="52"/>
  <c r="EG27" i="52"/>
  <c r="EF27" i="52"/>
  <c r="EE27" i="52"/>
  <c r="ED27" i="52"/>
  <c r="EC27" i="52"/>
  <c r="EK26" i="52"/>
  <c r="EJ26" i="52"/>
  <c r="EI26" i="52"/>
  <c r="EH26" i="52"/>
  <c r="EG26" i="52"/>
  <c r="EF26" i="52"/>
  <c r="EE26" i="52"/>
  <c r="ED26" i="52"/>
  <c r="EC26" i="52"/>
  <c r="EK25" i="52"/>
  <c r="EJ25" i="52"/>
  <c r="EI25" i="52"/>
  <c r="EH25" i="52"/>
  <c r="EG25" i="52"/>
  <c r="EF25" i="52"/>
  <c r="EE25" i="52"/>
  <c r="ED25" i="52"/>
  <c r="EC25" i="52"/>
  <c r="EK24" i="52"/>
  <c r="EJ24" i="52"/>
  <c r="EI24" i="52"/>
  <c r="EH24" i="52"/>
  <c r="EG24" i="52"/>
  <c r="EF24" i="52"/>
  <c r="EE24" i="52"/>
  <c r="ED24" i="52"/>
  <c r="EC24" i="52"/>
  <c r="EK23" i="52"/>
  <c r="EJ23" i="52"/>
  <c r="EI23" i="52"/>
  <c r="EH23" i="52"/>
  <c r="EG23" i="52"/>
  <c r="EF23" i="52"/>
  <c r="EE23" i="52"/>
  <c r="ED23" i="52"/>
  <c r="EC23" i="52"/>
  <c r="EK22" i="52"/>
  <c r="EJ22" i="52"/>
  <c r="EI22" i="52"/>
  <c r="EH22" i="52"/>
  <c r="EG22" i="52"/>
  <c r="EF22" i="52"/>
  <c r="EE22" i="52"/>
  <c r="ED22" i="52"/>
  <c r="EC22" i="52"/>
  <c r="EK21" i="52"/>
  <c r="EJ21" i="52"/>
  <c r="EI21" i="52"/>
  <c r="EH21" i="52"/>
  <c r="EG21" i="52"/>
  <c r="EF21" i="52"/>
  <c r="EE21" i="52"/>
  <c r="ED21" i="52"/>
  <c r="EC21" i="52"/>
  <c r="EK20" i="52"/>
  <c r="EJ20" i="52"/>
  <c r="EI20" i="52"/>
  <c r="EH20" i="52"/>
  <c r="EG20" i="52"/>
  <c r="EF20" i="52"/>
  <c r="EE20" i="52"/>
  <c r="ED20" i="52"/>
  <c r="EC20" i="52"/>
  <c r="EK19" i="52"/>
  <c r="EJ19" i="52"/>
  <c r="EI19" i="52"/>
  <c r="EH19" i="52"/>
  <c r="EG19" i="52"/>
  <c r="EF19" i="52"/>
  <c r="EE19" i="52"/>
  <c r="ED19" i="52"/>
  <c r="EC19" i="52"/>
  <c r="EK18" i="52"/>
  <c r="EJ18" i="52"/>
  <c r="EI18" i="52"/>
  <c r="EH18" i="52"/>
  <c r="EG18" i="52"/>
  <c r="EF18" i="52"/>
  <c r="EE18" i="52"/>
  <c r="ED18" i="52"/>
  <c r="EC18" i="52"/>
  <c r="EK17" i="52"/>
  <c r="EJ17" i="52"/>
  <c r="EI17" i="52"/>
  <c r="EH17" i="52"/>
  <c r="EG17" i="52"/>
  <c r="EF17" i="52"/>
  <c r="EE17" i="52"/>
  <c r="ED17" i="52"/>
  <c r="EC17" i="52"/>
  <c r="EK16" i="52"/>
  <c r="EJ16" i="52"/>
  <c r="EI16" i="52"/>
  <c r="EH16" i="52"/>
  <c r="EG16" i="52"/>
  <c r="EF16" i="52"/>
  <c r="EE16" i="52"/>
  <c r="ED16" i="52"/>
  <c r="EC16" i="52"/>
  <c r="EK15" i="52"/>
  <c r="EJ15" i="52"/>
  <c r="EI15" i="52"/>
  <c r="EH15" i="52"/>
  <c r="EG15" i="52"/>
  <c r="EF15" i="52"/>
  <c r="EE15" i="52"/>
  <c r="ED15" i="52"/>
  <c r="EC15" i="52"/>
  <c r="EK14" i="52"/>
  <c r="EJ14" i="52"/>
  <c r="EI14" i="52"/>
  <c r="EH14" i="52"/>
  <c r="EG14" i="52"/>
  <c r="EF14" i="52"/>
  <c r="EE14" i="52"/>
  <c r="ED14" i="52"/>
  <c r="EC14" i="52"/>
  <c r="EK13" i="52"/>
  <c r="EJ13" i="52"/>
  <c r="EI13" i="52"/>
  <c r="EH13" i="52"/>
  <c r="EG13" i="52"/>
  <c r="EF13" i="52"/>
  <c r="EE13" i="52"/>
  <c r="ED13" i="52"/>
  <c r="EC13" i="52"/>
  <c r="EK12" i="52"/>
  <c r="EJ12" i="52"/>
  <c r="EI12" i="52"/>
  <c r="EH12" i="52"/>
  <c r="EG12" i="52"/>
  <c r="EF12" i="52"/>
  <c r="EE12" i="52"/>
  <c r="ED12" i="52"/>
  <c r="EC12" i="52"/>
  <c r="EK11" i="52"/>
  <c r="G53" i="53" s="1"/>
  <c r="EJ11" i="52"/>
  <c r="R50" i="53" s="1"/>
  <c r="EI11" i="52"/>
  <c r="O50" i="53" s="1"/>
  <c r="EH11" i="52"/>
  <c r="R42" i="53" s="1"/>
  <c r="EG11" i="52"/>
  <c r="O42" i="53" s="1"/>
  <c r="EF11" i="52"/>
  <c r="R41" i="53" s="1"/>
  <c r="EE11" i="52"/>
  <c r="O41" i="53" s="1"/>
  <c r="ED11" i="52"/>
  <c r="R40" i="53" s="1"/>
  <c r="EC11" i="52"/>
  <c r="O40" i="53" s="1"/>
  <c r="DR11" i="52"/>
  <c r="Q27" i="53" s="1"/>
  <c r="DQ11" i="52"/>
  <c r="P27" i="53" s="1"/>
  <c r="DP11" i="52"/>
  <c r="O27" i="53" s="1"/>
  <c r="DI11" i="52"/>
  <c r="H27" i="53" s="1"/>
  <c r="DH11" i="52"/>
  <c r="G27" i="53" s="1"/>
  <c r="DG11" i="52"/>
  <c r="F27" i="53" s="1"/>
  <c r="CW11" i="52"/>
  <c r="Q26" i="53" s="1"/>
  <c r="CV11" i="52"/>
  <c r="P26" i="53" s="1"/>
  <c r="CU11" i="52"/>
  <c r="O26" i="53" s="1"/>
  <c r="CN11" i="52"/>
  <c r="H26" i="53" s="1"/>
  <c r="CM11" i="52"/>
  <c r="G26" i="53" s="1"/>
  <c r="CL11" i="52"/>
  <c r="F26" i="53" s="1"/>
  <c r="CB11" i="52"/>
  <c r="Q25" i="53" s="1"/>
  <c r="CA11" i="52"/>
  <c r="P25" i="53" s="1"/>
  <c r="BZ11" i="52"/>
  <c r="O25" i="53" s="1"/>
  <c r="BS11" i="52"/>
  <c r="H25" i="53" s="1"/>
  <c r="BR11" i="52"/>
  <c r="G25" i="53" s="1"/>
  <c r="BQ11" i="52"/>
  <c r="F25" i="53" s="1"/>
  <c r="BG11" i="52"/>
  <c r="Q24" i="53" s="1"/>
  <c r="BF11" i="52"/>
  <c r="P24" i="53" s="1"/>
  <c r="BE11" i="52"/>
  <c r="O24" i="53" s="1"/>
  <c r="B11" i="52"/>
  <c r="B5" i="52"/>
  <c r="A3" i="52"/>
  <c r="B2" i="52"/>
  <c r="A1" i="52"/>
  <c r="B49" i="51"/>
  <c r="B48" i="51"/>
  <c r="B47" i="51"/>
  <c r="B46" i="51"/>
  <c r="B45" i="51"/>
  <c r="B44" i="51"/>
  <c r="B43" i="51"/>
  <c r="B42" i="51"/>
  <c r="B41" i="51"/>
  <c r="B40" i="51"/>
  <c r="B39" i="51"/>
  <c r="B38" i="51"/>
  <c r="B37" i="51"/>
  <c r="B36" i="51"/>
  <c r="B35" i="51"/>
  <c r="B34" i="51"/>
  <c r="B33" i="51"/>
  <c r="B32" i="51"/>
  <c r="B31" i="51"/>
  <c r="B30" i="51"/>
  <c r="B29" i="51"/>
  <c r="B28" i="51"/>
  <c r="B27" i="51"/>
  <c r="B26" i="51"/>
  <c r="B25" i="51"/>
  <c r="B24" i="51"/>
  <c r="B23" i="51"/>
  <c r="B22" i="51"/>
  <c r="B21" i="51"/>
  <c r="B20" i="51"/>
  <c r="B19" i="51"/>
  <c r="B18" i="51"/>
  <c r="B17" i="51"/>
  <c r="B16" i="51"/>
  <c r="B15" i="51"/>
  <c r="B14" i="51"/>
  <c r="B13" i="51"/>
  <c r="B12" i="51"/>
  <c r="B11" i="51"/>
  <c r="B10" i="51"/>
  <c r="B9" i="51"/>
  <c r="B8" i="51"/>
  <c r="B7" i="51"/>
  <c r="D5" i="51"/>
  <c r="A3" i="51"/>
  <c r="B2" i="51"/>
  <c r="A1" i="51"/>
  <c r="B49" i="50"/>
  <c r="B48" i="50"/>
  <c r="B47" i="50"/>
  <c r="B46" i="50"/>
  <c r="B45" i="50"/>
  <c r="B44" i="50"/>
  <c r="B43" i="50"/>
  <c r="B42" i="50"/>
  <c r="B41" i="50"/>
  <c r="B40" i="50"/>
  <c r="B39" i="50"/>
  <c r="B38" i="50"/>
  <c r="B37" i="50"/>
  <c r="B36" i="50"/>
  <c r="B35" i="50"/>
  <c r="B34" i="50"/>
  <c r="B33" i="50"/>
  <c r="B32" i="50"/>
  <c r="B31" i="50"/>
  <c r="B30" i="50"/>
  <c r="B29" i="50"/>
  <c r="B28" i="50"/>
  <c r="B27" i="50"/>
  <c r="B26" i="50"/>
  <c r="B25" i="50"/>
  <c r="B24" i="50"/>
  <c r="B23" i="50"/>
  <c r="B22" i="50"/>
  <c r="B21" i="50"/>
  <c r="B20" i="50"/>
  <c r="B19" i="50"/>
  <c r="B18" i="50"/>
  <c r="B17" i="50"/>
  <c r="B16" i="50"/>
  <c r="B15" i="50"/>
  <c r="B14" i="50"/>
  <c r="B13" i="50"/>
  <c r="B12" i="50"/>
  <c r="B11" i="50"/>
  <c r="B10" i="50"/>
  <c r="B9" i="50"/>
  <c r="B8" i="50"/>
  <c r="B7" i="50"/>
  <c r="D5" i="50"/>
  <c r="A3" i="50"/>
  <c r="B2" i="50"/>
  <c r="A1" i="50"/>
  <c r="B47" i="49"/>
  <c r="B46" i="49"/>
  <c r="B45" i="49"/>
  <c r="B44" i="49"/>
  <c r="B43" i="49"/>
  <c r="B42" i="49"/>
  <c r="B41" i="49"/>
  <c r="B40" i="49"/>
  <c r="B39" i="49"/>
  <c r="B38" i="49"/>
  <c r="B37" i="49"/>
  <c r="B36" i="49"/>
  <c r="B35" i="49"/>
  <c r="B34" i="49"/>
  <c r="B33" i="49"/>
  <c r="B32" i="49"/>
  <c r="B31" i="49"/>
  <c r="B30" i="49"/>
  <c r="B29" i="49"/>
  <c r="B28" i="49"/>
  <c r="B27" i="49"/>
  <c r="B26" i="49"/>
  <c r="B25" i="49"/>
  <c r="B24" i="49"/>
  <c r="B23" i="49"/>
  <c r="B22" i="49"/>
  <c r="B21" i="49"/>
  <c r="B20" i="49"/>
  <c r="B19" i="49"/>
  <c r="B18" i="49"/>
  <c r="B17" i="49"/>
  <c r="B16" i="49"/>
  <c r="B15" i="49"/>
  <c r="B14" i="49"/>
  <c r="B13" i="49"/>
  <c r="B12" i="49"/>
  <c r="B11" i="49"/>
  <c r="B10" i="49"/>
  <c r="B9" i="49"/>
  <c r="B8" i="49"/>
  <c r="B7" i="49"/>
  <c r="D5" i="49"/>
  <c r="A3" i="49"/>
  <c r="B2" i="49"/>
  <c r="A1" i="49"/>
  <c r="B49" i="48"/>
  <c r="B48" i="48"/>
  <c r="B47" i="48"/>
  <c r="B46" i="48"/>
  <c r="B45" i="48"/>
  <c r="B44" i="48"/>
  <c r="B43" i="48"/>
  <c r="B42" i="48"/>
  <c r="B41" i="48"/>
  <c r="B40" i="48"/>
  <c r="B39" i="48"/>
  <c r="B38" i="48"/>
  <c r="B37" i="48"/>
  <c r="B36" i="48"/>
  <c r="B35" i="48"/>
  <c r="B34" i="48"/>
  <c r="B33" i="48"/>
  <c r="B32" i="48"/>
  <c r="B31" i="48"/>
  <c r="B30" i="48"/>
  <c r="B29" i="48"/>
  <c r="B28" i="48"/>
  <c r="B27" i="48"/>
  <c r="B26" i="48"/>
  <c r="B25" i="48"/>
  <c r="B24" i="48"/>
  <c r="B23" i="48"/>
  <c r="B22" i="48"/>
  <c r="B21" i="48"/>
  <c r="B20" i="48"/>
  <c r="B19" i="48"/>
  <c r="B18" i="48"/>
  <c r="B17" i="48"/>
  <c r="B16" i="48"/>
  <c r="B15" i="48"/>
  <c r="B14" i="48"/>
  <c r="B13" i="48"/>
  <c r="B12" i="48"/>
  <c r="B11" i="48"/>
  <c r="B10" i="48"/>
  <c r="B9" i="48"/>
  <c r="B8" i="48"/>
  <c r="B7" i="48"/>
  <c r="D5" i="48"/>
  <c r="A3" i="48"/>
  <c r="B2" i="48"/>
  <c r="A1" i="48"/>
  <c r="I51" i="47"/>
  <c r="E51" i="47"/>
  <c r="B51" i="47"/>
  <c r="I50" i="47"/>
  <c r="J50" i="47" s="1"/>
  <c r="E50" i="47"/>
  <c r="K50" i="47" s="1"/>
  <c r="B50" i="47"/>
  <c r="I49" i="47"/>
  <c r="J49" i="47" s="1"/>
  <c r="E49" i="47"/>
  <c r="K49" i="47" s="1"/>
  <c r="B49" i="47"/>
  <c r="I48" i="47"/>
  <c r="J48" i="47" s="1"/>
  <c r="E48" i="47"/>
  <c r="K48" i="47" s="1"/>
  <c r="B48" i="47"/>
  <c r="I47" i="47"/>
  <c r="J47" i="47" s="1"/>
  <c r="E47" i="47"/>
  <c r="K47" i="47" s="1"/>
  <c r="B47" i="47"/>
  <c r="I46" i="47"/>
  <c r="J46" i="47" s="1"/>
  <c r="E46" i="47"/>
  <c r="K46" i="47" s="1"/>
  <c r="B46" i="47"/>
  <c r="I45" i="47"/>
  <c r="J45" i="47" s="1"/>
  <c r="E45" i="47"/>
  <c r="K45" i="47" s="1"/>
  <c r="B45" i="47"/>
  <c r="I44" i="47"/>
  <c r="J44" i="47" s="1"/>
  <c r="E44" i="47"/>
  <c r="K44" i="47" s="1"/>
  <c r="B44" i="47"/>
  <c r="I43" i="47"/>
  <c r="J43" i="47" s="1"/>
  <c r="E43" i="47"/>
  <c r="K43" i="47" s="1"/>
  <c r="B43" i="47"/>
  <c r="I42" i="47"/>
  <c r="J42" i="47" s="1"/>
  <c r="E42" i="47"/>
  <c r="K42" i="47" s="1"/>
  <c r="B42" i="47"/>
  <c r="I41" i="47"/>
  <c r="J41" i="47" s="1"/>
  <c r="E41" i="47"/>
  <c r="K41" i="47" s="1"/>
  <c r="B41" i="47"/>
  <c r="I40" i="47"/>
  <c r="J40" i="47" s="1"/>
  <c r="E40" i="47"/>
  <c r="K40" i="47" s="1"/>
  <c r="B40" i="47"/>
  <c r="I39" i="47"/>
  <c r="J39" i="47" s="1"/>
  <c r="E39" i="47"/>
  <c r="K39" i="47" s="1"/>
  <c r="B39" i="47"/>
  <c r="I38" i="47"/>
  <c r="J38" i="47" s="1"/>
  <c r="E38" i="47"/>
  <c r="K38" i="47" s="1"/>
  <c r="B38" i="47"/>
  <c r="I37" i="47"/>
  <c r="J37" i="47" s="1"/>
  <c r="E37" i="47"/>
  <c r="K37" i="47" s="1"/>
  <c r="B37" i="47"/>
  <c r="I36" i="47"/>
  <c r="J36" i="47" s="1"/>
  <c r="E36" i="47"/>
  <c r="K36" i="47" s="1"/>
  <c r="B36" i="47"/>
  <c r="I35" i="47"/>
  <c r="J35" i="47" s="1"/>
  <c r="E35" i="47"/>
  <c r="K35" i="47" s="1"/>
  <c r="B35" i="47"/>
  <c r="I34" i="47"/>
  <c r="J34" i="47" s="1"/>
  <c r="E34" i="47"/>
  <c r="K34" i="47" s="1"/>
  <c r="B34" i="47"/>
  <c r="I33" i="47"/>
  <c r="J33" i="47" s="1"/>
  <c r="E33" i="47"/>
  <c r="K33" i="47" s="1"/>
  <c r="B33" i="47"/>
  <c r="I32" i="47"/>
  <c r="J32" i="47" s="1"/>
  <c r="E32" i="47"/>
  <c r="K32" i="47" s="1"/>
  <c r="B32" i="47"/>
  <c r="I31" i="47"/>
  <c r="J31" i="47" s="1"/>
  <c r="E31" i="47"/>
  <c r="K31" i="47" s="1"/>
  <c r="B31" i="47"/>
  <c r="I30" i="47"/>
  <c r="J30" i="47" s="1"/>
  <c r="E30" i="47"/>
  <c r="K30" i="47" s="1"/>
  <c r="B30" i="47"/>
  <c r="I29" i="47"/>
  <c r="J29" i="47" s="1"/>
  <c r="E29" i="47"/>
  <c r="K29" i="47" s="1"/>
  <c r="B29" i="47"/>
  <c r="I28" i="47"/>
  <c r="J28" i="47" s="1"/>
  <c r="E28" i="47"/>
  <c r="K28" i="47" s="1"/>
  <c r="B28" i="47"/>
  <c r="I27" i="47"/>
  <c r="J27" i="47" s="1"/>
  <c r="E27" i="47"/>
  <c r="K27" i="47" s="1"/>
  <c r="B27" i="47"/>
  <c r="I26" i="47"/>
  <c r="J26" i="47" s="1"/>
  <c r="E26" i="47"/>
  <c r="K26" i="47" s="1"/>
  <c r="B26" i="47"/>
  <c r="I25" i="47"/>
  <c r="J25" i="47" s="1"/>
  <c r="E25" i="47"/>
  <c r="K25" i="47" s="1"/>
  <c r="B25" i="47"/>
  <c r="I24" i="47"/>
  <c r="J24" i="47" s="1"/>
  <c r="E24" i="47"/>
  <c r="K24" i="47" s="1"/>
  <c r="B24" i="47"/>
  <c r="I23" i="47"/>
  <c r="J23" i="47" s="1"/>
  <c r="E23" i="47"/>
  <c r="K23" i="47" s="1"/>
  <c r="B23" i="47"/>
  <c r="I22" i="47"/>
  <c r="J22" i="47" s="1"/>
  <c r="E22" i="47"/>
  <c r="K22" i="47" s="1"/>
  <c r="B22" i="47"/>
  <c r="I21" i="47"/>
  <c r="J21" i="47" s="1"/>
  <c r="E21" i="47"/>
  <c r="K21" i="47" s="1"/>
  <c r="B21" i="47"/>
  <c r="I20" i="47"/>
  <c r="J20" i="47" s="1"/>
  <c r="E20" i="47"/>
  <c r="K20" i="47" s="1"/>
  <c r="B20" i="47"/>
  <c r="I19" i="47"/>
  <c r="J19" i="47" s="1"/>
  <c r="E19" i="47"/>
  <c r="K19" i="47" s="1"/>
  <c r="B19" i="47"/>
  <c r="I18" i="47"/>
  <c r="J18" i="47" s="1"/>
  <c r="E18" i="47"/>
  <c r="K18" i="47" s="1"/>
  <c r="B18" i="47"/>
  <c r="I17" i="47"/>
  <c r="J17" i="47" s="1"/>
  <c r="E17" i="47"/>
  <c r="K17" i="47" s="1"/>
  <c r="B17" i="47"/>
  <c r="I16" i="47"/>
  <c r="J16" i="47" s="1"/>
  <c r="E16" i="47"/>
  <c r="K16" i="47" s="1"/>
  <c r="B16" i="47"/>
  <c r="I15" i="47"/>
  <c r="J15" i="47" s="1"/>
  <c r="E15" i="47"/>
  <c r="K15" i="47" s="1"/>
  <c r="B15" i="47"/>
  <c r="I14" i="47"/>
  <c r="J14" i="47" s="1"/>
  <c r="E14" i="47"/>
  <c r="K14" i="47" s="1"/>
  <c r="B14" i="47"/>
  <c r="I13" i="47"/>
  <c r="J13" i="47" s="1"/>
  <c r="E13" i="47"/>
  <c r="K13" i="47" s="1"/>
  <c r="B13" i="47"/>
  <c r="I12" i="47"/>
  <c r="J12" i="47" s="1"/>
  <c r="E12" i="47"/>
  <c r="K12" i="47" s="1"/>
  <c r="B12" i="47"/>
  <c r="I11" i="47"/>
  <c r="J11" i="47" s="1"/>
  <c r="E11" i="47"/>
  <c r="K11" i="47" s="1"/>
  <c r="B11" i="47"/>
  <c r="I10" i="47"/>
  <c r="J10" i="47" s="1"/>
  <c r="E10" i="47"/>
  <c r="K10" i="47" s="1"/>
  <c r="B10" i="47"/>
  <c r="I9" i="47"/>
  <c r="E9" i="47"/>
  <c r="B9" i="47"/>
  <c r="I5" i="47"/>
  <c r="B5" i="47"/>
  <c r="A3" i="47"/>
  <c r="C2" i="47"/>
  <c r="A1" i="47"/>
  <c r="A70" i="46"/>
  <c r="A69" i="46"/>
  <c r="A68" i="46"/>
  <c r="A67" i="46"/>
  <c r="A66" i="46"/>
  <c r="A65" i="46"/>
  <c r="B50" i="46"/>
  <c r="B49" i="46"/>
  <c r="B48" i="46"/>
  <c r="B47" i="46"/>
  <c r="B46" i="46"/>
  <c r="B45" i="46"/>
  <c r="B44" i="46"/>
  <c r="B43" i="46"/>
  <c r="B42" i="46"/>
  <c r="B41" i="46"/>
  <c r="B40" i="46"/>
  <c r="B39" i="46"/>
  <c r="B38" i="46"/>
  <c r="B37" i="46"/>
  <c r="B36" i="46"/>
  <c r="B35" i="46"/>
  <c r="B34" i="46"/>
  <c r="B33" i="46"/>
  <c r="B32" i="46"/>
  <c r="B31" i="46"/>
  <c r="B30" i="46"/>
  <c r="B29" i="46"/>
  <c r="B28" i="46"/>
  <c r="B27" i="46"/>
  <c r="B26" i="46"/>
  <c r="B25" i="46"/>
  <c r="B24" i="46"/>
  <c r="B23" i="46"/>
  <c r="B22" i="46"/>
  <c r="B21" i="46"/>
  <c r="B20" i="46"/>
  <c r="B19" i="46"/>
  <c r="B18" i="46"/>
  <c r="B17" i="46"/>
  <c r="B16" i="46"/>
  <c r="B15" i="46"/>
  <c r="B14" i="46"/>
  <c r="B13" i="46"/>
  <c r="B12" i="46"/>
  <c r="B11" i="46"/>
  <c r="B10" i="46"/>
  <c r="B9" i="46"/>
  <c r="B8" i="46"/>
  <c r="H5" i="46"/>
  <c r="A3" i="46"/>
  <c r="G2" i="46"/>
  <c r="A1" i="46"/>
  <c r="B52" i="45"/>
  <c r="B51" i="45"/>
  <c r="B50" i="45"/>
  <c r="B49" i="45"/>
  <c r="B48" i="45"/>
  <c r="B47" i="45"/>
  <c r="B46" i="45"/>
  <c r="B45" i="45"/>
  <c r="B44" i="45"/>
  <c r="B43" i="45"/>
  <c r="B42" i="45"/>
  <c r="B41" i="45"/>
  <c r="B40" i="45"/>
  <c r="B39" i="45"/>
  <c r="B38" i="45"/>
  <c r="B37" i="45"/>
  <c r="B36" i="45"/>
  <c r="B35" i="45"/>
  <c r="B34" i="45"/>
  <c r="B33" i="45"/>
  <c r="B32" i="45"/>
  <c r="B31" i="45"/>
  <c r="B30" i="45"/>
  <c r="B29" i="45"/>
  <c r="B28" i="45"/>
  <c r="B27" i="45"/>
  <c r="B26" i="45"/>
  <c r="B25" i="45"/>
  <c r="B24" i="45"/>
  <c r="B23" i="45"/>
  <c r="B22" i="45"/>
  <c r="B21" i="45"/>
  <c r="B20" i="45"/>
  <c r="B19" i="45"/>
  <c r="B18" i="45"/>
  <c r="B17" i="45"/>
  <c r="B16" i="45"/>
  <c r="B15" i="45"/>
  <c r="B14" i="45"/>
  <c r="B13" i="45"/>
  <c r="B12" i="45"/>
  <c r="B11" i="45"/>
  <c r="M27" i="53"/>
  <c r="B10" i="45"/>
  <c r="A3" i="45"/>
  <c r="E2" i="45"/>
  <c r="A1" i="45"/>
  <c r="B52" i="44"/>
  <c r="B51" i="44"/>
  <c r="B50" i="44"/>
  <c r="B49" i="44"/>
  <c r="B48" i="44"/>
  <c r="B47" i="44"/>
  <c r="B46" i="44"/>
  <c r="B45" i="44"/>
  <c r="B44" i="44"/>
  <c r="B43" i="44"/>
  <c r="B42" i="44"/>
  <c r="B41" i="44"/>
  <c r="B40" i="44"/>
  <c r="B39" i="44"/>
  <c r="B38" i="44"/>
  <c r="B37" i="44"/>
  <c r="B36" i="44"/>
  <c r="B35" i="44"/>
  <c r="B34" i="44"/>
  <c r="B33" i="44"/>
  <c r="B32" i="44"/>
  <c r="B31" i="44"/>
  <c r="B30" i="44"/>
  <c r="B29" i="44"/>
  <c r="B28" i="44"/>
  <c r="B27" i="44"/>
  <c r="B26" i="44"/>
  <c r="B25" i="44"/>
  <c r="B24" i="44"/>
  <c r="B23" i="44"/>
  <c r="B22" i="44"/>
  <c r="B21" i="44"/>
  <c r="B20" i="44"/>
  <c r="B19" i="44"/>
  <c r="B18" i="44"/>
  <c r="B17" i="44"/>
  <c r="B16" i="44"/>
  <c r="B15" i="44"/>
  <c r="B14" i="44"/>
  <c r="B13" i="44"/>
  <c r="B12" i="44"/>
  <c r="B11" i="44"/>
  <c r="M26" i="53"/>
  <c r="B10" i="44"/>
  <c r="A3" i="44"/>
  <c r="E2" i="44"/>
  <c r="A1" i="44"/>
  <c r="B52" i="43"/>
  <c r="B51" i="43"/>
  <c r="B50" i="43"/>
  <c r="B49" i="43"/>
  <c r="B48" i="43"/>
  <c r="B47" i="43"/>
  <c r="B46" i="43"/>
  <c r="B45" i="43"/>
  <c r="B44" i="43"/>
  <c r="B43" i="43"/>
  <c r="B42" i="43"/>
  <c r="B41" i="43"/>
  <c r="B40" i="43"/>
  <c r="B39" i="43"/>
  <c r="B38" i="43"/>
  <c r="B37" i="43"/>
  <c r="B36" i="43"/>
  <c r="B35" i="43"/>
  <c r="B34" i="43"/>
  <c r="B33" i="43"/>
  <c r="B32" i="43"/>
  <c r="B31" i="43"/>
  <c r="B30" i="43"/>
  <c r="B29" i="43"/>
  <c r="B28" i="43"/>
  <c r="B27" i="43"/>
  <c r="B26" i="43"/>
  <c r="B25" i="43"/>
  <c r="B24" i="43"/>
  <c r="B23" i="43"/>
  <c r="B22" i="43"/>
  <c r="B21" i="43"/>
  <c r="B20" i="43"/>
  <c r="B19" i="43"/>
  <c r="B18" i="43"/>
  <c r="B17" i="43"/>
  <c r="B16" i="43"/>
  <c r="B15" i="43"/>
  <c r="B14" i="43"/>
  <c r="B13" i="43"/>
  <c r="B12" i="43"/>
  <c r="B11" i="43"/>
  <c r="B10" i="43"/>
  <c r="A3" i="43"/>
  <c r="E2" i="43"/>
  <c r="A1" i="43"/>
  <c r="B52" i="42"/>
  <c r="B51" i="42"/>
  <c r="B50" i="42"/>
  <c r="B49" i="42"/>
  <c r="B48" i="42"/>
  <c r="B47" i="42"/>
  <c r="B46" i="42"/>
  <c r="B45" i="42"/>
  <c r="B44" i="42"/>
  <c r="B43" i="42"/>
  <c r="B42" i="42"/>
  <c r="B41" i="42"/>
  <c r="B40" i="42"/>
  <c r="B39" i="42"/>
  <c r="B38" i="42"/>
  <c r="B37" i="42"/>
  <c r="B36" i="42"/>
  <c r="B35" i="42"/>
  <c r="B34" i="42"/>
  <c r="B33" i="42"/>
  <c r="B32" i="42"/>
  <c r="B31" i="42"/>
  <c r="B30" i="42"/>
  <c r="B29" i="42"/>
  <c r="B28" i="42"/>
  <c r="B27" i="42"/>
  <c r="B26" i="42"/>
  <c r="B25" i="42"/>
  <c r="B24" i="42"/>
  <c r="B23" i="42"/>
  <c r="B22" i="42"/>
  <c r="B21" i="42"/>
  <c r="B20" i="42"/>
  <c r="B19" i="42"/>
  <c r="B18" i="42"/>
  <c r="B17" i="42"/>
  <c r="B16" i="42"/>
  <c r="B15" i="42"/>
  <c r="B14" i="42"/>
  <c r="B13" i="42"/>
  <c r="B12" i="42"/>
  <c r="B11" i="42"/>
  <c r="M24" i="53"/>
  <c r="B10" i="42"/>
  <c r="B5" i="42"/>
  <c r="A3" i="42"/>
  <c r="E2" i="42"/>
  <c r="A1" i="42"/>
  <c r="B48" i="41"/>
  <c r="B47" i="41"/>
  <c r="B46" i="41"/>
  <c r="B45" i="41"/>
  <c r="B44" i="41"/>
  <c r="B43" i="41"/>
  <c r="B42" i="41"/>
  <c r="B41" i="41"/>
  <c r="B40" i="41"/>
  <c r="B39" i="41"/>
  <c r="B38" i="41"/>
  <c r="B37" i="41"/>
  <c r="B36" i="41"/>
  <c r="B35" i="41"/>
  <c r="B34" i="41"/>
  <c r="B33" i="41"/>
  <c r="B32" i="41"/>
  <c r="B31" i="41"/>
  <c r="B30" i="41"/>
  <c r="B29" i="41"/>
  <c r="B28" i="41"/>
  <c r="B27" i="41"/>
  <c r="B26" i="41"/>
  <c r="B25" i="41"/>
  <c r="B24" i="41"/>
  <c r="B23" i="41"/>
  <c r="B22" i="41"/>
  <c r="B21" i="41"/>
  <c r="B20" i="41"/>
  <c r="B19" i="41"/>
  <c r="B18" i="41"/>
  <c r="B17" i="41"/>
  <c r="B16" i="41"/>
  <c r="B15" i="41"/>
  <c r="B14" i="41"/>
  <c r="B13" i="41"/>
  <c r="B12" i="41"/>
  <c r="B11" i="41"/>
  <c r="B10" i="41"/>
  <c r="A3" i="41"/>
  <c r="E2" i="41"/>
  <c r="A1" i="41"/>
  <c r="B52" i="40"/>
  <c r="B51" i="40"/>
  <c r="B50" i="40"/>
  <c r="B49" i="40"/>
  <c r="B48" i="40"/>
  <c r="B47" i="40"/>
  <c r="B46" i="40"/>
  <c r="B45" i="40"/>
  <c r="B44" i="40"/>
  <c r="B43" i="40"/>
  <c r="B42" i="40"/>
  <c r="B41" i="40"/>
  <c r="B40" i="40"/>
  <c r="B39" i="40"/>
  <c r="B38" i="40"/>
  <c r="B37" i="40"/>
  <c r="B36" i="40"/>
  <c r="B35" i="40"/>
  <c r="B34" i="40"/>
  <c r="B33" i="40"/>
  <c r="B32" i="40"/>
  <c r="B31" i="40"/>
  <c r="B30" i="40"/>
  <c r="B29" i="40"/>
  <c r="B28" i="40"/>
  <c r="B27" i="40"/>
  <c r="B26" i="40"/>
  <c r="B25" i="40"/>
  <c r="B24" i="40"/>
  <c r="B23" i="40"/>
  <c r="B22" i="40"/>
  <c r="B21" i="40"/>
  <c r="B20" i="40"/>
  <c r="B19" i="40"/>
  <c r="B18" i="40"/>
  <c r="B17" i="40"/>
  <c r="B16" i="40"/>
  <c r="B15" i="40"/>
  <c r="B14" i="40"/>
  <c r="B13" i="40"/>
  <c r="B12" i="40"/>
  <c r="B11" i="40"/>
  <c r="B10" i="40"/>
  <c r="A3" i="40"/>
  <c r="E2" i="40"/>
  <c r="A1" i="40"/>
  <c r="A70" i="39"/>
  <c r="A69" i="39"/>
  <c r="A68" i="39"/>
  <c r="A67" i="39"/>
  <c r="A66" i="39"/>
  <c r="A65" i="39"/>
  <c r="N50" i="39"/>
  <c r="L50" i="39"/>
  <c r="J50" i="39"/>
  <c r="H50" i="39"/>
  <c r="F50" i="39"/>
  <c r="D50" i="39"/>
  <c r="B50" i="39"/>
  <c r="N49" i="39"/>
  <c r="L49" i="39"/>
  <c r="J49" i="39"/>
  <c r="H49" i="39"/>
  <c r="F49" i="39"/>
  <c r="D49" i="39"/>
  <c r="B49" i="39"/>
  <c r="B48" i="39"/>
  <c r="B47" i="39"/>
  <c r="B46" i="39"/>
  <c r="B45" i="39"/>
  <c r="B44" i="39"/>
  <c r="B43" i="39"/>
  <c r="B42" i="39"/>
  <c r="B41" i="39"/>
  <c r="B40" i="39"/>
  <c r="B39" i="39"/>
  <c r="B38" i="39"/>
  <c r="B37" i="39"/>
  <c r="B36" i="39"/>
  <c r="B35" i="39"/>
  <c r="B34" i="39"/>
  <c r="B33" i="39"/>
  <c r="B32" i="39"/>
  <c r="B31" i="39"/>
  <c r="B30" i="39"/>
  <c r="B29" i="39"/>
  <c r="B28" i="39"/>
  <c r="B27" i="39"/>
  <c r="B26" i="39"/>
  <c r="B25" i="39"/>
  <c r="B24" i="39"/>
  <c r="B23" i="39"/>
  <c r="B22" i="39"/>
  <c r="B21" i="39"/>
  <c r="B20" i="39"/>
  <c r="B19" i="39"/>
  <c r="B18" i="39"/>
  <c r="B17" i="39"/>
  <c r="B16" i="39"/>
  <c r="B15" i="39"/>
  <c r="B14" i="39"/>
  <c r="B13" i="39"/>
  <c r="B12" i="39"/>
  <c r="B11" i="39"/>
  <c r="B10" i="39"/>
  <c r="N9" i="39"/>
  <c r="J9" i="39"/>
  <c r="F9" i="39"/>
  <c r="D9" i="39"/>
  <c r="B9" i="39"/>
  <c r="B8" i="39"/>
  <c r="F5" i="39"/>
  <c r="A3" i="39"/>
  <c r="F2" i="39"/>
  <c r="A1" i="39"/>
  <c r="N50" i="32"/>
  <c r="L50" i="32"/>
  <c r="J50" i="32"/>
  <c r="H50" i="32"/>
  <c r="F50" i="32"/>
  <c r="D50" i="32"/>
  <c r="B50" i="32"/>
  <c r="N49" i="32"/>
  <c r="L49" i="32"/>
  <c r="J49" i="32"/>
  <c r="H49" i="32"/>
  <c r="F49" i="32"/>
  <c r="D49" i="32"/>
  <c r="B49" i="32"/>
  <c r="B48" i="32"/>
  <c r="B47" i="32"/>
  <c r="B46" i="32"/>
  <c r="B45" i="32"/>
  <c r="B44" i="32"/>
  <c r="B43" i="32"/>
  <c r="B42" i="32"/>
  <c r="B41" i="32"/>
  <c r="B40" i="32"/>
  <c r="B39" i="32"/>
  <c r="B38" i="32"/>
  <c r="B37" i="32"/>
  <c r="B36" i="32"/>
  <c r="B35" i="32"/>
  <c r="B34" i="32"/>
  <c r="B33" i="32"/>
  <c r="B32" i="32"/>
  <c r="B31" i="32"/>
  <c r="B30" i="32"/>
  <c r="B29" i="32"/>
  <c r="B28" i="32"/>
  <c r="B27" i="32"/>
  <c r="B26" i="32"/>
  <c r="B25" i="32"/>
  <c r="B24" i="32"/>
  <c r="B23" i="32"/>
  <c r="B22" i="32"/>
  <c r="B21" i="32"/>
  <c r="B20" i="32"/>
  <c r="B19" i="32"/>
  <c r="B18" i="32"/>
  <c r="B17" i="32"/>
  <c r="B16" i="32"/>
  <c r="B15" i="32"/>
  <c r="B14" i="32"/>
  <c r="B13" i="32"/>
  <c r="B12" i="32"/>
  <c r="B11" i="32"/>
  <c r="B10" i="32"/>
  <c r="N9" i="32"/>
  <c r="L9" i="32"/>
  <c r="J9" i="32"/>
  <c r="D9" i="32"/>
  <c r="B9" i="32"/>
  <c r="B8" i="32"/>
  <c r="F5" i="32"/>
  <c r="A3" i="32"/>
  <c r="F2" i="32"/>
  <c r="A1" i="32"/>
  <c r="B50" i="25"/>
  <c r="B49" i="25"/>
  <c r="B48" i="25"/>
  <c r="B47" i="25"/>
  <c r="B46" i="25"/>
  <c r="B45" i="25"/>
  <c r="B44" i="25"/>
  <c r="B43" i="25"/>
  <c r="B42" i="25"/>
  <c r="B41" i="25"/>
  <c r="B40" i="25"/>
  <c r="B39" i="25"/>
  <c r="B38" i="25"/>
  <c r="B37" i="25"/>
  <c r="B36" i="25"/>
  <c r="B35" i="25"/>
  <c r="B34" i="25"/>
  <c r="B33" i="25"/>
  <c r="B32" i="25"/>
  <c r="B31" i="25"/>
  <c r="B30" i="25"/>
  <c r="B29" i="25"/>
  <c r="B28" i="25"/>
  <c r="B27" i="25"/>
  <c r="B26" i="25"/>
  <c r="B25" i="25"/>
  <c r="B24" i="25"/>
  <c r="B23" i="25"/>
  <c r="B22" i="25"/>
  <c r="B21" i="25"/>
  <c r="B20" i="25"/>
  <c r="B19" i="25"/>
  <c r="B18" i="25"/>
  <c r="B17" i="25"/>
  <c r="B16" i="25"/>
  <c r="B15" i="25"/>
  <c r="B14" i="25"/>
  <c r="B13" i="25"/>
  <c r="B12" i="25"/>
  <c r="B11" i="25"/>
  <c r="B10" i="25"/>
  <c r="B9" i="25"/>
  <c r="B8" i="25"/>
  <c r="H5" i="25"/>
  <c r="A3" i="25"/>
  <c r="G2" i="25"/>
  <c r="A1" i="25"/>
  <c r="B52" i="24"/>
  <c r="B51" i="24"/>
  <c r="B50" i="24"/>
  <c r="B49" i="24"/>
  <c r="B48" i="24"/>
  <c r="B47" i="24"/>
  <c r="B46" i="24"/>
  <c r="B45" i="24"/>
  <c r="B44" i="24"/>
  <c r="B43" i="24"/>
  <c r="B42" i="24"/>
  <c r="B41" i="24"/>
  <c r="B40" i="24"/>
  <c r="B39" i="24"/>
  <c r="B38" i="24"/>
  <c r="B37" i="24"/>
  <c r="B36" i="24"/>
  <c r="B35" i="24"/>
  <c r="B34" i="24"/>
  <c r="B33" i="24"/>
  <c r="B32" i="24"/>
  <c r="B31" i="24"/>
  <c r="B30" i="24"/>
  <c r="B29" i="24"/>
  <c r="B28" i="24"/>
  <c r="B27" i="24"/>
  <c r="B26" i="24"/>
  <c r="B25" i="24"/>
  <c r="B24" i="24"/>
  <c r="B23" i="24"/>
  <c r="B22" i="24"/>
  <c r="B21" i="24"/>
  <c r="B20" i="24"/>
  <c r="B19" i="24"/>
  <c r="B18" i="24"/>
  <c r="B17" i="24"/>
  <c r="B16" i="24"/>
  <c r="B15" i="24"/>
  <c r="B14" i="24"/>
  <c r="B13" i="24"/>
  <c r="B12" i="24"/>
  <c r="B11" i="24"/>
  <c r="D27" i="53"/>
  <c r="B10" i="24"/>
  <c r="A3" i="24"/>
  <c r="E2" i="24"/>
  <c r="A1" i="24"/>
  <c r="B52" i="23"/>
  <c r="B51" i="23"/>
  <c r="B50" i="23"/>
  <c r="B49" i="23"/>
  <c r="B48" i="23"/>
  <c r="B47" i="23"/>
  <c r="B46" i="23"/>
  <c r="B45" i="23"/>
  <c r="B44" i="23"/>
  <c r="B43" i="23"/>
  <c r="B42" i="23"/>
  <c r="B41" i="23"/>
  <c r="B40" i="23"/>
  <c r="B39" i="23"/>
  <c r="B38" i="23"/>
  <c r="B37" i="23"/>
  <c r="B36" i="23"/>
  <c r="B35" i="23"/>
  <c r="B34" i="23"/>
  <c r="B33" i="23"/>
  <c r="B32" i="23"/>
  <c r="B31" i="23"/>
  <c r="B30" i="23"/>
  <c r="B29" i="23"/>
  <c r="B28" i="23"/>
  <c r="B27" i="23"/>
  <c r="B26" i="23"/>
  <c r="B25" i="23"/>
  <c r="B24" i="23"/>
  <c r="B23" i="23"/>
  <c r="B22" i="23"/>
  <c r="B21" i="23"/>
  <c r="B20" i="23"/>
  <c r="B19" i="23"/>
  <c r="B18" i="23"/>
  <c r="B17" i="23"/>
  <c r="B16" i="23"/>
  <c r="B15" i="23"/>
  <c r="B14" i="23"/>
  <c r="B13" i="23"/>
  <c r="B12" i="23"/>
  <c r="B11" i="23"/>
  <c r="D26" i="53"/>
  <c r="B10" i="23"/>
  <c r="A3" i="23"/>
  <c r="E2" i="23"/>
  <c r="A1" i="23"/>
  <c r="B52" i="22"/>
  <c r="B51" i="22"/>
  <c r="B50" i="22"/>
  <c r="B49" i="22"/>
  <c r="B48" i="22"/>
  <c r="B47" i="22"/>
  <c r="B46" i="22"/>
  <c r="B45" i="22"/>
  <c r="B44" i="22"/>
  <c r="B43" i="22"/>
  <c r="B42" i="22"/>
  <c r="B41" i="22"/>
  <c r="B40" i="22"/>
  <c r="B39" i="22"/>
  <c r="B38" i="22"/>
  <c r="B37" i="22"/>
  <c r="B36" i="22"/>
  <c r="B35" i="22"/>
  <c r="B34" i="22"/>
  <c r="B33" i="22"/>
  <c r="B32" i="22"/>
  <c r="B31" i="22"/>
  <c r="B30" i="22"/>
  <c r="B29" i="22"/>
  <c r="B28" i="22"/>
  <c r="B27" i="22"/>
  <c r="B26" i="22"/>
  <c r="B25" i="22"/>
  <c r="B24" i="22"/>
  <c r="B23" i="22"/>
  <c r="B22" i="22"/>
  <c r="B21" i="22"/>
  <c r="B20" i="22"/>
  <c r="B19" i="22"/>
  <c r="B18" i="22"/>
  <c r="B17" i="22"/>
  <c r="B16" i="22"/>
  <c r="B15" i="22"/>
  <c r="B14" i="22"/>
  <c r="B13" i="22"/>
  <c r="B12" i="22"/>
  <c r="B11" i="22"/>
  <c r="C25" i="53"/>
  <c r="B10" i="22"/>
  <c r="A3" i="22"/>
  <c r="E2" i="22"/>
  <c r="A1" i="22"/>
  <c r="B52" i="21"/>
  <c r="B51" i="21"/>
  <c r="B50" i="21"/>
  <c r="B49" i="21"/>
  <c r="B48" i="21"/>
  <c r="B47" i="21"/>
  <c r="B46" i="21"/>
  <c r="B45" i="21"/>
  <c r="B44" i="21"/>
  <c r="B43" i="21"/>
  <c r="B42" i="21"/>
  <c r="B41" i="21"/>
  <c r="B40" i="21"/>
  <c r="B39" i="21"/>
  <c r="B38" i="21"/>
  <c r="B37" i="21"/>
  <c r="B36" i="21"/>
  <c r="B35" i="21"/>
  <c r="B34" i="21"/>
  <c r="B33" i="21"/>
  <c r="B32" i="21"/>
  <c r="B31" i="21"/>
  <c r="B30" i="21"/>
  <c r="B29" i="21"/>
  <c r="B28" i="21"/>
  <c r="B27" i="21"/>
  <c r="B26" i="21"/>
  <c r="B25" i="21"/>
  <c r="B24" i="21"/>
  <c r="B23" i="21"/>
  <c r="B22" i="21"/>
  <c r="B21" i="21"/>
  <c r="B20" i="21"/>
  <c r="B19" i="21"/>
  <c r="B18" i="21"/>
  <c r="B17" i="21"/>
  <c r="B16" i="21"/>
  <c r="B15" i="21"/>
  <c r="B14" i="21"/>
  <c r="B13" i="21"/>
  <c r="B12" i="21"/>
  <c r="B11" i="21"/>
  <c r="B10" i="21"/>
  <c r="B5" i="21"/>
  <c r="A3" i="21"/>
  <c r="E2" i="21"/>
  <c r="A1" i="21"/>
  <c r="B52" i="20"/>
  <c r="B51" i="20"/>
  <c r="B50" i="20"/>
  <c r="B49" i="20"/>
  <c r="B48" i="20"/>
  <c r="B47" i="20"/>
  <c r="B46" i="20"/>
  <c r="B45" i="20"/>
  <c r="B44" i="20"/>
  <c r="B43" i="20"/>
  <c r="B42" i="20"/>
  <c r="B41" i="20"/>
  <c r="B40" i="20"/>
  <c r="B39" i="20"/>
  <c r="B38" i="20"/>
  <c r="B37" i="20"/>
  <c r="B36" i="20"/>
  <c r="B35" i="20"/>
  <c r="B34" i="20"/>
  <c r="B33" i="20"/>
  <c r="B32" i="20"/>
  <c r="B31" i="20"/>
  <c r="B30" i="20"/>
  <c r="B29" i="20"/>
  <c r="B28" i="20"/>
  <c r="B27" i="20"/>
  <c r="B26" i="20"/>
  <c r="B25" i="20"/>
  <c r="B24" i="20"/>
  <c r="B23" i="20"/>
  <c r="B22" i="20"/>
  <c r="B21" i="20"/>
  <c r="B20" i="20"/>
  <c r="B19" i="20"/>
  <c r="B18" i="20"/>
  <c r="B17" i="20"/>
  <c r="B16" i="20"/>
  <c r="B15" i="20"/>
  <c r="B14" i="20"/>
  <c r="B13" i="20"/>
  <c r="B12" i="20"/>
  <c r="B11" i="20"/>
  <c r="B10" i="20"/>
  <c r="A3" i="20"/>
  <c r="E2" i="20"/>
  <c r="A1" i="20"/>
  <c r="B52" i="19"/>
  <c r="B51" i="19"/>
  <c r="B50" i="19"/>
  <c r="B49" i="19"/>
  <c r="B48" i="19"/>
  <c r="B47" i="19"/>
  <c r="B46" i="19"/>
  <c r="B45" i="19"/>
  <c r="B44" i="19"/>
  <c r="B43" i="19"/>
  <c r="B42" i="19"/>
  <c r="B41" i="19"/>
  <c r="B40" i="19"/>
  <c r="B39" i="19"/>
  <c r="B38" i="19"/>
  <c r="B37" i="19"/>
  <c r="B36" i="19"/>
  <c r="B35" i="19"/>
  <c r="B34" i="19"/>
  <c r="B33" i="19"/>
  <c r="B32" i="19"/>
  <c r="B31" i="19"/>
  <c r="B30" i="19"/>
  <c r="B29" i="19"/>
  <c r="B28" i="19"/>
  <c r="B27" i="19"/>
  <c r="B26" i="19"/>
  <c r="B25" i="19"/>
  <c r="B24" i="19"/>
  <c r="B23" i="19"/>
  <c r="B22" i="19"/>
  <c r="B21" i="19"/>
  <c r="B20" i="19"/>
  <c r="B19" i="19"/>
  <c r="B18" i="19"/>
  <c r="B17" i="19"/>
  <c r="B16" i="19"/>
  <c r="B15" i="19"/>
  <c r="B14" i="19"/>
  <c r="B13" i="19"/>
  <c r="B12" i="19"/>
  <c r="B11" i="19"/>
  <c r="B10" i="19"/>
  <c r="A3" i="19"/>
  <c r="E2" i="19"/>
  <c r="A1" i="19"/>
  <c r="B50" i="18"/>
  <c r="B49" i="18"/>
  <c r="B48" i="18"/>
  <c r="B47" i="18"/>
  <c r="B46" i="18"/>
  <c r="B45" i="18"/>
  <c r="B44" i="18"/>
  <c r="B43" i="18"/>
  <c r="B42" i="18"/>
  <c r="B41" i="18"/>
  <c r="B40" i="18"/>
  <c r="B39" i="18"/>
  <c r="B38" i="18"/>
  <c r="B37" i="18"/>
  <c r="B36" i="18"/>
  <c r="B35" i="18"/>
  <c r="B34" i="18"/>
  <c r="B33" i="18"/>
  <c r="B32" i="18"/>
  <c r="B31" i="18"/>
  <c r="B30" i="18"/>
  <c r="B29" i="18"/>
  <c r="B28" i="18"/>
  <c r="B27" i="18"/>
  <c r="B26" i="18"/>
  <c r="B25" i="18"/>
  <c r="B24" i="18"/>
  <c r="B23" i="18"/>
  <c r="B22" i="18"/>
  <c r="B21" i="18"/>
  <c r="B20" i="18"/>
  <c r="B19" i="18"/>
  <c r="B18" i="18"/>
  <c r="B17" i="18"/>
  <c r="B16" i="18"/>
  <c r="B15" i="18"/>
  <c r="B14" i="18"/>
  <c r="B13" i="18"/>
  <c r="B12" i="18"/>
  <c r="B11" i="18"/>
  <c r="B10" i="18"/>
  <c r="B9" i="18"/>
  <c r="B8" i="18"/>
  <c r="F5" i="18"/>
  <c r="A3" i="18"/>
  <c r="F2" i="18"/>
  <c r="A1" i="18"/>
  <c r="N50" i="11"/>
  <c r="L50" i="11"/>
  <c r="J50" i="11"/>
  <c r="H50" i="11"/>
  <c r="F50" i="11"/>
  <c r="D50" i="11"/>
  <c r="B50" i="11"/>
  <c r="N49" i="11"/>
  <c r="L49" i="11"/>
  <c r="J49" i="11"/>
  <c r="H49" i="11"/>
  <c r="F49" i="11"/>
  <c r="B49" i="11"/>
  <c r="N48" i="11"/>
  <c r="L48" i="11"/>
  <c r="J48" i="11"/>
  <c r="F48" i="11"/>
  <c r="B48" i="11"/>
  <c r="L47" i="11"/>
  <c r="J47" i="11"/>
  <c r="F47" i="11"/>
  <c r="B47" i="11"/>
  <c r="N47" i="11"/>
  <c r="L46" i="11"/>
  <c r="J46" i="11"/>
  <c r="F46" i="11"/>
  <c r="B46" i="11"/>
  <c r="N45" i="11"/>
  <c r="L45" i="11"/>
  <c r="J45" i="11"/>
  <c r="F45" i="11"/>
  <c r="D45" i="11"/>
  <c r="B45" i="11"/>
  <c r="N44" i="11"/>
  <c r="J44" i="11"/>
  <c r="F44" i="11"/>
  <c r="B44" i="11"/>
  <c r="J43" i="11"/>
  <c r="B43" i="11"/>
  <c r="N42" i="11"/>
  <c r="J42" i="11"/>
  <c r="B42" i="11"/>
  <c r="N41" i="11"/>
  <c r="J41" i="11"/>
  <c r="B41" i="11"/>
  <c r="N40" i="11"/>
  <c r="J40" i="11"/>
  <c r="B40" i="11"/>
  <c r="N39" i="11"/>
  <c r="J39" i="11"/>
  <c r="B39" i="11"/>
  <c r="N38" i="11"/>
  <c r="J38" i="11"/>
  <c r="B38" i="11"/>
  <c r="N37" i="11"/>
  <c r="J37" i="11"/>
  <c r="B37" i="11"/>
  <c r="N36" i="11"/>
  <c r="J36" i="11"/>
  <c r="B36" i="11"/>
  <c r="N35" i="11"/>
  <c r="L35" i="11"/>
  <c r="J35" i="11"/>
  <c r="B35" i="11"/>
  <c r="N34" i="11"/>
  <c r="J34" i="11"/>
  <c r="B34" i="11"/>
  <c r="N33" i="11"/>
  <c r="L33" i="11"/>
  <c r="J33" i="11"/>
  <c r="B33" i="11"/>
  <c r="N32" i="11"/>
  <c r="J32" i="11"/>
  <c r="B32" i="11"/>
  <c r="N31" i="11"/>
  <c r="L31" i="11"/>
  <c r="J31" i="11"/>
  <c r="B31" i="11"/>
  <c r="N30" i="11"/>
  <c r="J30" i="11"/>
  <c r="B30" i="11"/>
  <c r="N29" i="11"/>
  <c r="L29" i="11"/>
  <c r="J29" i="11"/>
  <c r="B29" i="11"/>
  <c r="N28" i="11"/>
  <c r="J28" i="11"/>
  <c r="B28" i="11"/>
  <c r="N27" i="11"/>
  <c r="L27" i="11"/>
  <c r="J27" i="11"/>
  <c r="B27" i="11"/>
  <c r="N26" i="11"/>
  <c r="J26" i="11"/>
  <c r="B26" i="11"/>
  <c r="N25" i="11"/>
  <c r="L25" i="11"/>
  <c r="J25" i="11"/>
  <c r="B25" i="11"/>
  <c r="N24" i="11"/>
  <c r="J24" i="11"/>
  <c r="B24" i="11"/>
  <c r="N23" i="11"/>
  <c r="L23" i="11"/>
  <c r="J23" i="11"/>
  <c r="B23" i="11"/>
  <c r="N22" i="11"/>
  <c r="J22" i="11"/>
  <c r="B22" i="11"/>
  <c r="N21" i="11"/>
  <c r="L21" i="11"/>
  <c r="J21" i="11"/>
  <c r="B21" i="11"/>
  <c r="N20" i="11"/>
  <c r="J20" i="11"/>
  <c r="B20" i="11"/>
  <c r="N19" i="11"/>
  <c r="L19" i="11"/>
  <c r="J19" i="11"/>
  <c r="B19" i="11"/>
  <c r="N18" i="11"/>
  <c r="J18" i="11"/>
  <c r="B18" i="11"/>
  <c r="N17" i="11"/>
  <c r="L17" i="11"/>
  <c r="J17" i="11"/>
  <c r="B17" i="11"/>
  <c r="N16" i="11"/>
  <c r="J16" i="11"/>
  <c r="B16" i="11"/>
  <c r="N15" i="11"/>
  <c r="L15" i="11"/>
  <c r="J15" i="11"/>
  <c r="B15" i="11"/>
  <c r="N14" i="11"/>
  <c r="J14" i="11"/>
  <c r="B14" i="11"/>
  <c r="N13" i="11"/>
  <c r="L13" i="11"/>
  <c r="J13" i="11"/>
  <c r="B13" i="11"/>
  <c r="N12" i="11"/>
  <c r="J12" i="11"/>
  <c r="B12" i="11"/>
  <c r="N11" i="11"/>
  <c r="L11" i="11"/>
  <c r="J11" i="11"/>
  <c r="B11" i="11"/>
  <c r="N10" i="11"/>
  <c r="J10" i="11"/>
  <c r="B10" i="11"/>
  <c r="N9" i="11"/>
  <c r="L9" i="11"/>
  <c r="J9" i="11"/>
  <c r="B9" i="11"/>
  <c r="L8" i="11"/>
  <c r="I60" i="11"/>
  <c r="D8" i="11"/>
  <c r="B8" i="11"/>
  <c r="A3" i="11"/>
  <c r="F2" i="11"/>
  <c r="A1" i="11"/>
  <c r="C59" i="4"/>
  <c r="C58" i="4" s="1"/>
  <c r="C57" i="4" s="1"/>
  <c r="C54" i="4"/>
  <c r="C52" i="4"/>
  <c r="C51" i="4"/>
  <c r="B50" i="4"/>
  <c r="B49" i="4"/>
  <c r="B48" i="4"/>
  <c r="B47" i="4"/>
  <c r="B46" i="4"/>
  <c r="B45" i="4"/>
  <c r="B44" i="4"/>
  <c r="B43" i="4"/>
  <c r="B42" i="4"/>
  <c r="B41" i="4"/>
  <c r="B40" i="4"/>
  <c r="B39" i="4"/>
  <c r="B38" i="4"/>
  <c r="B37" i="4"/>
  <c r="B36" i="4"/>
  <c r="B35" i="4"/>
  <c r="B34" i="4"/>
  <c r="B33" i="4"/>
  <c r="B32" i="4"/>
  <c r="B31" i="4"/>
  <c r="B30" i="4"/>
  <c r="B29" i="4"/>
  <c r="B28" i="4"/>
  <c r="B27" i="4"/>
  <c r="B26" i="4"/>
  <c r="B25" i="4"/>
  <c r="B24" i="4"/>
  <c r="B23" i="4"/>
  <c r="B22" i="4"/>
  <c r="B21" i="4"/>
  <c r="B20" i="4"/>
  <c r="B19" i="4"/>
  <c r="B18" i="4"/>
  <c r="B17" i="4"/>
  <c r="B16" i="4"/>
  <c r="B15" i="4"/>
  <c r="B14" i="4"/>
  <c r="B13" i="4"/>
  <c r="B12" i="4"/>
  <c r="B11" i="4"/>
  <c r="B10" i="4"/>
  <c r="B9" i="4"/>
  <c r="B8" i="4"/>
  <c r="C5" i="4"/>
  <c r="A3" i="4"/>
  <c r="B2" i="4"/>
  <c r="A1" i="4"/>
  <c r="E3" i="3"/>
  <c r="E2" i="3"/>
  <c r="H1" i="3"/>
  <c r="A1" i="3"/>
  <c r="F15" i="2"/>
  <c r="C15" i="2"/>
  <c r="DO11" i="52" l="1"/>
  <c r="N27" i="53" s="1"/>
  <c r="M10" i="24"/>
  <c r="DK11" i="52" s="1"/>
  <c r="DL11" i="52" s="1"/>
  <c r="K27" i="53" s="1"/>
  <c r="K10" i="23"/>
  <c r="M10" i="23" s="1"/>
  <c r="M10" i="21"/>
  <c r="AZ11" i="52" s="1"/>
  <c r="BA11" i="52" s="1"/>
  <c r="M10" i="19"/>
  <c r="K9" i="47"/>
  <c r="E11" i="46"/>
  <c r="C33" i="46"/>
  <c r="S43" i="52"/>
  <c r="C45" i="46"/>
  <c r="S22" i="52"/>
  <c r="E48" i="46"/>
  <c r="E31" i="46"/>
  <c r="E28" i="46"/>
  <c r="C22" i="46"/>
  <c r="DK51" i="52"/>
  <c r="DL51" i="52" s="1"/>
  <c r="BP27" i="52"/>
  <c r="AZ48" i="52"/>
  <c r="BA48" i="52" s="1"/>
  <c r="BK48" i="52" s="1"/>
  <c r="BL48" i="52" s="1"/>
  <c r="AE52" i="52"/>
  <c r="AF52" i="52" s="1"/>
  <c r="E40" i="52"/>
  <c r="DF38" i="52"/>
  <c r="E31" i="52"/>
  <c r="E20" i="52"/>
  <c r="E53" i="47"/>
  <c r="K51" i="47"/>
  <c r="J51" i="47"/>
  <c r="I53" i="47"/>
  <c r="M16" i="22"/>
  <c r="C38" i="46"/>
  <c r="E9" i="46"/>
  <c r="N48" i="24"/>
  <c r="N50" i="23"/>
  <c r="K48" i="25"/>
  <c r="L50" i="25"/>
  <c r="E46" i="46"/>
  <c r="K23" i="43"/>
  <c r="M23" i="43" s="1"/>
  <c r="CD24" i="52" s="1"/>
  <c r="CE24" i="52" s="1"/>
  <c r="K32" i="45"/>
  <c r="M32" i="45" s="1"/>
  <c r="DT33" i="52" s="1"/>
  <c r="DU33" i="52" s="1"/>
  <c r="M24" i="22"/>
  <c r="N50" i="25"/>
  <c r="G49" i="46"/>
  <c r="DF43" i="52"/>
  <c r="E53" i="52"/>
  <c r="M52" i="20"/>
  <c r="N49" i="20" s="1"/>
  <c r="DK52" i="52"/>
  <c r="DL52" i="52" s="1"/>
  <c r="M49" i="25"/>
  <c r="F50" i="25"/>
  <c r="C41" i="46"/>
  <c r="J50" i="25"/>
  <c r="H50" i="25"/>
  <c r="M17" i="22"/>
  <c r="C35" i="46"/>
  <c r="C23" i="46"/>
  <c r="F48" i="46"/>
  <c r="DF45" i="52"/>
  <c r="M22" i="22"/>
  <c r="M37" i="22"/>
  <c r="BU38" i="52" s="1"/>
  <c r="BV38" i="52" s="1"/>
  <c r="CF38" i="52" s="1"/>
  <c r="CG38" i="52" s="1"/>
  <c r="DK50" i="52"/>
  <c r="DL50" i="52" s="1"/>
  <c r="DV50" i="52" s="1"/>
  <c r="M47" i="25"/>
  <c r="M32" i="22"/>
  <c r="C49" i="25"/>
  <c r="BP33" i="52"/>
  <c r="M39" i="22"/>
  <c r="M34" i="22"/>
  <c r="BK50" i="52"/>
  <c r="BL50" i="52" s="1"/>
  <c r="CT51" i="52"/>
  <c r="K50" i="44"/>
  <c r="M50" i="44" s="1"/>
  <c r="CY51" i="52" s="1"/>
  <c r="CZ51" i="52" s="1"/>
  <c r="DA51" i="52" s="1"/>
  <c r="DB51" i="52" s="1"/>
  <c r="C8" i="46"/>
  <c r="BP17" i="52"/>
  <c r="BP18" i="52"/>
  <c r="M15" i="22"/>
  <c r="M27" i="22"/>
  <c r="N51" i="23"/>
  <c r="K49" i="25"/>
  <c r="S19" i="52"/>
  <c r="T19" i="52" s="1"/>
  <c r="K20" i="45"/>
  <c r="M20" i="45" s="1"/>
  <c r="DT21" i="52" s="1"/>
  <c r="DU21" i="52" s="1"/>
  <c r="DF21" i="52"/>
  <c r="K48" i="45"/>
  <c r="M48" i="45" s="1"/>
  <c r="DT49" i="52" s="1"/>
  <c r="DU49" i="52" s="1"/>
  <c r="M36" i="22"/>
  <c r="E48" i="52"/>
  <c r="M47" i="20"/>
  <c r="K28" i="43"/>
  <c r="M28" i="43" s="1"/>
  <c r="CD29" i="52" s="1"/>
  <c r="CE29" i="52" s="1"/>
  <c r="M11" i="22"/>
  <c r="C47" i="25"/>
  <c r="N49" i="24"/>
  <c r="N50" i="24"/>
  <c r="N51" i="24"/>
  <c r="N49" i="23"/>
  <c r="N48" i="23"/>
  <c r="CP52" i="52"/>
  <c r="CQ52" i="52" s="1"/>
  <c r="DA52" i="52" s="1"/>
  <c r="DB52" i="52" s="1"/>
  <c r="BU52" i="52"/>
  <c r="BV52" i="52" s="1"/>
  <c r="CF52" i="52" s="1"/>
  <c r="BP50" i="52"/>
  <c r="M49" i="22"/>
  <c r="BP51" i="52"/>
  <c r="M50" i="22"/>
  <c r="I48" i="25" s="1"/>
  <c r="AZ52" i="52"/>
  <c r="BA52" i="52" s="1"/>
  <c r="BK52" i="52" s="1"/>
  <c r="BL52" i="52" s="1"/>
  <c r="M50" i="21"/>
  <c r="N37" i="21" s="1"/>
  <c r="M49" i="19"/>
  <c r="AE51" i="52"/>
  <c r="AF51" i="52" s="1"/>
  <c r="J51" i="52"/>
  <c r="K51" i="52" s="1"/>
  <c r="E51" i="52"/>
  <c r="E37" i="46"/>
  <c r="AN22" i="52"/>
  <c r="AO22" i="52" s="1"/>
  <c r="E17" i="46"/>
  <c r="AN45" i="52"/>
  <c r="AN39" i="52"/>
  <c r="AO39" i="52" s="1"/>
  <c r="S12" i="52"/>
  <c r="S39" i="52"/>
  <c r="S32" i="52"/>
  <c r="S15" i="52"/>
  <c r="T15" i="52" s="1"/>
  <c r="E18" i="46"/>
  <c r="E29" i="46"/>
  <c r="E49" i="46"/>
  <c r="F49" i="46" s="1"/>
  <c r="E38" i="46"/>
  <c r="AN30" i="52"/>
  <c r="AO30" i="52" s="1"/>
  <c r="K33" i="45"/>
  <c r="M33" i="45" s="1"/>
  <c r="DT34" i="52" s="1"/>
  <c r="K51" i="45"/>
  <c r="M51" i="45" s="1"/>
  <c r="DT52" i="52" s="1"/>
  <c r="DU52" i="52" s="1"/>
  <c r="K24" i="45"/>
  <c r="M24" i="45" s="1"/>
  <c r="DT25" i="52" s="1"/>
  <c r="DU25" i="52" s="1"/>
  <c r="K50" i="45"/>
  <c r="M50" i="45" s="1"/>
  <c r="DT51" i="52" s="1"/>
  <c r="DU51" i="52" s="1"/>
  <c r="CT49" i="52"/>
  <c r="K48" i="44"/>
  <c r="M48" i="44" s="1"/>
  <c r="CY49" i="52" s="1"/>
  <c r="CZ49" i="52" s="1"/>
  <c r="AN15" i="52"/>
  <c r="AO15" i="52" s="1"/>
  <c r="AN26" i="52"/>
  <c r="C27" i="46"/>
  <c r="C20" i="46"/>
  <c r="S31" i="52"/>
  <c r="T31" i="52" s="1"/>
  <c r="C25" i="46"/>
  <c r="K17" i="41"/>
  <c r="M17" i="41" s="1"/>
  <c r="N50" i="41" s="1"/>
  <c r="S25" i="53"/>
  <c r="E20" i="46"/>
  <c r="S29" i="52"/>
  <c r="C21" i="46"/>
  <c r="DF40" i="52"/>
  <c r="DF20" i="52"/>
  <c r="DF12" i="52"/>
  <c r="DF32" i="52"/>
  <c r="DF47" i="52"/>
  <c r="BP37" i="52"/>
  <c r="C43" i="46"/>
  <c r="C10" i="46"/>
  <c r="C11" i="46"/>
  <c r="C46" i="46"/>
  <c r="DF36" i="52"/>
  <c r="DF24" i="52"/>
  <c r="S37" i="52"/>
  <c r="T37" i="52" s="1"/>
  <c r="E39" i="46"/>
  <c r="E10" i="46"/>
  <c r="S42" i="52"/>
  <c r="T42" i="52" s="1"/>
  <c r="S26" i="53"/>
  <c r="S27" i="53"/>
  <c r="S27" i="52"/>
  <c r="T27" i="52" s="1"/>
  <c r="L10" i="47"/>
  <c r="L18" i="47"/>
  <c r="L26" i="47"/>
  <c r="L34" i="47"/>
  <c r="L42" i="47"/>
  <c r="L46" i="47"/>
  <c r="L50" i="47"/>
  <c r="L51" i="47"/>
  <c r="AO50" i="52"/>
  <c r="AO51" i="52"/>
  <c r="L11" i="47"/>
  <c r="L15" i="47"/>
  <c r="L19" i="47"/>
  <c r="L23" i="47"/>
  <c r="L31" i="47"/>
  <c r="L35" i="47"/>
  <c r="L39" i="47"/>
  <c r="L43" i="47"/>
  <c r="L47" i="47"/>
  <c r="AN37" i="52"/>
  <c r="AO37" i="52" s="1"/>
  <c r="AN44" i="52"/>
  <c r="AO44" i="52" s="1"/>
  <c r="AN48" i="52"/>
  <c r="AO48" i="52" s="1"/>
  <c r="AN28" i="52"/>
  <c r="AO28" i="52" s="1"/>
  <c r="N48" i="19"/>
  <c r="L12" i="47"/>
  <c r="L16" i="47"/>
  <c r="L20" i="47"/>
  <c r="L24" i="47"/>
  <c r="L28" i="47"/>
  <c r="L32" i="47"/>
  <c r="L36" i="47"/>
  <c r="L40" i="47"/>
  <c r="L44" i="47"/>
  <c r="L48" i="47"/>
  <c r="I60" i="47"/>
  <c r="I59" i="47" s="1"/>
  <c r="I58" i="47" s="1"/>
  <c r="I57" i="47" s="1"/>
  <c r="S34" i="52"/>
  <c r="T34" i="52" s="1"/>
  <c r="S33" i="52"/>
  <c r="T33" i="52" s="1"/>
  <c r="S22" i="53"/>
  <c r="L14" i="47"/>
  <c r="L22" i="47"/>
  <c r="L30" i="47"/>
  <c r="L38" i="47"/>
  <c r="L49" i="47"/>
  <c r="AO52" i="52"/>
  <c r="L13" i="47"/>
  <c r="L17" i="47"/>
  <c r="L21" i="47"/>
  <c r="L25" i="47"/>
  <c r="L29" i="47"/>
  <c r="L33" i="47"/>
  <c r="L37" i="47"/>
  <c r="L41" i="47"/>
  <c r="L45" i="47"/>
  <c r="N30" i="21"/>
  <c r="N48" i="21"/>
  <c r="L27" i="47"/>
  <c r="AP53" i="52"/>
  <c r="AR53" i="52" s="1"/>
  <c r="M46" i="25"/>
  <c r="N47" i="24"/>
  <c r="DK49" i="52"/>
  <c r="DL49" i="52" s="1"/>
  <c r="DV49" i="52" s="1"/>
  <c r="DW49" i="52" s="1"/>
  <c r="K46" i="25"/>
  <c r="N47" i="23"/>
  <c r="CP49" i="52"/>
  <c r="CQ49" i="52" s="1"/>
  <c r="I46" i="25"/>
  <c r="BU49" i="52"/>
  <c r="BV49" i="52" s="1"/>
  <c r="CF49" i="52" s="1"/>
  <c r="CG49" i="52" s="1"/>
  <c r="M61" i="21"/>
  <c r="M60" i="21" s="1"/>
  <c r="M59" i="21" s="1"/>
  <c r="N19" i="21"/>
  <c r="AZ49" i="52"/>
  <c r="BA49" i="52" s="1"/>
  <c r="BK49" i="52" s="1"/>
  <c r="BL49" i="52" s="1"/>
  <c r="N17" i="21"/>
  <c r="N21" i="21"/>
  <c r="N32" i="21"/>
  <c r="N47" i="21"/>
  <c r="G46" i="25"/>
  <c r="N13" i="21"/>
  <c r="N27" i="21"/>
  <c r="N18" i="21"/>
  <c r="N38" i="21"/>
  <c r="N22" i="21"/>
  <c r="N44" i="21"/>
  <c r="E46" i="25"/>
  <c r="AE49" i="52"/>
  <c r="AF49" i="52" s="1"/>
  <c r="N47" i="19"/>
  <c r="C46" i="25"/>
  <c r="J49" i="52"/>
  <c r="K49" i="52" s="1"/>
  <c r="N35" i="24"/>
  <c r="N36" i="24"/>
  <c r="N43" i="24"/>
  <c r="N18" i="24"/>
  <c r="N29" i="24"/>
  <c r="N27" i="24"/>
  <c r="N28" i="24"/>
  <c r="N14" i="24"/>
  <c r="N15" i="24"/>
  <c r="N21" i="24"/>
  <c r="N11" i="24"/>
  <c r="N25" i="24"/>
  <c r="N46" i="24"/>
  <c r="N24" i="24"/>
  <c r="N38" i="24"/>
  <c r="N44" i="24"/>
  <c r="N17" i="24"/>
  <c r="N30" i="24"/>
  <c r="N37" i="24"/>
  <c r="N42" i="24"/>
  <c r="N45" i="24"/>
  <c r="N31" i="24"/>
  <c r="N40" i="24"/>
  <c r="N39" i="24"/>
  <c r="N19" i="24"/>
  <c r="N33" i="24"/>
  <c r="N16" i="24"/>
  <c r="N22" i="24"/>
  <c r="N20" i="24"/>
  <c r="N34" i="24"/>
  <c r="N41" i="24"/>
  <c r="N13" i="24"/>
  <c r="N26" i="24"/>
  <c r="N12" i="24"/>
  <c r="N23" i="24"/>
  <c r="N32" i="24"/>
  <c r="DK48" i="52"/>
  <c r="DL48" i="52" s="1"/>
  <c r="DV48" i="52" s="1"/>
  <c r="DW48" i="52" s="1"/>
  <c r="E27" i="53"/>
  <c r="K45" i="25"/>
  <c r="N25" i="23"/>
  <c r="N32" i="23"/>
  <c r="N29" i="23"/>
  <c r="N39" i="23"/>
  <c r="N22" i="23"/>
  <c r="N42" i="23"/>
  <c r="N27" i="23"/>
  <c r="N21" i="23"/>
  <c r="N15" i="23"/>
  <c r="N19" i="23"/>
  <c r="N18" i="23"/>
  <c r="N14" i="23"/>
  <c r="N20" i="23"/>
  <c r="N37" i="23"/>
  <c r="N43" i="23"/>
  <c r="N24" i="23"/>
  <c r="N31" i="23"/>
  <c r="N12" i="23"/>
  <c r="N35" i="23"/>
  <c r="N40" i="23"/>
  <c r="N38" i="23"/>
  <c r="N36" i="23"/>
  <c r="N17" i="23"/>
  <c r="N45" i="23"/>
  <c r="N33" i="23"/>
  <c r="N30" i="23"/>
  <c r="N28" i="23"/>
  <c r="N34" i="23"/>
  <c r="N16" i="23"/>
  <c r="N13" i="23"/>
  <c r="N23" i="23"/>
  <c r="N41" i="23"/>
  <c r="N26" i="23"/>
  <c r="N11" i="23"/>
  <c r="N46" i="23"/>
  <c r="N44" i="23"/>
  <c r="BU48" i="52"/>
  <c r="BV48" i="52" s="1"/>
  <c r="CF48" i="52" s="1"/>
  <c r="CG48" i="52" s="1"/>
  <c r="N39" i="21"/>
  <c r="N12" i="21"/>
  <c r="N10" i="21"/>
  <c r="N45" i="21"/>
  <c r="N26" i="21"/>
  <c r="N24" i="21"/>
  <c r="N20" i="21"/>
  <c r="N34" i="21"/>
  <c r="N40" i="19"/>
  <c r="N10" i="19"/>
  <c r="N11" i="19"/>
  <c r="N17" i="19"/>
  <c r="N35" i="19"/>
  <c r="N24" i="19"/>
  <c r="N29" i="19"/>
  <c r="N39" i="19"/>
  <c r="N12" i="19"/>
  <c r="N32" i="19"/>
  <c r="N21" i="19"/>
  <c r="N36" i="19"/>
  <c r="N18" i="19"/>
  <c r="N30" i="19"/>
  <c r="N15" i="19"/>
  <c r="AE48" i="52"/>
  <c r="AF48" i="52" s="1"/>
  <c r="N38" i="19"/>
  <c r="N26" i="19"/>
  <c r="N14" i="19"/>
  <c r="N44" i="19"/>
  <c r="N27" i="19"/>
  <c r="N34" i="19"/>
  <c r="N31" i="19"/>
  <c r="N41" i="19"/>
  <c r="N33" i="19"/>
  <c r="N45" i="19"/>
  <c r="N28" i="19"/>
  <c r="N37" i="19"/>
  <c r="N25" i="19"/>
  <c r="E45" i="25"/>
  <c r="N19" i="19"/>
  <c r="N22" i="19"/>
  <c r="N13" i="19"/>
  <c r="N23" i="19"/>
  <c r="N43" i="19"/>
  <c r="N16" i="19"/>
  <c r="N46" i="19"/>
  <c r="N20" i="19"/>
  <c r="N42" i="19"/>
  <c r="DA48" i="52"/>
  <c r="DB48" i="52" s="1"/>
  <c r="CH53" i="52"/>
  <c r="CG53" i="52"/>
  <c r="M53" i="21"/>
  <c r="M56" i="21"/>
  <c r="DK40" i="52"/>
  <c r="DL40" i="52" s="1"/>
  <c r="M37" i="25"/>
  <c r="DK35" i="52"/>
  <c r="DL35" i="52" s="1"/>
  <c r="M32" i="25"/>
  <c r="DK33" i="52"/>
  <c r="DL33" i="52" s="1"/>
  <c r="M30" i="25"/>
  <c r="DK17" i="52"/>
  <c r="DL17" i="52" s="1"/>
  <c r="DV17" i="52" s="1"/>
  <c r="DW17" i="52" s="1"/>
  <c r="M14" i="25"/>
  <c r="DK34" i="52"/>
  <c r="DL34" i="52" s="1"/>
  <c r="M31" i="25"/>
  <c r="DK18" i="52"/>
  <c r="DL18" i="52" s="1"/>
  <c r="DV18" i="52" s="1"/>
  <c r="DW18" i="52" s="1"/>
  <c r="M15" i="25"/>
  <c r="DK28" i="52"/>
  <c r="DL28" i="52" s="1"/>
  <c r="M25" i="25"/>
  <c r="DK31" i="52"/>
  <c r="DL31" i="52" s="1"/>
  <c r="DV31" i="52" s="1"/>
  <c r="DW31" i="52" s="1"/>
  <c r="M28" i="25"/>
  <c r="DK20" i="52"/>
  <c r="DL20" i="52" s="1"/>
  <c r="DV20" i="52" s="1"/>
  <c r="DW20" i="52" s="1"/>
  <c r="M17" i="25"/>
  <c r="DK44" i="52"/>
  <c r="DL44" i="52" s="1"/>
  <c r="DV44" i="52" s="1"/>
  <c r="DW44" i="52" s="1"/>
  <c r="M41" i="25"/>
  <c r="DK39" i="52"/>
  <c r="DL39" i="52" s="1"/>
  <c r="M36" i="25"/>
  <c r="DK42" i="52"/>
  <c r="DL42" i="52" s="1"/>
  <c r="DV42" i="52" s="1"/>
  <c r="DW42" i="52" s="1"/>
  <c r="M39" i="25"/>
  <c r="DK37" i="52"/>
  <c r="DL37" i="52" s="1"/>
  <c r="M34" i="25"/>
  <c r="DK21" i="52"/>
  <c r="DL21" i="52" s="1"/>
  <c r="M18" i="25"/>
  <c r="DK38" i="52"/>
  <c r="DL38" i="52" s="1"/>
  <c r="DV38" i="52" s="1"/>
  <c r="DW38" i="52" s="1"/>
  <c r="M35" i="25"/>
  <c r="DK22" i="52"/>
  <c r="DL22" i="52" s="1"/>
  <c r="DV22" i="52" s="1"/>
  <c r="DW22" i="52" s="1"/>
  <c r="M19" i="25"/>
  <c r="DK36" i="52"/>
  <c r="DL36" i="52" s="1"/>
  <c r="DV36" i="52" s="1"/>
  <c r="DW36" i="52" s="1"/>
  <c r="M33" i="25"/>
  <c r="DK32" i="52"/>
  <c r="DL32" i="52" s="1"/>
  <c r="M29" i="25"/>
  <c r="DK43" i="52"/>
  <c r="DL43" i="52" s="1"/>
  <c r="DV43" i="52" s="1"/>
  <c r="DW43" i="52" s="1"/>
  <c r="M40" i="25"/>
  <c r="DK16" i="52"/>
  <c r="DL16" i="52" s="1"/>
  <c r="DV16" i="52" s="1"/>
  <c r="DW16" i="52" s="1"/>
  <c r="M13" i="25"/>
  <c r="DK15" i="52"/>
  <c r="DL15" i="52" s="1"/>
  <c r="M12" i="25"/>
  <c r="DK41" i="52"/>
  <c r="DL41" i="52" s="1"/>
  <c r="DV41" i="52" s="1"/>
  <c r="DW41" i="52" s="1"/>
  <c r="M38" i="25"/>
  <c r="DK25" i="52"/>
  <c r="DL25" i="52" s="1"/>
  <c r="M22" i="25"/>
  <c r="DK46" i="52"/>
  <c r="DL46" i="52" s="1"/>
  <c r="M43" i="25"/>
  <c r="DK26" i="52"/>
  <c r="DL26" i="52" s="1"/>
  <c r="DV26" i="52" s="1"/>
  <c r="DW26" i="52" s="1"/>
  <c r="M23" i="25"/>
  <c r="DK47" i="52"/>
  <c r="DL47" i="52" s="1"/>
  <c r="DV47" i="52" s="1"/>
  <c r="DW47" i="52" s="1"/>
  <c r="M44" i="25"/>
  <c r="DK19" i="52"/>
  <c r="DL19" i="52" s="1"/>
  <c r="M16" i="25"/>
  <c r="DK12" i="52"/>
  <c r="DL12" i="52" s="1"/>
  <c r="DV12" i="52" s="1"/>
  <c r="DW12" i="52" s="1"/>
  <c r="M9" i="25"/>
  <c r="DK23" i="52"/>
  <c r="DL23" i="52" s="1"/>
  <c r="DV23" i="52" s="1"/>
  <c r="DW23" i="52" s="1"/>
  <c r="M20" i="25"/>
  <c r="DK45" i="52"/>
  <c r="DL45" i="52" s="1"/>
  <c r="DV45" i="52" s="1"/>
  <c r="DW45" i="52" s="1"/>
  <c r="M42" i="25"/>
  <c r="DK29" i="52"/>
  <c r="DL29" i="52" s="1"/>
  <c r="DV29" i="52" s="1"/>
  <c r="DW29" i="52" s="1"/>
  <c r="M26" i="25"/>
  <c r="DK13" i="52"/>
  <c r="DL13" i="52" s="1"/>
  <c r="DV13" i="52" s="1"/>
  <c r="DW13" i="52" s="1"/>
  <c r="M10" i="25"/>
  <c r="DK30" i="52"/>
  <c r="DL30" i="52" s="1"/>
  <c r="M27" i="25"/>
  <c r="DK14" i="52"/>
  <c r="DL14" i="52" s="1"/>
  <c r="M11" i="25"/>
  <c r="DK24" i="52"/>
  <c r="DL24" i="52" s="1"/>
  <c r="DV24" i="52" s="1"/>
  <c r="DW24" i="52" s="1"/>
  <c r="M21" i="25"/>
  <c r="DK27" i="52"/>
  <c r="DL27" i="52" s="1"/>
  <c r="DV27" i="52" s="1"/>
  <c r="DW27" i="52" s="1"/>
  <c r="M24" i="25"/>
  <c r="CP23" i="52"/>
  <c r="CQ23" i="52" s="1"/>
  <c r="K20" i="25"/>
  <c r="CP18" i="52"/>
  <c r="CQ18" i="52" s="1"/>
  <c r="K15" i="25"/>
  <c r="CP27" i="52"/>
  <c r="CQ27" i="52" s="1"/>
  <c r="K24" i="25"/>
  <c r="CP16" i="52"/>
  <c r="CQ16" i="52" s="1"/>
  <c r="K13" i="25"/>
  <c r="CP17" i="52"/>
  <c r="CQ17" i="52" s="1"/>
  <c r="DA17" i="52" s="1"/>
  <c r="DB17" i="52" s="1"/>
  <c r="K14" i="25"/>
  <c r="CP22" i="52"/>
  <c r="CQ22" i="52" s="1"/>
  <c r="DA22" i="52" s="1"/>
  <c r="DB22" i="52" s="1"/>
  <c r="K19" i="25"/>
  <c r="CP47" i="52"/>
  <c r="CQ47" i="52" s="1"/>
  <c r="K44" i="25"/>
  <c r="CP20" i="52"/>
  <c r="CQ20" i="52" s="1"/>
  <c r="K17" i="25"/>
  <c r="CP37" i="52"/>
  <c r="CQ37" i="52" s="1"/>
  <c r="K34" i="25"/>
  <c r="CP19" i="52"/>
  <c r="CQ19" i="52" s="1"/>
  <c r="K16" i="25"/>
  <c r="CP30" i="52"/>
  <c r="CQ30" i="52" s="1"/>
  <c r="K27" i="25"/>
  <c r="CP39" i="52"/>
  <c r="CQ39" i="52" s="1"/>
  <c r="K36" i="25"/>
  <c r="CP44" i="52"/>
  <c r="CQ44" i="52" s="1"/>
  <c r="K41" i="25"/>
  <c r="CP12" i="52"/>
  <c r="CQ12" i="52" s="1"/>
  <c r="K9" i="25"/>
  <c r="CP29" i="52"/>
  <c r="CQ29" i="52" s="1"/>
  <c r="DA29" i="52" s="1"/>
  <c r="DB29" i="52" s="1"/>
  <c r="K26" i="25"/>
  <c r="CP35" i="52"/>
  <c r="CQ35" i="52" s="1"/>
  <c r="K32" i="25"/>
  <c r="CP40" i="52"/>
  <c r="CQ40" i="52" s="1"/>
  <c r="K37" i="25"/>
  <c r="CP34" i="52"/>
  <c r="CQ34" i="52" s="1"/>
  <c r="DA34" i="52" s="1"/>
  <c r="DB34" i="52" s="1"/>
  <c r="K31" i="25"/>
  <c r="CP25" i="52"/>
  <c r="CQ25" i="52" s="1"/>
  <c r="DA25" i="52" s="1"/>
  <c r="DB25" i="52" s="1"/>
  <c r="K22" i="25"/>
  <c r="CP42" i="52"/>
  <c r="CQ42" i="52" s="1"/>
  <c r="DA42" i="52" s="1"/>
  <c r="DB42" i="52" s="1"/>
  <c r="K39" i="25"/>
  <c r="CP43" i="52"/>
  <c r="K40" i="25"/>
  <c r="CP32" i="52"/>
  <c r="CQ32" i="52" s="1"/>
  <c r="DA32" i="52" s="1"/>
  <c r="DB32" i="52" s="1"/>
  <c r="K29" i="25"/>
  <c r="CP33" i="52"/>
  <c r="CQ33" i="52" s="1"/>
  <c r="DA33" i="52" s="1"/>
  <c r="DB33" i="52" s="1"/>
  <c r="K30" i="25"/>
  <c r="CP38" i="52"/>
  <c r="CQ38" i="52" s="1"/>
  <c r="K35" i="25"/>
  <c r="CP31" i="52"/>
  <c r="CQ31" i="52" s="1"/>
  <c r="K28" i="25"/>
  <c r="CP36" i="52"/>
  <c r="CQ36" i="52" s="1"/>
  <c r="K33" i="25"/>
  <c r="CP21" i="52"/>
  <c r="CQ21" i="52" s="1"/>
  <c r="K18" i="25"/>
  <c r="CP14" i="52"/>
  <c r="CQ14" i="52" s="1"/>
  <c r="DA14" i="52" s="1"/>
  <c r="DB14" i="52" s="1"/>
  <c r="K11" i="25"/>
  <c r="CP15" i="52"/>
  <c r="CQ15" i="52" s="1"/>
  <c r="DA15" i="52" s="1"/>
  <c r="DB15" i="52" s="1"/>
  <c r="K12" i="25"/>
  <c r="CP28" i="52"/>
  <c r="CQ28" i="52" s="1"/>
  <c r="K25" i="25"/>
  <c r="CP45" i="52"/>
  <c r="CQ45" i="52" s="1"/>
  <c r="DA45" i="52" s="1"/>
  <c r="DB45" i="52" s="1"/>
  <c r="K42" i="25"/>
  <c r="CP13" i="52"/>
  <c r="CQ13" i="52" s="1"/>
  <c r="DA13" i="52" s="1"/>
  <c r="DB13" i="52" s="1"/>
  <c r="K10" i="25"/>
  <c r="CP26" i="52"/>
  <c r="CQ26" i="52" s="1"/>
  <c r="DA26" i="52" s="1"/>
  <c r="DB26" i="52" s="1"/>
  <c r="K23" i="25"/>
  <c r="CP46" i="52"/>
  <c r="CQ46" i="52" s="1"/>
  <c r="DA46" i="52" s="1"/>
  <c r="DB46" i="52" s="1"/>
  <c r="K43" i="25"/>
  <c r="CP24" i="52"/>
  <c r="CQ24" i="52" s="1"/>
  <c r="K21" i="25"/>
  <c r="CP41" i="52"/>
  <c r="CQ41" i="52" s="1"/>
  <c r="DA41" i="52" s="1"/>
  <c r="DB41" i="52" s="1"/>
  <c r="K38" i="25"/>
  <c r="BU39" i="52"/>
  <c r="BV39" i="52" s="1"/>
  <c r="CF39" i="52" s="1"/>
  <c r="CG39" i="52" s="1"/>
  <c r="I36" i="25"/>
  <c r="BU27" i="52"/>
  <c r="BV27" i="52" s="1"/>
  <c r="I24" i="25"/>
  <c r="BU24" i="52"/>
  <c r="BV24" i="52" s="1"/>
  <c r="I21" i="25"/>
  <c r="BU22" i="52"/>
  <c r="BV22" i="52" s="1"/>
  <c r="CF22" i="52" s="1"/>
  <c r="CG22" i="52" s="1"/>
  <c r="I19" i="25"/>
  <c r="BU43" i="52"/>
  <c r="BV43" i="52" s="1"/>
  <c r="K25" i="53" s="1"/>
  <c r="I40" i="25"/>
  <c r="BU45" i="52"/>
  <c r="BV45" i="52" s="1"/>
  <c r="CF45" i="52" s="1"/>
  <c r="CG45" i="52" s="1"/>
  <c r="I42" i="25"/>
  <c r="BU13" i="52"/>
  <c r="BV13" i="52" s="1"/>
  <c r="I10" i="25"/>
  <c r="BU46" i="52"/>
  <c r="BV46" i="52" s="1"/>
  <c r="I43" i="25"/>
  <c r="BU30" i="52"/>
  <c r="BV30" i="52" s="1"/>
  <c r="CF30" i="52" s="1"/>
  <c r="CG30" i="52" s="1"/>
  <c r="I27" i="25"/>
  <c r="BU42" i="52"/>
  <c r="BV42" i="52" s="1"/>
  <c r="CF42" i="52" s="1"/>
  <c r="CG42" i="52" s="1"/>
  <c r="I39" i="25"/>
  <c r="BU44" i="52"/>
  <c r="BV44" i="52" s="1"/>
  <c r="CF44" i="52" s="1"/>
  <c r="CG44" i="52" s="1"/>
  <c r="I41" i="25"/>
  <c r="BU21" i="52"/>
  <c r="BV21" i="52" s="1"/>
  <c r="I18" i="25"/>
  <c r="BU14" i="52"/>
  <c r="BV14" i="52" s="1"/>
  <c r="CF14" i="52" s="1"/>
  <c r="CG14" i="52" s="1"/>
  <c r="I11" i="25"/>
  <c r="BU20" i="52"/>
  <c r="BV20" i="52" s="1"/>
  <c r="CF20" i="52" s="1"/>
  <c r="CG20" i="52" s="1"/>
  <c r="I17" i="25"/>
  <c r="BU41" i="52"/>
  <c r="BV41" i="52" s="1"/>
  <c r="I38" i="25"/>
  <c r="BU15" i="52"/>
  <c r="BV15" i="52" s="1"/>
  <c r="CF15" i="52" s="1"/>
  <c r="CG15" i="52" s="1"/>
  <c r="I12" i="25"/>
  <c r="E25" i="53"/>
  <c r="BU34" i="52"/>
  <c r="BV34" i="52" s="1"/>
  <c r="CF34" i="52" s="1"/>
  <c r="CG34" i="52" s="1"/>
  <c r="I31" i="25"/>
  <c r="BU32" i="52"/>
  <c r="BV32" i="52" s="1"/>
  <c r="I29" i="25"/>
  <c r="BU29" i="52"/>
  <c r="BV29" i="52" s="1"/>
  <c r="CF29" i="52" s="1"/>
  <c r="CG29" i="52" s="1"/>
  <c r="I26" i="25"/>
  <c r="BU31" i="52"/>
  <c r="BV31" i="52" s="1"/>
  <c r="I28" i="25"/>
  <c r="BU19" i="52"/>
  <c r="BV19" i="52" s="1"/>
  <c r="I16" i="25"/>
  <c r="BU36" i="52"/>
  <c r="BV36" i="52" s="1"/>
  <c r="CF36" i="52" s="1"/>
  <c r="CG36" i="52" s="1"/>
  <c r="I33" i="25"/>
  <c r="BU47" i="52"/>
  <c r="BV47" i="52" s="1"/>
  <c r="I44" i="25"/>
  <c r="BU26" i="52"/>
  <c r="BV26" i="52" s="1"/>
  <c r="CF26" i="52" s="1"/>
  <c r="CG26" i="52" s="1"/>
  <c r="I23" i="25"/>
  <c r="AZ26" i="52"/>
  <c r="BA26" i="52" s="1"/>
  <c r="G23" i="25"/>
  <c r="AZ18" i="52"/>
  <c r="BA18" i="52" s="1"/>
  <c r="G15" i="25"/>
  <c r="AZ36" i="52"/>
  <c r="BA36" i="52" s="1"/>
  <c r="BK36" i="52" s="1"/>
  <c r="BL36" i="52" s="1"/>
  <c r="G33" i="25"/>
  <c r="AZ24" i="52"/>
  <c r="BA24" i="52" s="1"/>
  <c r="G21" i="25"/>
  <c r="AZ39" i="52"/>
  <c r="BA39" i="52" s="1"/>
  <c r="BK39" i="52" s="1"/>
  <c r="BL39" i="52" s="1"/>
  <c r="G36" i="25"/>
  <c r="AZ45" i="52"/>
  <c r="BA45" i="52" s="1"/>
  <c r="G42" i="25"/>
  <c r="AZ38" i="52"/>
  <c r="BA38" i="52" s="1"/>
  <c r="G35" i="25"/>
  <c r="AZ20" i="52"/>
  <c r="BA20" i="52" s="1"/>
  <c r="G17" i="25"/>
  <c r="AZ25" i="52"/>
  <c r="BA25" i="52" s="1"/>
  <c r="G22" i="25"/>
  <c r="AZ14" i="52"/>
  <c r="BA14" i="52" s="1"/>
  <c r="G11" i="25"/>
  <c r="AZ35" i="52"/>
  <c r="BA35" i="52" s="1"/>
  <c r="BK35" i="52" s="1"/>
  <c r="BL35" i="52" s="1"/>
  <c r="G32" i="25"/>
  <c r="AZ27" i="52"/>
  <c r="BA27" i="52" s="1"/>
  <c r="BK27" i="52" s="1"/>
  <c r="BL27" i="52" s="1"/>
  <c r="G24" i="25"/>
  <c r="AZ12" i="52"/>
  <c r="BA12" i="52" s="1"/>
  <c r="G9" i="25"/>
  <c r="AZ29" i="52"/>
  <c r="BA29" i="52" s="1"/>
  <c r="G26" i="25"/>
  <c r="AZ42" i="52"/>
  <c r="BA42" i="52" s="1"/>
  <c r="G39" i="25"/>
  <c r="AZ43" i="52"/>
  <c r="BA43" i="52" s="1"/>
  <c r="BK43" i="52" s="1"/>
  <c r="BL43" i="52" s="1"/>
  <c r="G40" i="25"/>
  <c r="AZ16" i="52"/>
  <c r="BA16" i="52" s="1"/>
  <c r="BK16" i="52" s="1"/>
  <c r="BL16" i="52" s="1"/>
  <c r="G13" i="25"/>
  <c r="AZ37" i="52"/>
  <c r="BA37" i="52" s="1"/>
  <c r="G34" i="25"/>
  <c r="AZ34" i="52"/>
  <c r="BA34" i="52" s="1"/>
  <c r="BK34" i="52" s="1"/>
  <c r="BL34" i="52" s="1"/>
  <c r="G31" i="25"/>
  <c r="AZ15" i="52"/>
  <c r="BA15" i="52" s="1"/>
  <c r="G12" i="25"/>
  <c r="AZ31" i="52"/>
  <c r="BA31" i="52" s="1"/>
  <c r="G28" i="25"/>
  <c r="AZ30" i="52"/>
  <c r="BA30" i="52" s="1"/>
  <c r="G27" i="25"/>
  <c r="AZ33" i="52"/>
  <c r="BA33" i="52" s="1"/>
  <c r="G30" i="25"/>
  <c r="AZ13" i="52"/>
  <c r="BA13" i="52" s="1"/>
  <c r="BK13" i="52" s="1"/>
  <c r="BL13" i="52" s="1"/>
  <c r="G10" i="25"/>
  <c r="AZ23" i="52"/>
  <c r="BA23" i="52" s="1"/>
  <c r="BK23" i="52" s="1"/>
  <c r="BL23" i="52" s="1"/>
  <c r="G20" i="25"/>
  <c r="AZ19" i="52"/>
  <c r="BA19" i="52" s="1"/>
  <c r="BK19" i="52" s="1"/>
  <c r="BL19" i="52" s="1"/>
  <c r="G16" i="25"/>
  <c r="AZ28" i="52"/>
  <c r="BA28" i="52" s="1"/>
  <c r="BK28" i="52" s="1"/>
  <c r="BL28" i="52" s="1"/>
  <c r="G25" i="25"/>
  <c r="AZ21" i="52"/>
  <c r="BA21" i="52" s="1"/>
  <c r="G18" i="25"/>
  <c r="M54" i="21"/>
  <c r="AZ46" i="52"/>
  <c r="BA46" i="52" s="1"/>
  <c r="G43" i="25"/>
  <c r="AZ22" i="52"/>
  <c r="BA22" i="52" s="1"/>
  <c r="BK22" i="52" s="1"/>
  <c r="BL22" i="52" s="1"/>
  <c r="G19" i="25"/>
  <c r="AZ47" i="52"/>
  <c r="BA47" i="52" s="1"/>
  <c r="BK47" i="52" s="1"/>
  <c r="BL47" i="52" s="1"/>
  <c r="G44" i="25"/>
  <c r="AZ32" i="52"/>
  <c r="BA32" i="52" s="1"/>
  <c r="G29" i="25"/>
  <c r="AZ17" i="52"/>
  <c r="BA17" i="52" s="1"/>
  <c r="BK17" i="52" s="1"/>
  <c r="BL17" i="52" s="1"/>
  <c r="G14" i="25"/>
  <c r="AZ44" i="52"/>
  <c r="BA44" i="52" s="1"/>
  <c r="G41" i="25"/>
  <c r="AZ40" i="52"/>
  <c r="BA40" i="52" s="1"/>
  <c r="G37" i="25"/>
  <c r="AZ41" i="52"/>
  <c r="BA41" i="52" s="1"/>
  <c r="BK41" i="52" s="1"/>
  <c r="BL41" i="52" s="1"/>
  <c r="G38" i="25"/>
  <c r="BK25" i="52"/>
  <c r="BL25" i="52" s="1"/>
  <c r="AE33" i="52"/>
  <c r="AF33" i="52" s="1"/>
  <c r="E30" i="25"/>
  <c r="AE17" i="52"/>
  <c r="AF17" i="52" s="1"/>
  <c r="E14" i="25"/>
  <c r="AE46" i="52"/>
  <c r="AF46" i="52" s="1"/>
  <c r="E43" i="25"/>
  <c r="AE30" i="52"/>
  <c r="AF30" i="52" s="1"/>
  <c r="E27" i="25"/>
  <c r="AE14" i="52"/>
  <c r="AF14" i="52" s="1"/>
  <c r="E11" i="25"/>
  <c r="AE32" i="52"/>
  <c r="AF32" i="52" s="1"/>
  <c r="E29" i="25"/>
  <c r="AE16" i="52"/>
  <c r="AF16" i="52" s="1"/>
  <c r="E13" i="25"/>
  <c r="AE37" i="52"/>
  <c r="AF37" i="52" s="1"/>
  <c r="E34" i="25"/>
  <c r="AE21" i="52"/>
  <c r="AF21" i="52" s="1"/>
  <c r="E18" i="25"/>
  <c r="AE43" i="52"/>
  <c r="AF43" i="52" s="1"/>
  <c r="E40" i="25"/>
  <c r="AE34" i="52"/>
  <c r="AF34" i="52" s="1"/>
  <c r="E31" i="25"/>
  <c r="AE18" i="52"/>
  <c r="AF18" i="52" s="1"/>
  <c r="E15" i="25"/>
  <c r="AE36" i="52"/>
  <c r="AF36" i="52" s="1"/>
  <c r="E33" i="25"/>
  <c r="AE20" i="52"/>
  <c r="AF20" i="52" s="1"/>
  <c r="E17" i="25"/>
  <c r="AE35" i="52"/>
  <c r="AF35" i="52" s="1"/>
  <c r="E32" i="25"/>
  <c r="AE19" i="52"/>
  <c r="AF19" i="52" s="1"/>
  <c r="E16" i="25"/>
  <c r="AE15" i="52"/>
  <c r="AF15" i="52" s="1"/>
  <c r="E12" i="25"/>
  <c r="AE41" i="52"/>
  <c r="AF41" i="52" s="1"/>
  <c r="E38" i="25"/>
  <c r="AE25" i="52"/>
  <c r="AF25" i="52" s="1"/>
  <c r="E22" i="25"/>
  <c r="AE27" i="52"/>
  <c r="AF27" i="52" s="1"/>
  <c r="E24" i="25"/>
  <c r="AE38" i="52"/>
  <c r="AF38" i="52" s="1"/>
  <c r="E35" i="25"/>
  <c r="AE22" i="52"/>
  <c r="AF22" i="52" s="1"/>
  <c r="E19" i="25"/>
  <c r="AE40" i="52"/>
  <c r="AF40" i="52" s="1"/>
  <c r="E37" i="25"/>
  <c r="AE24" i="52"/>
  <c r="AF24" i="52" s="1"/>
  <c r="E21" i="25"/>
  <c r="AE39" i="52"/>
  <c r="AF39" i="52" s="1"/>
  <c r="E36" i="25"/>
  <c r="AE31" i="52"/>
  <c r="AF31" i="52" s="1"/>
  <c r="E28" i="25"/>
  <c r="AE45" i="52"/>
  <c r="AF45" i="52" s="1"/>
  <c r="E42" i="25"/>
  <c r="AE29" i="52"/>
  <c r="AF29" i="52" s="1"/>
  <c r="E26" i="25"/>
  <c r="AE13" i="52"/>
  <c r="AF13" i="52" s="1"/>
  <c r="E10" i="25"/>
  <c r="AE42" i="52"/>
  <c r="AF42" i="52" s="1"/>
  <c r="E39" i="25"/>
  <c r="AE26" i="52"/>
  <c r="AF26" i="52" s="1"/>
  <c r="E23" i="25"/>
  <c r="AE44" i="52"/>
  <c r="AF44" i="52" s="1"/>
  <c r="E41" i="25"/>
  <c r="AE28" i="52"/>
  <c r="AF28" i="52" s="1"/>
  <c r="E25" i="25"/>
  <c r="AE23" i="52"/>
  <c r="AF23" i="52" s="1"/>
  <c r="E20" i="25"/>
  <c r="AE47" i="52"/>
  <c r="AF47" i="52" s="1"/>
  <c r="E44" i="25"/>
  <c r="J47" i="52"/>
  <c r="K47" i="52" s="1"/>
  <c r="C44" i="25"/>
  <c r="J43" i="52"/>
  <c r="C40" i="25"/>
  <c r="J33" i="52"/>
  <c r="K33" i="52" s="1"/>
  <c r="C30" i="25"/>
  <c r="J25" i="52"/>
  <c r="K25" i="52" s="1"/>
  <c r="C22" i="25"/>
  <c r="J32" i="52"/>
  <c r="K32" i="52" s="1"/>
  <c r="C29" i="25"/>
  <c r="J42" i="52"/>
  <c r="K42" i="52" s="1"/>
  <c r="C39" i="25"/>
  <c r="J18" i="52"/>
  <c r="K18" i="52" s="1"/>
  <c r="C15" i="25"/>
  <c r="J14" i="52"/>
  <c r="K14" i="52" s="1"/>
  <c r="C11" i="25"/>
  <c r="J27" i="52"/>
  <c r="K27" i="52" s="1"/>
  <c r="C24" i="25"/>
  <c r="J35" i="52"/>
  <c r="K35" i="52" s="1"/>
  <c r="C32" i="25"/>
  <c r="J21" i="52"/>
  <c r="K21" i="52" s="1"/>
  <c r="C18" i="25"/>
  <c r="J40" i="52"/>
  <c r="K40" i="52" s="1"/>
  <c r="C37" i="25"/>
  <c r="J15" i="52"/>
  <c r="K15" i="52" s="1"/>
  <c r="C12" i="25"/>
  <c r="J26" i="52"/>
  <c r="K26" i="52" s="1"/>
  <c r="C23" i="25"/>
  <c r="J12" i="52"/>
  <c r="K12" i="52" s="1"/>
  <c r="C9" i="25"/>
  <c r="J37" i="52"/>
  <c r="K37" i="52" s="1"/>
  <c r="C34" i="25"/>
  <c r="J24" i="52"/>
  <c r="K24" i="52" s="1"/>
  <c r="C21" i="25"/>
  <c r="J19" i="52"/>
  <c r="K19" i="52" s="1"/>
  <c r="C16" i="25"/>
  <c r="J16" i="52"/>
  <c r="K16" i="52" s="1"/>
  <c r="C13" i="25"/>
  <c r="J30" i="52"/>
  <c r="K30" i="52" s="1"/>
  <c r="C27" i="25"/>
  <c r="J28" i="52"/>
  <c r="K28" i="52" s="1"/>
  <c r="C25" i="25"/>
  <c r="J39" i="52"/>
  <c r="K39" i="52" s="1"/>
  <c r="C36" i="25"/>
  <c r="J44" i="52"/>
  <c r="K44" i="52" s="1"/>
  <c r="C41" i="25"/>
  <c r="J17" i="52"/>
  <c r="K17" i="52" s="1"/>
  <c r="C14" i="25"/>
  <c r="J11" i="52"/>
  <c r="K11" i="52" s="1"/>
  <c r="U11" i="52" s="1"/>
  <c r="C8" i="25"/>
  <c r="J46" i="52"/>
  <c r="K46" i="52" s="1"/>
  <c r="C43" i="25"/>
  <c r="E22" i="53"/>
  <c r="J45" i="52"/>
  <c r="K45" i="52" s="1"/>
  <c r="C42" i="25"/>
  <c r="J23" i="52"/>
  <c r="K23" i="52" s="1"/>
  <c r="C20" i="25"/>
  <c r="J36" i="52"/>
  <c r="K36" i="52" s="1"/>
  <c r="C33" i="25"/>
  <c r="J29" i="52"/>
  <c r="K29" i="52" s="1"/>
  <c r="C26" i="25"/>
  <c r="J20" i="52"/>
  <c r="K20" i="52" s="1"/>
  <c r="C17" i="25"/>
  <c r="J13" i="52"/>
  <c r="K13" i="52" s="1"/>
  <c r="C10" i="25"/>
  <c r="J38" i="52"/>
  <c r="K38" i="52" s="1"/>
  <c r="C35" i="25"/>
  <c r="J34" i="52"/>
  <c r="K34" i="52" s="1"/>
  <c r="C31" i="25"/>
  <c r="J22" i="52"/>
  <c r="K22" i="52" s="1"/>
  <c r="C19" i="25"/>
  <c r="J41" i="52"/>
  <c r="K41" i="52" s="1"/>
  <c r="C38" i="25"/>
  <c r="J31" i="52"/>
  <c r="K31" i="52" s="1"/>
  <c r="C28" i="25"/>
  <c r="E14" i="46"/>
  <c r="E22" i="46"/>
  <c r="E13" i="46"/>
  <c r="AN18" i="52"/>
  <c r="AO18" i="52" s="1"/>
  <c r="T50" i="52"/>
  <c r="U50" i="52" s="1"/>
  <c r="T53" i="52"/>
  <c r="T52" i="52"/>
  <c r="U52" i="52" s="1"/>
  <c r="T51" i="52"/>
  <c r="U51" i="52" s="1"/>
  <c r="S45" i="52"/>
  <c r="S47" i="52"/>
  <c r="T47" i="52" s="1"/>
  <c r="U47" i="52" s="1"/>
  <c r="S16" i="52"/>
  <c r="T16" i="52" s="1"/>
  <c r="S40" i="52"/>
  <c r="T40" i="52" s="1"/>
  <c r="AN24" i="52"/>
  <c r="AO24" i="52" s="1"/>
  <c r="AN36" i="52"/>
  <c r="AO36" i="52" s="1"/>
  <c r="AN46" i="52"/>
  <c r="AO46" i="52" s="1"/>
  <c r="AN43" i="52"/>
  <c r="AO43" i="52" s="1"/>
  <c r="AN29" i="52"/>
  <c r="AO29" i="52" s="1"/>
  <c r="CZ19" i="52"/>
  <c r="CZ37" i="52"/>
  <c r="T26" i="53" s="1"/>
  <c r="CZ31" i="52"/>
  <c r="CZ24" i="52"/>
  <c r="CZ47" i="52"/>
  <c r="CZ20" i="52"/>
  <c r="CZ16" i="52"/>
  <c r="CZ18" i="52"/>
  <c r="CZ44" i="52"/>
  <c r="CZ40" i="52"/>
  <c r="DA40" i="52" s="1"/>
  <c r="DB40" i="52" s="1"/>
  <c r="CZ36" i="52"/>
  <c r="CZ12" i="52"/>
  <c r="CZ35" i="52"/>
  <c r="CZ39" i="52"/>
  <c r="CZ30" i="52"/>
  <c r="CZ21" i="52"/>
  <c r="CZ38" i="52"/>
  <c r="CZ23" i="52"/>
  <c r="CZ27" i="52"/>
  <c r="CZ28" i="52"/>
  <c r="CE31" i="52"/>
  <c r="CE13" i="52"/>
  <c r="CE19" i="52"/>
  <c r="CE23" i="52"/>
  <c r="CE46" i="52"/>
  <c r="CE43" i="52"/>
  <c r="T25" i="53" s="1"/>
  <c r="CE27" i="52"/>
  <c r="CE21" i="52"/>
  <c r="CE41" i="52"/>
  <c r="CE12" i="52"/>
  <c r="CE35" i="52"/>
  <c r="CE47" i="52"/>
  <c r="CE33" i="52"/>
  <c r="CE28" i="52"/>
  <c r="CE32" i="52"/>
  <c r="BJ30" i="52"/>
  <c r="BJ12" i="52"/>
  <c r="BJ44" i="52"/>
  <c r="BJ21" i="52"/>
  <c r="BJ37" i="52"/>
  <c r="BJ32" i="52"/>
  <c r="BJ45" i="52"/>
  <c r="BJ15" i="52"/>
  <c r="BJ46" i="52"/>
  <c r="BJ29" i="52"/>
  <c r="BJ24" i="52"/>
  <c r="BJ33" i="52"/>
  <c r="BJ14" i="52"/>
  <c r="BJ31" i="52"/>
  <c r="BJ11" i="52"/>
  <c r="BK11" i="52" s="1"/>
  <c r="BJ26" i="52"/>
  <c r="BJ18" i="52"/>
  <c r="BJ20" i="52"/>
  <c r="BJ38" i="52"/>
  <c r="BK38" i="52" s="1"/>
  <c r="BL38" i="52" s="1"/>
  <c r="BJ40" i="52"/>
  <c r="BJ42" i="52"/>
  <c r="AO16" i="52"/>
  <c r="AO17" i="52"/>
  <c r="AO25" i="52"/>
  <c r="AO13" i="52"/>
  <c r="AO33" i="52"/>
  <c r="AO38" i="52"/>
  <c r="AO31" i="52"/>
  <c r="AO40" i="52"/>
  <c r="AO21" i="52"/>
  <c r="AO12" i="52"/>
  <c r="AO49" i="52"/>
  <c r="AO20" i="52"/>
  <c r="AN19" i="52"/>
  <c r="AO41" i="52"/>
  <c r="AO26" i="52"/>
  <c r="AO35" i="52"/>
  <c r="AO34" i="52"/>
  <c r="AO47" i="52"/>
  <c r="AO42" i="52"/>
  <c r="AO23" i="52"/>
  <c r="AO32" i="52"/>
  <c r="AO14" i="52"/>
  <c r="AO27" i="52"/>
  <c r="AO45" i="52"/>
  <c r="T21" i="52"/>
  <c r="T38" i="52"/>
  <c r="T28" i="52"/>
  <c r="T32" i="52"/>
  <c r="T23" i="52"/>
  <c r="T22" i="52"/>
  <c r="T49" i="52"/>
  <c r="T41" i="52"/>
  <c r="T30" i="52"/>
  <c r="T12" i="52"/>
  <c r="T46" i="52"/>
  <c r="T36" i="52"/>
  <c r="T39" i="52"/>
  <c r="T44" i="52"/>
  <c r="T48" i="52"/>
  <c r="T25" i="52"/>
  <c r="T17" i="52"/>
  <c r="T43" i="52"/>
  <c r="T45" i="52"/>
  <c r="T20" i="52"/>
  <c r="T24" i="52"/>
  <c r="T26" i="52"/>
  <c r="T35" i="52"/>
  <c r="T29" i="52"/>
  <c r="T14" i="52"/>
  <c r="T13" i="52"/>
  <c r="DU30" i="52"/>
  <c r="DU19" i="52"/>
  <c r="DU35" i="52"/>
  <c r="DU46" i="52"/>
  <c r="DU37" i="52"/>
  <c r="T27" i="53" s="1"/>
  <c r="DU39" i="52"/>
  <c r="DU14" i="52"/>
  <c r="DU32" i="52"/>
  <c r="DU34" i="52"/>
  <c r="DU40" i="52"/>
  <c r="DU28" i="52"/>
  <c r="DU15" i="52"/>
  <c r="CF11" i="52"/>
  <c r="AN11" i="52"/>
  <c r="AO11" i="52" s="1"/>
  <c r="E8" i="46"/>
  <c r="F45" i="46" s="1"/>
  <c r="J25" i="53"/>
  <c r="DB50" i="52"/>
  <c r="DC53" i="52"/>
  <c r="DB53" i="52"/>
  <c r="E60" i="47"/>
  <c r="E59" i="47" s="1"/>
  <c r="E58" i="47" s="1"/>
  <c r="E57" i="47" s="1"/>
  <c r="F10" i="47"/>
  <c r="F12" i="47"/>
  <c r="F14" i="47"/>
  <c r="F16" i="47"/>
  <c r="F18" i="47"/>
  <c r="F20" i="47"/>
  <c r="F22" i="47"/>
  <c r="F24" i="47"/>
  <c r="F26" i="47"/>
  <c r="F28" i="47"/>
  <c r="F30" i="47"/>
  <c r="F32" i="47"/>
  <c r="F34" i="47"/>
  <c r="F36" i="47"/>
  <c r="F38" i="47"/>
  <c r="F40" i="47"/>
  <c r="F42" i="47"/>
  <c r="F44" i="47"/>
  <c r="F46" i="47"/>
  <c r="F48" i="47"/>
  <c r="F50" i="47"/>
  <c r="DW53" i="52"/>
  <c r="DX53" i="52"/>
  <c r="DW50" i="52"/>
  <c r="BM53" i="52"/>
  <c r="BL53" i="52"/>
  <c r="J36" i="53"/>
  <c r="G55" i="39"/>
  <c r="H67" i="39" s="1"/>
  <c r="K55" i="39"/>
  <c r="H69" i="39" s="1"/>
  <c r="E60" i="32"/>
  <c r="M66" i="32" s="1"/>
  <c r="G55" i="32"/>
  <c r="H67" i="32" s="1"/>
  <c r="M60" i="18"/>
  <c r="M59" i="18" s="1"/>
  <c r="L70" i="18" s="1"/>
  <c r="G55" i="11"/>
  <c r="H67" i="11" s="1"/>
  <c r="E60" i="11"/>
  <c r="E59" i="11" s="1"/>
  <c r="L66" i="11" s="1"/>
  <c r="M60" i="11"/>
  <c r="M59" i="11" s="1"/>
  <c r="L70" i="11" s="1"/>
  <c r="D49" i="11"/>
  <c r="G55" i="18"/>
  <c r="H67" i="18" s="1"/>
  <c r="E60" i="18"/>
  <c r="M66" i="18" s="1"/>
  <c r="F10" i="11"/>
  <c r="F12" i="11"/>
  <c r="F14" i="11"/>
  <c r="F16" i="11"/>
  <c r="F18" i="11"/>
  <c r="F20" i="11"/>
  <c r="F22" i="11"/>
  <c r="F24" i="11"/>
  <c r="F26" i="11"/>
  <c r="F28" i="11"/>
  <c r="F30" i="11"/>
  <c r="F32" i="11"/>
  <c r="F34" i="11"/>
  <c r="F36" i="11"/>
  <c r="F38" i="11"/>
  <c r="F40" i="11"/>
  <c r="F42" i="11"/>
  <c r="F9" i="11"/>
  <c r="F11" i="11"/>
  <c r="F13" i="11"/>
  <c r="F15" i="11"/>
  <c r="F17" i="11"/>
  <c r="F19" i="11"/>
  <c r="F21" i="11"/>
  <c r="F23" i="11"/>
  <c r="F25" i="11"/>
  <c r="F27" i="11"/>
  <c r="F29" i="11"/>
  <c r="F31" i="11"/>
  <c r="F33" i="11"/>
  <c r="F35" i="11"/>
  <c r="F37" i="11"/>
  <c r="F39" i="11"/>
  <c r="F41" i="11"/>
  <c r="F43" i="11"/>
  <c r="N43" i="11"/>
  <c r="N46" i="11"/>
  <c r="H10" i="11"/>
  <c r="H12" i="11"/>
  <c r="H14" i="11"/>
  <c r="H16" i="11"/>
  <c r="H18" i="11"/>
  <c r="H20" i="11"/>
  <c r="H22" i="11"/>
  <c r="H24" i="11"/>
  <c r="H26" i="11"/>
  <c r="H28" i="11"/>
  <c r="H30" i="11"/>
  <c r="H32" i="11"/>
  <c r="H34" i="11"/>
  <c r="H36" i="11"/>
  <c r="H38" i="11"/>
  <c r="H40" i="11"/>
  <c r="H42" i="11"/>
  <c r="H44" i="11"/>
  <c r="H45" i="11"/>
  <c r="H47" i="11"/>
  <c r="H48" i="11"/>
  <c r="H46" i="11"/>
  <c r="N11" i="39"/>
  <c r="N13" i="39"/>
  <c r="N15" i="39"/>
  <c r="N17" i="39"/>
  <c r="N19" i="39"/>
  <c r="N21" i="39"/>
  <c r="N23" i="39"/>
  <c r="N25" i="39"/>
  <c r="N27" i="39"/>
  <c r="N29" i="39"/>
  <c r="N31" i="39"/>
  <c r="N33" i="39"/>
  <c r="N35" i="39"/>
  <c r="N37" i="39"/>
  <c r="N39" i="39"/>
  <c r="N41" i="39"/>
  <c r="N43" i="39"/>
  <c r="N45" i="39"/>
  <c r="N47" i="39"/>
  <c r="M60" i="39"/>
  <c r="M70" i="39" s="1"/>
  <c r="N10" i="39"/>
  <c r="N12" i="39"/>
  <c r="N14" i="39"/>
  <c r="N16" i="39"/>
  <c r="N18" i="39"/>
  <c r="N20" i="39"/>
  <c r="N22" i="39"/>
  <c r="N24" i="39"/>
  <c r="N26" i="39"/>
  <c r="N28" i="39"/>
  <c r="N30" i="39"/>
  <c r="N32" i="39"/>
  <c r="N34" i="39"/>
  <c r="N36" i="39"/>
  <c r="N38" i="39"/>
  <c r="N40" i="39"/>
  <c r="N42" i="39"/>
  <c r="N44" i="39"/>
  <c r="N46" i="39"/>
  <c r="N48" i="39"/>
  <c r="N11" i="32"/>
  <c r="N13" i="32"/>
  <c r="N15" i="32"/>
  <c r="N17" i="32"/>
  <c r="N19" i="32"/>
  <c r="N21" i="32"/>
  <c r="N23" i="32"/>
  <c r="N25" i="32"/>
  <c r="N27" i="32"/>
  <c r="N29" i="32"/>
  <c r="N31" i="32"/>
  <c r="N33" i="32"/>
  <c r="N35" i="32"/>
  <c r="N37" i="32"/>
  <c r="N39" i="32"/>
  <c r="N41" i="32"/>
  <c r="N43" i="32"/>
  <c r="N45" i="32"/>
  <c r="N47" i="32"/>
  <c r="M60" i="32"/>
  <c r="M70" i="32" s="1"/>
  <c r="N10" i="32"/>
  <c r="N12" i="32"/>
  <c r="N14" i="32"/>
  <c r="N16" i="32"/>
  <c r="N18" i="32"/>
  <c r="N20" i="32"/>
  <c r="N22" i="32"/>
  <c r="N24" i="32"/>
  <c r="N26" i="32"/>
  <c r="N28" i="32"/>
  <c r="N30" i="32"/>
  <c r="N32" i="32"/>
  <c r="N34" i="32"/>
  <c r="N36" i="32"/>
  <c r="N38" i="32"/>
  <c r="N40" i="32"/>
  <c r="N42" i="32"/>
  <c r="N44" i="32"/>
  <c r="N46" i="32"/>
  <c r="N48" i="32"/>
  <c r="L10" i="39"/>
  <c r="L12" i="39"/>
  <c r="L14" i="39"/>
  <c r="L16" i="39"/>
  <c r="L18" i="39"/>
  <c r="L20" i="39"/>
  <c r="L22" i="39"/>
  <c r="L24" i="39"/>
  <c r="L26" i="39"/>
  <c r="L28" i="39"/>
  <c r="L30" i="39"/>
  <c r="L32" i="39"/>
  <c r="L34" i="39"/>
  <c r="L36" i="39"/>
  <c r="L38" i="39"/>
  <c r="L40" i="39"/>
  <c r="L42" i="39"/>
  <c r="L44" i="39"/>
  <c r="L46" i="39"/>
  <c r="L48" i="39"/>
  <c r="L9" i="39"/>
  <c r="L11" i="39"/>
  <c r="L13" i="39"/>
  <c r="L15" i="39"/>
  <c r="L17" i="39"/>
  <c r="L19" i="39"/>
  <c r="L21" i="39"/>
  <c r="L23" i="39"/>
  <c r="L25" i="39"/>
  <c r="L27" i="39"/>
  <c r="L29" i="39"/>
  <c r="L31" i="39"/>
  <c r="L33" i="39"/>
  <c r="L35" i="39"/>
  <c r="L37" i="39"/>
  <c r="L39" i="39"/>
  <c r="L41" i="39"/>
  <c r="L43" i="39"/>
  <c r="L45" i="39"/>
  <c r="L47" i="39"/>
  <c r="N11" i="44"/>
  <c r="K13" i="46"/>
  <c r="K55" i="32"/>
  <c r="H69" i="32" s="1"/>
  <c r="L10" i="32"/>
  <c r="L12" i="32"/>
  <c r="L14" i="32"/>
  <c r="L16" i="32"/>
  <c r="L18" i="32"/>
  <c r="L20" i="32"/>
  <c r="L22" i="32"/>
  <c r="L24" i="32"/>
  <c r="L26" i="32"/>
  <c r="L28" i="32"/>
  <c r="L30" i="32"/>
  <c r="L32" i="32"/>
  <c r="L34" i="32"/>
  <c r="L36" i="32"/>
  <c r="L38" i="32"/>
  <c r="L40" i="32"/>
  <c r="L42" i="32"/>
  <c r="L44" i="32"/>
  <c r="L46" i="32"/>
  <c r="L48" i="32"/>
  <c r="L11" i="32"/>
  <c r="L13" i="32"/>
  <c r="L15" i="32"/>
  <c r="L17" i="32"/>
  <c r="L19" i="32"/>
  <c r="L21" i="32"/>
  <c r="L23" i="32"/>
  <c r="L25" i="32"/>
  <c r="L27" i="32"/>
  <c r="L29" i="32"/>
  <c r="L31" i="32"/>
  <c r="L33" i="32"/>
  <c r="L35" i="32"/>
  <c r="L37" i="32"/>
  <c r="L39" i="32"/>
  <c r="L41" i="32"/>
  <c r="L43" i="32"/>
  <c r="L45" i="32"/>
  <c r="L47" i="32"/>
  <c r="I60" i="39"/>
  <c r="M68" i="39" s="1"/>
  <c r="J10" i="39"/>
  <c r="J12" i="39"/>
  <c r="J14" i="39"/>
  <c r="J16" i="39"/>
  <c r="J18" i="39"/>
  <c r="J20" i="39"/>
  <c r="J22" i="39"/>
  <c r="J24" i="39"/>
  <c r="J26" i="39"/>
  <c r="J28" i="39"/>
  <c r="J30" i="39"/>
  <c r="J32" i="39"/>
  <c r="J34" i="39"/>
  <c r="J36" i="39"/>
  <c r="J38" i="39"/>
  <c r="J40" i="39"/>
  <c r="J42" i="39"/>
  <c r="J44" i="39"/>
  <c r="J46" i="39"/>
  <c r="J48" i="39"/>
  <c r="J11" i="39"/>
  <c r="J13" i="39"/>
  <c r="J15" i="39"/>
  <c r="J17" i="39"/>
  <c r="J19" i="39"/>
  <c r="J21" i="39"/>
  <c r="J23" i="39"/>
  <c r="J25" i="39"/>
  <c r="J27" i="39"/>
  <c r="J29" i="39"/>
  <c r="J31" i="39"/>
  <c r="J33" i="39"/>
  <c r="J35" i="39"/>
  <c r="J37" i="39"/>
  <c r="J39" i="39"/>
  <c r="J41" i="39"/>
  <c r="J43" i="39"/>
  <c r="J45" i="39"/>
  <c r="J47" i="39"/>
  <c r="I60" i="32"/>
  <c r="I59" i="32" s="1"/>
  <c r="L68" i="32" s="1"/>
  <c r="J10" i="32"/>
  <c r="J12" i="32"/>
  <c r="J14" i="32"/>
  <c r="J16" i="32"/>
  <c r="J18" i="32"/>
  <c r="J20" i="32"/>
  <c r="J22" i="32"/>
  <c r="J24" i="32"/>
  <c r="J26" i="32"/>
  <c r="J28" i="32"/>
  <c r="J30" i="32"/>
  <c r="J32" i="32"/>
  <c r="J34" i="32"/>
  <c r="J36" i="32"/>
  <c r="J38" i="32"/>
  <c r="J40" i="32"/>
  <c r="J42" i="32"/>
  <c r="J44" i="32"/>
  <c r="J46" i="32"/>
  <c r="J48" i="32"/>
  <c r="J11" i="32"/>
  <c r="J13" i="32"/>
  <c r="J15" i="32"/>
  <c r="J17" i="32"/>
  <c r="J19" i="32"/>
  <c r="J21" i="32"/>
  <c r="J23" i="32"/>
  <c r="J25" i="32"/>
  <c r="J27" i="32"/>
  <c r="J29" i="32"/>
  <c r="J31" i="32"/>
  <c r="J33" i="32"/>
  <c r="J35" i="32"/>
  <c r="J37" i="32"/>
  <c r="J39" i="32"/>
  <c r="J41" i="32"/>
  <c r="J43" i="32"/>
  <c r="J45" i="32"/>
  <c r="J47" i="32"/>
  <c r="H10" i="39"/>
  <c r="H12" i="39"/>
  <c r="H14" i="39"/>
  <c r="H16" i="39"/>
  <c r="H18" i="39"/>
  <c r="H20" i="39"/>
  <c r="H22" i="39"/>
  <c r="H24" i="39"/>
  <c r="H26" i="39"/>
  <c r="H28" i="39"/>
  <c r="H30" i="39"/>
  <c r="H32" i="39"/>
  <c r="H34" i="39"/>
  <c r="H36" i="39"/>
  <c r="H38" i="39"/>
  <c r="H40" i="39"/>
  <c r="H42" i="39"/>
  <c r="H44" i="39"/>
  <c r="H46" i="39"/>
  <c r="H48" i="39"/>
  <c r="H9" i="39"/>
  <c r="H11" i="39"/>
  <c r="H13" i="39"/>
  <c r="H15" i="39"/>
  <c r="H17" i="39"/>
  <c r="H19" i="39"/>
  <c r="H21" i="39"/>
  <c r="H23" i="39"/>
  <c r="H25" i="39"/>
  <c r="H27" i="39"/>
  <c r="H29" i="39"/>
  <c r="H31" i="39"/>
  <c r="H33" i="39"/>
  <c r="H35" i="39"/>
  <c r="H37" i="39"/>
  <c r="H39" i="39"/>
  <c r="H41" i="39"/>
  <c r="H43" i="39"/>
  <c r="H45" i="39"/>
  <c r="H47" i="39"/>
  <c r="H9" i="32"/>
  <c r="H11" i="32"/>
  <c r="H13" i="32"/>
  <c r="H15" i="32"/>
  <c r="H17" i="32"/>
  <c r="H19" i="32"/>
  <c r="H21" i="32"/>
  <c r="H23" i="32"/>
  <c r="H25" i="32"/>
  <c r="H27" i="32"/>
  <c r="H29" i="32"/>
  <c r="H31" i="32"/>
  <c r="H33" i="32"/>
  <c r="H35" i="32"/>
  <c r="H37" i="32"/>
  <c r="H39" i="32"/>
  <c r="H41" i="32"/>
  <c r="H43" i="32"/>
  <c r="H45" i="32"/>
  <c r="H47" i="32"/>
  <c r="H10" i="32"/>
  <c r="H12" i="32"/>
  <c r="H14" i="32"/>
  <c r="H16" i="32"/>
  <c r="H18" i="32"/>
  <c r="H20" i="32"/>
  <c r="H22" i="32"/>
  <c r="H24" i="32"/>
  <c r="H26" i="32"/>
  <c r="H28" i="32"/>
  <c r="H30" i="32"/>
  <c r="H32" i="32"/>
  <c r="H34" i="32"/>
  <c r="H36" i="32"/>
  <c r="H38" i="32"/>
  <c r="H40" i="32"/>
  <c r="H42" i="32"/>
  <c r="H44" i="32"/>
  <c r="H46" i="32"/>
  <c r="H48" i="32"/>
  <c r="F11" i="39"/>
  <c r="F13" i="39"/>
  <c r="F15" i="39"/>
  <c r="F17" i="39"/>
  <c r="F19" i="39"/>
  <c r="F21" i="39"/>
  <c r="F23" i="39"/>
  <c r="F25" i="39"/>
  <c r="F27" i="39"/>
  <c r="F29" i="39"/>
  <c r="F31" i="39"/>
  <c r="F33" i="39"/>
  <c r="F35" i="39"/>
  <c r="F37" i="39"/>
  <c r="F39" i="39"/>
  <c r="F41" i="39"/>
  <c r="F43" i="39"/>
  <c r="F45" i="39"/>
  <c r="F47" i="39"/>
  <c r="E60" i="39"/>
  <c r="E59" i="39" s="1"/>
  <c r="L66" i="39" s="1"/>
  <c r="F10" i="39"/>
  <c r="F12" i="39"/>
  <c r="F14" i="39"/>
  <c r="F16" i="39"/>
  <c r="F18" i="39"/>
  <c r="F20" i="39"/>
  <c r="F22" i="39"/>
  <c r="F24" i="39"/>
  <c r="F26" i="39"/>
  <c r="F28" i="39"/>
  <c r="F30" i="39"/>
  <c r="F32" i="39"/>
  <c r="F34" i="39"/>
  <c r="F36" i="39"/>
  <c r="F38" i="39"/>
  <c r="F40" i="39"/>
  <c r="F42" i="39"/>
  <c r="F44" i="39"/>
  <c r="F46" i="39"/>
  <c r="F48" i="39"/>
  <c r="F10" i="32"/>
  <c r="F12" i="32"/>
  <c r="F14" i="32"/>
  <c r="F16" i="32"/>
  <c r="F18" i="32"/>
  <c r="F20" i="32"/>
  <c r="F22" i="32"/>
  <c r="F24" i="32"/>
  <c r="F26" i="32"/>
  <c r="F28" i="32"/>
  <c r="F30" i="32"/>
  <c r="F32" i="32"/>
  <c r="F34" i="32"/>
  <c r="F36" i="32"/>
  <c r="F38" i="32"/>
  <c r="F40" i="32"/>
  <c r="F42" i="32"/>
  <c r="F44" i="32"/>
  <c r="F46" i="32"/>
  <c r="F48" i="32"/>
  <c r="F9" i="32"/>
  <c r="F11" i="32"/>
  <c r="F13" i="32"/>
  <c r="F15" i="32"/>
  <c r="F17" i="32"/>
  <c r="F19" i="32"/>
  <c r="F21" i="32"/>
  <c r="F23" i="32"/>
  <c r="F25" i="32"/>
  <c r="F27" i="32"/>
  <c r="F29" i="32"/>
  <c r="F31" i="32"/>
  <c r="F33" i="32"/>
  <c r="F35" i="32"/>
  <c r="F37" i="32"/>
  <c r="F39" i="32"/>
  <c r="F41" i="32"/>
  <c r="F43" i="32"/>
  <c r="F45" i="32"/>
  <c r="F47" i="32"/>
  <c r="D47" i="11"/>
  <c r="D46" i="11"/>
  <c r="D48" i="11"/>
  <c r="D11" i="39"/>
  <c r="D13" i="39"/>
  <c r="D15" i="39"/>
  <c r="D17" i="39"/>
  <c r="D19" i="39"/>
  <c r="D21" i="39"/>
  <c r="D23" i="39"/>
  <c r="D25" i="39"/>
  <c r="D27" i="39"/>
  <c r="D29" i="39"/>
  <c r="D31" i="39"/>
  <c r="D33" i="39"/>
  <c r="D35" i="39"/>
  <c r="D37" i="39"/>
  <c r="D39" i="39"/>
  <c r="D41" i="39"/>
  <c r="D43" i="39"/>
  <c r="D45" i="39"/>
  <c r="D47" i="39"/>
  <c r="C55" i="39"/>
  <c r="H65" i="39" s="1"/>
  <c r="D10" i="39"/>
  <c r="D12" i="39"/>
  <c r="D14" i="39"/>
  <c r="D16" i="39"/>
  <c r="D18" i="39"/>
  <c r="D20" i="39"/>
  <c r="D22" i="39"/>
  <c r="D24" i="39"/>
  <c r="D26" i="39"/>
  <c r="D28" i="39"/>
  <c r="D30" i="39"/>
  <c r="D32" i="39"/>
  <c r="D34" i="39"/>
  <c r="D36" i="39"/>
  <c r="D38" i="39"/>
  <c r="D40" i="39"/>
  <c r="D42" i="39"/>
  <c r="D44" i="39"/>
  <c r="D46" i="39"/>
  <c r="D48" i="39"/>
  <c r="D11" i="32"/>
  <c r="D13" i="32"/>
  <c r="D15" i="32"/>
  <c r="D17" i="32"/>
  <c r="D19" i="32"/>
  <c r="D21" i="32"/>
  <c r="D23" i="32"/>
  <c r="D25" i="32"/>
  <c r="D27" i="32"/>
  <c r="D29" i="32"/>
  <c r="D31" i="32"/>
  <c r="D33" i="32"/>
  <c r="D35" i="32"/>
  <c r="D37" i="32"/>
  <c r="D39" i="32"/>
  <c r="D41" i="32"/>
  <c r="D43" i="32"/>
  <c r="D45" i="32"/>
  <c r="D47" i="32"/>
  <c r="C55" i="32"/>
  <c r="H65" i="32" s="1"/>
  <c r="D10" i="32"/>
  <c r="D12" i="32"/>
  <c r="D14" i="32"/>
  <c r="D16" i="32"/>
  <c r="D18" i="32"/>
  <c r="D20" i="32"/>
  <c r="D22" i="32"/>
  <c r="D24" i="32"/>
  <c r="D26" i="32"/>
  <c r="D28" i="32"/>
  <c r="D30" i="32"/>
  <c r="D32" i="32"/>
  <c r="D34" i="32"/>
  <c r="D36" i="32"/>
  <c r="D38" i="32"/>
  <c r="D40" i="32"/>
  <c r="D42" i="32"/>
  <c r="D44" i="32"/>
  <c r="D46" i="32"/>
  <c r="D48" i="32"/>
  <c r="N8" i="11"/>
  <c r="L14" i="11"/>
  <c r="L16" i="11"/>
  <c r="L22" i="11"/>
  <c r="L24" i="11"/>
  <c r="L32" i="11"/>
  <c r="L10" i="11"/>
  <c r="L12" i="11"/>
  <c r="L18" i="11"/>
  <c r="L20" i="11"/>
  <c r="L26" i="11"/>
  <c r="L28" i="11"/>
  <c r="L30" i="11"/>
  <c r="L34" i="11"/>
  <c r="K55" i="11"/>
  <c r="H69" i="11" s="1"/>
  <c r="I60" i="18"/>
  <c r="M68" i="18" s="1"/>
  <c r="J8" i="11"/>
  <c r="K55" i="18"/>
  <c r="H69" i="18" s="1"/>
  <c r="L36" i="11"/>
  <c r="L37" i="11"/>
  <c r="L38" i="11"/>
  <c r="L39" i="11"/>
  <c r="L40" i="11"/>
  <c r="L41" i="11"/>
  <c r="L42" i="11"/>
  <c r="L43" i="11"/>
  <c r="L44" i="11"/>
  <c r="H9" i="11"/>
  <c r="H11" i="11"/>
  <c r="H13" i="11"/>
  <c r="H15" i="11"/>
  <c r="H17" i="11"/>
  <c r="H19" i="11"/>
  <c r="H21" i="11"/>
  <c r="H23" i="11"/>
  <c r="H25" i="11"/>
  <c r="H27" i="11"/>
  <c r="H29" i="11"/>
  <c r="H31" i="11"/>
  <c r="H33" i="11"/>
  <c r="H35" i="11"/>
  <c r="H37" i="11"/>
  <c r="H39" i="11"/>
  <c r="H41" i="11"/>
  <c r="H43" i="11"/>
  <c r="H8" i="11"/>
  <c r="F8" i="11"/>
  <c r="O9" i="11"/>
  <c r="P9" i="11" s="1"/>
  <c r="O10" i="11"/>
  <c r="P10" i="11" s="1"/>
  <c r="C55" i="18"/>
  <c r="H65" i="18" s="1"/>
  <c r="C55" i="11"/>
  <c r="H65" i="11" s="1"/>
  <c r="D9" i="11"/>
  <c r="D11" i="11"/>
  <c r="D13" i="11"/>
  <c r="D15" i="11"/>
  <c r="D17" i="11"/>
  <c r="D19" i="11"/>
  <c r="D21" i="11"/>
  <c r="D23" i="11"/>
  <c r="D25" i="11"/>
  <c r="D27" i="11"/>
  <c r="D29" i="11"/>
  <c r="D31" i="11"/>
  <c r="D33" i="11"/>
  <c r="D35" i="11"/>
  <c r="D37" i="11"/>
  <c r="D39" i="11"/>
  <c r="D41" i="11"/>
  <c r="D43" i="11"/>
  <c r="D10" i="11"/>
  <c r="D12" i="11"/>
  <c r="D14" i="11"/>
  <c r="D16" i="11"/>
  <c r="D18" i="11"/>
  <c r="D20" i="11"/>
  <c r="D22" i="11"/>
  <c r="D24" i="11"/>
  <c r="D26" i="11"/>
  <c r="D28" i="11"/>
  <c r="D30" i="11"/>
  <c r="D32" i="11"/>
  <c r="D34" i="11"/>
  <c r="D36" i="11"/>
  <c r="D38" i="11"/>
  <c r="D40" i="11"/>
  <c r="D42" i="11"/>
  <c r="D44" i="11"/>
  <c r="S36" i="53"/>
  <c r="M68" i="11"/>
  <c r="I59" i="11"/>
  <c r="L68" i="11" s="1"/>
  <c r="N51" i="40"/>
  <c r="C56" i="4"/>
  <c r="C55" i="4" s="1"/>
  <c r="C60" i="4" s="1"/>
  <c r="C53" i="4" s="1"/>
  <c r="O8" i="11"/>
  <c r="P8" i="11" s="1"/>
  <c r="C52" i="11"/>
  <c r="G52" i="11"/>
  <c r="K52" i="11"/>
  <c r="E53" i="11"/>
  <c r="F66" i="11" s="1"/>
  <c r="I53" i="11"/>
  <c r="F68" i="11" s="1"/>
  <c r="M53" i="11"/>
  <c r="F70" i="11" s="1"/>
  <c r="E55" i="11"/>
  <c r="I55" i="11"/>
  <c r="M55" i="11"/>
  <c r="C60" i="11"/>
  <c r="G60" i="11"/>
  <c r="K60" i="11"/>
  <c r="C52" i="18"/>
  <c r="G52" i="18"/>
  <c r="K52" i="18"/>
  <c r="E53" i="18"/>
  <c r="F66" i="18" s="1"/>
  <c r="I53" i="18"/>
  <c r="F68" i="18" s="1"/>
  <c r="M53" i="18"/>
  <c r="F70" i="18" s="1"/>
  <c r="E55" i="18"/>
  <c r="I55" i="18"/>
  <c r="M55" i="18"/>
  <c r="C60" i="18"/>
  <c r="G60" i="18"/>
  <c r="K60" i="18"/>
  <c r="N52" i="40"/>
  <c r="G50" i="46"/>
  <c r="H50" i="46" s="1"/>
  <c r="N52" i="42"/>
  <c r="E52" i="11"/>
  <c r="I52" i="11"/>
  <c r="M52" i="11"/>
  <c r="C53" i="11"/>
  <c r="F65" i="11" s="1"/>
  <c r="G53" i="11"/>
  <c r="F67" i="11" s="1"/>
  <c r="K53" i="11"/>
  <c r="F69" i="11" s="1"/>
  <c r="E52" i="18"/>
  <c r="I52" i="18"/>
  <c r="M52" i="18"/>
  <c r="C53" i="18"/>
  <c r="F65" i="18" s="1"/>
  <c r="G53" i="18"/>
  <c r="F67" i="18" s="1"/>
  <c r="K53" i="18"/>
  <c r="F69" i="18" s="1"/>
  <c r="I50" i="46"/>
  <c r="J50" i="46" s="1"/>
  <c r="N52" i="43"/>
  <c r="K9" i="46"/>
  <c r="K11" i="46"/>
  <c r="N13" i="44"/>
  <c r="K49" i="46"/>
  <c r="N51" i="44"/>
  <c r="M50" i="46"/>
  <c r="N50" i="46" s="1"/>
  <c r="N52" i="45"/>
  <c r="O8" i="32"/>
  <c r="P8" i="32" s="1"/>
  <c r="O9" i="32"/>
  <c r="P9" i="32" s="1"/>
  <c r="O10" i="32"/>
  <c r="P10" i="32" s="1"/>
  <c r="O11" i="32"/>
  <c r="P11" i="32" s="1"/>
  <c r="O12" i="32"/>
  <c r="P12" i="32" s="1"/>
  <c r="O13" i="32"/>
  <c r="P13" i="32" s="1"/>
  <c r="O14" i="32"/>
  <c r="P14" i="32" s="1"/>
  <c r="O15" i="32"/>
  <c r="P15" i="32" s="1"/>
  <c r="O16" i="32"/>
  <c r="P16" i="32" s="1"/>
  <c r="O17" i="32"/>
  <c r="P17" i="32" s="1"/>
  <c r="O18" i="32"/>
  <c r="P18" i="32" s="1"/>
  <c r="O19" i="32"/>
  <c r="P19" i="32" s="1"/>
  <c r="O20" i="32"/>
  <c r="P20" i="32" s="1"/>
  <c r="O21" i="32"/>
  <c r="P21" i="32" s="1"/>
  <c r="O22" i="32"/>
  <c r="P22" i="32" s="1"/>
  <c r="O23" i="32"/>
  <c r="P23" i="32" s="1"/>
  <c r="O24" i="32"/>
  <c r="P24" i="32" s="1"/>
  <c r="O25" i="32"/>
  <c r="P25" i="32" s="1"/>
  <c r="O26" i="32"/>
  <c r="P26" i="32" s="1"/>
  <c r="O27" i="32"/>
  <c r="P27" i="32" s="1"/>
  <c r="O28" i="32"/>
  <c r="P28" i="32" s="1"/>
  <c r="O29" i="32"/>
  <c r="P29" i="32" s="1"/>
  <c r="O30" i="32"/>
  <c r="P30" i="32" s="1"/>
  <c r="O31" i="32"/>
  <c r="P31" i="32" s="1"/>
  <c r="O32" i="32"/>
  <c r="P32" i="32" s="1"/>
  <c r="O33" i="32"/>
  <c r="P33" i="32" s="1"/>
  <c r="O34" i="32"/>
  <c r="P34" i="32" s="1"/>
  <c r="O35" i="32"/>
  <c r="P35" i="32" s="1"/>
  <c r="O36" i="32"/>
  <c r="P36" i="32" s="1"/>
  <c r="O37" i="32"/>
  <c r="P37" i="32" s="1"/>
  <c r="O38" i="32"/>
  <c r="P38" i="32" s="1"/>
  <c r="O39" i="32"/>
  <c r="P39" i="32" s="1"/>
  <c r="O40" i="32"/>
  <c r="P40" i="32" s="1"/>
  <c r="O41" i="32"/>
  <c r="P41" i="32" s="1"/>
  <c r="O42" i="32"/>
  <c r="P42" i="32" s="1"/>
  <c r="O43" i="32"/>
  <c r="P43" i="32" s="1"/>
  <c r="O44" i="32"/>
  <c r="P44" i="32" s="1"/>
  <c r="O45" i="32"/>
  <c r="P45" i="32" s="1"/>
  <c r="O46" i="32"/>
  <c r="P46" i="32" s="1"/>
  <c r="O47" i="32"/>
  <c r="P47" i="32" s="1"/>
  <c r="O48" i="32"/>
  <c r="P48" i="32" s="1"/>
  <c r="O49" i="32"/>
  <c r="P49" i="32" s="1"/>
  <c r="O50" i="32"/>
  <c r="P50" i="32" s="1"/>
  <c r="Q50" i="32" s="1"/>
  <c r="C52" i="32"/>
  <c r="G52" i="32"/>
  <c r="K52" i="32"/>
  <c r="E53" i="32"/>
  <c r="F66" i="32" s="1"/>
  <c r="I53" i="32"/>
  <c r="F68" i="32" s="1"/>
  <c r="M53" i="32"/>
  <c r="F70" i="32" s="1"/>
  <c r="E55" i="32"/>
  <c r="I55" i="32"/>
  <c r="M55" i="32"/>
  <c r="C60" i="32"/>
  <c r="G60" i="32"/>
  <c r="K60" i="32"/>
  <c r="O8" i="39"/>
  <c r="P8" i="39" s="1"/>
  <c r="O9" i="39"/>
  <c r="P9" i="39" s="1"/>
  <c r="O10" i="39"/>
  <c r="P10" i="39" s="1"/>
  <c r="O11" i="39"/>
  <c r="P11" i="39" s="1"/>
  <c r="O12" i="39"/>
  <c r="P12" i="39" s="1"/>
  <c r="O13" i="39"/>
  <c r="P13" i="39" s="1"/>
  <c r="O14" i="39"/>
  <c r="P14" i="39" s="1"/>
  <c r="O15" i="39"/>
  <c r="P15" i="39" s="1"/>
  <c r="O16" i="39"/>
  <c r="P16" i="39" s="1"/>
  <c r="O17" i="39"/>
  <c r="P17" i="39" s="1"/>
  <c r="O18" i="39"/>
  <c r="P18" i="39" s="1"/>
  <c r="O19" i="39"/>
  <c r="P19" i="39" s="1"/>
  <c r="O20" i="39"/>
  <c r="P20" i="39" s="1"/>
  <c r="O21" i="39"/>
  <c r="P21" i="39" s="1"/>
  <c r="O22" i="39"/>
  <c r="P22" i="39" s="1"/>
  <c r="O23" i="39"/>
  <c r="P23" i="39" s="1"/>
  <c r="O24" i="39"/>
  <c r="P24" i="39" s="1"/>
  <c r="O25" i="39"/>
  <c r="P25" i="39" s="1"/>
  <c r="O26" i="39"/>
  <c r="P26" i="39" s="1"/>
  <c r="O27" i="39"/>
  <c r="P27" i="39" s="1"/>
  <c r="O28" i="39"/>
  <c r="P28" i="39" s="1"/>
  <c r="O29" i="39"/>
  <c r="P29" i="39" s="1"/>
  <c r="O30" i="39"/>
  <c r="P30" i="39" s="1"/>
  <c r="O31" i="39"/>
  <c r="P31" i="39" s="1"/>
  <c r="O32" i="39"/>
  <c r="P32" i="39" s="1"/>
  <c r="O33" i="39"/>
  <c r="P33" i="39" s="1"/>
  <c r="O34" i="39"/>
  <c r="P34" i="39" s="1"/>
  <c r="O35" i="39"/>
  <c r="P35" i="39" s="1"/>
  <c r="O36" i="39"/>
  <c r="P36" i="39" s="1"/>
  <c r="O37" i="39"/>
  <c r="P37" i="39" s="1"/>
  <c r="O38" i="39"/>
  <c r="P38" i="39" s="1"/>
  <c r="O39" i="39"/>
  <c r="P39" i="39" s="1"/>
  <c r="O40" i="39"/>
  <c r="P40" i="39" s="1"/>
  <c r="O41" i="39"/>
  <c r="P41" i="39" s="1"/>
  <c r="O42" i="39"/>
  <c r="P42" i="39" s="1"/>
  <c r="O43" i="39"/>
  <c r="P43" i="39" s="1"/>
  <c r="O44" i="39"/>
  <c r="P44" i="39" s="1"/>
  <c r="O45" i="39"/>
  <c r="P45" i="39" s="1"/>
  <c r="O46" i="39"/>
  <c r="P46" i="39" s="1"/>
  <c r="O47" i="39"/>
  <c r="P47" i="39" s="1"/>
  <c r="O48" i="39"/>
  <c r="P48" i="39" s="1"/>
  <c r="O49" i="39"/>
  <c r="P49" i="39" s="1"/>
  <c r="O50" i="39"/>
  <c r="P50" i="39" s="1"/>
  <c r="Q50" i="39" s="1"/>
  <c r="C52" i="39"/>
  <c r="G52" i="39"/>
  <c r="K52" i="39"/>
  <c r="E53" i="39"/>
  <c r="F66" i="39" s="1"/>
  <c r="I53" i="39"/>
  <c r="F68" i="39" s="1"/>
  <c r="M53" i="39"/>
  <c r="F70" i="39" s="1"/>
  <c r="E55" i="39"/>
  <c r="I55" i="39"/>
  <c r="M55" i="39"/>
  <c r="C60" i="39"/>
  <c r="G60" i="39"/>
  <c r="K60" i="39"/>
  <c r="L25" i="53"/>
  <c r="I49" i="46"/>
  <c r="N51" i="43"/>
  <c r="K50" i="46"/>
  <c r="L50" i="46" s="1"/>
  <c r="N52" i="44"/>
  <c r="M49" i="46"/>
  <c r="D8" i="32"/>
  <c r="F8" i="32"/>
  <c r="H8" i="32"/>
  <c r="J8" i="32"/>
  <c r="L8" i="32"/>
  <c r="N8" i="32"/>
  <c r="E52" i="32"/>
  <c r="I52" i="32"/>
  <c r="M52" i="32"/>
  <c r="C53" i="32"/>
  <c r="F65" i="32" s="1"/>
  <c r="G53" i="32"/>
  <c r="F67" i="32" s="1"/>
  <c r="K53" i="32"/>
  <c r="F69" i="32" s="1"/>
  <c r="D8" i="39"/>
  <c r="F8" i="39"/>
  <c r="H8" i="39"/>
  <c r="J8" i="39"/>
  <c r="L8" i="39"/>
  <c r="N8" i="39"/>
  <c r="E52" i="39"/>
  <c r="I52" i="39"/>
  <c r="M52" i="39"/>
  <c r="C53" i="39"/>
  <c r="F65" i="39" s="1"/>
  <c r="G53" i="39"/>
  <c r="F67" i="39" s="1"/>
  <c r="K53" i="39"/>
  <c r="F69" i="39" s="1"/>
  <c r="N51" i="42"/>
  <c r="F9" i="47"/>
  <c r="J9" i="47"/>
  <c r="F11" i="47"/>
  <c r="F13" i="47"/>
  <c r="F15" i="47"/>
  <c r="F17" i="47"/>
  <c r="F19" i="47"/>
  <c r="F21" i="47"/>
  <c r="F23" i="47"/>
  <c r="F25" i="47"/>
  <c r="F27" i="47"/>
  <c r="F29" i="47"/>
  <c r="F31" i="47"/>
  <c r="F33" i="47"/>
  <c r="F35" i="47"/>
  <c r="F37" i="47"/>
  <c r="F39" i="47"/>
  <c r="F41" i="47"/>
  <c r="F43" i="47"/>
  <c r="F45" i="47"/>
  <c r="F47" i="47"/>
  <c r="F49" i="47"/>
  <c r="F51" i="47"/>
  <c r="I52" i="47"/>
  <c r="I55" i="47"/>
  <c r="L9" i="47"/>
  <c r="E52" i="47"/>
  <c r="E55" i="47"/>
  <c r="N10" i="24" l="1"/>
  <c r="J27" i="53"/>
  <c r="CP11" i="52"/>
  <c r="CQ11" i="52" s="1"/>
  <c r="DA11" i="52" s="1"/>
  <c r="M53" i="23"/>
  <c r="M56" i="23"/>
  <c r="N10" i="23"/>
  <c r="M61" i="23"/>
  <c r="M54" i="23"/>
  <c r="DV51" i="52"/>
  <c r="DA23" i="52"/>
  <c r="DB23" i="52" s="1"/>
  <c r="AP52" i="52"/>
  <c r="O49" i="25"/>
  <c r="P49" i="25" s="1"/>
  <c r="DV25" i="52"/>
  <c r="DW25" i="52" s="1"/>
  <c r="DV33" i="52"/>
  <c r="DW33" i="52" s="1"/>
  <c r="CF24" i="52"/>
  <c r="CG24" i="52" s="1"/>
  <c r="DV39" i="52"/>
  <c r="N41" i="21"/>
  <c r="N16" i="21"/>
  <c r="N29" i="21"/>
  <c r="N28" i="21"/>
  <c r="N36" i="21"/>
  <c r="N25" i="21"/>
  <c r="N42" i="21"/>
  <c r="N15" i="21"/>
  <c r="N31" i="21"/>
  <c r="N14" i="21"/>
  <c r="N11" i="21"/>
  <c r="N43" i="21"/>
  <c r="N23" i="21"/>
  <c r="N40" i="21"/>
  <c r="N35" i="21"/>
  <c r="N50" i="20"/>
  <c r="N47" i="20"/>
  <c r="N48" i="20"/>
  <c r="N51" i="20"/>
  <c r="DV21" i="52"/>
  <c r="DW21" i="52" s="1"/>
  <c r="DV52" i="52"/>
  <c r="DY52" i="52" s="1"/>
  <c r="DZ52" i="52" s="1"/>
  <c r="DA31" i="52"/>
  <c r="DB31" i="52" s="1"/>
  <c r="BU35" i="52"/>
  <c r="BV35" i="52" s="1"/>
  <c r="I32" i="25"/>
  <c r="I15" i="25"/>
  <c r="BU18" i="52"/>
  <c r="BV18" i="52" s="1"/>
  <c r="CF18" i="52" s="1"/>
  <c r="CG18" i="52" s="1"/>
  <c r="BU12" i="52"/>
  <c r="BV12" i="52" s="1"/>
  <c r="I9" i="25"/>
  <c r="I35" i="25"/>
  <c r="AP14" i="52"/>
  <c r="AQ14" i="52" s="1"/>
  <c r="AP34" i="52"/>
  <c r="AQ34" i="52" s="1"/>
  <c r="U42" i="52"/>
  <c r="V42" i="52" s="1"/>
  <c r="K53" i="47"/>
  <c r="K60" i="47"/>
  <c r="K55" i="47"/>
  <c r="K52" i="47"/>
  <c r="BU25" i="52"/>
  <c r="BV25" i="52" s="1"/>
  <c r="CF25" i="52" s="1"/>
  <c r="CG25" i="52" s="1"/>
  <c r="I22" i="25"/>
  <c r="N18" i="22"/>
  <c r="N17" i="22"/>
  <c r="N38" i="22"/>
  <c r="N46" i="22"/>
  <c r="BU16" i="52"/>
  <c r="BV16" i="52" s="1"/>
  <c r="CF16" i="52" s="1"/>
  <c r="CG16" i="52" s="1"/>
  <c r="N15" i="22"/>
  <c r="I13" i="25"/>
  <c r="N19" i="22"/>
  <c r="N51" i="22"/>
  <c r="N14" i="22"/>
  <c r="M53" i="22"/>
  <c r="N35" i="22"/>
  <c r="N28" i="22"/>
  <c r="BU33" i="52"/>
  <c r="BV33" i="52" s="1"/>
  <c r="CF33" i="52" s="1"/>
  <c r="CG33" i="52" s="1"/>
  <c r="I30" i="25"/>
  <c r="BU28" i="52"/>
  <c r="BV28" i="52" s="1"/>
  <c r="CF28" i="52" s="1"/>
  <c r="CG28" i="52" s="1"/>
  <c r="I25" i="25"/>
  <c r="BU37" i="52"/>
  <c r="BV37" i="52" s="1"/>
  <c r="CF37" i="52" s="1"/>
  <c r="CG37" i="52" s="1"/>
  <c r="I34" i="25"/>
  <c r="BU23" i="52"/>
  <c r="BV23" i="52" s="1"/>
  <c r="CF23" i="52" s="1"/>
  <c r="CG23" i="52" s="1"/>
  <c r="I20" i="25"/>
  <c r="BU40" i="52"/>
  <c r="BV40" i="52" s="1"/>
  <c r="CF40" i="52" s="1"/>
  <c r="CG40" i="52" s="1"/>
  <c r="I37" i="25"/>
  <c r="BU17" i="52"/>
  <c r="BV17" i="52" s="1"/>
  <c r="CF17" i="52" s="1"/>
  <c r="CG17" i="52" s="1"/>
  <c r="I14" i="25"/>
  <c r="F47" i="46"/>
  <c r="F39" i="46"/>
  <c r="Q47" i="11"/>
  <c r="Q49" i="11"/>
  <c r="Q48" i="11"/>
  <c r="N51" i="19"/>
  <c r="E47" i="25"/>
  <c r="F47" i="25" s="1"/>
  <c r="J48" i="52"/>
  <c r="K48" i="52" s="1"/>
  <c r="U48" i="52" s="1"/>
  <c r="V48" i="52" s="1"/>
  <c r="C45" i="25"/>
  <c r="F41" i="46"/>
  <c r="N50" i="19"/>
  <c r="N33" i="21"/>
  <c r="G48" i="25"/>
  <c r="F36" i="46"/>
  <c r="F43" i="46"/>
  <c r="N51" i="45"/>
  <c r="N51" i="21"/>
  <c r="O49" i="46"/>
  <c r="P49" i="46" s="1"/>
  <c r="N49" i="21"/>
  <c r="F42" i="46"/>
  <c r="F40" i="46"/>
  <c r="N48" i="22"/>
  <c r="I47" i="25"/>
  <c r="N52" i="20"/>
  <c r="C50" i="25"/>
  <c r="J53" i="52"/>
  <c r="K53" i="52" s="1"/>
  <c r="U53" i="52" s="1"/>
  <c r="F46" i="46"/>
  <c r="F38" i="46"/>
  <c r="F37" i="46"/>
  <c r="F44" i="46"/>
  <c r="DA49" i="52"/>
  <c r="DB49" i="52" s="1"/>
  <c r="M54" i="22"/>
  <c r="N12" i="22"/>
  <c r="N33" i="22"/>
  <c r="N29" i="22"/>
  <c r="N23" i="22"/>
  <c r="N44" i="22"/>
  <c r="N20" i="22"/>
  <c r="N10" i="22"/>
  <c r="N11" i="22"/>
  <c r="M56" i="22"/>
  <c r="N34" i="22"/>
  <c r="N42" i="22"/>
  <c r="N16" i="22"/>
  <c r="N13" i="22"/>
  <c r="N25" i="22"/>
  <c r="N41" i="22"/>
  <c r="N43" i="22"/>
  <c r="N39" i="22"/>
  <c r="N24" i="22"/>
  <c r="N37" i="22"/>
  <c r="N47" i="22"/>
  <c r="M61" i="22"/>
  <c r="M60" i="22" s="1"/>
  <c r="M59" i="22" s="1"/>
  <c r="M58" i="22" s="1"/>
  <c r="N32" i="22"/>
  <c r="N30" i="22"/>
  <c r="N22" i="22"/>
  <c r="N31" i="22"/>
  <c r="N36" i="22"/>
  <c r="N27" i="22"/>
  <c r="N40" i="22"/>
  <c r="N45" i="22"/>
  <c r="N21" i="22"/>
  <c r="N26" i="22"/>
  <c r="N49" i="22"/>
  <c r="BU50" i="52"/>
  <c r="BV50" i="52" s="1"/>
  <c r="CF50" i="52" s="1"/>
  <c r="CG50" i="52" s="1"/>
  <c r="N50" i="22"/>
  <c r="BU51" i="52"/>
  <c r="BV51" i="52" s="1"/>
  <c r="CF51" i="52" s="1"/>
  <c r="CG51" i="52" s="1"/>
  <c r="N50" i="21"/>
  <c r="AZ51" i="52"/>
  <c r="BA51" i="52" s="1"/>
  <c r="BK51" i="52" s="1"/>
  <c r="BL51" i="52" s="1"/>
  <c r="N46" i="21"/>
  <c r="N49" i="19"/>
  <c r="AE50" i="52"/>
  <c r="AF50" i="52" s="1"/>
  <c r="AP50" i="52" s="1"/>
  <c r="AP51" i="52"/>
  <c r="N51" i="41"/>
  <c r="N49" i="41"/>
  <c r="CG52" i="52"/>
  <c r="DW51" i="52"/>
  <c r="Q49" i="39"/>
  <c r="Q48" i="39"/>
  <c r="S18" i="52"/>
  <c r="T18" i="52" s="1"/>
  <c r="U18" i="52" s="1"/>
  <c r="V18" i="52" s="1"/>
  <c r="C15" i="46"/>
  <c r="D47" i="46" s="1"/>
  <c r="Q49" i="32"/>
  <c r="Q47" i="32"/>
  <c r="DV28" i="52"/>
  <c r="DW28" i="52" s="1"/>
  <c r="DV37" i="52"/>
  <c r="DW37" i="52" s="1"/>
  <c r="BK42" i="52"/>
  <c r="U41" i="52"/>
  <c r="V41" i="52" s="1"/>
  <c r="U13" i="52"/>
  <c r="V13" i="52" s="1"/>
  <c r="AP21" i="52"/>
  <c r="AQ21" i="52" s="1"/>
  <c r="AP45" i="52"/>
  <c r="AQ45" i="52" s="1"/>
  <c r="U35" i="52"/>
  <c r="V35" i="52" s="1"/>
  <c r="U23" i="52"/>
  <c r="V23" i="52" s="1"/>
  <c r="U40" i="52"/>
  <c r="V40" i="52" s="1"/>
  <c r="DA37" i="52"/>
  <c r="DB37" i="52" s="1"/>
  <c r="S23" i="53"/>
  <c r="AP38" i="52"/>
  <c r="AQ38" i="52" s="1"/>
  <c r="BK44" i="52"/>
  <c r="BL44" i="52" s="1"/>
  <c r="BK26" i="52"/>
  <c r="BL26" i="52" s="1"/>
  <c r="AP28" i="52"/>
  <c r="AQ28" i="52" s="1"/>
  <c r="U46" i="52"/>
  <c r="V46" i="52" s="1"/>
  <c r="AQ52" i="52"/>
  <c r="Q46" i="11"/>
  <c r="U32" i="52"/>
  <c r="V32" i="52" s="1"/>
  <c r="AP42" i="52"/>
  <c r="AQ42" i="52" s="1"/>
  <c r="AP17" i="52"/>
  <c r="AQ17" i="52" s="1"/>
  <c r="CF12" i="52"/>
  <c r="CF27" i="52"/>
  <c r="CG27" i="52" s="1"/>
  <c r="CF19" i="52"/>
  <c r="CG19" i="52" s="1"/>
  <c r="AP43" i="52"/>
  <c r="AQ43" i="52" s="1"/>
  <c r="DV35" i="52"/>
  <c r="DW35" i="52" s="1"/>
  <c r="U15" i="52"/>
  <c r="V15" i="52" s="1"/>
  <c r="DA12" i="52"/>
  <c r="DB12" i="52" s="1"/>
  <c r="DA18" i="52"/>
  <c r="DB18" i="52" s="1"/>
  <c r="U36" i="53"/>
  <c r="W36" i="53" s="1"/>
  <c r="DV14" i="52"/>
  <c r="DA36" i="52"/>
  <c r="DB36" i="52" s="1"/>
  <c r="CF41" i="52"/>
  <c r="CG41" i="52" s="1"/>
  <c r="DA38" i="52"/>
  <c r="DB38" i="52" s="1"/>
  <c r="AQ53" i="52"/>
  <c r="U31" i="52"/>
  <c r="U30" i="52"/>
  <c r="V30" i="52" s="1"/>
  <c r="U22" i="52"/>
  <c r="V22" i="52" s="1"/>
  <c r="U38" i="52"/>
  <c r="AP26" i="52"/>
  <c r="AQ26" i="52" s="1"/>
  <c r="AP49" i="52"/>
  <c r="AQ49" i="52" s="1"/>
  <c r="AP36" i="52"/>
  <c r="AQ36" i="52" s="1"/>
  <c r="AP15" i="52"/>
  <c r="AQ15" i="52" s="1"/>
  <c r="AP13" i="52"/>
  <c r="AQ13" i="52" s="1"/>
  <c r="BK18" i="52"/>
  <c r="BL18" i="52" s="1"/>
  <c r="BK14" i="52"/>
  <c r="BL14" i="52" s="1"/>
  <c r="BK46" i="52"/>
  <c r="BL46" i="52" s="1"/>
  <c r="CF21" i="52"/>
  <c r="CG21" i="52" s="1"/>
  <c r="U20" i="52"/>
  <c r="V20" i="52" s="1"/>
  <c r="DV32" i="52"/>
  <c r="DW32" i="52" s="1"/>
  <c r="U14" i="52"/>
  <c r="V14" i="52" s="1"/>
  <c r="U29" i="52"/>
  <c r="V29" i="52" s="1"/>
  <c r="U34" i="52"/>
  <c r="U49" i="52"/>
  <c r="V49" i="52" s="1"/>
  <c r="AP48" i="52"/>
  <c r="AQ48" i="52" s="1"/>
  <c r="BK32" i="52"/>
  <c r="BL32" i="52" s="1"/>
  <c r="CF46" i="52"/>
  <c r="CG46" i="52" s="1"/>
  <c r="O46" i="25"/>
  <c r="P46" i="25" s="1"/>
  <c r="DV46" i="52"/>
  <c r="DV30" i="52"/>
  <c r="DW30" i="52" s="1"/>
  <c r="BK20" i="52"/>
  <c r="BL20" i="52" s="1"/>
  <c r="BK29" i="52"/>
  <c r="BL29" i="52" s="1"/>
  <c r="DA19" i="52"/>
  <c r="DB19" i="52" s="1"/>
  <c r="U39" i="52"/>
  <c r="V39" i="52" s="1"/>
  <c r="DV34" i="52"/>
  <c r="DW34" i="52" s="1"/>
  <c r="U45" i="52"/>
  <c r="V45" i="52" s="1"/>
  <c r="BK24" i="52"/>
  <c r="BL24" i="52" s="1"/>
  <c r="BK45" i="52"/>
  <c r="BL45" i="52" s="1"/>
  <c r="CF43" i="52"/>
  <c r="CG43" i="52" s="1"/>
  <c r="CF13" i="52"/>
  <c r="CG13" i="52" s="1"/>
  <c r="DA39" i="52"/>
  <c r="DB39" i="52" s="1"/>
  <c r="DA20" i="52"/>
  <c r="DB20" i="52" s="1"/>
  <c r="DV40" i="52"/>
  <c r="DW40" i="52" s="1"/>
  <c r="DV19" i="52"/>
  <c r="DW19" i="52" s="1"/>
  <c r="U36" i="52"/>
  <c r="V36" i="52" s="1"/>
  <c r="BK40" i="52"/>
  <c r="BL40" i="52" s="1"/>
  <c r="BK15" i="52"/>
  <c r="BL15" i="52" s="1"/>
  <c r="DA16" i="52"/>
  <c r="DB16" i="52" s="1"/>
  <c r="E59" i="18"/>
  <c r="L66" i="18" s="1"/>
  <c r="Q12" i="11"/>
  <c r="Q29" i="11"/>
  <c r="Q13" i="11"/>
  <c r="Q45" i="11"/>
  <c r="Q26" i="11"/>
  <c r="Q40" i="11"/>
  <c r="Q39" i="11"/>
  <c r="Q23" i="11"/>
  <c r="Q31" i="11"/>
  <c r="Q15" i="11"/>
  <c r="Q41" i="11"/>
  <c r="Q22" i="11"/>
  <c r="Q35" i="11"/>
  <c r="Q24" i="11"/>
  <c r="Q33" i="11"/>
  <c r="Q17" i="11"/>
  <c r="Q16" i="11"/>
  <c r="Q30" i="11"/>
  <c r="Q14" i="11"/>
  <c r="Q42" i="11"/>
  <c r="Q27" i="11"/>
  <c r="Q11" i="11"/>
  <c r="Q44" i="11"/>
  <c r="Q25" i="11"/>
  <c r="Q36" i="11"/>
  <c r="Q38" i="11"/>
  <c r="Q28" i="11"/>
  <c r="Q19" i="11"/>
  <c r="Q43" i="11"/>
  <c r="Q37" i="11"/>
  <c r="Q21" i="11"/>
  <c r="Q32" i="11"/>
  <c r="Q34" i="11"/>
  <c r="Q18" i="11"/>
  <c r="Q20" i="11"/>
  <c r="DV15" i="52"/>
  <c r="DW15" i="52" s="1"/>
  <c r="M70" i="11"/>
  <c r="DA35" i="52"/>
  <c r="DB35" i="52" s="1"/>
  <c r="DA27" i="52"/>
  <c r="DB27" i="52" s="1"/>
  <c r="DA30" i="52"/>
  <c r="DB30" i="52" s="1"/>
  <c r="DA28" i="52"/>
  <c r="DB28" i="52" s="1"/>
  <c r="DA21" i="52"/>
  <c r="DB21" i="52" s="1"/>
  <c r="DA44" i="52"/>
  <c r="DB44" i="52" s="1"/>
  <c r="DA47" i="52"/>
  <c r="DB47" i="52" s="1"/>
  <c r="CF32" i="52"/>
  <c r="CG32" i="52" s="1"/>
  <c r="CF35" i="52"/>
  <c r="CG35" i="52" s="1"/>
  <c r="CF47" i="52"/>
  <c r="CG47" i="52" s="1"/>
  <c r="CF31" i="52"/>
  <c r="CG31" i="52" s="1"/>
  <c r="BK31" i="52"/>
  <c r="BL31" i="52" s="1"/>
  <c r="BK12" i="52"/>
  <c r="BK33" i="52"/>
  <c r="BL33" i="52" s="1"/>
  <c r="BK21" i="52"/>
  <c r="BL21" i="52" s="1"/>
  <c r="AP27" i="52"/>
  <c r="AQ27" i="52" s="1"/>
  <c r="AP32" i="52"/>
  <c r="AQ32" i="52" s="1"/>
  <c r="AP37" i="52"/>
  <c r="AQ37" i="52" s="1"/>
  <c r="U24" i="52"/>
  <c r="V24" i="52" s="1"/>
  <c r="U25" i="52"/>
  <c r="V25" i="52" s="1"/>
  <c r="U16" i="52"/>
  <c r="V16" i="52" s="1"/>
  <c r="U37" i="52"/>
  <c r="V37" i="52" s="1"/>
  <c r="U33" i="52"/>
  <c r="V33" i="52" s="1"/>
  <c r="AP18" i="52"/>
  <c r="AQ18" i="52" s="1"/>
  <c r="AP23" i="52"/>
  <c r="AQ23" i="52" s="1"/>
  <c r="AP47" i="52"/>
  <c r="AQ47" i="52" s="1"/>
  <c r="AP41" i="52"/>
  <c r="AQ41" i="52" s="1"/>
  <c r="AP22" i="52"/>
  <c r="AQ22" i="52" s="1"/>
  <c r="AP31" i="52"/>
  <c r="AQ31" i="52" s="1"/>
  <c r="AP25" i="52"/>
  <c r="AQ25" i="52" s="1"/>
  <c r="AP29" i="52"/>
  <c r="AQ29" i="52" s="1"/>
  <c r="AP24" i="52"/>
  <c r="AQ24" i="52" s="1"/>
  <c r="AP39" i="52"/>
  <c r="AQ39" i="52" s="1"/>
  <c r="AP44" i="52"/>
  <c r="AQ44" i="52" s="1"/>
  <c r="AP35" i="52"/>
  <c r="AQ35" i="52" s="1"/>
  <c r="AP20" i="52"/>
  <c r="AQ20" i="52" s="1"/>
  <c r="AP30" i="52"/>
  <c r="AQ30" i="52" s="1"/>
  <c r="AP40" i="52"/>
  <c r="AQ40" i="52" s="1"/>
  <c r="AP33" i="52"/>
  <c r="AQ33" i="52" s="1"/>
  <c r="AP16" i="52"/>
  <c r="AQ16" i="52" s="1"/>
  <c r="AP46" i="52"/>
  <c r="AQ46" i="52" s="1"/>
  <c r="U26" i="52"/>
  <c r="U17" i="52"/>
  <c r="U44" i="52"/>
  <c r="V44" i="52" s="1"/>
  <c r="U21" i="52"/>
  <c r="V21" i="52" s="1"/>
  <c r="U19" i="52"/>
  <c r="V19" i="52" s="1"/>
  <c r="U27" i="52"/>
  <c r="V27" i="52" s="1"/>
  <c r="U12" i="52"/>
  <c r="U28" i="52"/>
  <c r="V28" i="52" s="1"/>
  <c r="DA24" i="52"/>
  <c r="DB24" i="52" s="1"/>
  <c r="CQ43" i="52"/>
  <c r="J26" i="53"/>
  <c r="M60" i="23"/>
  <c r="M59" i="23" s="1"/>
  <c r="M58" i="21"/>
  <c r="M57" i="21" s="1"/>
  <c r="M62" i="21" s="1"/>
  <c r="M55" i="21" s="1"/>
  <c r="BK37" i="52"/>
  <c r="BL37" i="52" s="1"/>
  <c r="BK30" i="52"/>
  <c r="BL30" i="52" s="1"/>
  <c r="AE11" i="52"/>
  <c r="AF11" i="52" s="1"/>
  <c r="AP11" i="52" s="1"/>
  <c r="E8" i="25"/>
  <c r="AE12" i="52"/>
  <c r="AF12" i="52" s="1"/>
  <c r="AP12" i="52" s="1"/>
  <c r="E9" i="25"/>
  <c r="K43" i="52"/>
  <c r="K22" i="53" s="1"/>
  <c r="J22" i="53"/>
  <c r="V51" i="52"/>
  <c r="V31" i="52"/>
  <c r="T22" i="53"/>
  <c r="V47" i="52"/>
  <c r="V52" i="52"/>
  <c r="DV11" i="52"/>
  <c r="V50" i="52"/>
  <c r="BL42" i="52"/>
  <c r="AO19" i="52"/>
  <c r="AP19" i="52" s="1"/>
  <c r="DW39" i="52"/>
  <c r="T23" i="53"/>
  <c r="M59" i="32"/>
  <c r="L70" i="32" s="1"/>
  <c r="U25" i="53"/>
  <c r="V25" i="53" s="1"/>
  <c r="M66" i="39"/>
  <c r="N15" i="44"/>
  <c r="M68" i="32"/>
  <c r="E59" i="32"/>
  <c r="L66" i="32" s="1"/>
  <c r="I59" i="39"/>
  <c r="L68" i="39" s="1"/>
  <c r="M59" i="39"/>
  <c r="L70" i="39" s="1"/>
  <c r="I59" i="18"/>
  <c r="L68" i="18" s="1"/>
  <c r="M70" i="18"/>
  <c r="M66" i="11"/>
  <c r="Q46" i="39"/>
  <c r="Q44" i="39"/>
  <c r="Q42" i="39"/>
  <c r="Q40" i="39"/>
  <c r="Q38" i="39"/>
  <c r="Q36" i="39"/>
  <c r="Q34" i="39"/>
  <c r="Q32" i="39"/>
  <c r="Q30" i="39"/>
  <c r="Q28" i="39"/>
  <c r="Q26" i="39"/>
  <c r="Q24" i="39"/>
  <c r="Q22" i="39"/>
  <c r="Q20" i="39"/>
  <c r="Q18" i="39"/>
  <c r="Q16" i="39"/>
  <c r="Q14" i="39"/>
  <c r="Q12" i="39"/>
  <c r="Q10" i="39"/>
  <c r="Q47" i="39"/>
  <c r="Q45" i="39"/>
  <c r="Q43" i="39"/>
  <c r="Q41" i="39"/>
  <c r="Q39" i="39"/>
  <c r="Q37" i="39"/>
  <c r="Q35" i="39"/>
  <c r="Q33" i="39"/>
  <c r="Q31" i="39"/>
  <c r="Q29" i="39"/>
  <c r="Q27" i="39"/>
  <c r="Q25" i="39"/>
  <c r="Q23" i="39"/>
  <c r="Q21" i="39"/>
  <c r="Q19" i="39"/>
  <c r="Q17" i="39"/>
  <c r="Q15" i="39"/>
  <c r="Q13" i="39"/>
  <c r="Q11" i="39"/>
  <c r="Q9" i="39"/>
  <c r="Q48" i="32"/>
  <c r="Q46" i="32"/>
  <c r="Q44" i="32"/>
  <c r="Q42" i="32"/>
  <c r="Q40" i="32"/>
  <c r="Q38" i="32"/>
  <c r="Q36" i="32"/>
  <c r="Q34" i="32"/>
  <c r="Q32" i="32"/>
  <c r="Q30" i="32"/>
  <c r="Q28" i="32"/>
  <c r="Q26" i="32"/>
  <c r="Q24" i="32"/>
  <c r="Q22" i="32"/>
  <c r="Q20" i="32"/>
  <c r="Q18" i="32"/>
  <c r="Q16" i="32"/>
  <c r="Q14" i="32"/>
  <c r="Q12" i="32"/>
  <c r="Q10" i="32"/>
  <c r="Q45" i="32"/>
  <c r="Q43" i="32"/>
  <c r="Q41" i="32"/>
  <c r="Q39" i="32"/>
  <c r="Q37" i="32"/>
  <c r="Q35" i="32"/>
  <c r="Q33" i="32"/>
  <c r="Q31" i="32"/>
  <c r="Q29" i="32"/>
  <c r="Q27" i="32"/>
  <c r="Q25" i="32"/>
  <c r="Q23" i="32"/>
  <c r="Q21" i="32"/>
  <c r="Q19" i="32"/>
  <c r="Q17" i="32"/>
  <c r="Q15" i="32"/>
  <c r="Q13" i="32"/>
  <c r="Q11" i="32"/>
  <c r="Q9" i="32"/>
  <c r="E58" i="39"/>
  <c r="Q9" i="11"/>
  <c r="Q10" i="11"/>
  <c r="M48" i="46"/>
  <c r="N50" i="45"/>
  <c r="M44" i="46"/>
  <c r="N46" i="45"/>
  <c r="M36" i="46"/>
  <c r="N38" i="45"/>
  <c r="M32" i="46"/>
  <c r="N34" i="45"/>
  <c r="M28" i="46"/>
  <c r="N30" i="45"/>
  <c r="M24" i="46"/>
  <c r="N26" i="45"/>
  <c r="M20" i="46"/>
  <c r="N22" i="45"/>
  <c r="M16" i="46"/>
  <c r="N18" i="45"/>
  <c r="M12" i="46"/>
  <c r="N14" i="45"/>
  <c r="M61" i="45"/>
  <c r="M53" i="45"/>
  <c r="M8" i="46"/>
  <c r="N49" i="46" s="1"/>
  <c r="M56" i="45"/>
  <c r="M54" i="45"/>
  <c r="N10" i="45"/>
  <c r="K45" i="46"/>
  <c r="N47" i="44"/>
  <c r="K41" i="46"/>
  <c r="N43" i="44"/>
  <c r="K37" i="46"/>
  <c r="N39" i="44"/>
  <c r="K33" i="46"/>
  <c r="N35" i="44"/>
  <c r="K29" i="46"/>
  <c r="N31" i="44"/>
  <c r="K25" i="46"/>
  <c r="N27" i="44"/>
  <c r="K21" i="46"/>
  <c r="N23" i="44"/>
  <c r="K17" i="46"/>
  <c r="N19" i="44"/>
  <c r="I48" i="46"/>
  <c r="N50" i="43"/>
  <c r="I44" i="46"/>
  <c r="N46" i="43"/>
  <c r="I40" i="46"/>
  <c r="N42" i="43"/>
  <c r="G46" i="46"/>
  <c r="N48" i="42"/>
  <c r="N44" i="42"/>
  <c r="G42" i="46"/>
  <c r="N40" i="42"/>
  <c r="G38" i="46"/>
  <c r="G35" i="46"/>
  <c r="N37" i="42"/>
  <c r="G31" i="46"/>
  <c r="N33" i="42"/>
  <c r="G27" i="46"/>
  <c r="N29" i="42"/>
  <c r="G23" i="46"/>
  <c r="N25" i="42"/>
  <c r="G19" i="46"/>
  <c r="N21" i="42"/>
  <c r="G15" i="46"/>
  <c r="N17" i="42"/>
  <c r="G11" i="46"/>
  <c r="N13" i="42"/>
  <c r="N45" i="41"/>
  <c r="N41" i="41"/>
  <c r="N37" i="41"/>
  <c r="N33" i="41"/>
  <c r="N29" i="41"/>
  <c r="N25" i="41"/>
  <c r="N21" i="41"/>
  <c r="N17" i="41"/>
  <c r="N13" i="41"/>
  <c r="N50" i="40"/>
  <c r="N46" i="40"/>
  <c r="N42" i="40"/>
  <c r="N38" i="40"/>
  <c r="N34" i="40"/>
  <c r="N30" i="40"/>
  <c r="N26" i="40"/>
  <c r="N22" i="40"/>
  <c r="N18" i="40"/>
  <c r="N14" i="40"/>
  <c r="M61" i="40"/>
  <c r="M53" i="40"/>
  <c r="M56" i="40"/>
  <c r="M54" i="40"/>
  <c r="N10" i="40"/>
  <c r="M40" i="46"/>
  <c r="N42" i="45"/>
  <c r="M46" i="46"/>
  <c r="N48" i="45"/>
  <c r="M42" i="46"/>
  <c r="N44" i="45"/>
  <c r="M38" i="46"/>
  <c r="N40" i="45"/>
  <c r="M34" i="46"/>
  <c r="N36" i="45"/>
  <c r="M30" i="46"/>
  <c r="N32" i="45"/>
  <c r="M26" i="46"/>
  <c r="N28" i="45"/>
  <c r="M22" i="46"/>
  <c r="N24" i="45"/>
  <c r="M18" i="46"/>
  <c r="N20" i="45"/>
  <c r="M14" i="46"/>
  <c r="N16" i="45"/>
  <c r="M10" i="46"/>
  <c r="N12" i="45"/>
  <c r="K47" i="46"/>
  <c r="N49" i="44"/>
  <c r="K43" i="46"/>
  <c r="N45" i="44"/>
  <c r="K39" i="46"/>
  <c r="N41" i="44"/>
  <c r="K35" i="46"/>
  <c r="N37" i="44"/>
  <c r="K31" i="46"/>
  <c r="N33" i="44"/>
  <c r="K27" i="46"/>
  <c r="N29" i="44"/>
  <c r="K23" i="46"/>
  <c r="N25" i="44"/>
  <c r="K19" i="46"/>
  <c r="N21" i="44"/>
  <c r="K15" i="46"/>
  <c r="N17" i="44"/>
  <c r="I46" i="46"/>
  <c r="N48" i="43"/>
  <c r="I42" i="46"/>
  <c r="N44" i="43"/>
  <c r="I38" i="46"/>
  <c r="N40" i="43"/>
  <c r="N35" i="43"/>
  <c r="I33" i="46"/>
  <c r="N31" i="43"/>
  <c r="I29" i="46"/>
  <c r="N27" i="43"/>
  <c r="I25" i="46"/>
  <c r="N23" i="43"/>
  <c r="I21" i="46"/>
  <c r="N19" i="43"/>
  <c r="I17" i="46"/>
  <c r="N15" i="43"/>
  <c r="I13" i="46"/>
  <c r="N11" i="43"/>
  <c r="I9" i="46"/>
  <c r="G33" i="46"/>
  <c r="N35" i="42"/>
  <c r="G29" i="46"/>
  <c r="N31" i="42"/>
  <c r="G25" i="46"/>
  <c r="N27" i="42"/>
  <c r="G21" i="46"/>
  <c r="N23" i="42"/>
  <c r="G17" i="46"/>
  <c r="N19" i="42"/>
  <c r="G13" i="46"/>
  <c r="N15" i="42"/>
  <c r="G9" i="46"/>
  <c r="N11" i="42"/>
  <c r="N47" i="41"/>
  <c r="N43" i="41"/>
  <c r="N39" i="41"/>
  <c r="N35" i="41"/>
  <c r="N31" i="41"/>
  <c r="N27" i="41"/>
  <c r="N23" i="41"/>
  <c r="N19" i="41"/>
  <c r="N15" i="41"/>
  <c r="N11" i="41"/>
  <c r="N48" i="40"/>
  <c r="N44" i="40"/>
  <c r="N40" i="40"/>
  <c r="N36" i="40"/>
  <c r="N32" i="40"/>
  <c r="N28" i="40"/>
  <c r="N24" i="40"/>
  <c r="N20" i="40"/>
  <c r="N16" i="40"/>
  <c r="N12" i="40"/>
  <c r="M47" i="46"/>
  <c r="N49" i="45"/>
  <c r="M45" i="46"/>
  <c r="N47" i="45"/>
  <c r="N45" i="45"/>
  <c r="M43" i="46"/>
  <c r="N43" i="45"/>
  <c r="M41" i="46"/>
  <c r="N41" i="45"/>
  <c r="M39" i="46"/>
  <c r="N39" i="45"/>
  <c r="M37" i="46"/>
  <c r="N37" i="45"/>
  <c r="M35" i="46"/>
  <c r="N35" i="45"/>
  <c r="M33" i="46"/>
  <c r="N33" i="45"/>
  <c r="M31" i="46"/>
  <c r="N31" i="45"/>
  <c r="M29" i="46"/>
  <c r="N29" i="45"/>
  <c r="M27" i="46"/>
  <c r="N27" i="45"/>
  <c r="M25" i="46"/>
  <c r="N25" i="45"/>
  <c r="M23" i="46"/>
  <c r="N23" i="45"/>
  <c r="M21" i="46"/>
  <c r="N21" i="45"/>
  <c r="M19" i="46"/>
  <c r="N19" i="45"/>
  <c r="M17" i="46"/>
  <c r="N17" i="45"/>
  <c r="M15" i="46"/>
  <c r="N15" i="45"/>
  <c r="M13" i="46"/>
  <c r="N13" i="45"/>
  <c r="M11" i="46"/>
  <c r="N11" i="45"/>
  <c r="M9" i="46"/>
  <c r="K48" i="46"/>
  <c r="N50" i="44"/>
  <c r="K46" i="46"/>
  <c r="N48" i="44"/>
  <c r="N46" i="44"/>
  <c r="K44" i="46"/>
  <c r="N44" i="44"/>
  <c r="K42" i="46"/>
  <c r="N42" i="44"/>
  <c r="K40" i="46"/>
  <c r="N40" i="44"/>
  <c r="K38" i="46"/>
  <c r="N38" i="44"/>
  <c r="K36" i="46"/>
  <c r="N36" i="44"/>
  <c r="K34" i="46"/>
  <c r="N34" i="44"/>
  <c r="K32" i="46"/>
  <c r="N32" i="44"/>
  <c r="K30" i="46"/>
  <c r="N30" i="44"/>
  <c r="K28" i="46"/>
  <c r="N28" i="44"/>
  <c r="K26" i="46"/>
  <c r="N26" i="44"/>
  <c r="K24" i="46"/>
  <c r="N24" i="44"/>
  <c r="K22" i="46"/>
  <c r="N22" i="44"/>
  <c r="K20" i="46"/>
  <c r="N20" i="44"/>
  <c r="K18" i="46"/>
  <c r="N18" i="44"/>
  <c r="K16" i="46"/>
  <c r="N16" i="44"/>
  <c r="K14" i="46"/>
  <c r="N14" i="44"/>
  <c r="K12" i="46"/>
  <c r="N12" i="44"/>
  <c r="K10" i="46"/>
  <c r="M56" i="44"/>
  <c r="M54" i="44"/>
  <c r="N10" i="44"/>
  <c r="K8" i="46"/>
  <c r="L49" i="46" s="1"/>
  <c r="M61" i="44"/>
  <c r="M53" i="44"/>
  <c r="I47" i="46"/>
  <c r="N49" i="43"/>
  <c r="I45" i="46"/>
  <c r="N47" i="43"/>
  <c r="N45" i="43"/>
  <c r="I43" i="46"/>
  <c r="N43" i="43"/>
  <c r="I41" i="46"/>
  <c r="N41" i="43"/>
  <c r="I39" i="46"/>
  <c r="N39" i="43"/>
  <c r="I37" i="46"/>
  <c r="I36" i="46"/>
  <c r="N38" i="43"/>
  <c r="I32" i="46"/>
  <c r="N34" i="43"/>
  <c r="I28" i="46"/>
  <c r="N30" i="43"/>
  <c r="I24" i="46"/>
  <c r="N26" i="43"/>
  <c r="I20" i="46"/>
  <c r="N22" i="43"/>
  <c r="I16" i="46"/>
  <c r="N18" i="43"/>
  <c r="I56" i="47"/>
  <c r="I61" i="47" s="1"/>
  <c r="I54" i="47" s="1"/>
  <c r="N33" i="43"/>
  <c r="I31" i="46"/>
  <c r="N25" i="43"/>
  <c r="I23" i="46"/>
  <c r="N17" i="43"/>
  <c r="I15" i="46"/>
  <c r="G48" i="46"/>
  <c r="N50" i="42"/>
  <c r="N42" i="42"/>
  <c r="G40" i="46"/>
  <c r="M67" i="39"/>
  <c r="G59" i="39"/>
  <c r="L67" i="39" s="1"/>
  <c r="H70" i="39"/>
  <c r="H66" i="39"/>
  <c r="M69" i="32"/>
  <c r="K59" i="32"/>
  <c r="L69" i="32" s="1"/>
  <c r="M65" i="32"/>
  <c r="C59" i="32"/>
  <c r="L65" i="32" s="1"/>
  <c r="H68" i="32"/>
  <c r="P55" i="32"/>
  <c r="P53" i="32"/>
  <c r="P60" i="32"/>
  <c r="P52" i="32"/>
  <c r="Q8" i="32"/>
  <c r="N45" i="20"/>
  <c r="N37" i="20"/>
  <c r="N38" i="42"/>
  <c r="G36" i="46"/>
  <c r="G34" i="46"/>
  <c r="N36" i="42"/>
  <c r="G32" i="46"/>
  <c r="N34" i="42"/>
  <c r="G30" i="46"/>
  <c r="N32" i="42"/>
  <c r="G28" i="46"/>
  <c r="N30" i="42"/>
  <c r="G26" i="46"/>
  <c r="N28" i="42"/>
  <c r="G24" i="46"/>
  <c r="N26" i="42"/>
  <c r="G22" i="46"/>
  <c r="N24" i="42"/>
  <c r="G20" i="46"/>
  <c r="N22" i="42"/>
  <c r="G18" i="46"/>
  <c r="N20" i="42"/>
  <c r="G16" i="46"/>
  <c r="N18" i="42"/>
  <c r="G14" i="46"/>
  <c r="N16" i="42"/>
  <c r="G12" i="46"/>
  <c r="N14" i="42"/>
  <c r="G10" i="46"/>
  <c r="N12" i="42"/>
  <c r="M56" i="42"/>
  <c r="M54" i="42"/>
  <c r="G8" i="46"/>
  <c r="H49" i="46" s="1"/>
  <c r="N10" i="42"/>
  <c r="M61" i="42"/>
  <c r="M53" i="42"/>
  <c r="N43" i="20"/>
  <c r="N39" i="20"/>
  <c r="N35" i="20"/>
  <c r="N30" i="20"/>
  <c r="N26" i="20"/>
  <c r="N22" i="20"/>
  <c r="N18" i="20"/>
  <c r="N14" i="20"/>
  <c r="M61" i="20"/>
  <c r="M53" i="20"/>
  <c r="M56" i="20"/>
  <c r="N10" i="20"/>
  <c r="M54" i="20"/>
  <c r="M67" i="18"/>
  <c r="G59" i="18"/>
  <c r="L67" i="18" s="1"/>
  <c r="H70" i="18"/>
  <c r="H66" i="18"/>
  <c r="M69" i="11"/>
  <c r="K59" i="11"/>
  <c r="L69" i="11" s="1"/>
  <c r="M65" i="11"/>
  <c r="C59" i="11"/>
  <c r="L65" i="11" s="1"/>
  <c r="H68" i="11"/>
  <c r="P55" i="11"/>
  <c r="P53" i="11"/>
  <c r="P60" i="11"/>
  <c r="P52" i="11"/>
  <c r="Q8" i="11"/>
  <c r="M8" i="25"/>
  <c r="N49" i="25" s="1"/>
  <c r="M56" i="24"/>
  <c r="M54" i="24"/>
  <c r="M61" i="24"/>
  <c r="M53" i="24"/>
  <c r="G8" i="25"/>
  <c r="N46" i="20"/>
  <c r="N42" i="20"/>
  <c r="N38" i="20"/>
  <c r="N34" i="20"/>
  <c r="I58" i="32"/>
  <c r="K68" i="32" s="1"/>
  <c r="M58" i="11"/>
  <c r="K70" i="11" s="1"/>
  <c r="E58" i="11"/>
  <c r="K66" i="11" s="1"/>
  <c r="I12" i="46"/>
  <c r="N14" i="43"/>
  <c r="M61" i="43"/>
  <c r="M53" i="43"/>
  <c r="I8" i="46"/>
  <c r="J49" i="46" s="1"/>
  <c r="M56" i="43"/>
  <c r="M54" i="43"/>
  <c r="N10" i="43"/>
  <c r="G45" i="46"/>
  <c r="N47" i="42"/>
  <c r="G41" i="46"/>
  <c r="H41" i="46" s="1"/>
  <c r="N43" i="42"/>
  <c r="G37" i="46"/>
  <c r="N39" i="42"/>
  <c r="N37" i="43"/>
  <c r="I35" i="46"/>
  <c r="N29" i="43"/>
  <c r="I27" i="46"/>
  <c r="N21" i="43"/>
  <c r="I19" i="46"/>
  <c r="N13" i="43"/>
  <c r="I11" i="46"/>
  <c r="N46" i="42"/>
  <c r="G44" i="46"/>
  <c r="M69" i="39"/>
  <c r="K59" i="39"/>
  <c r="L69" i="39" s="1"/>
  <c r="M65" i="39"/>
  <c r="C59" i="39"/>
  <c r="L65" i="39" s="1"/>
  <c r="H68" i="39"/>
  <c r="P55" i="39"/>
  <c r="P53" i="39"/>
  <c r="P60" i="39"/>
  <c r="P52" i="39"/>
  <c r="Q8" i="39"/>
  <c r="M67" i="32"/>
  <c r="G59" i="32"/>
  <c r="L67" i="32" s="1"/>
  <c r="H70" i="32"/>
  <c r="H66" i="32"/>
  <c r="I34" i="46"/>
  <c r="N36" i="43"/>
  <c r="I30" i="46"/>
  <c r="N32" i="43"/>
  <c r="I26" i="46"/>
  <c r="N28" i="43"/>
  <c r="I22" i="46"/>
  <c r="N24" i="43"/>
  <c r="I18" i="46"/>
  <c r="N20" i="43"/>
  <c r="I14" i="46"/>
  <c r="N16" i="43"/>
  <c r="I10" i="46"/>
  <c r="N12" i="43"/>
  <c r="G47" i="46"/>
  <c r="N49" i="42"/>
  <c r="G43" i="46"/>
  <c r="N45" i="42"/>
  <c r="G39" i="46"/>
  <c r="N41" i="42"/>
  <c r="N41" i="20"/>
  <c r="N33" i="20"/>
  <c r="S24" i="53"/>
  <c r="D50" i="46"/>
  <c r="K8" i="25"/>
  <c r="L11" i="25" s="1"/>
  <c r="N44" i="20"/>
  <c r="N40" i="20"/>
  <c r="N36" i="20"/>
  <c r="N32" i="20"/>
  <c r="I8" i="25"/>
  <c r="J48" i="25" s="1"/>
  <c r="N28" i="20"/>
  <c r="N24" i="20"/>
  <c r="N20" i="20"/>
  <c r="N16" i="20"/>
  <c r="N12" i="20"/>
  <c r="M69" i="18"/>
  <c r="K59" i="18"/>
  <c r="L69" i="18" s="1"/>
  <c r="M65" i="18"/>
  <c r="C59" i="18"/>
  <c r="L65" i="18" s="1"/>
  <c r="H68" i="18"/>
  <c r="P55" i="18"/>
  <c r="P53" i="18"/>
  <c r="P60" i="18"/>
  <c r="P52" i="18"/>
  <c r="M67" i="11"/>
  <c r="G59" i="11"/>
  <c r="L67" i="11" s="1"/>
  <c r="H70" i="11"/>
  <c r="H66" i="11"/>
  <c r="N48" i="41"/>
  <c r="N46" i="41"/>
  <c r="N44" i="41"/>
  <c r="N42" i="41"/>
  <c r="N40" i="41"/>
  <c r="N38" i="41"/>
  <c r="N36" i="41"/>
  <c r="N34" i="41"/>
  <c r="N32" i="41"/>
  <c r="N30" i="41"/>
  <c r="N28" i="41"/>
  <c r="N26" i="41"/>
  <c r="N24" i="41"/>
  <c r="N22" i="41"/>
  <c r="N20" i="41"/>
  <c r="N18" i="41"/>
  <c r="N16" i="41"/>
  <c r="N14" i="41"/>
  <c r="N12" i="41"/>
  <c r="M56" i="41"/>
  <c r="M54" i="41"/>
  <c r="N10" i="41"/>
  <c r="M61" i="41"/>
  <c r="M53" i="41"/>
  <c r="N49" i="40"/>
  <c r="N47" i="40"/>
  <c r="N45" i="40"/>
  <c r="N43" i="40"/>
  <c r="N41" i="40"/>
  <c r="N39" i="40"/>
  <c r="N37" i="40"/>
  <c r="N35" i="40"/>
  <c r="N33" i="40"/>
  <c r="N31" i="40"/>
  <c r="N29" i="40"/>
  <c r="N27" i="40"/>
  <c r="N25" i="40"/>
  <c r="N23" i="40"/>
  <c r="N21" i="40"/>
  <c r="N19" i="40"/>
  <c r="N17" i="40"/>
  <c r="N15" i="40"/>
  <c r="N13" i="40"/>
  <c r="N11" i="40"/>
  <c r="J24" i="53"/>
  <c r="N31" i="20"/>
  <c r="N29" i="20"/>
  <c r="N27" i="20"/>
  <c r="N25" i="20"/>
  <c r="N23" i="20"/>
  <c r="N21" i="20"/>
  <c r="N19" i="20"/>
  <c r="N17" i="20"/>
  <c r="N15" i="20"/>
  <c r="N13" i="20"/>
  <c r="N11" i="20"/>
  <c r="M61" i="19"/>
  <c r="M53" i="19"/>
  <c r="M56" i="19"/>
  <c r="M54" i="19"/>
  <c r="E56" i="47"/>
  <c r="E61" i="47" s="1"/>
  <c r="E54" i="47" s="1"/>
  <c r="M58" i="18"/>
  <c r="I58" i="11"/>
  <c r="J23" i="53" l="1"/>
  <c r="D48" i="25"/>
  <c r="DW52" i="52"/>
  <c r="DY51" i="52"/>
  <c r="DZ51" i="52" s="1"/>
  <c r="DX51" i="52"/>
  <c r="J47" i="25"/>
  <c r="AQ51" i="52"/>
  <c r="K59" i="47"/>
  <c r="K58" i="47" s="1"/>
  <c r="K57" i="47" s="1"/>
  <c r="DY53" i="52"/>
  <c r="DZ53" i="52" s="1"/>
  <c r="EB53" i="52" s="1"/>
  <c r="V53" i="52"/>
  <c r="H39" i="46"/>
  <c r="H45" i="46"/>
  <c r="D48" i="46"/>
  <c r="D49" i="25"/>
  <c r="O50" i="25"/>
  <c r="P50" i="25" s="1"/>
  <c r="Q50" i="25" s="1"/>
  <c r="D50" i="25"/>
  <c r="J46" i="25"/>
  <c r="J49" i="25"/>
  <c r="J47" i="46"/>
  <c r="H43" i="46"/>
  <c r="H40" i="46"/>
  <c r="N47" i="46"/>
  <c r="L47" i="46"/>
  <c r="J48" i="46"/>
  <c r="H47" i="25"/>
  <c r="H48" i="25"/>
  <c r="O48" i="25"/>
  <c r="P48" i="25" s="1"/>
  <c r="L49" i="25"/>
  <c r="N47" i="25"/>
  <c r="H47" i="46"/>
  <c r="O47" i="46"/>
  <c r="P47" i="46" s="1"/>
  <c r="H46" i="25"/>
  <c r="H49" i="25"/>
  <c r="H38" i="46"/>
  <c r="D49" i="46"/>
  <c r="L48" i="25"/>
  <c r="D47" i="25"/>
  <c r="D46" i="25"/>
  <c r="C53" i="25"/>
  <c r="H65" i="25" s="1"/>
  <c r="D45" i="25"/>
  <c r="O47" i="25"/>
  <c r="P47" i="25" s="1"/>
  <c r="L47" i="25"/>
  <c r="H48" i="46"/>
  <c r="O48" i="46"/>
  <c r="P48" i="46" s="1"/>
  <c r="H42" i="46"/>
  <c r="O45" i="25"/>
  <c r="P45" i="25" s="1"/>
  <c r="J10" i="46"/>
  <c r="N48" i="46"/>
  <c r="CH52" i="52"/>
  <c r="H37" i="46"/>
  <c r="F46" i="25"/>
  <c r="F48" i="25"/>
  <c r="F49" i="25"/>
  <c r="L48" i="46"/>
  <c r="H44" i="46"/>
  <c r="N46" i="25"/>
  <c r="N48" i="25"/>
  <c r="H36" i="46"/>
  <c r="H46" i="46"/>
  <c r="DY50" i="52"/>
  <c r="DZ50" i="52" s="1"/>
  <c r="EA50" i="52" s="1"/>
  <c r="AQ50" i="52"/>
  <c r="AR52" i="52"/>
  <c r="DX50" i="52"/>
  <c r="DX52" i="52"/>
  <c r="CG12" i="52"/>
  <c r="CH51" i="52"/>
  <c r="CH50" i="52"/>
  <c r="BL12" i="52"/>
  <c r="BM52" i="52"/>
  <c r="BM50" i="52"/>
  <c r="BM51" i="52"/>
  <c r="AR50" i="52"/>
  <c r="AR51" i="52"/>
  <c r="DY17" i="52"/>
  <c r="DZ17" i="52" s="1"/>
  <c r="EA17" i="52" s="1"/>
  <c r="D45" i="46"/>
  <c r="D46" i="46"/>
  <c r="DY26" i="52"/>
  <c r="DZ26" i="52" s="1"/>
  <c r="EA26" i="52" s="1"/>
  <c r="DY34" i="52"/>
  <c r="DZ34" i="52" s="1"/>
  <c r="EA34" i="52" s="1"/>
  <c r="N45" i="25"/>
  <c r="J45" i="25"/>
  <c r="DY45" i="52"/>
  <c r="DZ45" i="52" s="1"/>
  <c r="EA45" i="52" s="1"/>
  <c r="F45" i="25"/>
  <c r="DY40" i="52"/>
  <c r="DZ40" i="52" s="1"/>
  <c r="EA40" i="52" s="1"/>
  <c r="DY48" i="52"/>
  <c r="DZ48" i="52" s="1"/>
  <c r="EA48" i="52" s="1"/>
  <c r="DY42" i="52"/>
  <c r="DZ42" i="52" s="1"/>
  <c r="EA42" i="52" s="1"/>
  <c r="DY13" i="52"/>
  <c r="DZ13" i="52" s="1"/>
  <c r="EA13" i="52" s="1"/>
  <c r="V26" i="52"/>
  <c r="V34" i="52"/>
  <c r="DY38" i="52"/>
  <c r="DZ38" i="52" s="1"/>
  <c r="EA38" i="52" s="1"/>
  <c r="M58" i="32"/>
  <c r="K70" i="32" s="1"/>
  <c r="DY23" i="52"/>
  <c r="DZ23" i="52" s="1"/>
  <c r="EA23" i="52" s="1"/>
  <c r="DY14" i="52"/>
  <c r="DZ14" i="52" s="1"/>
  <c r="EA14" i="52" s="1"/>
  <c r="O46" i="46"/>
  <c r="P46" i="46" s="1"/>
  <c r="J46" i="46"/>
  <c r="O45" i="46"/>
  <c r="P45" i="46" s="1"/>
  <c r="N45" i="46"/>
  <c r="BM45" i="52"/>
  <c r="DW14" i="52"/>
  <c r="H45" i="25"/>
  <c r="L45" i="25"/>
  <c r="J45" i="46"/>
  <c r="N46" i="46"/>
  <c r="DY49" i="52"/>
  <c r="DZ49" i="52" s="1"/>
  <c r="EA49" i="52" s="1"/>
  <c r="L46" i="25"/>
  <c r="EA51" i="52"/>
  <c r="V38" i="52"/>
  <c r="BM41" i="52"/>
  <c r="DY19" i="52"/>
  <c r="DZ19" i="52" s="1"/>
  <c r="EA19" i="52" s="1"/>
  <c r="DY36" i="52"/>
  <c r="DZ36" i="52" s="1"/>
  <c r="EA36" i="52" s="1"/>
  <c r="DY15" i="52"/>
  <c r="DZ15" i="52" s="1"/>
  <c r="EA15" i="52" s="1"/>
  <c r="DY39" i="52"/>
  <c r="DZ39" i="52" s="1"/>
  <c r="EA39" i="52" s="1"/>
  <c r="L42" i="46"/>
  <c r="L46" i="46"/>
  <c r="L45" i="46"/>
  <c r="L44" i="46"/>
  <c r="L43" i="46"/>
  <c r="DY46" i="52"/>
  <c r="DZ46" i="52" s="1"/>
  <c r="EA46" i="52" s="1"/>
  <c r="EA52" i="52"/>
  <c r="BM13" i="52"/>
  <c r="BM25" i="52"/>
  <c r="DW46" i="52"/>
  <c r="DX48" i="52"/>
  <c r="DY47" i="52"/>
  <c r="DZ47" i="52" s="1"/>
  <c r="EA47" i="52" s="1"/>
  <c r="DY31" i="52"/>
  <c r="DZ31" i="52" s="1"/>
  <c r="EA31" i="52" s="1"/>
  <c r="BM16" i="52"/>
  <c r="BM40" i="52"/>
  <c r="BM14" i="52"/>
  <c r="BM34" i="52"/>
  <c r="BM20" i="52"/>
  <c r="BM28" i="52"/>
  <c r="V17" i="52"/>
  <c r="DY41" i="52"/>
  <c r="DZ41" i="52" s="1"/>
  <c r="EA41" i="52" s="1"/>
  <c r="E58" i="18"/>
  <c r="E57" i="18" s="1"/>
  <c r="J66" i="18" s="1"/>
  <c r="DY28" i="52"/>
  <c r="DZ28" i="52" s="1"/>
  <c r="EA28" i="52" s="1"/>
  <c r="DY21" i="52"/>
  <c r="DZ21" i="52" s="1"/>
  <c r="EA21" i="52" s="1"/>
  <c r="DY44" i="52"/>
  <c r="DZ44" i="52" s="1"/>
  <c r="EA44" i="52" s="1"/>
  <c r="DY30" i="52"/>
  <c r="DZ30" i="52" s="1"/>
  <c r="EA30" i="52" s="1"/>
  <c r="CH36" i="52"/>
  <c r="CH28" i="52"/>
  <c r="CH16" i="52"/>
  <c r="CH41" i="52"/>
  <c r="CH48" i="52"/>
  <c r="CH12" i="52"/>
  <c r="CH14" i="52"/>
  <c r="CH23" i="52"/>
  <c r="CH46" i="52"/>
  <c r="CH38" i="52"/>
  <c r="CH35" i="52"/>
  <c r="CH20" i="52"/>
  <c r="CH17" i="52"/>
  <c r="CH40" i="52"/>
  <c r="CH31" i="52"/>
  <c r="CH15" i="52"/>
  <c r="CH22" i="52"/>
  <c r="CH42" i="52"/>
  <c r="CH34" i="52"/>
  <c r="CH27" i="52"/>
  <c r="CH32" i="52"/>
  <c r="CH37" i="52"/>
  <c r="CH24" i="52"/>
  <c r="CH49" i="52"/>
  <c r="DY32" i="52"/>
  <c r="DZ32" i="52" s="1"/>
  <c r="EA32" i="52" s="1"/>
  <c r="CH47" i="52"/>
  <c r="CH39" i="52"/>
  <c r="CH18" i="52"/>
  <c r="CH33" i="52"/>
  <c r="CH13" i="52"/>
  <c r="CH26" i="52"/>
  <c r="CH44" i="52"/>
  <c r="CH19" i="52"/>
  <c r="CH30" i="52"/>
  <c r="CH21" i="52"/>
  <c r="CH43" i="52"/>
  <c r="CH25" i="52"/>
  <c r="CH29" i="52"/>
  <c r="CH45" i="52"/>
  <c r="BM35" i="52"/>
  <c r="BM38" i="52"/>
  <c r="BM36" i="52"/>
  <c r="BM19" i="52"/>
  <c r="BM23" i="52"/>
  <c r="BM39" i="52"/>
  <c r="BM44" i="52"/>
  <c r="BM15" i="52"/>
  <c r="BM47" i="52"/>
  <c r="BM48" i="52"/>
  <c r="BM24" i="52"/>
  <c r="BM46" i="52"/>
  <c r="BM22" i="52"/>
  <c r="BM27" i="52"/>
  <c r="BM29" i="52"/>
  <c r="BM30" i="52"/>
  <c r="BM21" i="52"/>
  <c r="BM26" i="52"/>
  <c r="BM49" i="52"/>
  <c r="BM42" i="52"/>
  <c r="BM43" i="52"/>
  <c r="BM33" i="52"/>
  <c r="BM18" i="52"/>
  <c r="BM32" i="52"/>
  <c r="BM31" i="52"/>
  <c r="BM12" i="52"/>
  <c r="BM17" i="52"/>
  <c r="BM37" i="52"/>
  <c r="DY37" i="52"/>
  <c r="DZ37" i="52" s="1"/>
  <c r="EA37" i="52" s="1"/>
  <c r="DY27" i="52"/>
  <c r="DZ27" i="52" s="1"/>
  <c r="EA27" i="52" s="1"/>
  <c r="DY16" i="52"/>
  <c r="DZ16" i="52" s="1"/>
  <c r="EA16" i="52" s="1"/>
  <c r="DY20" i="52"/>
  <c r="DZ20" i="52" s="1"/>
  <c r="EA20" i="52" s="1"/>
  <c r="DY18" i="52"/>
  <c r="DZ18" i="52" s="1"/>
  <c r="EA18" i="52" s="1"/>
  <c r="DY24" i="52"/>
  <c r="DZ24" i="52" s="1"/>
  <c r="EA24" i="52" s="1"/>
  <c r="DY22" i="52"/>
  <c r="DZ22" i="52" s="1"/>
  <c r="EA22" i="52" s="1"/>
  <c r="DY25" i="52"/>
  <c r="DZ25" i="52" s="1"/>
  <c r="EA25" i="52" s="1"/>
  <c r="DY33" i="52"/>
  <c r="DZ33" i="52" s="1"/>
  <c r="EA33" i="52" s="1"/>
  <c r="DY35" i="52"/>
  <c r="DZ35" i="52" s="1"/>
  <c r="EA35" i="52" s="1"/>
  <c r="DY29" i="52"/>
  <c r="DZ29" i="52" s="1"/>
  <c r="EA29" i="52" s="1"/>
  <c r="DY12" i="52"/>
  <c r="DZ12" i="52" s="1"/>
  <c r="EA12" i="52" s="1"/>
  <c r="M58" i="23"/>
  <c r="M57" i="23" s="1"/>
  <c r="M62" i="23" s="1"/>
  <c r="M55" i="23" s="1"/>
  <c r="M57" i="22"/>
  <c r="M62" i="22" s="1"/>
  <c r="M55" i="22" s="1"/>
  <c r="DX49" i="52"/>
  <c r="DY11" i="52"/>
  <c r="K26" i="53"/>
  <c r="DA43" i="52"/>
  <c r="DC50" i="52" s="1"/>
  <c r="U43" i="52"/>
  <c r="W22" i="52" s="1"/>
  <c r="AR48" i="52"/>
  <c r="AR49" i="52"/>
  <c r="N9" i="46"/>
  <c r="L13" i="46"/>
  <c r="AQ19" i="52"/>
  <c r="N14" i="46"/>
  <c r="N22" i="46"/>
  <c r="N30" i="46"/>
  <c r="N38" i="46"/>
  <c r="N11" i="46"/>
  <c r="N15" i="46"/>
  <c r="N19" i="46"/>
  <c r="N23" i="46"/>
  <c r="N27" i="46"/>
  <c r="N31" i="46"/>
  <c r="N35" i="46"/>
  <c r="N39" i="46"/>
  <c r="N43" i="46"/>
  <c r="N16" i="46"/>
  <c r="N24" i="46"/>
  <c r="N32" i="46"/>
  <c r="N44" i="46"/>
  <c r="N10" i="46"/>
  <c r="N18" i="46"/>
  <c r="N26" i="46"/>
  <c r="N34" i="46"/>
  <c r="N42" i="46"/>
  <c r="N40" i="46"/>
  <c r="N13" i="46"/>
  <c r="N17" i="46"/>
  <c r="N21" i="46"/>
  <c r="N25" i="46"/>
  <c r="N29" i="46"/>
  <c r="N33" i="46"/>
  <c r="N37" i="46"/>
  <c r="N41" i="46"/>
  <c r="N12" i="46"/>
  <c r="N20" i="46"/>
  <c r="N28" i="46"/>
  <c r="N36" i="46"/>
  <c r="L12" i="46"/>
  <c r="L16" i="46"/>
  <c r="L20" i="46"/>
  <c r="L24" i="46"/>
  <c r="L28" i="46"/>
  <c r="L32" i="46"/>
  <c r="L36" i="46"/>
  <c r="L40" i="46"/>
  <c r="L17" i="46"/>
  <c r="L25" i="46"/>
  <c r="L33" i="46"/>
  <c r="L41" i="46"/>
  <c r="L9" i="46"/>
  <c r="L19" i="46"/>
  <c r="L27" i="46"/>
  <c r="L35" i="46"/>
  <c r="L11" i="46"/>
  <c r="L10" i="46"/>
  <c r="L14" i="46"/>
  <c r="L18" i="46"/>
  <c r="L22" i="46"/>
  <c r="L26" i="46"/>
  <c r="L30" i="46"/>
  <c r="L34" i="46"/>
  <c r="L38" i="46"/>
  <c r="L21" i="46"/>
  <c r="L29" i="46"/>
  <c r="L37" i="46"/>
  <c r="L15" i="46"/>
  <c r="L23" i="46"/>
  <c r="L31" i="46"/>
  <c r="L39" i="46"/>
  <c r="J14" i="46"/>
  <c r="J22" i="46"/>
  <c r="J30" i="46"/>
  <c r="J12" i="46"/>
  <c r="J15" i="46"/>
  <c r="J31" i="46"/>
  <c r="J16" i="46"/>
  <c r="J24" i="46"/>
  <c r="J32" i="46"/>
  <c r="J42" i="46"/>
  <c r="J11" i="46"/>
  <c r="J27" i="46"/>
  <c r="J37" i="46"/>
  <c r="J41" i="46"/>
  <c r="J9" i="46"/>
  <c r="J17" i="46"/>
  <c r="J25" i="46"/>
  <c r="J33" i="46"/>
  <c r="J44" i="46"/>
  <c r="J18" i="46"/>
  <c r="J26" i="46"/>
  <c r="J34" i="46"/>
  <c r="J23" i="46"/>
  <c r="J20" i="46"/>
  <c r="J28" i="46"/>
  <c r="J36" i="46"/>
  <c r="J38" i="46"/>
  <c r="J19" i="46"/>
  <c r="J35" i="46"/>
  <c r="J39" i="46"/>
  <c r="J43" i="46"/>
  <c r="J13" i="46"/>
  <c r="J21" i="46"/>
  <c r="J29" i="46"/>
  <c r="J40" i="46"/>
  <c r="H12" i="46"/>
  <c r="H16" i="46"/>
  <c r="H20" i="46"/>
  <c r="H24" i="46"/>
  <c r="H28" i="46"/>
  <c r="H32" i="46"/>
  <c r="H13" i="46"/>
  <c r="H21" i="46"/>
  <c r="H29" i="46"/>
  <c r="H15" i="46"/>
  <c r="H23" i="46"/>
  <c r="H31" i="46"/>
  <c r="H10" i="46"/>
  <c r="H14" i="46"/>
  <c r="H18" i="46"/>
  <c r="H22" i="46"/>
  <c r="H26" i="46"/>
  <c r="H30" i="46"/>
  <c r="H34" i="46"/>
  <c r="H9" i="46"/>
  <c r="H17" i="46"/>
  <c r="H25" i="46"/>
  <c r="H33" i="46"/>
  <c r="H11" i="46"/>
  <c r="H19" i="46"/>
  <c r="H27" i="46"/>
  <c r="H35" i="46"/>
  <c r="F13" i="46"/>
  <c r="F21" i="46"/>
  <c r="F29" i="46"/>
  <c r="F12" i="46"/>
  <c r="F16" i="46"/>
  <c r="F20" i="46"/>
  <c r="F24" i="46"/>
  <c r="F28" i="46"/>
  <c r="F32" i="46"/>
  <c r="F15" i="46"/>
  <c r="F23" i="46"/>
  <c r="F31" i="46"/>
  <c r="F9" i="46"/>
  <c r="F17" i="46"/>
  <c r="F25" i="46"/>
  <c r="F33" i="46"/>
  <c r="F10" i="46"/>
  <c r="F14" i="46"/>
  <c r="F18" i="46"/>
  <c r="F22" i="46"/>
  <c r="F26" i="46"/>
  <c r="F30" i="46"/>
  <c r="F34" i="46"/>
  <c r="F11" i="46"/>
  <c r="F19" i="46"/>
  <c r="F27" i="46"/>
  <c r="F35" i="46"/>
  <c r="H10" i="25"/>
  <c r="I58" i="18"/>
  <c r="K68" i="18" s="1"/>
  <c r="K23" i="53"/>
  <c r="AQ12" i="52"/>
  <c r="F9" i="25"/>
  <c r="W50" i="52"/>
  <c r="W52" i="52"/>
  <c r="W53" i="52"/>
  <c r="W51" i="52"/>
  <c r="V12" i="52"/>
  <c r="V36" i="53"/>
  <c r="E58" i="32"/>
  <c r="K66" i="32" s="1"/>
  <c r="I58" i="39"/>
  <c r="K68" i="39" s="1"/>
  <c r="M58" i="39"/>
  <c r="M57" i="39" s="1"/>
  <c r="K58" i="39"/>
  <c r="K69" i="39" s="1"/>
  <c r="G58" i="39"/>
  <c r="K67" i="39" s="1"/>
  <c r="K58" i="32"/>
  <c r="K69" i="32" s="1"/>
  <c r="M57" i="32"/>
  <c r="I57" i="32"/>
  <c r="G58" i="32"/>
  <c r="K67" i="32" s="1"/>
  <c r="K66" i="39"/>
  <c r="E57" i="39"/>
  <c r="C58" i="39"/>
  <c r="K65" i="39" s="1"/>
  <c r="C58" i="32"/>
  <c r="K65" i="32" s="1"/>
  <c r="N11" i="25"/>
  <c r="N15" i="25"/>
  <c r="N19" i="25"/>
  <c r="N23" i="25"/>
  <c r="N27" i="25"/>
  <c r="N31" i="25"/>
  <c r="N35" i="25"/>
  <c r="N39" i="25"/>
  <c r="N43" i="25"/>
  <c r="N9" i="25"/>
  <c r="N13" i="25"/>
  <c r="N17" i="25"/>
  <c r="N21" i="25"/>
  <c r="N25" i="25"/>
  <c r="N29" i="25"/>
  <c r="N33" i="25"/>
  <c r="N37" i="25"/>
  <c r="N41" i="25"/>
  <c r="N10" i="25"/>
  <c r="N12" i="25"/>
  <c r="N14" i="25"/>
  <c r="N16" i="25"/>
  <c r="N18" i="25"/>
  <c r="N20" i="25"/>
  <c r="N22" i="25"/>
  <c r="N24" i="25"/>
  <c r="N26" i="25"/>
  <c r="N28" i="25"/>
  <c r="N30" i="25"/>
  <c r="N32" i="25"/>
  <c r="N34" i="25"/>
  <c r="N36" i="25"/>
  <c r="N38" i="25"/>
  <c r="N40" i="25"/>
  <c r="N42" i="25"/>
  <c r="N44" i="25"/>
  <c r="L10" i="25"/>
  <c r="L13" i="25"/>
  <c r="L15" i="25"/>
  <c r="L17" i="25"/>
  <c r="L19" i="25"/>
  <c r="L21" i="25"/>
  <c r="L23" i="25"/>
  <c r="L25" i="25"/>
  <c r="L27" i="25"/>
  <c r="L29" i="25"/>
  <c r="L31" i="25"/>
  <c r="L33" i="25"/>
  <c r="L35" i="25"/>
  <c r="L37" i="25"/>
  <c r="L39" i="25"/>
  <c r="L41" i="25"/>
  <c r="L43" i="25"/>
  <c r="L12" i="25"/>
  <c r="L9" i="25"/>
  <c r="L16" i="25"/>
  <c r="L20" i="25"/>
  <c r="L24" i="25"/>
  <c r="L28" i="25"/>
  <c r="L32" i="25"/>
  <c r="L36" i="25"/>
  <c r="L40" i="25"/>
  <c r="L44" i="25"/>
  <c r="L14" i="25"/>
  <c r="L18" i="25"/>
  <c r="L22" i="25"/>
  <c r="L26" i="25"/>
  <c r="L30" i="25"/>
  <c r="L34" i="25"/>
  <c r="L38" i="25"/>
  <c r="L42" i="25"/>
  <c r="K58" i="18"/>
  <c r="K69" i="18" s="1"/>
  <c r="K58" i="11"/>
  <c r="K69" i="11" s="1"/>
  <c r="J11" i="25"/>
  <c r="J15" i="25"/>
  <c r="J19" i="25"/>
  <c r="J23" i="25"/>
  <c r="J27" i="25"/>
  <c r="J31" i="25"/>
  <c r="J35" i="25"/>
  <c r="J39" i="25"/>
  <c r="J43" i="25"/>
  <c r="J10" i="25"/>
  <c r="J18" i="25"/>
  <c r="J26" i="25"/>
  <c r="J34" i="25"/>
  <c r="J42" i="25"/>
  <c r="J12" i="25"/>
  <c r="J16" i="25"/>
  <c r="J20" i="25"/>
  <c r="J24" i="25"/>
  <c r="J28" i="25"/>
  <c r="J32" i="25"/>
  <c r="J36" i="25"/>
  <c r="J40" i="25"/>
  <c r="J44" i="25"/>
  <c r="J9" i="25"/>
  <c r="J13" i="25"/>
  <c r="J17" i="25"/>
  <c r="J21" i="25"/>
  <c r="J25" i="25"/>
  <c r="J29" i="25"/>
  <c r="J33" i="25"/>
  <c r="J37" i="25"/>
  <c r="J41" i="25"/>
  <c r="J14" i="25"/>
  <c r="J22" i="25"/>
  <c r="J30" i="25"/>
  <c r="J38" i="25"/>
  <c r="H14" i="25"/>
  <c r="H18" i="25"/>
  <c r="H22" i="25"/>
  <c r="H26" i="25"/>
  <c r="H30" i="25"/>
  <c r="H34" i="25"/>
  <c r="H38" i="25"/>
  <c r="H42" i="25"/>
  <c r="H12" i="25"/>
  <c r="H16" i="25"/>
  <c r="H20" i="25"/>
  <c r="H24" i="25"/>
  <c r="H28" i="25"/>
  <c r="H32" i="25"/>
  <c r="H36" i="25"/>
  <c r="H40" i="25"/>
  <c r="H44" i="25"/>
  <c r="H11" i="25"/>
  <c r="H15" i="25"/>
  <c r="H19" i="25"/>
  <c r="H23" i="25"/>
  <c r="H27" i="25"/>
  <c r="H31" i="25"/>
  <c r="H35" i="25"/>
  <c r="H39" i="25"/>
  <c r="H43" i="25"/>
  <c r="H9" i="25"/>
  <c r="H13" i="25"/>
  <c r="H17" i="25"/>
  <c r="H21" i="25"/>
  <c r="H25" i="25"/>
  <c r="H29" i="25"/>
  <c r="H33" i="25"/>
  <c r="H37" i="25"/>
  <c r="H41" i="25"/>
  <c r="G58" i="18"/>
  <c r="K67" i="18" s="1"/>
  <c r="G58" i="11"/>
  <c r="K67" i="11" s="1"/>
  <c r="F35" i="25"/>
  <c r="F43" i="25"/>
  <c r="F11" i="25"/>
  <c r="F13" i="25"/>
  <c r="F15" i="25"/>
  <c r="F17" i="25"/>
  <c r="F19" i="25"/>
  <c r="F21" i="25"/>
  <c r="F23" i="25"/>
  <c r="F25" i="25"/>
  <c r="F27" i="25"/>
  <c r="F29" i="25"/>
  <c r="F10" i="25"/>
  <c r="F14" i="25"/>
  <c r="F18" i="25"/>
  <c r="F22" i="25"/>
  <c r="F26" i="25"/>
  <c r="F30" i="25"/>
  <c r="F34" i="25"/>
  <c r="F38" i="25"/>
  <c r="F42" i="25"/>
  <c r="F31" i="25"/>
  <c r="F39" i="25"/>
  <c r="F32" i="25"/>
  <c r="F36" i="25"/>
  <c r="F40" i="25"/>
  <c r="F44" i="25"/>
  <c r="F12" i="25"/>
  <c r="F16" i="25"/>
  <c r="F20" i="25"/>
  <c r="F24" i="25"/>
  <c r="F28" i="25"/>
  <c r="F33" i="25"/>
  <c r="F37" i="25"/>
  <c r="F41" i="25"/>
  <c r="E57" i="11"/>
  <c r="C58" i="18"/>
  <c r="K65" i="18" s="1"/>
  <c r="C58" i="11"/>
  <c r="K65" i="11" s="1"/>
  <c r="O10" i="25"/>
  <c r="P10" i="25" s="1"/>
  <c r="D10" i="25"/>
  <c r="O12" i="25"/>
  <c r="P12" i="25" s="1"/>
  <c r="D12" i="25"/>
  <c r="O16" i="25"/>
  <c r="P16" i="25" s="1"/>
  <c r="D16" i="25"/>
  <c r="O20" i="25"/>
  <c r="P20" i="25" s="1"/>
  <c r="D20" i="25"/>
  <c r="O24" i="25"/>
  <c r="P24" i="25" s="1"/>
  <c r="D24" i="25"/>
  <c r="O28" i="25"/>
  <c r="P28" i="25" s="1"/>
  <c r="D28" i="25"/>
  <c r="O30" i="25"/>
  <c r="P30" i="25" s="1"/>
  <c r="D30" i="25"/>
  <c r="O34" i="25"/>
  <c r="P34" i="25" s="1"/>
  <c r="D34" i="25"/>
  <c r="O38" i="25"/>
  <c r="P38" i="25" s="1"/>
  <c r="D38" i="25"/>
  <c r="O42" i="25"/>
  <c r="P42" i="25" s="1"/>
  <c r="D42" i="25"/>
  <c r="K68" i="11"/>
  <c r="I57" i="11"/>
  <c r="J68" i="11" s="1"/>
  <c r="K70" i="18"/>
  <c r="M57" i="18"/>
  <c r="J70" i="18" s="1"/>
  <c r="M60" i="19"/>
  <c r="K24" i="53"/>
  <c r="T24" i="53"/>
  <c r="P59" i="11"/>
  <c r="M60" i="20"/>
  <c r="P59" i="32"/>
  <c r="K60" i="46"/>
  <c r="K52" i="46"/>
  <c r="G69" i="46" s="1"/>
  <c r="L8" i="46"/>
  <c r="K55" i="46"/>
  <c r="K53" i="46"/>
  <c r="H69" i="46" s="1"/>
  <c r="C60" i="46"/>
  <c r="C52" i="46"/>
  <c r="G65" i="46" s="1"/>
  <c r="D8" i="46"/>
  <c r="C55" i="46"/>
  <c r="C53" i="46"/>
  <c r="H65" i="46" s="1"/>
  <c r="O8" i="46"/>
  <c r="P8" i="46" s="1"/>
  <c r="Q49" i="46" s="1"/>
  <c r="D12" i="46"/>
  <c r="O12" i="46"/>
  <c r="P12" i="46" s="1"/>
  <c r="D16" i="46"/>
  <c r="O16" i="46"/>
  <c r="P16" i="46" s="1"/>
  <c r="D20" i="46"/>
  <c r="O20" i="46"/>
  <c r="P20" i="46" s="1"/>
  <c r="D24" i="46"/>
  <c r="O24" i="46"/>
  <c r="P24" i="46" s="1"/>
  <c r="D28" i="46"/>
  <c r="O28" i="46"/>
  <c r="P28" i="46" s="1"/>
  <c r="D32" i="46"/>
  <c r="O32" i="46"/>
  <c r="P32" i="46" s="1"/>
  <c r="D36" i="46"/>
  <c r="O36" i="46"/>
  <c r="P36" i="46" s="1"/>
  <c r="D40" i="46"/>
  <c r="O40" i="46"/>
  <c r="P40" i="46" s="1"/>
  <c r="D44" i="46"/>
  <c r="O44" i="46"/>
  <c r="P44" i="46" s="1"/>
  <c r="M55" i="46"/>
  <c r="M53" i="46"/>
  <c r="H70" i="46" s="1"/>
  <c r="N8" i="46"/>
  <c r="M60" i="46"/>
  <c r="M52" i="46"/>
  <c r="G70" i="46" s="1"/>
  <c r="M60" i="45"/>
  <c r="M57" i="11"/>
  <c r="C55" i="25"/>
  <c r="O8" i="25"/>
  <c r="P8" i="25" s="1"/>
  <c r="C60" i="25"/>
  <c r="C52" i="25"/>
  <c r="G65" i="25" s="1"/>
  <c r="D8" i="25"/>
  <c r="O14" i="25"/>
  <c r="P14" i="25" s="1"/>
  <c r="D14" i="25"/>
  <c r="O18" i="25"/>
  <c r="P18" i="25" s="1"/>
  <c r="D18" i="25"/>
  <c r="O22" i="25"/>
  <c r="P22" i="25" s="1"/>
  <c r="D22" i="25"/>
  <c r="O26" i="25"/>
  <c r="P26" i="25" s="1"/>
  <c r="D26" i="25"/>
  <c r="O32" i="25"/>
  <c r="P32" i="25" s="1"/>
  <c r="D32" i="25"/>
  <c r="O36" i="25"/>
  <c r="P36" i="25" s="1"/>
  <c r="D36" i="25"/>
  <c r="O40" i="25"/>
  <c r="P40" i="25" s="1"/>
  <c r="D40" i="25"/>
  <c r="O44" i="25"/>
  <c r="P44" i="25" s="1"/>
  <c r="D44" i="25"/>
  <c r="D9" i="46"/>
  <c r="O9" i="46"/>
  <c r="P9" i="46" s="1"/>
  <c r="D11" i="46"/>
  <c r="O11" i="46"/>
  <c r="P11" i="46" s="1"/>
  <c r="D13" i="46"/>
  <c r="O13" i="46"/>
  <c r="P13" i="46" s="1"/>
  <c r="D15" i="46"/>
  <c r="O15" i="46"/>
  <c r="P15" i="46" s="1"/>
  <c r="D17" i="46"/>
  <c r="O17" i="46"/>
  <c r="P17" i="46" s="1"/>
  <c r="D19" i="46"/>
  <c r="O19" i="46"/>
  <c r="P19" i="46" s="1"/>
  <c r="D21" i="46"/>
  <c r="O21" i="46"/>
  <c r="P21" i="46" s="1"/>
  <c r="D23" i="46"/>
  <c r="O23" i="46"/>
  <c r="P23" i="46" s="1"/>
  <c r="D25" i="46"/>
  <c r="O25" i="46"/>
  <c r="P25" i="46" s="1"/>
  <c r="D27" i="46"/>
  <c r="O27" i="46"/>
  <c r="P27" i="46" s="1"/>
  <c r="D29" i="46"/>
  <c r="O29" i="46"/>
  <c r="P29" i="46" s="1"/>
  <c r="D31" i="46"/>
  <c r="O31" i="46"/>
  <c r="P31" i="46" s="1"/>
  <c r="D33" i="46"/>
  <c r="O33" i="46"/>
  <c r="P33" i="46" s="1"/>
  <c r="D35" i="46"/>
  <c r="O35" i="46"/>
  <c r="P35" i="46" s="1"/>
  <c r="D37" i="46"/>
  <c r="O37" i="46"/>
  <c r="P37" i="46" s="1"/>
  <c r="D39" i="46"/>
  <c r="O39" i="46"/>
  <c r="P39" i="46" s="1"/>
  <c r="D41" i="46"/>
  <c r="O41" i="46"/>
  <c r="P41" i="46" s="1"/>
  <c r="D43" i="46"/>
  <c r="O43" i="46"/>
  <c r="P43" i="46" s="1"/>
  <c r="M60" i="41"/>
  <c r="M59" i="41" s="1"/>
  <c r="E55" i="46"/>
  <c r="E53" i="46"/>
  <c r="H66" i="46" s="1"/>
  <c r="F8" i="46"/>
  <c r="E60" i="46"/>
  <c r="E52" i="46"/>
  <c r="G66" i="46" s="1"/>
  <c r="P59" i="18"/>
  <c r="P58" i="18" s="1"/>
  <c r="O11" i="25"/>
  <c r="P11" i="25" s="1"/>
  <c r="D11" i="25"/>
  <c r="O15" i="25"/>
  <c r="P15" i="25" s="1"/>
  <c r="D15" i="25"/>
  <c r="O19" i="25"/>
  <c r="P19" i="25" s="1"/>
  <c r="D19" i="25"/>
  <c r="O23" i="25"/>
  <c r="P23" i="25" s="1"/>
  <c r="D23" i="25"/>
  <c r="O27" i="25"/>
  <c r="P27" i="25" s="1"/>
  <c r="D27" i="25"/>
  <c r="O31" i="25"/>
  <c r="P31" i="25" s="1"/>
  <c r="D31" i="25"/>
  <c r="O35" i="25"/>
  <c r="P35" i="25" s="1"/>
  <c r="D35" i="25"/>
  <c r="O39" i="25"/>
  <c r="P39" i="25" s="1"/>
  <c r="D39" i="25"/>
  <c r="O43" i="25"/>
  <c r="P43" i="25" s="1"/>
  <c r="D43" i="25"/>
  <c r="I60" i="25"/>
  <c r="I52" i="25"/>
  <c r="G68" i="25" s="1"/>
  <c r="I55" i="25"/>
  <c r="I53" i="25"/>
  <c r="H68" i="25" s="1"/>
  <c r="J8" i="25"/>
  <c r="K55" i="25"/>
  <c r="K53" i="25"/>
  <c r="H69" i="25" s="1"/>
  <c r="K60" i="25"/>
  <c r="K52" i="25"/>
  <c r="G69" i="25" s="1"/>
  <c r="L8" i="25"/>
  <c r="P59" i="39"/>
  <c r="I55" i="46"/>
  <c r="I53" i="46"/>
  <c r="H68" i="46" s="1"/>
  <c r="J8" i="46"/>
  <c r="I60" i="46"/>
  <c r="I52" i="46"/>
  <c r="G68" i="46" s="1"/>
  <c r="M60" i="43"/>
  <c r="M59" i="43" s="1"/>
  <c r="G55" i="25"/>
  <c r="G53" i="25"/>
  <c r="H67" i="25" s="1"/>
  <c r="G60" i="25"/>
  <c r="G52" i="25"/>
  <c r="G67" i="25" s="1"/>
  <c r="H8" i="25"/>
  <c r="M60" i="24"/>
  <c r="M60" i="25"/>
  <c r="M52" i="25"/>
  <c r="G70" i="25" s="1"/>
  <c r="M55" i="25"/>
  <c r="M53" i="25"/>
  <c r="H70" i="25" s="1"/>
  <c r="N8" i="25"/>
  <c r="O9" i="25"/>
  <c r="P9" i="25" s="1"/>
  <c r="D9" i="25"/>
  <c r="O13" i="25"/>
  <c r="P13" i="25" s="1"/>
  <c r="D13" i="25"/>
  <c r="O17" i="25"/>
  <c r="P17" i="25" s="1"/>
  <c r="D17" i="25"/>
  <c r="O21" i="25"/>
  <c r="P21" i="25" s="1"/>
  <c r="D21" i="25"/>
  <c r="O25" i="25"/>
  <c r="P25" i="25" s="1"/>
  <c r="D25" i="25"/>
  <c r="O29" i="25"/>
  <c r="P29" i="25" s="1"/>
  <c r="D29" i="25"/>
  <c r="O33" i="25"/>
  <c r="P33" i="25" s="1"/>
  <c r="D33" i="25"/>
  <c r="O37" i="25"/>
  <c r="P37" i="25" s="1"/>
  <c r="D37" i="25"/>
  <c r="O41" i="25"/>
  <c r="P41" i="25" s="1"/>
  <c r="D41" i="25"/>
  <c r="E60" i="25"/>
  <c r="E52" i="25"/>
  <c r="G66" i="25" s="1"/>
  <c r="E55" i="25"/>
  <c r="E53" i="25"/>
  <c r="H66" i="25" s="1"/>
  <c r="F8" i="25"/>
  <c r="M60" i="42"/>
  <c r="M59" i="42" s="1"/>
  <c r="G60" i="46"/>
  <c r="G52" i="46"/>
  <c r="G67" i="46" s="1"/>
  <c r="H8" i="46"/>
  <c r="G55" i="46"/>
  <c r="G53" i="46"/>
  <c r="H67" i="46" s="1"/>
  <c r="M60" i="44"/>
  <c r="D10" i="46"/>
  <c r="O10" i="46"/>
  <c r="P10" i="46" s="1"/>
  <c r="D14" i="46"/>
  <c r="O14" i="46"/>
  <c r="P14" i="46" s="1"/>
  <c r="D18" i="46"/>
  <c r="O18" i="46"/>
  <c r="P18" i="46" s="1"/>
  <c r="D22" i="46"/>
  <c r="O22" i="46"/>
  <c r="P22" i="46" s="1"/>
  <c r="D26" i="46"/>
  <c r="O26" i="46"/>
  <c r="P26" i="46" s="1"/>
  <c r="D30" i="46"/>
  <c r="O30" i="46"/>
  <c r="P30" i="46" s="1"/>
  <c r="D34" i="46"/>
  <c r="O34" i="46"/>
  <c r="P34" i="46" s="1"/>
  <c r="D38" i="46"/>
  <c r="O38" i="46"/>
  <c r="P38" i="46" s="1"/>
  <c r="D42" i="46"/>
  <c r="O42" i="46"/>
  <c r="P42" i="46" s="1"/>
  <c r="M60" i="40"/>
  <c r="M59" i="40" s="1"/>
  <c r="K66" i="18" l="1"/>
  <c r="EA53" i="52"/>
  <c r="K56" i="47"/>
  <c r="K61" i="47" s="1"/>
  <c r="K54" i="47" s="1"/>
  <c r="Q47" i="25"/>
  <c r="Q49" i="25"/>
  <c r="Q47" i="46"/>
  <c r="Q48" i="25"/>
  <c r="Q48" i="46"/>
  <c r="Q46" i="25"/>
  <c r="DC52" i="52"/>
  <c r="DC51" i="52"/>
  <c r="W44" i="52"/>
  <c r="W24" i="52"/>
  <c r="Q45" i="25"/>
  <c r="W20" i="52"/>
  <c r="W19" i="52"/>
  <c r="W13" i="52"/>
  <c r="W15" i="52"/>
  <c r="W30" i="52"/>
  <c r="W26" i="52"/>
  <c r="W43" i="52"/>
  <c r="W14" i="52"/>
  <c r="W38" i="52"/>
  <c r="W12" i="52"/>
  <c r="W45" i="52"/>
  <c r="W46" i="52"/>
  <c r="W16" i="52"/>
  <c r="W47" i="52"/>
  <c r="W49" i="52"/>
  <c r="W35" i="52"/>
  <c r="W42" i="52"/>
  <c r="W29" i="52"/>
  <c r="W48" i="52"/>
  <c r="W25" i="52"/>
  <c r="W31" i="52"/>
  <c r="W34" i="52"/>
  <c r="Q45" i="46"/>
  <c r="Q46" i="46"/>
  <c r="W33" i="52"/>
  <c r="W21" i="52"/>
  <c r="W28" i="52"/>
  <c r="W18" i="52"/>
  <c r="W41" i="52"/>
  <c r="W36" i="52"/>
  <c r="W39" i="52"/>
  <c r="W37" i="52"/>
  <c r="W32" i="52"/>
  <c r="W27" i="52"/>
  <c r="W17" i="52"/>
  <c r="W40" i="52"/>
  <c r="W23" i="52"/>
  <c r="DB43" i="52"/>
  <c r="DC32" i="52"/>
  <c r="DC28" i="52"/>
  <c r="DC24" i="52"/>
  <c r="DC27" i="52"/>
  <c r="DC21" i="52"/>
  <c r="DC20" i="52"/>
  <c r="DC22" i="52"/>
  <c r="DC39" i="52"/>
  <c r="DC49" i="52"/>
  <c r="DC33" i="52"/>
  <c r="DC46" i="52"/>
  <c r="DC35" i="52"/>
  <c r="DC40" i="52"/>
  <c r="DC29" i="52"/>
  <c r="DC16" i="52"/>
  <c r="DC34" i="52"/>
  <c r="DC13" i="52"/>
  <c r="DC17" i="52"/>
  <c r="DC12" i="52"/>
  <c r="DC36" i="52"/>
  <c r="DC30" i="52"/>
  <c r="DC26" i="52"/>
  <c r="DC44" i="52"/>
  <c r="DC45" i="52"/>
  <c r="DC47" i="52"/>
  <c r="DC38" i="52"/>
  <c r="DC41" i="52"/>
  <c r="DC25" i="52"/>
  <c r="DC43" i="52"/>
  <c r="U26" i="53"/>
  <c r="V26" i="53" s="1"/>
  <c r="DC48" i="52"/>
  <c r="DC23" i="52"/>
  <c r="DC31" i="52"/>
  <c r="DC18" i="52"/>
  <c r="DC37" i="52"/>
  <c r="DC14" i="52"/>
  <c r="DC19" i="52"/>
  <c r="DC42" i="52"/>
  <c r="DC15" i="52"/>
  <c r="DY43" i="52"/>
  <c r="U22" i="53"/>
  <c r="V22" i="53" s="1"/>
  <c r="V43" i="52"/>
  <c r="G57" i="39"/>
  <c r="J67" i="39" s="1"/>
  <c r="Q42" i="46"/>
  <c r="Q38" i="46"/>
  <c r="Q34" i="46"/>
  <c r="Q26" i="46"/>
  <c r="Q18" i="46"/>
  <c r="Q10" i="46"/>
  <c r="Q40" i="46"/>
  <c r="Q32" i="46"/>
  <c r="Q24" i="46"/>
  <c r="Q16" i="46"/>
  <c r="Q41" i="46"/>
  <c r="Q37" i="46"/>
  <c r="Q33" i="46"/>
  <c r="Q29" i="46"/>
  <c r="Q25" i="46"/>
  <c r="Q21" i="46"/>
  <c r="Q17" i="46"/>
  <c r="Q13" i="46"/>
  <c r="Q9" i="46"/>
  <c r="Q30" i="46"/>
  <c r="Q22" i="46"/>
  <c r="Q14" i="46"/>
  <c r="Q44" i="46"/>
  <c r="Q36" i="46"/>
  <c r="Q28" i="46"/>
  <c r="Q20" i="46"/>
  <c r="Q12" i="46"/>
  <c r="Q43" i="46"/>
  <c r="Q39" i="46"/>
  <c r="Q35" i="46"/>
  <c r="Q31" i="46"/>
  <c r="Q27" i="46"/>
  <c r="Q23" i="46"/>
  <c r="Q19" i="46"/>
  <c r="Q15" i="46"/>
  <c r="Q11" i="46"/>
  <c r="DX23" i="52"/>
  <c r="DX47" i="52"/>
  <c r="DX20" i="52"/>
  <c r="DX31" i="52"/>
  <c r="DX46" i="52"/>
  <c r="DX26" i="52"/>
  <c r="DX40" i="52"/>
  <c r="DX28" i="52"/>
  <c r="DX14" i="52"/>
  <c r="DX41" i="52"/>
  <c r="DX38" i="52"/>
  <c r="DX15" i="52"/>
  <c r="DX18" i="52"/>
  <c r="DX43" i="52"/>
  <c r="DX45" i="52"/>
  <c r="DX34" i="52"/>
  <c r="DX19" i="52"/>
  <c r="DX42" i="52"/>
  <c r="DX27" i="52"/>
  <c r="DX17" i="52"/>
  <c r="DX29" i="52"/>
  <c r="DX25" i="52"/>
  <c r="DX21" i="52"/>
  <c r="DX35" i="52"/>
  <c r="DX13" i="52"/>
  <c r="DX39" i="52"/>
  <c r="DX30" i="52"/>
  <c r="DX32" i="52"/>
  <c r="DX24" i="52"/>
  <c r="DX37" i="52"/>
  <c r="DX22" i="52"/>
  <c r="DX16" i="52"/>
  <c r="DX36" i="52"/>
  <c r="DX33" i="52"/>
  <c r="DX44" i="52"/>
  <c r="U23" i="53"/>
  <c r="V23" i="53" s="1"/>
  <c r="AR15" i="52"/>
  <c r="AR39" i="52"/>
  <c r="AR31" i="52"/>
  <c r="AR29" i="52"/>
  <c r="AR41" i="52"/>
  <c r="AR14" i="52"/>
  <c r="AR44" i="52"/>
  <c r="AR19" i="52"/>
  <c r="AR17" i="52"/>
  <c r="AR38" i="52"/>
  <c r="AR23" i="52"/>
  <c r="AR47" i="52"/>
  <c r="AR20" i="52"/>
  <c r="AR26" i="52"/>
  <c r="AR27" i="52"/>
  <c r="AR21" i="52"/>
  <c r="AR30" i="52"/>
  <c r="AR33" i="52"/>
  <c r="AR22" i="52"/>
  <c r="AR34" i="52"/>
  <c r="AR37" i="52"/>
  <c r="AR35" i="52"/>
  <c r="AR46" i="52"/>
  <c r="AR24" i="52"/>
  <c r="AR13" i="52"/>
  <c r="AR16" i="52"/>
  <c r="AR25" i="52"/>
  <c r="AR43" i="52"/>
  <c r="AR40" i="52"/>
  <c r="AR28" i="52"/>
  <c r="AR45" i="52"/>
  <c r="AR32" i="52"/>
  <c r="AR18" i="52"/>
  <c r="AR42" i="52"/>
  <c r="AR36" i="52"/>
  <c r="I57" i="18"/>
  <c r="J68" i="18" s="1"/>
  <c r="I56" i="11"/>
  <c r="I61" i="11" s="1"/>
  <c r="K57" i="32"/>
  <c r="J69" i="32" s="1"/>
  <c r="DX12" i="52"/>
  <c r="U27" i="53"/>
  <c r="V27" i="53" s="1"/>
  <c r="AR12" i="52"/>
  <c r="E56" i="18"/>
  <c r="E61" i="18" s="1"/>
  <c r="K70" i="39"/>
  <c r="C57" i="32"/>
  <c r="J65" i="32" s="1"/>
  <c r="C57" i="39"/>
  <c r="J65" i="39" s="1"/>
  <c r="G57" i="32"/>
  <c r="J67" i="32" s="1"/>
  <c r="E57" i="32"/>
  <c r="E56" i="32" s="1"/>
  <c r="I57" i="39"/>
  <c r="J68" i="39" s="1"/>
  <c r="K57" i="39"/>
  <c r="J69" i="39" s="1"/>
  <c r="G57" i="18"/>
  <c r="J67" i="18" s="1"/>
  <c r="C57" i="18"/>
  <c r="J65" i="18" s="1"/>
  <c r="M56" i="18"/>
  <c r="M61" i="18" s="1"/>
  <c r="K57" i="11"/>
  <c r="J69" i="11" s="1"/>
  <c r="C57" i="11"/>
  <c r="J65" i="11" s="1"/>
  <c r="G57" i="11"/>
  <c r="J67" i="11" s="1"/>
  <c r="J70" i="39"/>
  <c r="M56" i="39"/>
  <c r="J70" i="32"/>
  <c r="M56" i="32"/>
  <c r="M59" i="44"/>
  <c r="M58" i="44" s="1"/>
  <c r="J68" i="32"/>
  <c r="I56" i="32"/>
  <c r="CG11" i="52"/>
  <c r="W25" i="53" s="1"/>
  <c r="M58" i="42"/>
  <c r="M57" i="42" s="1"/>
  <c r="M62" i="42" s="1"/>
  <c r="M55" i="42" s="1"/>
  <c r="M58" i="41"/>
  <c r="M57" i="41" s="1"/>
  <c r="M62" i="41" s="1"/>
  <c r="M55" i="41" s="1"/>
  <c r="J66" i="39"/>
  <c r="E56" i="39"/>
  <c r="AQ11" i="52"/>
  <c r="W23" i="53" s="1"/>
  <c r="P58" i="39"/>
  <c r="P57" i="39" s="1"/>
  <c r="P56" i="39" s="1"/>
  <c r="P61" i="39" s="1"/>
  <c r="P54" i="39" s="1"/>
  <c r="P58" i="32"/>
  <c r="P57" i="32" s="1"/>
  <c r="P56" i="32" s="1"/>
  <c r="P61" i="32" s="1"/>
  <c r="P54" i="32" s="1"/>
  <c r="M59" i="24"/>
  <c r="M58" i="24" s="1"/>
  <c r="M57" i="24" s="1"/>
  <c r="M62" i="24" s="1"/>
  <c r="M55" i="24" s="1"/>
  <c r="K57" i="18"/>
  <c r="J69" i="18" s="1"/>
  <c r="Q41" i="25"/>
  <c r="J66" i="11"/>
  <c r="E56" i="11"/>
  <c r="Q42" i="25"/>
  <c r="Q38" i="25"/>
  <c r="Q34" i="25"/>
  <c r="Q30" i="25"/>
  <c r="Q28" i="25"/>
  <c r="Q24" i="25"/>
  <c r="Q20" i="25"/>
  <c r="Q16" i="25"/>
  <c r="Q12" i="25"/>
  <c r="Q10" i="25"/>
  <c r="Q37" i="25"/>
  <c r="Q33" i="25"/>
  <c r="Q29" i="25"/>
  <c r="Q25" i="25"/>
  <c r="Q21" i="25"/>
  <c r="Q17" i="25"/>
  <c r="Q13" i="25"/>
  <c r="Q9" i="25"/>
  <c r="Q43" i="25"/>
  <c r="Q39" i="25"/>
  <c r="Q35" i="25"/>
  <c r="Q31" i="25"/>
  <c r="Q27" i="25"/>
  <c r="Q23" i="25"/>
  <c r="Q19" i="25"/>
  <c r="Q15" i="25"/>
  <c r="Q11" i="25"/>
  <c r="Q44" i="25"/>
  <c r="Q40" i="25"/>
  <c r="Q36" i="25"/>
  <c r="Q32" i="25"/>
  <c r="Q26" i="25"/>
  <c r="Q22" i="25"/>
  <c r="Q18" i="25"/>
  <c r="Q14" i="25"/>
  <c r="P57" i="18"/>
  <c r="P56" i="18" s="1"/>
  <c r="P61" i="18" s="1"/>
  <c r="P54" i="18" s="1"/>
  <c r="P58" i="11"/>
  <c r="P57" i="11" s="1"/>
  <c r="P56" i="11" s="1"/>
  <c r="P61" i="11" s="1"/>
  <c r="P54" i="11" s="1"/>
  <c r="M58" i="40"/>
  <c r="M57" i="40" s="1"/>
  <c r="M62" i="40" s="1"/>
  <c r="M55" i="40" s="1"/>
  <c r="M58" i="43"/>
  <c r="M57" i="43" s="1"/>
  <c r="M62" i="43" s="1"/>
  <c r="M55" i="43" s="1"/>
  <c r="P67" i="46"/>
  <c r="G59" i="46"/>
  <c r="O67" i="46" s="1"/>
  <c r="K70" i="25"/>
  <c r="P70" i="25"/>
  <c r="M59" i="25"/>
  <c r="O70" i="25" s="1"/>
  <c r="K68" i="46"/>
  <c r="K68" i="25"/>
  <c r="P68" i="25"/>
  <c r="I59" i="25"/>
  <c r="O68" i="25" s="1"/>
  <c r="P66" i="46"/>
  <c r="E59" i="46"/>
  <c r="O66" i="46" s="1"/>
  <c r="P65" i="25"/>
  <c r="C59" i="25"/>
  <c r="O65" i="25" s="1"/>
  <c r="P70" i="46"/>
  <c r="M59" i="46"/>
  <c r="O70" i="46" s="1"/>
  <c r="P60" i="46"/>
  <c r="P52" i="46"/>
  <c r="P55" i="46"/>
  <c r="P53" i="46"/>
  <c r="Q8" i="46"/>
  <c r="K65" i="46"/>
  <c r="P69" i="46"/>
  <c r="K59" i="46"/>
  <c r="O69" i="46" s="1"/>
  <c r="M59" i="45"/>
  <c r="M58" i="45" s="1"/>
  <c r="M59" i="20"/>
  <c r="M58" i="20" s="1"/>
  <c r="M59" i="19"/>
  <c r="M58" i="19" s="1"/>
  <c r="K67" i="46"/>
  <c r="K66" i="25"/>
  <c r="P66" i="25"/>
  <c r="E59" i="25"/>
  <c r="O66" i="25" s="1"/>
  <c r="P67" i="25"/>
  <c r="G59" i="25"/>
  <c r="O67" i="25" s="1"/>
  <c r="K67" i="25"/>
  <c r="P68" i="46"/>
  <c r="I59" i="46"/>
  <c r="O68" i="46" s="1"/>
  <c r="P69" i="25"/>
  <c r="K59" i="25"/>
  <c r="O69" i="25" s="1"/>
  <c r="K69" i="25"/>
  <c r="K66" i="46"/>
  <c r="P55" i="25"/>
  <c r="P53" i="25"/>
  <c r="Q8" i="25"/>
  <c r="P60" i="25"/>
  <c r="P52" i="25"/>
  <c r="K65" i="25"/>
  <c r="J70" i="11"/>
  <c r="M56" i="11"/>
  <c r="K70" i="46"/>
  <c r="P65" i="46"/>
  <c r="C59" i="46"/>
  <c r="O65" i="46" s="1"/>
  <c r="K69" i="46"/>
  <c r="U24" i="53"/>
  <c r="V24" i="53" s="1"/>
  <c r="G56" i="39" l="1"/>
  <c r="G61" i="39" s="1"/>
  <c r="I56" i="18"/>
  <c r="I61" i="18" s="1"/>
  <c r="G56" i="11"/>
  <c r="I67" i="11" s="1"/>
  <c r="U28" i="53"/>
  <c r="DZ43" i="52"/>
  <c r="EA43" i="52" s="1"/>
  <c r="C56" i="32"/>
  <c r="C61" i="32" s="1"/>
  <c r="N65" i="32" s="1"/>
  <c r="K56" i="39"/>
  <c r="K61" i="39" s="1"/>
  <c r="G56" i="18"/>
  <c r="I67" i="18" s="1"/>
  <c r="I68" i="11"/>
  <c r="K56" i="32"/>
  <c r="I69" i="32" s="1"/>
  <c r="C56" i="39"/>
  <c r="I66" i="18"/>
  <c r="I67" i="39"/>
  <c r="G56" i="32"/>
  <c r="G61" i="32" s="1"/>
  <c r="G54" i="32" s="1"/>
  <c r="J66" i="32"/>
  <c r="I56" i="39"/>
  <c r="I61" i="39" s="1"/>
  <c r="I54" i="39" s="1"/>
  <c r="M58" i="46"/>
  <c r="N70" i="46" s="1"/>
  <c r="AR11" i="52"/>
  <c r="X23" i="53" s="1"/>
  <c r="C56" i="18"/>
  <c r="C61" i="18" s="1"/>
  <c r="N65" i="18" s="1"/>
  <c r="CH11" i="52"/>
  <c r="X25" i="53" s="1"/>
  <c r="I70" i="18"/>
  <c r="K56" i="11"/>
  <c r="C56" i="11"/>
  <c r="C61" i="11" s="1"/>
  <c r="E58" i="46"/>
  <c r="N66" i="46" s="1"/>
  <c r="I70" i="39"/>
  <c r="M61" i="39"/>
  <c r="M57" i="45"/>
  <c r="M62" i="45" s="1"/>
  <c r="M55" i="45" s="1"/>
  <c r="I70" i="32"/>
  <c r="M61" i="32"/>
  <c r="M57" i="44"/>
  <c r="M62" i="44" s="1"/>
  <c r="M55" i="44" s="1"/>
  <c r="I58" i="46"/>
  <c r="N68" i="46" s="1"/>
  <c r="I68" i="32"/>
  <c r="I61" i="32"/>
  <c r="I66" i="39"/>
  <c r="E61" i="39"/>
  <c r="I66" i="32"/>
  <c r="E61" i="32"/>
  <c r="C58" i="46"/>
  <c r="N65" i="46" s="1"/>
  <c r="M58" i="25"/>
  <c r="N70" i="25" s="1"/>
  <c r="K56" i="18"/>
  <c r="I69" i="18" s="1"/>
  <c r="K58" i="25"/>
  <c r="N69" i="25" s="1"/>
  <c r="G58" i="25"/>
  <c r="N67" i="25" s="1"/>
  <c r="M57" i="20"/>
  <c r="M62" i="20" s="1"/>
  <c r="M55" i="20" s="1"/>
  <c r="I66" i="11"/>
  <c r="E61" i="11"/>
  <c r="C58" i="25"/>
  <c r="N65" i="25" s="1"/>
  <c r="I70" i="11"/>
  <c r="M61" i="11"/>
  <c r="N67" i="39"/>
  <c r="G54" i="39"/>
  <c r="E58" i="25"/>
  <c r="N66" i="25" s="1"/>
  <c r="K58" i="46"/>
  <c r="N69" i="46" s="1"/>
  <c r="M57" i="19"/>
  <c r="M62" i="19" s="1"/>
  <c r="M55" i="19" s="1"/>
  <c r="BL11" i="52"/>
  <c r="W24" i="53" s="1"/>
  <c r="BM11" i="52"/>
  <c r="X24" i="53" s="1"/>
  <c r="DX11" i="52"/>
  <c r="X27" i="53" s="1"/>
  <c r="DW11" i="52"/>
  <c r="W27" i="53" s="1"/>
  <c r="V11" i="52"/>
  <c r="W22" i="53" s="1"/>
  <c r="W11" i="52"/>
  <c r="X22" i="53" s="1"/>
  <c r="DB11" i="52"/>
  <c r="W26" i="53" s="1"/>
  <c r="DC11" i="52"/>
  <c r="X26" i="53" s="1"/>
  <c r="P59" i="25"/>
  <c r="P58" i="25" s="1"/>
  <c r="N66" i="18"/>
  <c r="E54" i="18"/>
  <c r="P59" i="46"/>
  <c r="N68" i="11"/>
  <c r="I54" i="11"/>
  <c r="N70" i="18"/>
  <c r="M54" i="18"/>
  <c r="I58" i="25"/>
  <c r="N68" i="25" s="1"/>
  <c r="G58" i="46"/>
  <c r="N67" i="46" s="1"/>
  <c r="C54" i="18" l="1"/>
  <c r="I69" i="39"/>
  <c r="I68" i="18"/>
  <c r="G61" i="18"/>
  <c r="G54" i="18" s="1"/>
  <c r="G61" i="11"/>
  <c r="G54" i="11" s="1"/>
  <c r="C54" i="32"/>
  <c r="I65" i="32"/>
  <c r="I67" i="32"/>
  <c r="N67" i="32"/>
  <c r="K61" i="32"/>
  <c r="N69" i="32" s="1"/>
  <c r="E57" i="46"/>
  <c r="M66" i="46" s="1"/>
  <c r="I65" i="39"/>
  <c r="C61" i="39"/>
  <c r="I57" i="46"/>
  <c r="M68" i="46" s="1"/>
  <c r="DZ11" i="52"/>
  <c r="N68" i="39"/>
  <c r="I68" i="39"/>
  <c r="M57" i="46"/>
  <c r="M56" i="46" s="1"/>
  <c r="K57" i="25"/>
  <c r="M69" i="25" s="1"/>
  <c r="I65" i="18"/>
  <c r="K61" i="11"/>
  <c r="I69" i="11"/>
  <c r="I65" i="11"/>
  <c r="C57" i="25"/>
  <c r="M65" i="25" s="1"/>
  <c r="M54" i="39"/>
  <c r="N70" i="39"/>
  <c r="M54" i="32"/>
  <c r="N70" i="32"/>
  <c r="K54" i="39"/>
  <c r="N69" i="39"/>
  <c r="K57" i="46"/>
  <c r="N68" i="32"/>
  <c r="I54" i="32"/>
  <c r="G57" i="46"/>
  <c r="M67" i="46" s="1"/>
  <c r="N66" i="39"/>
  <c r="E54" i="39"/>
  <c r="E54" i="32"/>
  <c r="N66" i="32"/>
  <c r="C57" i="46"/>
  <c r="M57" i="25"/>
  <c r="K61" i="18"/>
  <c r="N69" i="18" s="1"/>
  <c r="I54" i="18"/>
  <c r="N68" i="18"/>
  <c r="G57" i="25"/>
  <c r="M67" i="25" s="1"/>
  <c r="E54" i="11"/>
  <c r="N66" i="11"/>
  <c r="E57" i="25"/>
  <c r="P57" i="25"/>
  <c r="P56" i="25" s="1"/>
  <c r="P61" i="25" s="1"/>
  <c r="P54" i="25" s="1"/>
  <c r="N70" i="11"/>
  <c r="M54" i="11"/>
  <c r="N65" i="11"/>
  <c r="C54" i="11"/>
  <c r="P58" i="46"/>
  <c r="P57" i="46" s="1"/>
  <c r="I57" i="25"/>
  <c r="M68" i="25" s="1"/>
  <c r="EB52" i="52" l="1"/>
  <c r="EB50" i="52"/>
  <c r="EB51" i="52"/>
  <c r="N67" i="11"/>
  <c r="N67" i="18"/>
  <c r="EB48" i="52"/>
  <c r="EB49" i="52"/>
  <c r="K54" i="32"/>
  <c r="E56" i="46"/>
  <c r="E61" i="46" s="1"/>
  <c r="EB45" i="52"/>
  <c r="EB16" i="52"/>
  <c r="EB42" i="52"/>
  <c r="EB23" i="52"/>
  <c r="EB40" i="52"/>
  <c r="EB22" i="52"/>
  <c r="EB36" i="52"/>
  <c r="EB41" i="52"/>
  <c r="EB18" i="52"/>
  <c r="EB32" i="52"/>
  <c r="EB44" i="52"/>
  <c r="EB47" i="52"/>
  <c r="EB43" i="52"/>
  <c r="EB27" i="52"/>
  <c r="EB25" i="52"/>
  <c r="EB30" i="52"/>
  <c r="EB28" i="52"/>
  <c r="EB13" i="52"/>
  <c r="EB19" i="52"/>
  <c r="EB35" i="52"/>
  <c r="EB14" i="52"/>
  <c r="EB15" i="52"/>
  <c r="EB34" i="52"/>
  <c r="EB39" i="52"/>
  <c r="EB21" i="52"/>
  <c r="EB17" i="52"/>
  <c r="EB31" i="52"/>
  <c r="EB24" i="52"/>
  <c r="EB33" i="52"/>
  <c r="EB38" i="52"/>
  <c r="EB20" i="52"/>
  <c r="EB37" i="52"/>
  <c r="EB26" i="52"/>
  <c r="EB46" i="52"/>
  <c r="EB29" i="52"/>
  <c r="N65" i="39"/>
  <c r="C54" i="39"/>
  <c r="EB12" i="52"/>
  <c r="U29" i="53"/>
  <c r="I56" i="46"/>
  <c r="I61" i="46" s="1"/>
  <c r="EA11" i="52"/>
  <c r="U30" i="53" s="1"/>
  <c r="EB11" i="52"/>
  <c r="G56" i="46"/>
  <c r="L67" i="46" s="1"/>
  <c r="M70" i="46"/>
  <c r="K54" i="18"/>
  <c r="K56" i="25"/>
  <c r="K61" i="25" s="1"/>
  <c r="K54" i="11"/>
  <c r="N69" i="11"/>
  <c r="C56" i="25"/>
  <c r="L65" i="25" s="1"/>
  <c r="M69" i="46"/>
  <c r="K56" i="46"/>
  <c r="M65" i="46"/>
  <c r="C56" i="46"/>
  <c r="P56" i="46"/>
  <c r="P61" i="46" s="1"/>
  <c r="P54" i="46" s="1"/>
  <c r="M70" i="25"/>
  <c r="M56" i="25"/>
  <c r="G56" i="25"/>
  <c r="L67" i="25" s="1"/>
  <c r="M66" i="25"/>
  <c r="E56" i="25"/>
  <c r="L70" i="46"/>
  <c r="M61" i="46"/>
  <c r="I56" i="25"/>
  <c r="L66" i="46" l="1"/>
  <c r="U31" i="53"/>
  <c r="L68" i="46"/>
  <c r="G61" i="46"/>
  <c r="G54" i="46" s="1"/>
  <c r="J67" i="46" s="1"/>
  <c r="L69" i="25"/>
  <c r="C61" i="25"/>
  <c r="C54" i="25" s="1"/>
  <c r="J65" i="25" s="1"/>
  <c r="L69" i="46"/>
  <c r="K61" i="46"/>
  <c r="Q66" i="46"/>
  <c r="E54" i="46"/>
  <c r="J66" i="46" s="1"/>
  <c r="C61" i="46"/>
  <c r="L65" i="46"/>
  <c r="M61" i="25"/>
  <c r="L70" i="25"/>
  <c r="K54" i="25"/>
  <c r="J69" i="25" s="1"/>
  <c r="Q69" i="25"/>
  <c r="G61" i="25"/>
  <c r="Q67" i="25" s="1"/>
  <c r="L66" i="25"/>
  <c r="E61" i="25"/>
  <c r="L68" i="25"/>
  <c r="I61" i="25"/>
  <c r="Q70" i="46"/>
  <c r="M54" i="46"/>
  <c r="J70" i="46" s="1"/>
  <c r="Q68" i="46"/>
  <c r="I54" i="46"/>
  <c r="J68" i="46" s="1"/>
  <c r="Q67" i="46" l="1"/>
  <c r="Q65" i="25"/>
  <c r="G54" i="25"/>
  <c r="J67" i="25" s="1"/>
  <c r="K54" i="46"/>
  <c r="J69" i="46" s="1"/>
  <c r="Q69" i="46"/>
  <c r="C54" i="46"/>
  <c r="J65" i="46" s="1"/>
  <c r="Q65" i="46"/>
  <c r="M54" i="25"/>
  <c r="J70" i="25" s="1"/>
  <c r="Q70" i="25"/>
  <c r="Q66" i="25"/>
  <c r="E54" i="25"/>
  <c r="J66" i="25" s="1"/>
  <c r="Q68" i="25"/>
  <c r="I54" i="25"/>
  <c r="J68" i="25" s="1"/>
</calcChain>
</file>

<file path=xl/sharedStrings.xml><?xml version="1.0" encoding="utf-8"?>
<sst xmlns="http://schemas.openxmlformats.org/spreadsheetml/2006/main" count="2025" uniqueCount="370">
  <si>
    <t>Name of Vidyalaya :</t>
  </si>
  <si>
    <t>Contact No: 9825962615</t>
  </si>
  <si>
    <t>Distt:</t>
  </si>
  <si>
    <t xml:space="preserve">Note: This software is free and Open Source
you can modify as per your requirement </t>
  </si>
  <si>
    <t>Complete Address :</t>
  </si>
  <si>
    <t>Email ID :</t>
  </si>
  <si>
    <t>Affiliation No. :</t>
  </si>
  <si>
    <t>SESSION :</t>
  </si>
  <si>
    <t>Class &amp; Division. :</t>
  </si>
  <si>
    <t>Subject :</t>
  </si>
  <si>
    <t>HINDI</t>
  </si>
  <si>
    <t>ENGLISH</t>
  </si>
  <si>
    <t>MATHS</t>
  </si>
  <si>
    <t>SCIENCE</t>
  </si>
  <si>
    <t>SO. SCIENCE</t>
  </si>
  <si>
    <t>&lt;----- SKILL SUBJECT NAME</t>
  </si>
  <si>
    <t>Promoted to Class:</t>
  </si>
  <si>
    <t>School Code:</t>
  </si>
  <si>
    <t>School Contact no:</t>
  </si>
  <si>
    <t>+91-02795-232856</t>
  </si>
  <si>
    <t>SUJBECT</t>
  </si>
  <si>
    <t>SUBJECT TEACHER NAME</t>
  </si>
  <si>
    <t>GUJARATI</t>
  </si>
  <si>
    <t>STUDENT PROFILE</t>
  </si>
  <si>
    <t>OPEN</t>
  </si>
  <si>
    <t>SUBJECT /
LINK---&gt;</t>
  </si>
  <si>
    <t>TERM-1</t>
  </si>
  <si>
    <t>TERM-2</t>
  </si>
  <si>
    <t>PWT-1</t>
  </si>
  <si>
    <t>PWT-2</t>
  </si>
  <si>
    <t>HALF YEARLY</t>
  </si>
  <si>
    <t>PWT-3</t>
  </si>
  <si>
    <t>PWT-4</t>
  </si>
  <si>
    <t>YEARLY</t>
  </si>
  <si>
    <t>Art Education Grades</t>
  </si>
  <si>
    <t>Health &amp; Physical Education Grades</t>
  </si>
  <si>
    <t>Discipline Grades</t>
  </si>
  <si>
    <t>FINAL REPORT CARD</t>
  </si>
  <si>
    <t>Mark Slip</t>
  </si>
  <si>
    <t>Student Profile</t>
  </si>
  <si>
    <t>Class &amp; Sec. :</t>
  </si>
  <si>
    <t>Mandatory Fields</t>
  </si>
  <si>
    <t>Optional Fields</t>
  </si>
  <si>
    <t>Sr. No.</t>
  </si>
  <si>
    <t>Roll No.</t>
  </si>
  <si>
    <t>Name Of Student</t>
  </si>
  <si>
    <t>DOB</t>
  </si>
  <si>
    <t>Mother's Name</t>
  </si>
  <si>
    <t>Father's Name</t>
  </si>
  <si>
    <t>Term I</t>
  </si>
  <si>
    <t>Term II</t>
  </si>
  <si>
    <t>Class Teacher's Remarks</t>
  </si>
  <si>
    <t>MOBILE NO</t>
  </si>
  <si>
    <t>WHATSAPP NO</t>
  </si>
  <si>
    <t>Email</t>
  </si>
  <si>
    <t>AADHAR CARD NO</t>
  </si>
  <si>
    <t>No. of  working days</t>
  </si>
  <si>
    <t>Exam:______________________________</t>
  </si>
  <si>
    <t>Sub :</t>
  </si>
  <si>
    <t>________________________</t>
  </si>
  <si>
    <t>Name of Student</t>
  </si>
  <si>
    <t>Mark Obtain</t>
  </si>
  <si>
    <t>(________)</t>
  </si>
  <si>
    <t>TOTAL MARKS (FROM 100)</t>
  </si>
  <si>
    <t>SUB AVERAGE(OUT OF 100)</t>
  </si>
  <si>
    <t>PASS%</t>
  </si>
  <si>
    <t>BELOW 33%</t>
  </si>
  <si>
    <t>33-59%</t>
  </si>
  <si>
    <t>60-74%</t>
  </si>
  <si>
    <t>75-89%</t>
  </si>
  <si>
    <t>90-95%</t>
  </si>
  <si>
    <t>95 above%</t>
  </si>
  <si>
    <t xml:space="preserve">TOTAL APPEARED </t>
  </si>
  <si>
    <t>SUBJECT TEACHER SIGN</t>
  </si>
  <si>
    <t>VICE PRINCIPAL</t>
  </si>
  <si>
    <t>EXAM I/C</t>
  </si>
  <si>
    <t>PRINCIPAL</t>
  </si>
  <si>
    <t>Class :</t>
  </si>
  <si>
    <t>Rank</t>
  </si>
  <si>
    <t>TOTAL MARKS (FROM 40)</t>
  </si>
  <si>
    <t>SST</t>
  </si>
  <si>
    <t>Periodic Test-1</t>
  </si>
  <si>
    <t>TOTAL</t>
  </si>
  <si>
    <t>PER</t>
  </si>
  <si>
    <t>RANK</t>
  </si>
  <si>
    <t>ENG</t>
  </si>
  <si>
    <t>MAT</t>
  </si>
  <si>
    <t>SCI</t>
  </si>
  <si>
    <t>SO.SC</t>
  </si>
  <si>
    <t>Name of Teacher</t>
  </si>
  <si>
    <t>Designation</t>
  </si>
  <si>
    <t>SUB</t>
  </si>
  <si>
    <t>SUB 
AVERAGE</t>
  </si>
  <si>
    <t>&lt;
33%</t>
  </si>
  <si>
    <t>TA</t>
  </si>
  <si>
    <t>Subject Teacher Sign</t>
  </si>
  <si>
    <t>TGT HINDI</t>
  </si>
  <si>
    <t>TGT ENGLISH</t>
  </si>
  <si>
    <t>TGT GUJARATI</t>
  </si>
  <si>
    <t>GUJ</t>
  </si>
  <si>
    <t>TGT MATHS</t>
  </si>
  <si>
    <t>TGT SCIENCE</t>
  </si>
  <si>
    <t>TGT SST</t>
  </si>
  <si>
    <t>Exam I/c</t>
  </si>
  <si>
    <t>Principal</t>
  </si>
  <si>
    <t>Periodic Test-2</t>
  </si>
  <si>
    <t>Half  Yearly Exam Result with Internal Assessment</t>
  </si>
  <si>
    <t>Sub:</t>
  </si>
  <si>
    <t>Periodical Written  Test(PWT)
(3 marks)</t>
  </si>
  <si>
    <t>MULTIPLE ASSESSMENT
(2 MARKS)</t>
  </si>
  <si>
    <t>PROTFOLIO
(2 MARKS)</t>
  </si>
  <si>
    <t>SUBJECT ENRICHMENT ACTIVITIES
(3MARKS)</t>
  </si>
  <si>
    <t>Sub Total</t>
  </si>
  <si>
    <t>Term
-1</t>
  </si>
  <si>
    <t>Total</t>
  </si>
  <si>
    <t>A</t>
  </si>
  <si>
    <t>B</t>
  </si>
  <si>
    <t>C</t>
  </si>
  <si>
    <t>D</t>
  </si>
  <si>
    <t>E</t>
  </si>
  <si>
    <t>G</t>
  </si>
  <si>
    <t>H</t>
  </si>
  <si>
    <t xml:space="preserve">Reduced          </t>
  </si>
  <si>
    <t>MA-I</t>
  </si>
  <si>
    <t>P-I</t>
  </si>
  <si>
    <t>SEA-I</t>
  </si>
  <si>
    <t>Theory</t>
  </si>
  <si>
    <t>HALF YEARLY EXAM CONSOLIDATED RESULT</t>
  </si>
  <si>
    <t>TOTAL 
MARKS</t>
  </si>
  <si>
    <t xml:space="preserve">90-95% </t>
  </si>
  <si>
    <t>90% &amp;
ABOVE</t>
  </si>
  <si>
    <t>Vice Principal</t>
  </si>
  <si>
    <t>Yearly Exam Result with Internal Assessment</t>
  </si>
  <si>
    <t>YEARLY EXAM CONSOLIDATED RESULT</t>
  </si>
  <si>
    <t>(A+B)</t>
  </si>
  <si>
    <t>Grade</t>
  </si>
  <si>
    <t>Practical</t>
  </si>
  <si>
    <t>Total- (A)</t>
  </si>
  <si>
    <t>Total-
(B)</t>
  </si>
  <si>
    <t>Class:</t>
  </si>
  <si>
    <t>Tearm-1</t>
  </si>
  <si>
    <t>Tearm-2</t>
  </si>
  <si>
    <t>B1</t>
  </si>
  <si>
    <t>A1</t>
  </si>
  <si>
    <t>Art Education</t>
  </si>
  <si>
    <t>Health &amp; Physical Education</t>
  </si>
  <si>
    <t>Discipline</t>
  </si>
  <si>
    <t>Class Teacher’s Remarks :</t>
  </si>
  <si>
    <t>TERM-1 (100 M)</t>
  </si>
  <si>
    <t>TERM-2 (100 M)</t>
  </si>
  <si>
    <t>GRADE</t>
  </si>
  <si>
    <t>Per</t>
  </si>
  <si>
    <t>Term-1</t>
  </si>
  <si>
    <t>Term-2</t>
  </si>
  <si>
    <t>Multiple Assessment
(10)</t>
  </si>
  <si>
    <t>Portfolio
(10)</t>
  </si>
  <si>
    <t>Subject Enrichment
Activities
(10)</t>
  </si>
  <si>
    <t>Marks Obtained
(100)</t>
  </si>
  <si>
    <t>Term-1
(40%)</t>
  </si>
  <si>
    <t>PWT-3
(10)</t>
  </si>
  <si>
    <t>PWT-4
(10)</t>
  </si>
  <si>
    <t>Yearly
(50)</t>
  </si>
  <si>
    <t>Term-2
(60%)</t>
  </si>
  <si>
    <t>F</t>
  </si>
  <si>
    <t>C1</t>
  </si>
  <si>
    <t>D1</t>
  </si>
  <si>
    <t>E1</t>
  </si>
  <si>
    <t>F1</t>
  </si>
  <si>
    <t>G1</t>
  </si>
  <si>
    <t>H1</t>
  </si>
  <si>
    <t>CBSE AFFILIATION NO:</t>
  </si>
  <si>
    <t>SCHOOL CODE:</t>
  </si>
  <si>
    <t xml:space="preserve">NAVODAYA VIDYALAYA SAMITI, MINISTRY OF EDUCATION, DEPARTMENT OF SCHOOL EDUCATION AND LITERACY, GOVT. OF INDIA </t>
  </si>
  <si>
    <t>JAWAHAR NAVODAYA VIDYALAYA</t>
  </si>
  <si>
    <t>Website :</t>
  </si>
  <si>
    <t>Phone:</t>
  </si>
  <si>
    <t xml:space="preserve">REPORT CARD </t>
  </si>
  <si>
    <t>Student Photo</t>
  </si>
  <si>
    <t>CLASS:</t>
  </si>
  <si>
    <t>Roll. No :</t>
  </si>
  <si>
    <t xml:space="preserve"> SESSION:</t>
  </si>
  <si>
    <t>Student's Name:</t>
  </si>
  <si>
    <t>Date of Birth:</t>
  </si>
  <si>
    <t>Subject Name</t>
  </si>
  <si>
    <t>TERM-1 (100 MARKS)</t>
  </si>
  <si>
    <t>TERM-2 (100 MARKS)</t>
  </si>
  <si>
    <t>Grand Total
(A+B)
(100)</t>
  </si>
  <si>
    <t>Per.</t>
  </si>
  <si>
    <t>Term-1
(40%)-A</t>
  </si>
  <si>
    <t xml:space="preserve">  Over all %</t>
  </si>
  <si>
    <t>Class Rank</t>
  </si>
  <si>
    <t xml:space="preserve">Grand Total
</t>
  </si>
  <si>
    <t xml:space="preserve">Co-Scholastic Areas : </t>
  </si>
  <si>
    <t>Promoted to Class :</t>
  </si>
  <si>
    <t>Signature of Class Teacher</t>
  </si>
  <si>
    <t>Signature of Vice Principal</t>
  </si>
  <si>
    <t>Signature of Principal</t>
  </si>
  <si>
    <t/>
  </si>
  <si>
    <t>MARKS RANGE</t>
  </si>
  <si>
    <t>ATTENDANCE</t>
  </si>
  <si>
    <t>91-100</t>
  </si>
  <si>
    <t>81-90</t>
  </si>
  <si>
    <t>A2</t>
  </si>
  <si>
    <t>71-80</t>
  </si>
  <si>
    <t>61-70</t>
  </si>
  <si>
    <t>B2</t>
  </si>
  <si>
    <t>51-60</t>
  </si>
  <si>
    <t>41-50</t>
  </si>
  <si>
    <t>C2</t>
  </si>
  <si>
    <t>33-40</t>
  </si>
  <si>
    <t>32 &amp; Below</t>
  </si>
  <si>
    <t>E (Needs Improvement)</t>
  </si>
  <si>
    <t>Signature of Parents with Date</t>
  </si>
  <si>
    <t>CONSOLIDATED</t>
  </si>
  <si>
    <t>BLANK MARK SLIP</t>
  </si>
  <si>
    <t xml:space="preserve">Tutorial Video link </t>
  </si>
  <si>
    <t>A+B+C+D
=E</t>
  </si>
  <si>
    <t>Periodical Written  Test(PWT)
(5 marks)</t>
  </si>
  <si>
    <t>Best</t>
  </si>
  <si>
    <t>(E+F)</t>
  </si>
  <si>
    <t>Rajkot</t>
  </si>
  <si>
    <t>Rajkot Jamnagar Highway, Opp. Chowkidhani, Targhadi, Rajkot-360001</t>
  </si>
  <si>
    <t>jnvrajkot@gmail.com</t>
  </si>
  <si>
    <t>(REGIONAL LANGUAGE)</t>
  </si>
  <si>
    <t>(SKILL SUBJECT)</t>
  </si>
  <si>
    <t>DESIGNATION</t>
  </si>
  <si>
    <t>Periodic Written Test-4</t>
  </si>
  <si>
    <t>Periodic Written Test-3</t>
  </si>
  <si>
    <t>Best (05)</t>
  </si>
  <si>
    <t>PWT-2
(05)</t>
  </si>
  <si>
    <t>PWT-1
(05)</t>
  </si>
  <si>
    <t>Multiple Assessment
(05)</t>
  </si>
  <si>
    <t>Portfolio
(05)</t>
  </si>
  <si>
    <t>Subject Enrichment
Activities
(05)</t>
  </si>
  <si>
    <t>Half Yearly
(80)</t>
  </si>
  <si>
    <t>Best of PWT-1-2
(05)</t>
  </si>
  <si>
    <t>Hindi Title :</t>
  </si>
  <si>
    <t xml:space="preserve">Adm./GR. No. </t>
  </si>
  <si>
    <t>GRAND 
TOTAL
(40%+
60%)</t>
  </si>
  <si>
    <t>I</t>
  </si>
  <si>
    <t>I1</t>
  </si>
  <si>
    <t>I+I1</t>
  </si>
  <si>
    <t>Best of PWT-3-4
(05)</t>
  </si>
  <si>
    <t>ENTER NUMBER TO GET RESULT</t>
  </si>
  <si>
    <t>Subject Wise Rank</t>
  </si>
  <si>
    <t>Multiple Assessment (05)</t>
  </si>
  <si>
    <t>Subject Enrichment
Activities (05)</t>
  </si>
  <si>
    <t>PWT-3
(05)</t>
  </si>
  <si>
    <t>PWT-4
(05)</t>
  </si>
  <si>
    <t xml:space="preserve"> Yearly
(80)</t>
  </si>
  <si>
    <t>Total Present Days</t>
  </si>
  <si>
    <t>Term</t>
  </si>
  <si>
    <t>Total-&gt;</t>
  </si>
  <si>
    <t>E-mail:</t>
  </si>
  <si>
    <t>https://navodaya.gov.in/nvs/nvs-school/RAJKOT/en/home</t>
  </si>
  <si>
    <t>SUBJECT WISE REPORTCARD FORMAT FOR ALL STUDENTS</t>
  </si>
  <si>
    <r>
      <t xml:space="preserve">Total Marks </t>
    </r>
    <r>
      <rPr>
        <b/>
        <sz val="9"/>
        <color theme="1"/>
        <rFont val="Calibri"/>
        <family val="2"/>
      </rPr>
      <t>(setted as round off)</t>
    </r>
  </si>
  <si>
    <t>G.R. No :</t>
  </si>
  <si>
    <t>House
(OPTIONAL)</t>
  </si>
  <si>
    <t>Residential Address
(OPTIONAL)</t>
  </si>
  <si>
    <t>Scholastic Areas:</t>
  </si>
  <si>
    <t>A1: SKILL COURSE</t>
  </si>
  <si>
    <t>Out Stending Ahievement during the session</t>
  </si>
  <si>
    <t>Grading Scale</t>
  </si>
  <si>
    <t>a) For Scholastic Areas:</t>
  </si>
  <si>
    <t>CONNOTATION</t>
  </si>
  <si>
    <t>EXAMPLARY</t>
  </si>
  <si>
    <t>PROFICIENT</t>
  </si>
  <si>
    <t>DEVELOPING</t>
  </si>
  <si>
    <t>EMERGING</t>
  </si>
  <si>
    <t>BEGINNER</t>
  </si>
  <si>
    <t xml:space="preserve">% </t>
  </si>
  <si>
    <t>OUTSTANDING</t>
  </si>
  <si>
    <t>VERY GOOD</t>
  </si>
  <si>
    <t>FAIR</t>
  </si>
  <si>
    <t>WORKING DAYS</t>
  </si>
  <si>
    <t>ATTENDED DAYS</t>
  </si>
  <si>
    <t>PART - B: Co-Scholastic Area (on a 03 point (A-C) grading</t>
  </si>
  <si>
    <t>Part - A:Scholastic Area</t>
  </si>
  <si>
    <t>Community Service/Pace setting ActivityGrades</t>
  </si>
  <si>
    <t>RESULT SOFTWARE MAIN MENU for Class-VI to IX</t>
  </si>
  <si>
    <t>PGT-CHEMISTRY
PGT-PHYSICS
PGT-BIOLOGY</t>
  </si>
  <si>
    <t>PGT-GEOGRAPHY</t>
  </si>
  <si>
    <t>IX-A</t>
  </si>
  <si>
    <t>X-A</t>
  </si>
  <si>
    <t>PHYSICAL ACTIVITY TRAINER</t>
  </si>
  <si>
    <t xml:space="preserve">  </t>
  </si>
  <si>
    <t>Name of Mother</t>
  </si>
  <si>
    <t>Name of Father</t>
  </si>
  <si>
    <t>SEWA (Community Service/Pace setting Activity)</t>
  </si>
  <si>
    <t>Term-1 (GRADE)</t>
  </si>
  <si>
    <t>Term-2 (GRADE)</t>
  </si>
  <si>
    <t>PART - C: 10 Bagless days</t>
  </si>
  <si>
    <t>PART - E:  Any Outstanding Achievement during the session:</t>
  </si>
  <si>
    <t>DURING VACATION</t>
  </si>
  <si>
    <t>DURING SCHOOL</t>
  </si>
  <si>
    <t>Participation</t>
  </si>
  <si>
    <t>(Yes/No)</t>
  </si>
  <si>
    <t>remarks</t>
  </si>
  <si>
    <t>bagless days</t>
  </si>
  <si>
    <t>YES</t>
  </si>
  <si>
    <t>10 BAGLESS DAYS PARTICIPATION</t>
  </si>
  <si>
    <t>DURING VACATION
(YES/NO)</t>
  </si>
  <si>
    <t>DURING SCHOOL
(YES/NO)</t>
  </si>
  <si>
    <t>PART-F</t>
  </si>
  <si>
    <t>PWT-1
(40)</t>
  </si>
  <si>
    <t>PWT-2
(40)</t>
  </si>
  <si>
    <t>2023-24</t>
  </si>
  <si>
    <t>पीएम श्री स्कूल जवाहर नवोदय विद्यालय, राजकोट</t>
  </si>
  <si>
    <t xml:space="preserve"> GOOD</t>
  </si>
  <si>
    <t>-------</t>
  </si>
  <si>
    <t>GOOD</t>
  </si>
  <si>
    <t>EXCELLENT</t>
  </si>
  <si>
    <t>CAN DO BETTER</t>
  </si>
  <si>
    <t>JNV RESULT  SOFTWARE 
FOR CLASS -  IX-2025</t>
  </si>
  <si>
    <t>PM SHRI SCHOOL JAWAHAR NAVODAYA VIDYALAYA</t>
  </si>
  <si>
    <t>Developed by : 
Vijaykumar P. Rathod
(TGT-CS)</t>
  </si>
  <si>
    <t>ASHA M. MITHAPARA</t>
  </si>
  <si>
    <t>BANSI P. DANGAR</t>
  </si>
  <si>
    <t>BHUMIT V.BODAR</t>
  </si>
  <si>
    <t>BRINDA J.MAKAVANA</t>
  </si>
  <si>
    <t>DAKSH S.KUNVARIYA</t>
  </si>
  <si>
    <t>DIYA D.GHADIYA</t>
  </si>
  <si>
    <t>HARDEEP R.PARGHI</t>
  </si>
  <si>
    <t>HIREN R.CHAVDA</t>
  </si>
  <si>
    <t>JEENAL T.NAGHERA</t>
  </si>
  <si>
    <t>KAVIT B.RAGHVANI</t>
  </si>
  <si>
    <t>KEVIN A.SOLANKI</t>
  </si>
  <si>
    <t>KHUSHBU P. BHADANIYA</t>
  </si>
  <si>
    <t>MANHAR M. RAGHAVANI</t>
  </si>
  <si>
    <t>PREY M. THUMAR</t>
  </si>
  <si>
    <t>RAJVI D. AGHERA</t>
  </si>
  <si>
    <t>RONAK M.VORA</t>
  </si>
  <si>
    <t>RUTVIJ J.ZAMPADIYA</t>
  </si>
  <si>
    <t>SATYAM S.CHIHALA</t>
  </si>
  <si>
    <t>SHYAMKUMAR P.KAKADIYA</t>
  </si>
  <si>
    <t>SUHANI G.RADADIYA</t>
  </si>
  <si>
    <t>TIRTH S. RAMANI</t>
  </si>
  <si>
    <t>VASU N.GONDALIYA</t>
  </si>
  <si>
    <t>VIJAY V.ROJIYA</t>
  </si>
  <si>
    <t>VINAY G.KACHHADIYA</t>
  </si>
  <si>
    <t>DHRUVIN PATEL</t>
  </si>
  <si>
    <t>MANALI DHRANGU</t>
  </si>
  <si>
    <t>TVESHA GANATRA</t>
  </si>
  <si>
    <t>DURITI KYADA</t>
  </si>
  <si>
    <t>ABHAY KODIYATARA</t>
  </si>
  <si>
    <t>ARYA SAHU (M)</t>
  </si>
  <si>
    <t>AADHYA VERMA (M)</t>
  </si>
  <si>
    <t>SAMIKSHA JATAV (M)</t>
  </si>
  <si>
    <t>PRATIGYA (M)</t>
  </si>
  <si>
    <t>KAPIL (M)</t>
  </si>
  <si>
    <t>DAKSH CHOURASIYA (M)</t>
  </si>
  <si>
    <t>ADITYA  (M)</t>
  </si>
  <si>
    <t>ANURAG  (M)</t>
  </si>
  <si>
    <t>RAKESH  (M)</t>
  </si>
  <si>
    <t>HARSHIT  (M)</t>
  </si>
  <si>
    <t>JEET SAVALIYA</t>
  </si>
  <si>
    <t>RAVI BAMBHAVA (TC APPLIED)</t>
  </si>
  <si>
    <t>YARMI</t>
  </si>
  <si>
    <t>PART - D: Discipline (on a 03-point (A-C) grading)</t>
  </si>
  <si>
    <t>b) Grading Scale for Co-scholastic Areas</t>
  </si>
  <si>
    <t>c) Grading Scale for Discipline:</t>
  </si>
  <si>
    <t xml:space="preserve">Video Tutorial Link: </t>
  </si>
  <si>
    <t xml:space="preserve">Joing Whatsapp Group for more updates Link: </t>
  </si>
  <si>
    <t>https://chat.whatsapp.com/IjSKVo0ij8LHtfV7471I3E</t>
  </si>
  <si>
    <t xml:space="preserve">Joing Blog Whatsapp Group for more updates Link: </t>
  </si>
  <si>
    <t>https://chat.whatsapp.com/GNxhis6e8KF61V6U2tnEsr</t>
  </si>
  <si>
    <t xml:space="preserve">Joing Blog Telegram Group for more updates Link: </t>
  </si>
  <si>
    <t>https://t.me/+nrl4NnvzMthkNTA1</t>
  </si>
  <si>
    <t>https://www.youtube.com/watch?v=jv72CWvYqBg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</si>
</sst>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0"/>
    <numFmt numFmtId="165" formatCode="0.0"/>
  </numFmts>
  <fonts count="110">
    <font>
      <sz val="11"/>
      <color theme="1"/>
      <name val="Arial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b/>
      <sz val="30"/>
      <color theme="1"/>
      <name val="Balloon xbd bt"/>
    </font>
    <font>
      <sz val="11"/>
      <name val="Arial"/>
      <family val="2"/>
    </font>
    <font>
      <b/>
      <sz val="25"/>
      <color theme="1"/>
      <name val="Calibri"/>
      <family val="2"/>
    </font>
    <font>
      <sz val="14"/>
      <color theme="1"/>
      <name val="Balloon xbd bt"/>
    </font>
    <font>
      <b/>
      <sz val="14"/>
      <color theme="1"/>
      <name val="Cambria"/>
      <family val="1"/>
    </font>
    <font>
      <b/>
      <sz val="18"/>
      <color theme="1"/>
      <name val="Arial"/>
      <family val="2"/>
    </font>
    <font>
      <b/>
      <sz val="11"/>
      <color rgb="FFFF0000"/>
      <name val="Arial"/>
      <family val="2"/>
    </font>
    <font>
      <sz val="11"/>
      <color theme="1"/>
      <name val="Arial"/>
      <family val="2"/>
    </font>
    <font>
      <sz val="11"/>
      <color theme="1"/>
      <name val="Calibri"/>
      <family val="2"/>
    </font>
    <font>
      <b/>
      <sz val="11"/>
      <color theme="1"/>
      <name val="Arial"/>
      <family val="2"/>
    </font>
    <font>
      <u/>
      <sz val="11"/>
      <color theme="10"/>
      <name val="Arial"/>
      <family val="2"/>
    </font>
    <font>
      <sz val="11"/>
      <color theme="10"/>
      <name val="Arial"/>
      <family val="2"/>
    </font>
    <font>
      <b/>
      <sz val="12"/>
      <color rgb="FF0C0C0C"/>
      <name val="Calibri"/>
      <family val="2"/>
    </font>
    <font>
      <b/>
      <sz val="9"/>
      <color theme="1"/>
      <name val="Calibri"/>
      <family val="2"/>
    </font>
    <font>
      <sz val="11"/>
      <color rgb="FF0C0C0C"/>
      <name val="Calibri"/>
      <family val="2"/>
    </font>
    <font>
      <b/>
      <sz val="11"/>
      <color rgb="FF0C0C0C"/>
      <name val="Calibri"/>
      <family val="2"/>
    </font>
    <font>
      <b/>
      <sz val="8"/>
      <color rgb="FF0C0C0C"/>
      <name val="Verdana"/>
      <family val="2"/>
    </font>
    <font>
      <sz val="10"/>
      <color rgb="FF0C0C0C"/>
      <name val="Verdana"/>
      <family val="2"/>
    </font>
    <font>
      <sz val="10"/>
      <color theme="1"/>
      <name val="Verdana"/>
      <family val="2"/>
    </font>
    <font>
      <b/>
      <sz val="9"/>
      <color rgb="FF0C0C0C"/>
      <name val="Calibri"/>
      <family val="2"/>
    </font>
    <font>
      <b/>
      <sz val="6"/>
      <color rgb="FF0C0C0C"/>
      <name val="Verdana"/>
      <family val="2"/>
    </font>
    <font>
      <sz val="8"/>
      <color rgb="FF0C0C0C"/>
      <name val="Verdana"/>
      <family val="2"/>
    </font>
    <font>
      <sz val="7"/>
      <color rgb="FF0C0C0C"/>
      <name val="Verdana"/>
      <family val="2"/>
    </font>
    <font>
      <b/>
      <sz val="10"/>
      <color rgb="FF000000"/>
      <name val="Calibri"/>
      <family val="2"/>
    </font>
    <font>
      <b/>
      <sz val="7"/>
      <color rgb="FF000000"/>
      <name val="Calibri"/>
      <family val="2"/>
    </font>
    <font>
      <b/>
      <sz val="8"/>
      <color theme="1"/>
      <name val="Calibri"/>
      <family val="2"/>
    </font>
    <font>
      <b/>
      <sz val="10"/>
      <color theme="1"/>
      <name val="Calibri"/>
      <family val="2"/>
    </font>
    <font>
      <b/>
      <sz val="8"/>
      <color rgb="FF000000"/>
      <name val="Calibri"/>
      <family val="2"/>
    </font>
    <font>
      <sz val="10"/>
      <color theme="1"/>
      <name val="Calibri"/>
      <family val="2"/>
    </font>
    <font>
      <b/>
      <sz val="10"/>
      <color rgb="FF0C0C0C"/>
      <name val="Verdana"/>
      <family val="2"/>
    </font>
    <font>
      <b/>
      <sz val="8"/>
      <color rgb="FF0C0C0C"/>
      <name val="Calibri"/>
      <family val="2"/>
    </font>
    <font>
      <b/>
      <sz val="7"/>
      <color rgb="FF0C0C0C"/>
      <name val="Verdana"/>
      <family val="2"/>
    </font>
    <font>
      <b/>
      <sz val="10"/>
      <color theme="1"/>
      <name val="Arial Narrow"/>
      <family val="2"/>
    </font>
    <font>
      <b/>
      <sz val="7"/>
      <color theme="1"/>
      <name val="Calibri"/>
      <family val="2"/>
    </font>
    <font>
      <b/>
      <sz val="12"/>
      <color theme="1"/>
      <name val="Calibri"/>
      <family val="2"/>
    </font>
    <font>
      <sz val="12"/>
      <color theme="1"/>
      <name val="Calibri"/>
      <family val="2"/>
    </font>
    <font>
      <b/>
      <sz val="11"/>
      <color theme="1"/>
      <name val="Calibri"/>
      <family val="2"/>
    </font>
    <font>
      <b/>
      <sz val="15"/>
      <color theme="1"/>
      <name val="Calibri"/>
      <family val="2"/>
    </font>
    <font>
      <b/>
      <u/>
      <sz val="7"/>
      <color theme="1"/>
      <name val="Arial"/>
      <family val="2"/>
    </font>
    <font>
      <b/>
      <sz val="9"/>
      <color theme="1"/>
      <name val="Arial"/>
      <family val="2"/>
    </font>
    <font>
      <b/>
      <sz val="13"/>
      <color theme="1"/>
      <name val="Calibri"/>
      <family val="2"/>
    </font>
    <font>
      <sz val="10"/>
      <color theme="1"/>
      <name val="Arial"/>
      <family val="2"/>
      <scheme val="minor"/>
    </font>
    <font>
      <b/>
      <sz val="6"/>
      <color rgb="FF0C0C0C"/>
      <name val="Verdana"/>
      <family val="2"/>
    </font>
    <font>
      <sz val="6"/>
      <name val="Arial"/>
      <family val="2"/>
    </font>
    <font>
      <sz val="11"/>
      <color theme="10"/>
      <name val="Arial"/>
      <family val="2"/>
    </font>
    <font>
      <b/>
      <sz val="9"/>
      <color theme="1"/>
      <name val="Cambria"/>
      <family val="1"/>
    </font>
    <font>
      <b/>
      <sz val="10"/>
      <color theme="1"/>
      <name val="Verdana"/>
      <family val="2"/>
    </font>
    <font>
      <sz val="10"/>
      <name val="Arial"/>
      <family val="2"/>
    </font>
    <font>
      <sz val="11"/>
      <color theme="1"/>
      <name val="Arial"/>
      <family val="2"/>
      <scheme val="minor"/>
    </font>
    <font>
      <b/>
      <sz val="14"/>
      <color rgb="FFFF0000"/>
      <name val="Arial"/>
      <family val="2"/>
    </font>
    <font>
      <sz val="14"/>
      <color rgb="FFFF0000"/>
      <name val="Arial"/>
      <family val="2"/>
    </font>
    <font>
      <sz val="12"/>
      <color theme="1"/>
      <name val="Balloon xbd bt"/>
    </font>
    <font>
      <sz val="12"/>
      <name val="Arial"/>
      <family val="2"/>
    </font>
    <font>
      <b/>
      <sz val="7.5"/>
      <color rgb="FF0C0C0C"/>
      <name val="Verdana"/>
      <family val="2"/>
    </font>
    <font>
      <b/>
      <sz val="11"/>
      <color theme="1"/>
      <name val="Arial"/>
      <family val="2"/>
    </font>
    <font>
      <b/>
      <sz val="12"/>
      <color rgb="FF0C0C0C"/>
      <name val="Calibri"/>
      <family val="2"/>
    </font>
    <font>
      <b/>
      <sz val="8"/>
      <color rgb="FF000000"/>
      <name val="Calibri"/>
      <family val="2"/>
    </font>
    <font>
      <b/>
      <sz val="14"/>
      <color theme="1"/>
      <name val="Calibri"/>
      <family val="2"/>
    </font>
    <font>
      <b/>
      <sz val="14"/>
      <color theme="1"/>
      <name val="Cambria"/>
      <family val="1"/>
    </font>
    <font>
      <b/>
      <sz val="8"/>
      <color rgb="FF0C0C0C"/>
      <name val="Calibri"/>
      <family val="2"/>
    </font>
    <font>
      <b/>
      <sz val="11"/>
      <color rgb="FF0C0C0C"/>
      <name val="Calibri"/>
      <family val="2"/>
    </font>
    <font>
      <b/>
      <sz val="7"/>
      <color theme="1"/>
      <name val="Calibri"/>
      <family val="2"/>
    </font>
    <font>
      <b/>
      <sz val="10"/>
      <color rgb="FF0C0C0C"/>
      <name val="Calibri"/>
      <family val="2"/>
    </font>
    <font>
      <b/>
      <sz val="10"/>
      <color theme="1"/>
      <name val="Calibri"/>
      <family val="2"/>
    </font>
    <font>
      <sz val="12"/>
      <color theme="1"/>
      <name val="Calibri"/>
      <family val="2"/>
    </font>
    <font>
      <b/>
      <sz val="14"/>
      <color rgb="FFFFFF00"/>
      <name val="Calibri"/>
      <family val="2"/>
    </font>
    <font>
      <b/>
      <sz val="11"/>
      <color theme="1"/>
      <name val="Arial"/>
      <family val="2"/>
      <scheme val="minor"/>
    </font>
    <font>
      <b/>
      <sz val="12"/>
      <color theme="1"/>
      <name val="Calibri"/>
      <family val="2"/>
    </font>
    <font>
      <b/>
      <sz val="11"/>
      <name val="Arial"/>
      <family val="2"/>
    </font>
    <font>
      <b/>
      <sz val="7"/>
      <color theme="1"/>
      <name val="Arial"/>
      <family val="2"/>
    </font>
    <font>
      <b/>
      <sz val="9"/>
      <color theme="1"/>
      <name val="Calibri"/>
      <family val="2"/>
    </font>
    <font>
      <b/>
      <sz val="11"/>
      <color theme="1"/>
      <name val="Calibri"/>
      <family val="2"/>
    </font>
    <font>
      <sz val="11"/>
      <color rgb="FF0C0C0C"/>
      <name val="Calibri"/>
      <family val="2"/>
    </font>
    <font>
      <sz val="12"/>
      <color theme="1"/>
      <name val="Arial"/>
      <family val="2"/>
      <scheme val="minor"/>
    </font>
    <font>
      <u/>
      <sz val="11"/>
      <color theme="10"/>
      <name val="Arial"/>
      <family val="2"/>
    </font>
    <font>
      <u/>
      <sz val="8"/>
      <color theme="10"/>
      <name val="Arial"/>
      <family val="2"/>
    </font>
    <font>
      <b/>
      <sz val="8"/>
      <color rgb="FF0C0C0C"/>
      <name val="Verdana"/>
      <family val="2"/>
    </font>
    <font>
      <b/>
      <sz val="7"/>
      <color rgb="FF0C0C0C"/>
      <name val="Verdana"/>
      <family val="2"/>
    </font>
    <font>
      <sz val="7"/>
      <name val="Arial"/>
      <family val="2"/>
    </font>
    <font>
      <sz val="8"/>
      <name val="Arial"/>
      <family val="2"/>
    </font>
    <font>
      <b/>
      <sz val="18"/>
      <color rgb="FFFFFF00"/>
      <name val="Calibri"/>
      <family val="2"/>
    </font>
    <font>
      <b/>
      <sz val="8"/>
      <color theme="1"/>
      <name val="Calibri"/>
      <family val="2"/>
    </font>
    <font>
      <b/>
      <sz val="10"/>
      <name val="Arial"/>
      <family val="2"/>
    </font>
    <font>
      <b/>
      <sz val="9"/>
      <color theme="1"/>
      <name val="Arial"/>
      <family val="2"/>
    </font>
    <font>
      <sz val="10"/>
      <color theme="1"/>
      <name val="Calibri"/>
      <family val="2"/>
    </font>
    <font>
      <b/>
      <sz val="7"/>
      <name val="Arial"/>
      <family val="2"/>
    </font>
    <font>
      <b/>
      <sz val="8"/>
      <name val="Arial"/>
      <family val="2"/>
    </font>
    <font>
      <b/>
      <sz val="10"/>
      <color theme="1"/>
      <name val="Arial"/>
      <family val="2"/>
    </font>
    <font>
      <sz val="10"/>
      <color theme="1"/>
      <name val="Arial"/>
      <family val="2"/>
    </font>
    <font>
      <i/>
      <sz val="10"/>
      <color theme="1"/>
      <name val="Calibri"/>
      <family val="2"/>
    </font>
    <font>
      <b/>
      <sz val="18"/>
      <color rgb="FFFF0000"/>
      <name val="Arial"/>
      <family val="2"/>
    </font>
    <font>
      <b/>
      <sz val="25"/>
      <color theme="1"/>
      <name val="Calibri"/>
      <family val="2"/>
    </font>
    <font>
      <b/>
      <sz val="14"/>
      <color theme="0"/>
      <name val="Cambria"/>
      <family val="1"/>
    </font>
    <font>
      <sz val="10"/>
      <name val="Verdana"/>
      <family val="2"/>
    </font>
    <font>
      <b/>
      <sz val="10"/>
      <color theme="0"/>
      <name val="Verdana"/>
      <family val="2"/>
    </font>
    <font>
      <sz val="10"/>
      <color theme="0"/>
      <name val="Verdana"/>
      <family val="2"/>
    </font>
    <font>
      <b/>
      <sz val="8"/>
      <color theme="1"/>
      <name val="Verdana"/>
      <family val="2"/>
    </font>
    <font>
      <sz val="9"/>
      <color theme="1"/>
      <name val="Verdana"/>
      <family val="2"/>
    </font>
    <font>
      <sz val="8"/>
      <color theme="1"/>
      <name val="Calibri"/>
      <family val="2"/>
    </font>
    <font>
      <sz val="9"/>
      <color theme="1"/>
      <name val="Arial"/>
      <family val="2"/>
    </font>
    <font>
      <sz val="9"/>
      <color theme="1"/>
      <name val="Calibri"/>
      <family val="2"/>
    </font>
    <font>
      <b/>
      <sz val="14"/>
      <color rgb="FFFF0000"/>
      <name val="Arial"/>
      <family val="2"/>
      <scheme val="minor"/>
    </font>
    <font>
      <b/>
      <u/>
      <sz val="14"/>
      <color theme="10"/>
      <name val="Arial"/>
      <family val="2"/>
    </font>
    <font>
      <b/>
      <u/>
      <sz val="14"/>
      <color rgb="FF00B0F0"/>
      <name val="Arial"/>
      <family val="2"/>
    </font>
    <font>
      <b/>
      <sz val="14"/>
      <color rgb="FF00B0F0"/>
      <name val="Arial"/>
      <family val="2"/>
      <scheme val="minor"/>
    </font>
  </fonts>
  <fills count="26">
    <fill>
      <patternFill patternType="none"/>
    </fill>
    <fill>
      <patternFill patternType="gray125"/>
    </fill>
    <fill>
      <patternFill patternType="solid">
        <fgColor theme="0"/>
        <bgColor theme="0"/>
      </patternFill>
    </fill>
    <fill>
      <patternFill patternType="solid">
        <fgColor rgb="FFFFFF00"/>
        <bgColor rgb="FFFFFF00"/>
      </patternFill>
    </fill>
    <fill>
      <patternFill patternType="solid">
        <fgColor rgb="FFFFFFFF"/>
        <bgColor rgb="FFFFFFFF"/>
      </patternFill>
    </fill>
    <fill>
      <patternFill patternType="solid">
        <fgColor rgb="FFE5B8B7"/>
        <bgColor rgb="FFE5B8B7"/>
      </patternFill>
    </fill>
    <fill>
      <patternFill patternType="solid">
        <fgColor rgb="FFEAF1DD"/>
        <bgColor rgb="FFEAF1DD"/>
      </patternFill>
    </fill>
    <fill>
      <patternFill patternType="solid">
        <fgColor rgb="FFF2F2F2"/>
        <bgColor rgb="FFF2F2F2"/>
      </patternFill>
    </fill>
    <fill>
      <patternFill patternType="solid">
        <fgColor rgb="FFFFC000"/>
        <bgColor rgb="FFFFC000"/>
      </patternFill>
    </fill>
    <fill>
      <patternFill patternType="solid">
        <fgColor rgb="FFD8D8D8"/>
        <bgColor rgb="FFD8D8D8"/>
      </patternFill>
    </fill>
    <fill>
      <patternFill patternType="solid">
        <fgColor rgb="FF92D050"/>
        <bgColor rgb="FF92D050"/>
      </patternFill>
    </fill>
    <fill>
      <patternFill patternType="solid">
        <fgColor rgb="FFA5A5A5"/>
        <bgColor rgb="FFA5A5A5"/>
      </patternFill>
    </fill>
    <fill>
      <patternFill patternType="solid">
        <fgColor rgb="FF7F7F7F"/>
        <bgColor rgb="FF7F7F7F"/>
      </patternFill>
    </fill>
    <fill>
      <patternFill patternType="solid">
        <fgColor rgb="FFFFFF00"/>
        <bgColor indexed="64"/>
      </patternFill>
    </fill>
    <fill>
      <patternFill patternType="solid">
        <fgColor theme="0" tint="-4.9989318521683403E-2"/>
        <bgColor rgb="FFF2F2F2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0.14999847407452621"/>
        <bgColor rgb="FFF2F2F2"/>
      </patternFill>
    </fill>
    <fill>
      <patternFill patternType="solid">
        <fgColor theme="0" tint="-0.14999847407452621"/>
        <bgColor rgb="FFD8D8D8"/>
      </patternFill>
    </fill>
    <fill>
      <patternFill patternType="solid">
        <fgColor rgb="FFFFC000"/>
        <bgColor rgb="FFD8D8D8"/>
      </patternFill>
    </fill>
    <fill>
      <patternFill patternType="solid">
        <fgColor rgb="FFFFC0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92D050"/>
        <bgColor rgb="FFD8D8D8"/>
      </patternFill>
    </fill>
    <fill>
      <patternFill patternType="solid">
        <fgColor rgb="FF92D050"/>
        <bgColor rgb="FFE5B8B7"/>
      </patternFill>
    </fill>
    <fill>
      <patternFill patternType="solid">
        <fgColor rgb="FFFFFF00"/>
        <bgColor rgb="FFA5A5A5"/>
      </patternFill>
    </fill>
    <fill>
      <patternFill patternType="solid">
        <fgColor rgb="FFFFFF00"/>
        <bgColor rgb="FF7F7F7F"/>
      </patternFill>
    </fill>
  </fills>
  <borders count="114">
    <border>
      <left/>
      <right/>
      <top/>
      <bottom/>
      <diagonal/>
    </border>
    <border>
      <left style="medium">
        <color rgb="FF000000"/>
      </left>
      <right/>
      <top style="medium">
        <color rgb="FF000000"/>
      </top>
      <bottom style="thin">
        <color rgb="FF000000"/>
      </bottom>
      <diagonal/>
    </border>
    <border>
      <left/>
      <right/>
      <top style="medium">
        <color rgb="FF000000"/>
      </top>
      <bottom style="thin">
        <color rgb="FF000000"/>
      </bottom>
      <diagonal/>
    </border>
    <border>
      <left/>
      <right/>
      <top style="medium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/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/>
      <top style="medium">
        <color rgb="FF000000"/>
      </top>
      <bottom/>
      <diagonal/>
    </border>
    <border>
      <left/>
      <right/>
      <top style="medium">
        <color rgb="FF000000"/>
      </top>
      <bottom/>
      <diagonal/>
    </border>
    <border>
      <left/>
      <right style="medium">
        <color rgb="FF000000"/>
      </right>
      <top style="medium">
        <color rgb="FF000000"/>
      </top>
      <bottom/>
      <diagonal/>
    </border>
    <border>
      <left style="medium">
        <color rgb="FF000000"/>
      </left>
      <right/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medium">
        <color rgb="FF000000"/>
      </left>
      <right/>
      <top style="medium">
        <color rgb="FF000000"/>
      </top>
      <bottom style="medium">
        <color rgb="FF000000"/>
      </bottom>
      <diagonal/>
    </border>
    <border>
      <left/>
      <right/>
      <top style="medium">
        <color rgb="FF000000"/>
      </top>
      <bottom style="medium">
        <color rgb="FF000000"/>
      </bottom>
      <diagonal/>
    </border>
    <border>
      <left/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/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/>
      <top style="thin">
        <color rgb="FF000000"/>
      </top>
      <bottom style="medium">
        <color rgb="FF000000"/>
      </bottom>
      <diagonal/>
    </border>
    <border>
      <left/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medium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 style="thin">
        <color rgb="FF000000"/>
      </left>
      <right/>
      <top style="medium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medium">
        <color rgb="FF000000"/>
      </bottom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/>
      <top style="medium">
        <color rgb="FF000000"/>
      </top>
      <bottom/>
      <diagonal/>
    </border>
    <border>
      <left/>
      <right style="thin">
        <color rgb="FF000000"/>
      </right>
      <top style="medium">
        <color rgb="FF000000"/>
      </top>
      <bottom/>
      <diagonal/>
    </border>
    <border>
      <left style="thin">
        <color rgb="FF000000"/>
      </left>
      <right/>
      <top style="medium">
        <color rgb="FF000000"/>
      </top>
      <bottom style="medium">
        <color rgb="FF000000"/>
      </bottom>
      <diagonal/>
    </border>
    <border>
      <left/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/>
      <top/>
      <bottom/>
      <diagonal/>
    </border>
    <border>
      <left/>
      <right style="thin">
        <color rgb="FF000000"/>
      </right>
      <top/>
      <bottom/>
      <diagonal/>
    </border>
    <border>
      <left style="medium">
        <color indexed="64"/>
      </left>
      <right/>
      <top style="medium">
        <color indexed="64"/>
      </top>
      <bottom style="thin">
        <color rgb="FF000000"/>
      </bottom>
      <diagonal/>
    </border>
    <border>
      <left/>
      <right/>
      <top style="medium">
        <color indexed="64"/>
      </top>
      <bottom style="thin">
        <color rgb="FF000000"/>
      </bottom>
      <diagonal/>
    </border>
    <border>
      <left/>
      <right style="thin">
        <color rgb="FF000000"/>
      </right>
      <top style="medium">
        <color indexed="64"/>
      </top>
      <bottom style="thin">
        <color rgb="FF000000"/>
      </bottom>
      <diagonal/>
    </border>
    <border>
      <left style="thin">
        <color rgb="FF000000"/>
      </left>
      <right style="medium">
        <color indexed="64"/>
      </right>
      <top style="medium">
        <color indexed="64"/>
      </top>
      <bottom style="thin">
        <color rgb="FF000000"/>
      </bottom>
      <diagonal/>
    </border>
    <border>
      <left style="medium">
        <color indexed="64"/>
      </left>
      <right/>
      <top style="thin">
        <color rgb="FF000000"/>
      </top>
      <bottom style="thin">
        <color rgb="FF000000"/>
      </bottom>
      <diagonal/>
    </border>
    <border>
      <left style="medium">
        <color indexed="64"/>
      </left>
      <right/>
      <top style="thin">
        <color rgb="FF000000"/>
      </top>
      <bottom style="medium">
        <color indexed="64"/>
      </bottom>
      <diagonal/>
    </border>
    <border>
      <left/>
      <right/>
      <top style="thin">
        <color rgb="FF000000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rgb="FF000000"/>
      </left>
      <right style="medium">
        <color indexed="64"/>
      </right>
      <top style="medium">
        <color indexed="64"/>
      </top>
      <bottom/>
      <diagonal/>
    </border>
    <border>
      <left style="thin">
        <color rgb="FF000000"/>
      </left>
      <right/>
      <top style="medium">
        <color indexed="64"/>
      </top>
      <bottom/>
      <diagonal/>
    </border>
    <border>
      <left/>
      <right style="thin">
        <color rgb="FF000000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indexed="64"/>
      </right>
      <top style="thin">
        <color rgb="FF000000"/>
      </top>
      <bottom style="thin">
        <color rgb="FF000000"/>
      </bottom>
      <diagonal/>
    </border>
    <border>
      <left style="medium">
        <color indexed="64"/>
      </left>
      <right/>
      <top style="medium">
        <color rgb="FF000000"/>
      </top>
      <bottom style="medium">
        <color indexed="64"/>
      </bottom>
      <diagonal/>
    </border>
    <border>
      <left/>
      <right style="thin">
        <color rgb="FF000000"/>
      </right>
      <top style="medium">
        <color rgb="FF000000"/>
      </top>
      <bottom style="medium">
        <color indexed="64"/>
      </bottom>
      <diagonal/>
    </border>
    <border>
      <left style="thin">
        <color rgb="FF000000"/>
      </left>
      <right/>
      <top style="medium">
        <color rgb="FF000000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rgb="FF000000"/>
      </left>
      <right style="medium">
        <color indexed="64"/>
      </right>
      <top style="thin">
        <color rgb="FF000000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/>
      <right style="thin">
        <color rgb="FF000000"/>
      </right>
      <top style="thin">
        <color rgb="FF000000"/>
      </top>
      <bottom style="medium">
        <color indexed="64"/>
      </bottom>
      <diagonal/>
    </border>
    <border>
      <left style="thin">
        <color rgb="FF000000"/>
      </left>
      <right/>
      <top style="thin">
        <color rgb="FF000000"/>
      </top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medium">
        <color rgb="FF000000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</borders>
  <cellStyleXfs count="4">
    <xf numFmtId="0" fontId="0" fillId="0" borderId="0"/>
    <xf numFmtId="0" fontId="15" fillId="0" borderId="0" applyNumberFormat="0" applyFill="0" applyBorder="0" applyAlignment="0" applyProtection="0">
      <alignment vertical="top"/>
      <protection locked="0"/>
    </xf>
    <xf numFmtId="0" fontId="4" fillId="0" borderId="0"/>
    <xf numFmtId="0" fontId="53" fillId="0" borderId="0"/>
  </cellStyleXfs>
  <cellXfs count="721">
    <xf numFmtId="0" fontId="0" fillId="0" borderId="0" xfId="0"/>
    <xf numFmtId="0" fontId="12" fillId="0" borderId="0" xfId="0" applyFont="1"/>
    <xf numFmtId="0" fontId="13" fillId="0" borderId="0" xfId="0" applyFont="1"/>
    <xf numFmtId="0" fontId="14" fillId="0" borderId="0" xfId="0" applyFont="1" applyAlignment="1">
      <alignment horizontal="right" wrapText="1"/>
    </xf>
    <xf numFmtId="0" fontId="12" fillId="0" borderId="0" xfId="0" applyFont="1" applyAlignment="1">
      <alignment horizontal="left"/>
    </xf>
    <xf numFmtId="0" fontId="14" fillId="0" borderId="12" xfId="0" applyFont="1" applyBorder="1" applyAlignment="1">
      <alignment horizontal="right" wrapText="1"/>
    </xf>
    <xf numFmtId="0" fontId="14" fillId="9" borderId="12" xfId="0" applyFont="1" applyFill="1" applyBorder="1" applyAlignment="1">
      <alignment horizontal="center" vertical="center" wrapText="1"/>
    </xf>
    <xf numFmtId="0" fontId="16" fillId="0" borderId="0" xfId="0" applyFont="1" applyAlignment="1">
      <alignment horizontal="left"/>
    </xf>
    <xf numFmtId="0" fontId="14" fillId="0" borderId="12" xfId="0" applyFont="1" applyBorder="1" applyAlignment="1">
      <alignment horizontal="right" vertical="center" wrapText="1"/>
    </xf>
    <xf numFmtId="0" fontId="14" fillId="0" borderId="0" xfId="0" applyFont="1" applyAlignment="1">
      <alignment horizontal="right" vertical="center" wrapText="1"/>
    </xf>
    <xf numFmtId="0" fontId="16" fillId="0" borderId="0" xfId="0" applyFont="1" applyAlignment="1">
      <alignment horizontal="center" vertical="center"/>
    </xf>
    <xf numFmtId="0" fontId="12" fillId="0" borderId="0" xfId="0" applyFont="1" applyAlignment="1">
      <alignment horizontal="center" vertical="center"/>
    </xf>
    <xf numFmtId="0" fontId="17" fillId="0" borderId="0" xfId="0" applyFont="1" applyAlignment="1">
      <alignment horizontal="center"/>
    </xf>
    <xf numFmtId="0" fontId="19" fillId="0" borderId="0" xfId="0" applyFont="1"/>
    <xf numFmtId="0" fontId="17" fillId="0" borderId="0" xfId="0" applyFont="1" applyAlignment="1">
      <alignment horizontal="left"/>
    </xf>
    <xf numFmtId="0" fontId="17" fillId="0" borderId="0" xfId="0" applyFont="1"/>
    <xf numFmtId="0" fontId="20" fillId="0" borderId="32" xfId="0" applyFont="1" applyBorder="1" applyAlignment="1">
      <alignment horizontal="center" vertical="center" wrapText="1"/>
    </xf>
    <xf numFmtId="0" fontId="20" fillId="0" borderId="12" xfId="0" applyFont="1" applyBorder="1" applyAlignment="1">
      <alignment horizontal="center" vertical="center" wrapText="1"/>
    </xf>
    <xf numFmtId="0" fontId="20" fillId="0" borderId="12" xfId="0" applyFont="1" applyBorder="1" applyAlignment="1">
      <alignment horizontal="center" vertical="center"/>
    </xf>
    <xf numFmtId="0" fontId="19" fillId="0" borderId="12" xfId="0" applyFont="1" applyBorder="1" applyAlignment="1">
      <alignment horizontal="center"/>
    </xf>
    <xf numFmtId="0" fontId="19" fillId="0" borderId="12" xfId="0" applyFont="1" applyBorder="1"/>
    <xf numFmtId="0" fontId="19" fillId="0" borderId="12" xfId="0" applyFont="1" applyBorder="1" applyAlignment="1">
      <alignment horizontal="center" vertical="center"/>
    </xf>
    <xf numFmtId="1" fontId="22" fillId="0" borderId="34" xfId="0" applyNumberFormat="1" applyFont="1" applyBorder="1" applyAlignment="1">
      <alignment horizontal="center" vertical="center"/>
    </xf>
    <xf numFmtId="2" fontId="22" fillId="0" borderId="34" xfId="0" applyNumberFormat="1" applyFont="1" applyBorder="1" applyAlignment="1">
      <alignment horizontal="center" vertical="center"/>
    </xf>
    <xf numFmtId="2" fontId="22" fillId="0" borderId="12" xfId="0" applyNumberFormat="1" applyFont="1" applyBorder="1" applyAlignment="1">
      <alignment horizontal="center" vertical="center"/>
    </xf>
    <xf numFmtId="0" fontId="22" fillId="0" borderId="12" xfId="0" applyFont="1" applyBorder="1" applyAlignment="1">
      <alignment horizontal="center" vertical="center"/>
    </xf>
    <xf numFmtId="1" fontId="22" fillId="0" borderId="12" xfId="0" applyNumberFormat="1" applyFont="1" applyBorder="1" applyAlignment="1">
      <alignment horizontal="center" vertical="center"/>
    </xf>
    <xf numFmtId="0" fontId="19" fillId="0" borderId="0" xfId="0" applyFont="1" applyAlignment="1">
      <alignment horizontal="left"/>
    </xf>
    <xf numFmtId="0" fontId="19" fillId="0" borderId="0" xfId="0" applyFont="1" applyAlignment="1">
      <alignment horizontal="center"/>
    </xf>
    <xf numFmtId="0" fontId="12" fillId="0" borderId="0" xfId="0" applyFont="1" applyAlignment="1">
      <alignment horizontal="center"/>
    </xf>
    <xf numFmtId="0" fontId="17" fillId="0" borderId="0" xfId="0" applyFont="1" applyAlignment="1">
      <alignment horizontal="right"/>
    </xf>
    <xf numFmtId="0" fontId="20" fillId="7" borderId="12" xfId="0" applyFont="1" applyFill="1" applyBorder="1" applyAlignment="1">
      <alignment horizontal="center" vertical="center"/>
    </xf>
    <xf numFmtId="0" fontId="19" fillId="0" borderId="0" xfId="0" applyFont="1" applyAlignment="1">
      <alignment horizontal="center" vertical="center"/>
    </xf>
    <xf numFmtId="0" fontId="20" fillId="0" borderId="12" xfId="0" applyFont="1" applyBorder="1" applyAlignment="1">
      <alignment horizontal="center" vertical="center" textRotation="90"/>
    </xf>
    <xf numFmtId="0" fontId="20" fillId="0" borderId="12" xfId="0" applyFont="1" applyBorder="1" applyAlignment="1">
      <alignment horizontal="center" vertical="center" textRotation="90" wrapText="1"/>
    </xf>
    <xf numFmtId="0" fontId="19" fillId="0" borderId="12" xfId="0" applyFont="1" applyBorder="1" applyAlignment="1">
      <alignment vertical="center"/>
    </xf>
    <xf numFmtId="2" fontId="19" fillId="0" borderId="12" xfId="0" applyNumberFormat="1" applyFont="1" applyBorder="1" applyAlignment="1">
      <alignment horizontal="center" vertical="center"/>
    </xf>
    <xf numFmtId="0" fontId="19" fillId="0" borderId="32" xfId="0" applyFont="1" applyBorder="1" applyAlignment="1">
      <alignment horizontal="center" vertical="center"/>
    </xf>
    <xf numFmtId="0" fontId="20" fillId="7" borderId="40" xfId="0" applyFont="1" applyFill="1" applyBorder="1" applyAlignment="1">
      <alignment horizontal="center" vertical="center"/>
    </xf>
    <xf numFmtId="0" fontId="22" fillId="0" borderId="42" xfId="0" applyFont="1" applyBorder="1" applyAlignment="1">
      <alignment horizontal="center" vertical="center"/>
    </xf>
    <xf numFmtId="0" fontId="12" fillId="0" borderId="43" xfId="0" applyFont="1" applyBorder="1"/>
    <xf numFmtId="0" fontId="19" fillId="0" borderId="14" xfId="0" applyFont="1" applyBorder="1"/>
    <xf numFmtId="1" fontId="19" fillId="0" borderId="27" xfId="0" applyNumberFormat="1" applyFont="1" applyBorder="1" applyAlignment="1">
      <alignment horizontal="center" vertical="center"/>
    </xf>
    <xf numFmtId="2" fontId="19" fillId="0" borderId="28" xfId="0" applyNumberFormat="1" applyFont="1" applyBorder="1" applyAlignment="1">
      <alignment horizontal="center" vertical="center"/>
    </xf>
    <xf numFmtId="0" fontId="19" fillId="0" borderId="28" xfId="0" applyFont="1" applyBorder="1" applyAlignment="1">
      <alignment horizontal="center" vertical="center"/>
    </xf>
    <xf numFmtId="0" fontId="19" fillId="0" borderId="19" xfId="0" applyFont="1" applyBorder="1"/>
    <xf numFmtId="0" fontId="19" fillId="0" borderId="31" xfId="0" applyFont="1" applyBorder="1" applyAlignment="1">
      <alignment horizontal="center" vertical="center"/>
    </xf>
    <xf numFmtId="0" fontId="25" fillId="0" borderId="12" xfId="0" applyFont="1" applyBorder="1" applyAlignment="1">
      <alignment horizontal="center" vertical="center" wrapText="1"/>
    </xf>
    <xf numFmtId="1" fontId="26" fillId="0" borderId="12" xfId="0" applyNumberFormat="1" applyFont="1" applyBorder="1" applyAlignment="1">
      <alignment horizontal="center" vertical="center"/>
    </xf>
    <xf numFmtId="0" fontId="26" fillId="0" borderId="0" xfId="0" applyFont="1" applyAlignment="1">
      <alignment horizontal="right" vertical="center"/>
    </xf>
    <xf numFmtId="0" fontId="27" fillId="0" borderId="0" xfId="0" applyFont="1" applyAlignment="1">
      <alignment horizontal="center" vertical="center"/>
    </xf>
    <xf numFmtId="0" fontId="26" fillId="0" borderId="0" xfId="0" applyFont="1" applyAlignment="1">
      <alignment horizontal="center" vertical="center"/>
    </xf>
    <xf numFmtId="2" fontId="26" fillId="0" borderId="0" xfId="0" applyNumberFormat="1" applyFont="1" applyAlignment="1">
      <alignment horizontal="center" vertical="center"/>
    </xf>
    <xf numFmtId="1" fontId="26" fillId="0" borderId="0" xfId="0" applyNumberFormat="1" applyFont="1" applyAlignment="1">
      <alignment horizontal="center" vertical="center"/>
    </xf>
    <xf numFmtId="0" fontId="26" fillId="0" borderId="0" xfId="0" applyFont="1" applyAlignment="1">
      <alignment vertical="center"/>
    </xf>
    <xf numFmtId="1" fontId="26" fillId="0" borderId="0" xfId="0" applyNumberFormat="1" applyFont="1" applyAlignment="1">
      <alignment vertical="center"/>
    </xf>
    <xf numFmtId="0" fontId="17" fillId="0" borderId="0" xfId="0" applyFont="1" applyAlignment="1">
      <alignment horizontal="center" vertical="center"/>
    </xf>
    <xf numFmtId="0" fontId="19" fillId="0" borderId="0" xfId="0" applyFont="1" applyAlignment="1">
      <alignment vertical="center"/>
    </xf>
    <xf numFmtId="0" fontId="17" fillId="0" borderId="0" xfId="0" applyFont="1" applyAlignment="1">
      <alignment horizontal="right" vertical="center"/>
    </xf>
    <xf numFmtId="0" fontId="17" fillId="0" borderId="0" xfId="0" applyFont="1" applyAlignment="1">
      <alignment vertical="center"/>
    </xf>
    <xf numFmtId="0" fontId="17" fillId="0" borderId="0" xfId="0" applyFont="1" applyAlignment="1">
      <alignment horizontal="left" vertical="center"/>
    </xf>
    <xf numFmtId="0" fontId="29" fillId="0" borderId="12" xfId="0" applyFont="1" applyBorder="1" applyAlignment="1">
      <alignment horizontal="center" vertical="center" textRotation="90" wrapText="1"/>
    </xf>
    <xf numFmtId="0" fontId="28" fillId="0" borderId="12" xfId="0" applyFont="1" applyBorder="1" applyAlignment="1">
      <alignment horizontal="center" vertical="center" wrapText="1"/>
    </xf>
    <xf numFmtId="0" fontId="28" fillId="7" borderId="12" xfId="0" applyFont="1" applyFill="1" applyBorder="1" applyAlignment="1">
      <alignment horizontal="center" vertical="center" wrapText="1"/>
    </xf>
    <xf numFmtId="0" fontId="32" fillId="0" borderId="12" xfId="0" applyFont="1" applyBorder="1" applyAlignment="1">
      <alignment horizontal="center" vertical="center" textRotation="90" wrapText="1"/>
    </xf>
    <xf numFmtId="0" fontId="32" fillId="0" borderId="12" xfId="0" applyFont="1" applyBorder="1" applyAlignment="1">
      <alignment horizontal="center" vertical="center"/>
    </xf>
    <xf numFmtId="0" fontId="30" fillId="0" borderId="12" xfId="0" applyFont="1" applyBorder="1" applyAlignment="1">
      <alignment vertical="center"/>
    </xf>
    <xf numFmtId="0" fontId="32" fillId="7" borderId="12" xfId="0" applyFont="1" applyFill="1" applyBorder="1" applyAlignment="1">
      <alignment horizontal="center" vertical="center" wrapText="1"/>
    </xf>
    <xf numFmtId="164" fontId="32" fillId="7" borderId="12" xfId="0" applyNumberFormat="1" applyFont="1" applyFill="1" applyBorder="1" applyAlignment="1">
      <alignment horizontal="center" vertical="center" wrapText="1"/>
    </xf>
    <xf numFmtId="0" fontId="20" fillId="7" borderId="12" xfId="0" applyFont="1" applyFill="1" applyBorder="1" applyAlignment="1">
      <alignment horizontal="center"/>
    </xf>
    <xf numFmtId="0" fontId="20" fillId="7" borderId="22" xfId="0" applyFont="1" applyFill="1" applyBorder="1" applyAlignment="1">
      <alignment horizontal="center"/>
    </xf>
    <xf numFmtId="0" fontId="19" fillId="0" borderId="32" xfId="0" applyFont="1" applyBorder="1" applyAlignment="1">
      <alignment horizontal="center"/>
    </xf>
    <xf numFmtId="0" fontId="33" fillId="0" borderId="12" xfId="0" applyFont="1" applyBorder="1" applyAlignment="1">
      <alignment horizontal="center" vertical="center"/>
    </xf>
    <xf numFmtId="2" fontId="33" fillId="0" borderId="12" xfId="0" applyNumberFormat="1" applyFont="1" applyBorder="1" applyAlignment="1">
      <alignment horizontal="center" vertical="center"/>
    </xf>
    <xf numFmtId="164" fontId="33" fillId="0" borderId="12" xfId="0" applyNumberFormat="1" applyFont="1" applyBorder="1" applyAlignment="1">
      <alignment horizontal="center" vertical="center"/>
    </xf>
    <xf numFmtId="0" fontId="34" fillId="0" borderId="0" xfId="0" applyFont="1" applyAlignment="1">
      <alignment horizontal="right" vertical="center"/>
    </xf>
    <xf numFmtId="0" fontId="33" fillId="0" borderId="34" xfId="0" applyFont="1" applyBorder="1" applyAlignment="1">
      <alignment horizontal="center" vertical="center"/>
    </xf>
    <xf numFmtId="2" fontId="19" fillId="0" borderId="12" xfId="0" applyNumberFormat="1" applyFont="1" applyBorder="1" applyAlignment="1">
      <alignment horizontal="center"/>
    </xf>
    <xf numFmtId="0" fontId="12" fillId="0" borderId="46" xfId="0" applyFont="1" applyBorder="1"/>
    <xf numFmtId="1" fontId="19" fillId="0" borderId="27" xfId="0" applyNumberFormat="1" applyFont="1" applyBorder="1" applyAlignment="1">
      <alignment horizontal="center"/>
    </xf>
    <xf numFmtId="2" fontId="19" fillId="0" borderId="28" xfId="0" applyNumberFormat="1" applyFont="1" applyBorder="1" applyAlignment="1">
      <alignment horizontal="center"/>
    </xf>
    <xf numFmtId="0" fontId="19" fillId="0" borderId="28" xfId="0" applyFont="1" applyBorder="1" applyAlignment="1">
      <alignment horizontal="center"/>
    </xf>
    <xf numFmtId="0" fontId="19" fillId="0" borderId="31" xfId="0" applyFont="1" applyBorder="1" applyAlignment="1">
      <alignment horizontal="center"/>
    </xf>
    <xf numFmtId="2" fontId="26" fillId="0" borderId="12" xfId="0" applyNumberFormat="1" applyFont="1" applyBorder="1" applyAlignment="1">
      <alignment horizontal="center" vertical="center"/>
    </xf>
    <xf numFmtId="0" fontId="26" fillId="0" borderId="12" xfId="0" applyFont="1" applyBorder="1" applyAlignment="1">
      <alignment horizontal="center" vertical="center"/>
    </xf>
    <xf numFmtId="1" fontId="26" fillId="0" borderId="4" xfId="0" applyNumberFormat="1" applyFont="1" applyBorder="1" applyAlignment="1">
      <alignment horizontal="center" vertical="center"/>
    </xf>
    <xf numFmtId="0" fontId="20" fillId="0" borderId="12" xfId="0" applyFont="1" applyBorder="1" applyAlignment="1">
      <alignment vertical="center" textRotation="90" wrapText="1"/>
    </xf>
    <xf numFmtId="1" fontId="19" fillId="0" borderId="12" xfId="0" applyNumberFormat="1" applyFont="1" applyBorder="1" applyAlignment="1">
      <alignment horizontal="center" vertical="center"/>
    </xf>
    <xf numFmtId="1" fontId="26" fillId="0" borderId="6" xfId="0" applyNumberFormat="1" applyFont="1" applyBorder="1" applyAlignment="1">
      <alignment horizontal="center" vertical="center"/>
    </xf>
    <xf numFmtId="0" fontId="12" fillId="0" borderId="0" xfId="0" applyFont="1" applyAlignment="1">
      <alignment vertical="center"/>
    </xf>
    <xf numFmtId="0" fontId="31" fillId="0" borderId="12" xfId="0" applyFont="1" applyBorder="1" applyAlignment="1">
      <alignment horizontal="center" vertical="center" textRotation="90"/>
    </xf>
    <xf numFmtId="0" fontId="31" fillId="0" borderId="12" xfId="0" applyFont="1" applyBorder="1" applyAlignment="1">
      <alignment horizontal="center" vertical="center" textRotation="90" wrapText="1"/>
    </xf>
    <xf numFmtId="0" fontId="37" fillId="0" borderId="12" xfId="0" applyFont="1" applyBorder="1" applyAlignment="1">
      <alignment horizontal="center" vertical="center"/>
    </xf>
    <xf numFmtId="0" fontId="19" fillId="0" borderId="4" xfId="0" applyFont="1" applyBorder="1"/>
    <xf numFmtId="0" fontId="19" fillId="7" borderId="12" xfId="0" applyFont="1" applyFill="1" applyBorder="1" applyAlignment="1">
      <alignment horizontal="center"/>
    </xf>
    <xf numFmtId="0" fontId="20" fillId="0" borderId="12" xfId="0" applyFont="1" applyBorder="1" applyAlignment="1">
      <alignment horizontal="center"/>
    </xf>
    <xf numFmtId="0" fontId="20" fillId="0" borderId="0" xfId="0" applyFont="1" applyAlignment="1">
      <alignment horizontal="right"/>
    </xf>
    <xf numFmtId="0" fontId="20" fillId="0" borderId="32" xfId="0" applyFont="1" applyBorder="1" applyAlignment="1">
      <alignment vertical="center" wrapText="1"/>
    </xf>
    <xf numFmtId="0" fontId="19" fillId="0" borderId="32" xfId="0" applyFont="1" applyBorder="1" applyAlignment="1">
      <alignment horizontal="center" vertical="center" textRotation="90"/>
    </xf>
    <xf numFmtId="0" fontId="30" fillId="0" borderId="12" xfId="0" applyFont="1" applyBorder="1" applyAlignment="1">
      <alignment horizontal="center" vertical="center" textRotation="90" wrapText="1"/>
    </xf>
    <xf numFmtId="0" fontId="12" fillId="0" borderId="34" xfId="0" applyFont="1" applyBorder="1"/>
    <xf numFmtId="0" fontId="20" fillId="11" borderId="12" xfId="0" applyFont="1" applyFill="1" applyBorder="1"/>
    <xf numFmtId="0" fontId="20" fillId="12" borderId="12" xfId="0" applyFont="1" applyFill="1" applyBorder="1"/>
    <xf numFmtId="2" fontId="19" fillId="0" borderId="34" xfId="0" applyNumberFormat="1" applyFont="1" applyBorder="1"/>
    <xf numFmtId="0" fontId="19" fillId="0" borderId="34" xfId="0" applyFont="1" applyBorder="1"/>
    <xf numFmtId="0" fontId="40" fillId="0" borderId="0" xfId="0" applyFont="1"/>
    <xf numFmtId="0" fontId="40" fillId="0" borderId="0" xfId="0" applyFont="1" applyAlignment="1">
      <alignment vertical="center"/>
    </xf>
    <xf numFmtId="0" fontId="40" fillId="0" borderId="24" xfId="0" applyFont="1" applyBorder="1" applyAlignment="1">
      <alignment horizontal="left" vertical="center"/>
    </xf>
    <xf numFmtId="0" fontId="12" fillId="0" borderId="24" xfId="0" applyFont="1" applyBorder="1" applyAlignment="1">
      <alignment horizontal="left"/>
    </xf>
    <xf numFmtId="0" fontId="14" fillId="0" borderId="22" xfId="0" applyFont="1" applyBorder="1" applyAlignment="1">
      <alignment horizontal="right" vertical="center" wrapText="1"/>
    </xf>
    <xf numFmtId="0" fontId="16" fillId="0" borderId="12" xfId="0" applyFont="1" applyBorder="1" applyAlignment="1">
      <alignment horizontal="center"/>
    </xf>
    <xf numFmtId="0" fontId="16" fillId="0" borderId="12" xfId="1" applyFont="1" applyBorder="1" applyAlignment="1" applyProtection="1">
      <alignment horizontal="center" vertical="center"/>
    </xf>
    <xf numFmtId="0" fontId="49" fillId="0" borderId="12" xfId="1" applyFont="1" applyBorder="1" applyAlignment="1" applyProtection="1">
      <alignment horizontal="center"/>
    </xf>
    <xf numFmtId="0" fontId="51" fillId="0" borderId="0" xfId="0" applyFont="1" applyAlignment="1">
      <alignment vertical="center"/>
    </xf>
    <xf numFmtId="0" fontId="46" fillId="0" borderId="0" xfId="0" applyFont="1"/>
    <xf numFmtId="0" fontId="51" fillId="0" borderId="0" xfId="0" applyFont="1" applyAlignment="1">
      <alignment horizontal="left" vertical="center"/>
    </xf>
    <xf numFmtId="0" fontId="46" fillId="0" borderId="63" xfId="2" applyFont="1" applyBorder="1" applyAlignment="1" applyProtection="1">
      <alignment horizontal="center"/>
      <protection locked="0" hidden="1"/>
    </xf>
    <xf numFmtId="0" fontId="46" fillId="0" borderId="63" xfId="2" applyFont="1" applyBorder="1" applyAlignment="1">
      <alignment horizontal="center"/>
    </xf>
    <xf numFmtId="0" fontId="6" fillId="0" borderId="6" xfId="0" applyFont="1" applyBorder="1"/>
    <xf numFmtId="0" fontId="30" fillId="0" borderId="4" xfId="0" applyFont="1" applyBorder="1" applyAlignment="1">
      <alignment horizontal="center" vertical="center" wrapText="1"/>
    </xf>
    <xf numFmtId="0" fontId="19" fillId="0" borderId="12" xfId="0" quotePrefix="1" applyFont="1" applyBorder="1" applyAlignment="1">
      <alignment horizontal="center"/>
    </xf>
    <xf numFmtId="0" fontId="46" fillId="0" borderId="64" xfId="2" applyFont="1" applyBorder="1" applyAlignment="1" applyProtection="1">
      <alignment horizontal="center"/>
      <protection locked="0" hidden="1"/>
    </xf>
    <xf numFmtId="0" fontId="32" fillId="7" borderId="40" xfId="0" applyFont="1" applyFill="1" applyBorder="1" applyAlignment="1">
      <alignment horizontal="center" vertical="center" wrapText="1"/>
    </xf>
    <xf numFmtId="0" fontId="20" fillId="7" borderId="62" xfId="0" applyFont="1" applyFill="1" applyBorder="1" applyAlignment="1">
      <alignment horizontal="center"/>
    </xf>
    <xf numFmtId="0" fontId="30" fillId="0" borderId="22" xfId="0" applyFont="1" applyBorder="1" applyAlignment="1">
      <alignment horizontal="center" vertical="center" wrapText="1"/>
    </xf>
    <xf numFmtId="0" fontId="14" fillId="8" borderId="65" xfId="0" applyFont="1" applyFill="1" applyBorder="1"/>
    <xf numFmtId="0" fontId="59" fillId="8" borderId="65" xfId="0" applyFont="1" applyFill="1" applyBorder="1" applyAlignment="1">
      <alignment wrapText="1"/>
    </xf>
    <xf numFmtId="0" fontId="61" fillId="7" borderId="12" xfId="0" applyFont="1" applyFill="1" applyBorder="1" applyAlignment="1">
      <alignment horizontal="center" vertical="center" wrapText="1"/>
    </xf>
    <xf numFmtId="0" fontId="61" fillId="7" borderId="40" xfId="0" applyFont="1" applyFill="1" applyBorder="1" applyAlignment="1">
      <alignment horizontal="center" vertical="center" wrapText="1"/>
    </xf>
    <xf numFmtId="164" fontId="61" fillId="7" borderId="12" xfId="0" applyNumberFormat="1" applyFont="1" applyFill="1" applyBorder="1" applyAlignment="1">
      <alignment horizontal="center" vertical="center" wrapText="1"/>
    </xf>
    <xf numFmtId="0" fontId="19" fillId="0" borderId="68" xfId="0" applyFont="1" applyBorder="1"/>
    <xf numFmtId="1" fontId="19" fillId="0" borderId="58" xfId="0" applyNumberFormat="1" applyFont="1" applyBorder="1"/>
    <xf numFmtId="2" fontId="19" fillId="0" borderId="70" xfId="0" applyNumberFormat="1" applyFont="1" applyBorder="1"/>
    <xf numFmtId="0" fontId="19" fillId="0" borderId="70" xfId="0" applyFont="1" applyBorder="1"/>
    <xf numFmtId="0" fontId="19" fillId="0" borderId="74" xfId="0" applyFont="1" applyBorder="1"/>
    <xf numFmtId="0" fontId="19" fillId="0" borderId="75" xfId="0" applyFont="1" applyBorder="1"/>
    <xf numFmtId="0" fontId="20" fillId="0" borderId="0" xfId="0" applyFont="1" applyAlignment="1">
      <alignment horizontal="center" vertical="center"/>
    </xf>
    <xf numFmtId="0" fontId="0" fillId="0" borderId="0" xfId="0" applyAlignment="1">
      <alignment horizontal="center" vertical="center"/>
    </xf>
    <xf numFmtId="2" fontId="19" fillId="3" borderId="12" xfId="0" applyNumberFormat="1" applyFont="1" applyFill="1" applyBorder="1"/>
    <xf numFmtId="0" fontId="65" fillId="0" borderId="12" xfId="0" applyFont="1" applyBorder="1" applyAlignment="1">
      <alignment horizontal="center" vertical="center" wrapText="1"/>
    </xf>
    <xf numFmtId="0" fontId="68" fillId="0" borderId="0" xfId="0" applyFont="1"/>
    <xf numFmtId="0" fontId="67" fillId="0" borderId="12" xfId="0" applyFont="1" applyBorder="1" applyAlignment="1">
      <alignment horizontal="center" vertical="center" wrapText="1"/>
    </xf>
    <xf numFmtId="0" fontId="69" fillId="0" borderId="0" xfId="0" applyFont="1"/>
    <xf numFmtId="0" fontId="18" fillId="0" borderId="0" xfId="0" applyFont="1"/>
    <xf numFmtId="0" fontId="6" fillId="0" borderId="14" xfId="0" applyFont="1" applyBorder="1"/>
    <xf numFmtId="0" fontId="39" fillId="0" borderId="0" xfId="0" applyFont="1" applyAlignment="1">
      <alignment horizontal="right" vertical="center"/>
    </xf>
    <xf numFmtId="0" fontId="39" fillId="0" borderId="19" xfId="0" applyFont="1" applyBorder="1" applyAlignment="1">
      <alignment horizontal="left"/>
    </xf>
    <xf numFmtId="0" fontId="39" fillId="0" borderId="0" xfId="0" applyFont="1" applyAlignment="1">
      <alignment horizontal="left"/>
    </xf>
    <xf numFmtId="0" fontId="39" fillId="0" borderId="0" xfId="0" applyFont="1" applyAlignment="1">
      <alignment horizontal="center"/>
    </xf>
    <xf numFmtId="2" fontId="20" fillId="0" borderId="12" xfId="0" applyNumberFormat="1" applyFont="1" applyBorder="1" applyAlignment="1">
      <alignment vertical="center"/>
    </xf>
    <xf numFmtId="1" fontId="40" fillId="0" borderId="0" xfId="0" applyNumberFormat="1" applyFont="1" applyAlignment="1">
      <alignment horizontal="center" vertical="center"/>
    </xf>
    <xf numFmtId="1" fontId="40" fillId="0" borderId="0" xfId="0" applyNumberFormat="1" applyFont="1" applyAlignment="1">
      <alignment horizontal="center"/>
    </xf>
    <xf numFmtId="1" fontId="40" fillId="0" borderId="0" xfId="0" applyNumberFormat="1" applyFont="1" applyAlignment="1">
      <alignment horizontal="center" vertical="center" wrapText="1"/>
    </xf>
    <xf numFmtId="2" fontId="40" fillId="0" borderId="0" xfId="0" applyNumberFormat="1" applyFont="1" applyAlignment="1">
      <alignment horizontal="center" vertical="center"/>
    </xf>
    <xf numFmtId="0" fontId="6" fillId="0" borderId="0" xfId="0" applyFont="1"/>
    <xf numFmtId="165" fontId="39" fillId="0" borderId="0" xfId="0" applyNumberFormat="1" applyFont="1" applyAlignment="1">
      <alignment vertical="center" wrapText="1"/>
    </xf>
    <xf numFmtId="0" fontId="40" fillId="0" borderId="0" xfId="0" applyFont="1" applyAlignment="1">
      <alignment horizontal="center" wrapText="1"/>
    </xf>
    <xf numFmtId="0" fontId="39" fillId="0" borderId="0" xfId="0" applyFont="1" applyAlignment="1">
      <alignment horizontal="center" vertical="center" wrapText="1"/>
    </xf>
    <xf numFmtId="1" fontId="31" fillId="0" borderId="0" xfId="0" applyNumberFormat="1" applyFont="1" applyAlignment="1">
      <alignment horizontal="center" vertical="center"/>
    </xf>
    <xf numFmtId="0" fontId="38" fillId="0" borderId="62" xfId="0" applyFont="1" applyBorder="1" applyAlignment="1">
      <alignment horizontal="center" vertical="center" textRotation="90" wrapText="1"/>
    </xf>
    <xf numFmtId="0" fontId="66" fillId="0" borderId="62" xfId="0" applyFont="1" applyBorder="1" applyAlignment="1">
      <alignment horizontal="center" vertical="center" textRotation="90" wrapText="1"/>
    </xf>
    <xf numFmtId="1" fontId="40" fillId="0" borderId="62" xfId="0" applyNumberFormat="1" applyFont="1" applyBorder="1" applyAlignment="1">
      <alignment horizontal="center" vertical="center"/>
    </xf>
    <xf numFmtId="1" fontId="40" fillId="0" borderId="62" xfId="0" applyNumberFormat="1" applyFont="1" applyBorder="1" applyAlignment="1">
      <alignment horizontal="center"/>
    </xf>
    <xf numFmtId="1" fontId="40" fillId="0" borderId="62" xfId="0" applyNumberFormat="1" applyFont="1" applyBorder="1" applyAlignment="1">
      <alignment horizontal="center" wrapText="1"/>
    </xf>
    <xf numFmtId="2" fontId="40" fillId="0" borderId="62" xfId="0" applyNumberFormat="1" applyFont="1" applyBorder="1" applyAlignment="1">
      <alignment horizontal="center" vertical="center"/>
    </xf>
    <xf numFmtId="0" fontId="40" fillId="0" borderId="68" xfId="0" applyFont="1" applyBorder="1"/>
    <xf numFmtId="0" fontId="40" fillId="0" borderId="77" xfId="0" applyFont="1" applyBorder="1"/>
    <xf numFmtId="0" fontId="40" fillId="0" borderId="79" xfId="0" applyFont="1" applyBorder="1"/>
    <xf numFmtId="0" fontId="0" fillId="0" borderId="79" xfId="0" applyBorder="1"/>
    <xf numFmtId="0" fontId="18" fillId="0" borderId="78" xfId="0" applyFont="1" applyBorder="1"/>
    <xf numFmtId="0" fontId="18" fillId="0" borderId="0" xfId="0" applyFont="1" applyAlignment="1">
      <alignment horizontal="right" vertical="center"/>
    </xf>
    <xf numFmtId="0" fontId="44" fillId="0" borderId="0" xfId="0" applyFont="1" applyAlignment="1">
      <alignment vertical="center"/>
    </xf>
    <xf numFmtId="0" fontId="18" fillId="0" borderId="0" xfId="0" applyFont="1" applyAlignment="1">
      <alignment vertical="center"/>
    </xf>
    <xf numFmtId="49" fontId="30" fillId="0" borderId="0" xfId="0" applyNumberFormat="1" applyFont="1" applyAlignment="1">
      <alignment horizontal="left" vertical="center"/>
    </xf>
    <xf numFmtId="0" fontId="18" fillId="0" borderId="0" xfId="0" applyFont="1" applyAlignment="1">
      <alignment wrapText="1"/>
    </xf>
    <xf numFmtId="0" fontId="40" fillId="0" borderId="78" xfId="0" applyFont="1" applyBorder="1"/>
    <xf numFmtId="0" fontId="39" fillId="0" borderId="0" xfId="0" applyFont="1"/>
    <xf numFmtId="0" fontId="69" fillId="0" borderId="79" xfId="0" applyFont="1" applyBorder="1"/>
    <xf numFmtId="0" fontId="40" fillId="0" borderId="0" xfId="0" applyFont="1" applyAlignment="1">
      <alignment horizontal="right"/>
    </xf>
    <xf numFmtId="0" fontId="39" fillId="0" borderId="0" xfId="0" applyFont="1" applyAlignment="1">
      <alignment vertical="center" wrapText="1"/>
    </xf>
    <xf numFmtId="0" fontId="40" fillId="0" borderId="0" xfId="0" applyFont="1" applyAlignment="1">
      <alignment horizontal="center" vertical="center"/>
    </xf>
    <xf numFmtId="0" fontId="40" fillId="0" borderId="0" xfId="0" applyFont="1" applyAlignment="1">
      <alignment wrapText="1"/>
    </xf>
    <xf numFmtId="0" fontId="40" fillId="0" borderId="78" xfId="0" applyFont="1" applyBorder="1" applyAlignment="1">
      <alignment horizontal="left" vertical="center"/>
    </xf>
    <xf numFmtId="0" fontId="40" fillId="0" borderId="0" xfId="0" applyFont="1" applyAlignment="1">
      <alignment horizontal="center" vertical="center" wrapText="1"/>
    </xf>
    <xf numFmtId="0" fontId="40" fillId="0" borderId="0" xfId="0" applyFont="1" applyAlignment="1">
      <alignment horizontal="left" vertical="center"/>
    </xf>
    <xf numFmtId="0" fontId="40" fillId="0" borderId="0" xfId="0" applyFont="1" applyAlignment="1">
      <alignment horizontal="left" vertical="center" wrapText="1"/>
    </xf>
    <xf numFmtId="14" fontId="38" fillId="0" borderId="0" xfId="0" applyNumberFormat="1" applyFont="1" applyAlignment="1">
      <alignment vertical="center" wrapText="1"/>
    </xf>
    <xf numFmtId="0" fontId="40" fillId="0" borderId="78" xfId="0" applyFont="1" applyBorder="1" applyAlignment="1">
      <alignment horizontal="center" vertical="center"/>
    </xf>
    <xf numFmtId="49" fontId="33" fillId="0" borderId="0" xfId="0" applyNumberFormat="1" applyFont="1" applyAlignment="1">
      <alignment horizontal="left" vertical="top" wrapText="1"/>
    </xf>
    <xf numFmtId="165" fontId="40" fillId="0" borderId="0" xfId="0" applyNumberFormat="1" applyFont="1" applyAlignment="1">
      <alignment horizontal="center" vertical="center"/>
    </xf>
    <xf numFmtId="0" fontId="40" fillId="0" borderId="78" xfId="0" applyFont="1" applyBorder="1" applyAlignment="1">
      <alignment vertical="center"/>
    </xf>
    <xf numFmtId="0" fontId="40" fillId="0" borderId="79" xfId="0" applyFont="1" applyBorder="1" applyAlignment="1">
      <alignment vertical="center"/>
    </xf>
    <xf numFmtId="0" fontId="39" fillId="0" borderId="0" xfId="0" applyFont="1" applyAlignment="1">
      <alignment vertical="center"/>
    </xf>
    <xf numFmtId="0" fontId="40" fillId="0" borderId="0" xfId="0" applyFont="1" applyAlignment="1">
      <alignment horizontal="right" vertical="center"/>
    </xf>
    <xf numFmtId="0" fontId="40" fillId="0" borderId="74" xfId="0" applyFont="1" applyBorder="1"/>
    <xf numFmtId="0" fontId="40" fillId="0" borderId="82" xfId="0" applyFont="1" applyBorder="1"/>
    <xf numFmtId="0" fontId="39" fillId="0" borderId="68" xfId="0" applyFont="1" applyBorder="1" applyAlignment="1">
      <alignment vertical="center"/>
    </xf>
    <xf numFmtId="0" fontId="39" fillId="0" borderId="86" xfId="0" applyFont="1" applyBorder="1" applyAlignment="1">
      <alignment horizontal="right" vertical="center"/>
    </xf>
    <xf numFmtId="0" fontId="39" fillId="0" borderId="86" xfId="0" applyFont="1" applyBorder="1" applyAlignment="1">
      <alignment horizontal="right"/>
    </xf>
    <xf numFmtId="0" fontId="39" fillId="0" borderId="88" xfId="0" applyFont="1" applyBorder="1" applyAlignment="1">
      <alignment horizontal="right" vertical="center"/>
    </xf>
    <xf numFmtId="1" fontId="40" fillId="0" borderId="89" xfId="0" applyNumberFormat="1" applyFont="1" applyBorder="1" applyAlignment="1">
      <alignment horizontal="center" vertical="center"/>
    </xf>
    <xf numFmtId="1" fontId="40" fillId="0" borderId="89" xfId="0" applyNumberFormat="1" applyFont="1" applyBorder="1" applyAlignment="1">
      <alignment horizontal="center"/>
    </xf>
    <xf numFmtId="1" fontId="40" fillId="0" borderId="89" xfId="0" applyNumberFormat="1" applyFont="1" applyBorder="1" applyAlignment="1">
      <alignment horizontal="center" vertical="center" wrapText="1"/>
    </xf>
    <xf numFmtId="2" fontId="40" fillId="0" borderId="89" xfId="0" applyNumberFormat="1" applyFont="1" applyBorder="1" applyAlignment="1">
      <alignment horizontal="center" vertical="center"/>
    </xf>
    <xf numFmtId="0" fontId="33" fillId="0" borderId="62" xfId="0" applyFont="1" applyBorder="1" applyAlignment="1">
      <alignment horizontal="center" vertical="center" wrapText="1"/>
    </xf>
    <xf numFmtId="0" fontId="74" fillId="0" borderId="62" xfId="0" applyFont="1" applyBorder="1" applyAlignment="1">
      <alignment horizontal="center" vertical="center" textRotation="90" wrapText="1"/>
    </xf>
    <xf numFmtId="0" fontId="70" fillId="13" borderId="91" xfId="0" applyFont="1" applyFill="1" applyBorder="1"/>
    <xf numFmtId="0" fontId="72" fillId="0" borderId="0" xfId="0" applyFont="1" applyAlignment="1">
      <alignment vertical="center" wrapText="1"/>
    </xf>
    <xf numFmtId="0" fontId="0" fillId="0" borderId="76" xfId="0" applyBorder="1"/>
    <xf numFmtId="0" fontId="0" fillId="0" borderId="68" xfId="0" applyBorder="1"/>
    <xf numFmtId="0" fontId="0" fillId="0" borderId="77" xfId="0" applyBorder="1"/>
    <xf numFmtId="0" fontId="0" fillId="0" borderId="78" xfId="0" applyBorder="1"/>
    <xf numFmtId="0" fontId="75" fillId="0" borderId="0" xfId="0" applyFont="1" applyAlignment="1">
      <alignment horizontal="right" vertical="center"/>
    </xf>
    <xf numFmtId="0" fontId="72" fillId="0" borderId="0" xfId="0" applyFont="1" applyAlignment="1">
      <alignment horizontal="left"/>
    </xf>
    <xf numFmtId="0" fontId="72" fillId="0" borderId="0" xfId="0" applyFont="1"/>
    <xf numFmtId="2" fontId="40" fillId="0" borderId="0" xfId="0" applyNumberFormat="1" applyFont="1" applyAlignment="1">
      <alignment horizontal="center" vertical="center" wrapText="1"/>
    </xf>
    <xf numFmtId="0" fontId="77" fillId="0" borderId="12" xfId="0" applyFont="1" applyBorder="1" applyAlignment="1">
      <alignment horizontal="center"/>
    </xf>
    <xf numFmtId="2" fontId="73" fillId="0" borderId="87" xfId="0" applyNumberFormat="1" applyFont="1" applyBorder="1" applyAlignment="1">
      <alignment horizontal="center"/>
    </xf>
    <xf numFmtId="0" fontId="73" fillId="0" borderId="87" xfId="0" applyFont="1" applyBorder="1" applyAlignment="1">
      <alignment horizontal="center"/>
    </xf>
    <xf numFmtId="0" fontId="73" fillId="0" borderId="90" xfId="0" applyFont="1" applyBorder="1" applyAlignment="1">
      <alignment horizontal="center"/>
    </xf>
    <xf numFmtId="1" fontId="31" fillId="9" borderId="90" xfId="0" applyNumberFormat="1" applyFont="1" applyFill="1" applyBorder="1" applyAlignment="1">
      <alignment horizontal="center" vertical="center"/>
    </xf>
    <xf numFmtId="1" fontId="40" fillId="0" borderId="87" xfId="0" applyNumberFormat="1" applyFont="1" applyBorder="1" applyAlignment="1">
      <alignment horizontal="center"/>
    </xf>
    <xf numFmtId="0" fontId="40" fillId="0" borderId="87" xfId="0" applyFont="1" applyBorder="1" applyAlignment="1">
      <alignment horizontal="center"/>
    </xf>
    <xf numFmtId="0" fontId="40" fillId="0" borderId="90" xfId="0" applyFont="1" applyBorder="1" applyAlignment="1">
      <alignment horizontal="center"/>
    </xf>
    <xf numFmtId="0" fontId="72" fillId="0" borderId="0" xfId="0" applyFont="1" applyAlignment="1">
      <alignment vertical="top"/>
    </xf>
    <xf numFmtId="0" fontId="69" fillId="0" borderId="0" xfId="0" applyFont="1" applyAlignment="1">
      <alignment vertical="top"/>
    </xf>
    <xf numFmtId="0" fontId="78" fillId="0" borderId="0" xfId="0" applyFont="1"/>
    <xf numFmtId="0" fontId="0" fillId="0" borderId="62" xfId="0" applyBorder="1"/>
    <xf numFmtId="0" fontId="9" fillId="5" borderId="62" xfId="0" applyFont="1" applyFill="1" applyBorder="1" applyAlignment="1">
      <alignment horizontal="left" vertical="center"/>
    </xf>
    <xf numFmtId="0" fontId="9" fillId="3" borderId="62" xfId="0" applyFont="1" applyFill="1" applyBorder="1" applyAlignment="1">
      <alignment horizontal="left" vertical="center"/>
    </xf>
    <xf numFmtId="0" fontId="50" fillId="3" borderId="62" xfId="0" applyFont="1" applyFill="1" applyBorder="1" applyAlignment="1">
      <alignment horizontal="left" vertical="center" wrapText="1"/>
    </xf>
    <xf numFmtId="0" fontId="9" fillId="7" borderId="62" xfId="0" applyFont="1" applyFill="1" applyBorder="1" applyAlignment="1">
      <alignment horizontal="left" vertical="center"/>
    </xf>
    <xf numFmtId="49" fontId="9" fillId="5" borderId="62" xfId="0" applyNumberFormat="1" applyFont="1" applyFill="1" applyBorder="1" applyAlignment="1">
      <alignment horizontal="left" vertical="center"/>
    </xf>
    <xf numFmtId="0" fontId="80" fillId="3" borderId="62" xfId="1" applyFont="1" applyFill="1" applyBorder="1" applyAlignment="1" applyProtection="1">
      <alignment horizontal="left" vertical="center"/>
    </xf>
    <xf numFmtId="0" fontId="63" fillId="7" borderId="62" xfId="0" applyFont="1" applyFill="1" applyBorder="1" applyAlignment="1">
      <alignment horizontal="left" vertical="center"/>
    </xf>
    <xf numFmtId="0" fontId="79" fillId="0" borderId="0" xfId="1" applyFont="1" applyAlignment="1" applyProtection="1">
      <alignment horizontal="center"/>
    </xf>
    <xf numFmtId="0" fontId="79" fillId="0" borderId="12" xfId="1" applyFont="1" applyBorder="1" applyAlignment="1" applyProtection="1">
      <alignment horizontal="center"/>
    </xf>
    <xf numFmtId="1" fontId="31" fillId="18" borderId="62" xfId="0" applyNumberFormat="1" applyFont="1" applyFill="1" applyBorder="1" applyAlignment="1">
      <alignment horizontal="center" vertical="center"/>
    </xf>
    <xf numFmtId="1" fontId="31" fillId="18" borderId="89" xfId="0" applyNumberFormat="1" applyFont="1" applyFill="1" applyBorder="1" applyAlignment="1">
      <alignment horizontal="center" vertical="center"/>
    </xf>
    <xf numFmtId="0" fontId="66" fillId="17" borderId="62" xfId="0" applyFont="1" applyFill="1" applyBorder="1" applyAlignment="1">
      <alignment horizontal="center" vertical="center" textRotation="90" wrapText="1"/>
    </xf>
    <xf numFmtId="2" fontId="72" fillId="16" borderId="62" xfId="0" applyNumberFormat="1" applyFont="1" applyFill="1" applyBorder="1" applyAlignment="1">
      <alignment horizontal="center" vertical="center"/>
    </xf>
    <xf numFmtId="2" fontId="72" fillId="16" borderId="62" xfId="0" applyNumberFormat="1" applyFont="1" applyFill="1" applyBorder="1" applyAlignment="1">
      <alignment horizontal="center"/>
    </xf>
    <xf numFmtId="2" fontId="72" fillId="16" borderId="89" xfId="0" applyNumberFormat="1" applyFont="1" applyFill="1" applyBorder="1" applyAlignment="1">
      <alignment horizontal="center"/>
    </xf>
    <xf numFmtId="0" fontId="46" fillId="0" borderId="87" xfId="0" applyFont="1" applyBorder="1"/>
    <xf numFmtId="0" fontId="46" fillId="0" borderId="90" xfId="0" applyFont="1" applyBorder="1"/>
    <xf numFmtId="0" fontId="72" fillId="0" borderId="0" xfId="0" applyFont="1" applyAlignment="1">
      <alignment horizontal="right" vertical="center"/>
    </xf>
    <xf numFmtId="0" fontId="71" fillId="0" borderId="83" xfId="0" applyFont="1" applyBorder="1"/>
    <xf numFmtId="0" fontId="72" fillId="0" borderId="86" xfId="0" applyFont="1" applyBorder="1" applyAlignment="1">
      <alignment vertical="center" wrapText="1"/>
    </xf>
    <xf numFmtId="2" fontId="72" fillId="16" borderId="89" xfId="0" applyNumberFormat="1" applyFont="1" applyFill="1" applyBorder="1" applyAlignment="1">
      <alignment horizontal="center" vertical="center"/>
    </xf>
    <xf numFmtId="0" fontId="40" fillId="0" borderId="0" xfId="0" applyFont="1" applyAlignment="1">
      <alignment vertical="top"/>
    </xf>
    <xf numFmtId="0" fontId="40" fillId="0" borderId="0" xfId="0" applyFont="1" applyAlignment="1">
      <alignment vertical="top" wrapText="1"/>
    </xf>
    <xf numFmtId="0" fontId="84" fillId="0" borderId="0" xfId="0" applyFont="1"/>
    <xf numFmtId="0" fontId="40" fillId="0" borderId="0" xfId="0" applyFont="1" applyAlignment="1">
      <alignment vertical="center" wrapText="1"/>
    </xf>
    <xf numFmtId="0" fontId="39" fillId="0" borderId="78" xfId="0" applyFont="1" applyBorder="1" applyAlignment="1">
      <alignment horizontal="center" vertical="center" wrapText="1"/>
    </xf>
    <xf numFmtId="0" fontId="84" fillId="0" borderId="0" xfId="0" applyFont="1" applyAlignment="1">
      <alignment horizontal="center"/>
    </xf>
    <xf numFmtId="0" fontId="88" fillId="0" borderId="0" xfId="0" applyFont="1" applyAlignment="1">
      <alignment wrapText="1"/>
    </xf>
    <xf numFmtId="0" fontId="68" fillId="0" borderId="86" xfId="0" applyFont="1" applyBorder="1" applyAlignment="1">
      <alignment horizontal="center" vertical="center" wrapText="1"/>
    </xf>
    <xf numFmtId="0" fontId="68" fillId="0" borderId="88" xfId="0" applyFont="1" applyBorder="1" applyAlignment="1">
      <alignment horizontal="center" vertical="center" wrapText="1"/>
    </xf>
    <xf numFmtId="0" fontId="40" fillId="0" borderId="104" xfId="0" applyFont="1" applyBorder="1"/>
    <xf numFmtId="0" fontId="73" fillId="0" borderId="79" xfId="0" applyFont="1" applyBorder="1"/>
    <xf numFmtId="0" fontId="72" fillId="0" borderId="79" xfId="0" applyFont="1" applyBorder="1" applyAlignment="1">
      <alignment vertical="center" wrapText="1"/>
    </xf>
    <xf numFmtId="0" fontId="92" fillId="0" borderId="0" xfId="0" applyFont="1" applyAlignment="1">
      <alignment vertical="top"/>
    </xf>
    <xf numFmtId="0" fontId="93" fillId="0" borderId="0" xfId="0" applyFont="1" applyAlignment="1">
      <alignment vertical="top"/>
    </xf>
    <xf numFmtId="0" fontId="46" fillId="0" borderId="0" xfId="0" applyFont="1" applyAlignment="1">
      <alignment vertical="top"/>
    </xf>
    <xf numFmtId="0" fontId="60" fillId="0" borderId="12" xfId="0" applyFont="1" applyBorder="1" applyAlignment="1">
      <alignment horizontal="right" wrapText="1"/>
    </xf>
    <xf numFmtId="0" fontId="97" fillId="23" borderId="62" xfId="0" applyFont="1" applyFill="1" applyBorder="1" applyAlignment="1">
      <alignment horizontal="left" vertical="center"/>
    </xf>
    <xf numFmtId="0" fontId="3" fillId="0" borderId="62" xfId="0" applyFont="1" applyBorder="1"/>
    <xf numFmtId="0" fontId="3" fillId="0" borderId="62" xfId="0" applyFont="1" applyBorder="1" applyAlignment="1">
      <alignment wrapText="1"/>
    </xf>
    <xf numFmtId="0" fontId="46" fillId="0" borderId="87" xfId="0" applyFont="1" applyBorder="1" applyAlignment="1">
      <alignment wrapText="1"/>
    </xf>
    <xf numFmtId="0" fontId="3" fillId="0" borderId="89" xfId="0" applyFont="1" applyBorder="1"/>
    <xf numFmtId="0" fontId="99" fillId="22" borderId="12" xfId="0" applyFont="1" applyFill="1" applyBorder="1" applyAlignment="1">
      <alignment horizontal="center" vertical="center" wrapText="1"/>
    </xf>
    <xf numFmtId="0" fontId="51" fillId="9" borderId="40" xfId="0" applyFont="1" applyFill="1" applyBorder="1" applyAlignment="1">
      <alignment horizontal="center" vertical="center" wrapText="1"/>
    </xf>
    <xf numFmtId="0" fontId="51" fillId="9" borderId="41" xfId="0" applyFont="1" applyFill="1" applyBorder="1" applyAlignment="1">
      <alignment horizontal="center" vertical="center" wrapText="1"/>
    </xf>
    <xf numFmtId="0" fontId="51" fillId="0" borderId="12" xfId="0" applyFont="1" applyBorder="1" applyAlignment="1">
      <alignment horizontal="center" vertical="center"/>
    </xf>
    <xf numFmtId="49" fontId="23" fillId="0" borderId="12" xfId="0" applyNumberFormat="1" applyFont="1" applyBorder="1" applyAlignment="1">
      <alignment horizontal="center" vertical="center"/>
    </xf>
    <xf numFmtId="165" fontId="19" fillId="0" borderId="12" xfId="0" applyNumberFormat="1" applyFont="1" applyBorder="1"/>
    <xf numFmtId="0" fontId="19" fillId="13" borderId="12" xfId="0" applyFont="1" applyFill="1" applyBorder="1" applyAlignment="1">
      <alignment horizontal="center" vertical="center"/>
    </xf>
    <xf numFmtId="0" fontId="19" fillId="13" borderId="12" xfId="0" applyFont="1" applyFill="1" applyBorder="1"/>
    <xf numFmtId="2" fontId="20" fillId="13" borderId="12" xfId="0" applyNumberFormat="1" applyFont="1" applyFill="1" applyBorder="1" applyAlignment="1">
      <alignment vertical="center"/>
    </xf>
    <xf numFmtId="0" fontId="20" fillId="24" borderId="12" xfId="0" applyFont="1" applyFill="1" applyBorder="1"/>
    <xf numFmtId="0" fontId="20" fillId="25" borderId="12" xfId="0" applyFont="1" applyFill="1" applyBorder="1"/>
    <xf numFmtId="165" fontId="19" fillId="13" borderId="12" xfId="0" applyNumberFormat="1" applyFont="1" applyFill="1" applyBorder="1"/>
    <xf numFmtId="2" fontId="19" fillId="13" borderId="34" xfId="0" applyNumberFormat="1" applyFont="1" applyFill="1" applyBorder="1"/>
    <xf numFmtId="0" fontId="19" fillId="13" borderId="34" xfId="0" applyFont="1" applyFill="1" applyBorder="1"/>
    <xf numFmtId="0" fontId="0" fillId="13" borderId="0" xfId="0" applyFill="1"/>
    <xf numFmtId="0" fontId="19" fillId="13" borderId="0" xfId="0" applyFont="1" applyFill="1"/>
    <xf numFmtId="0" fontId="19" fillId="13" borderId="32" xfId="0" applyFont="1" applyFill="1" applyBorder="1" applyAlignment="1">
      <alignment horizontal="center" vertical="center" textRotation="90"/>
    </xf>
    <xf numFmtId="0" fontId="30" fillId="13" borderId="12" xfId="0" applyFont="1" applyFill="1" applyBorder="1" applyAlignment="1">
      <alignment horizontal="center" vertical="center" textRotation="90" wrapText="1"/>
    </xf>
    <xf numFmtId="0" fontId="12" fillId="13" borderId="34" xfId="0" applyFont="1" applyFill="1" applyBorder="1"/>
    <xf numFmtId="0" fontId="67" fillId="13" borderId="12" xfId="0" applyFont="1" applyFill="1" applyBorder="1" applyAlignment="1">
      <alignment horizontal="center" vertical="center" wrapText="1"/>
    </xf>
    <xf numFmtId="0" fontId="86" fillId="15" borderId="83" xfId="0" applyFont="1" applyFill="1" applyBorder="1" applyAlignment="1">
      <alignment horizontal="center" vertical="center" wrapText="1"/>
    </xf>
    <xf numFmtId="0" fontId="72" fillId="0" borderId="0" xfId="0" applyFont="1" applyAlignment="1">
      <alignment horizontal="left" vertical="center"/>
    </xf>
    <xf numFmtId="0" fontId="39" fillId="0" borderId="78" xfId="0" applyFont="1" applyBorder="1" applyAlignment="1">
      <alignment horizontal="right" vertical="center"/>
    </xf>
    <xf numFmtId="0" fontId="39" fillId="0" borderId="0" xfId="0" applyFont="1" applyAlignment="1">
      <alignment horizontal="right"/>
    </xf>
    <xf numFmtId="0" fontId="41" fillId="0" borderId="78" xfId="0" applyFont="1" applyBorder="1" applyAlignment="1">
      <alignment horizontal="center" vertical="center" wrapText="1"/>
    </xf>
    <xf numFmtId="0" fontId="41" fillId="0" borderId="0" xfId="0" applyFont="1" applyAlignment="1">
      <alignment horizontal="center" vertical="center" wrapText="1"/>
    </xf>
    <xf numFmtId="0" fontId="42" fillId="0" borderId="78" xfId="0" applyFont="1" applyBorder="1" applyAlignment="1">
      <alignment horizontal="center" vertical="center"/>
    </xf>
    <xf numFmtId="0" fontId="42" fillId="0" borderId="0" xfId="0" applyFont="1" applyAlignment="1">
      <alignment horizontal="center" vertical="center"/>
    </xf>
    <xf numFmtId="0" fontId="101" fillId="0" borderId="62" xfId="0" applyFont="1" applyBorder="1" applyAlignment="1">
      <alignment vertical="center" wrapText="1"/>
    </xf>
    <xf numFmtId="0" fontId="102" fillId="0" borderId="62" xfId="0" applyFont="1" applyBorder="1" applyAlignment="1">
      <alignment horizontal="center" vertical="center"/>
    </xf>
    <xf numFmtId="0" fontId="13" fillId="0" borderId="12" xfId="0" applyFont="1" applyBorder="1" applyAlignment="1">
      <alignment horizontal="center" vertical="center"/>
    </xf>
    <xf numFmtId="0" fontId="51" fillId="9" borderId="40" xfId="0" applyFont="1" applyFill="1" applyBorder="1" applyAlignment="1">
      <alignment vertical="center" wrapText="1"/>
    </xf>
    <xf numFmtId="0" fontId="51" fillId="9" borderId="40" xfId="0" applyFont="1" applyFill="1" applyBorder="1" applyAlignment="1">
      <alignment horizontal="left" vertical="center" wrapText="1"/>
    </xf>
    <xf numFmtId="0" fontId="0" fillId="0" borderId="0" xfId="0" applyAlignment="1">
      <alignment horizontal="left"/>
    </xf>
    <xf numFmtId="0" fontId="23" fillId="0" borderId="0" xfId="0" applyFont="1" applyAlignment="1">
      <alignment horizontal="left"/>
    </xf>
    <xf numFmtId="0" fontId="51" fillId="9" borderId="41" xfId="0" applyFont="1" applyFill="1" applyBorder="1" applyAlignment="1">
      <alignment horizontal="left" vertical="center" wrapText="1"/>
    </xf>
    <xf numFmtId="0" fontId="102" fillId="0" borderId="62" xfId="0" applyFont="1" applyBorder="1" applyAlignment="1">
      <alignment horizontal="left" vertical="center"/>
    </xf>
    <xf numFmtId="0" fontId="15" fillId="0" borderId="12" xfId="1" applyFill="1" applyBorder="1" applyAlignment="1" applyProtection="1">
      <alignment horizontal="left"/>
    </xf>
    <xf numFmtId="49" fontId="104" fillId="0" borderId="12" xfId="0" applyNumberFormat="1" applyFont="1" applyBorder="1" applyAlignment="1">
      <alignment horizontal="left" vertical="center"/>
    </xf>
    <xf numFmtId="0" fontId="30" fillId="0" borderId="88" xfId="0" applyFont="1" applyBorder="1" applyAlignment="1">
      <alignment horizontal="center" vertical="center" wrapText="1"/>
    </xf>
    <xf numFmtId="2" fontId="33" fillId="0" borderId="89" xfId="0" applyNumberFormat="1" applyFont="1" applyBorder="1" applyAlignment="1">
      <alignment horizontal="center" vertical="center" wrapText="1"/>
    </xf>
    <xf numFmtId="0" fontId="2" fillId="0" borderId="0" xfId="0" applyFont="1"/>
    <xf numFmtId="1" fontId="72" fillId="0" borderId="85" xfId="0" applyNumberFormat="1" applyFont="1" applyBorder="1" applyAlignment="1">
      <alignment horizontal="center" vertical="center"/>
    </xf>
    <xf numFmtId="0" fontId="39" fillId="0" borderId="0" xfId="0" applyFont="1" applyAlignment="1">
      <alignment vertical="top"/>
    </xf>
    <xf numFmtId="0" fontId="1" fillId="0" borderId="0" xfId="0" applyFont="1"/>
    <xf numFmtId="0" fontId="19" fillId="0" borderId="22" xfId="0" applyFont="1" applyBorder="1"/>
    <xf numFmtId="0" fontId="67" fillId="0" borderId="40" xfId="0" applyFont="1" applyBorder="1" applyAlignment="1">
      <alignment horizontal="center" vertical="center" wrapText="1"/>
    </xf>
    <xf numFmtId="0" fontId="103" fillId="0" borderId="22" xfId="0" applyFont="1" applyBorder="1" applyAlignment="1">
      <alignment horizontal="left" vertical="top"/>
    </xf>
    <xf numFmtId="0" fontId="12" fillId="0" borderId="12" xfId="0" applyFont="1" applyBorder="1" applyAlignment="1">
      <alignment horizontal="left"/>
    </xf>
    <xf numFmtId="0" fontId="104" fillId="0" borderId="12" xfId="0" applyFont="1" applyBorder="1" applyAlignment="1">
      <alignment horizontal="left"/>
    </xf>
    <xf numFmtId="0" fontId="13" fillId="0" borderId="12" xfId="0" applyFont="1" applyBorder="1" applyAlignment="1">
      <alignment horizontal="left" vertical="center"/>
    </xf>
    <xf numFmtId="0" fontId="30" fillId="0" borderId="12" xfId="0" applyFont="1" applyBorder="1" applyAlignment="1">
      <alignment horizontal="left" vertical="top" wrapText="1"/>
    </xf>
    <xf numFmtId="0" fontId="105" fillId="0" borderId="12" xfId="0" applyFont="1" applyBorder="1" applyAlignment="1">
      <alignment horizontal="left" vertical="center"/>
    </xf>
    <xf numFmtId="49" fontId="104" fillId="0" borderId="12" xfId="0" applyNumberFormat="1" applyFont="1" applyBorder="1" applyAlignment="1">
      <alignment horizontal="left"/>
    </xf>
    <xf numFmtId="0" fontId="51" fillId="0" borderId="12" xfId="0" applyFont="1" applyBorder="1" applyAlignment="1">
      <alignment horizontal="left" vertical="center" wrapText="1"/>
    </xf>
    <xf numFmtId="0" fontId="23" fillId="0" borderId="12" xfId="0" applyFont="1" applyBorder="1" applyAlignment="1">
      <alignment vertical="center"/>
    </xf>
    <xf numFmtId="0" fontId="23" fillId="0" borderId="12" xfId="0" applyFont="1" applyBorder="1" applyAlignment="1">
      <alignment horizontal="left" vertical="center"/>
    </xf>
    <xf numFmtId="0" fontId="51" fillId="0" borderId="12" xfId="0" applyFont="1" applyBorder="1" applyAlignment="1">
      <alignment horizontal="left" vertical="top" wrapText="1"/>
    </xf>
    <xf numFmtId="0" fontId="23" fillId="0" borderId="4" xfId="0" applyFont="1" applyBorder="1" applyAlignment="1">
      <alignment horizontal="left" vertical="center"/>
    </xf>
    <xf numFmtId="0" fontId="23" fillId="0" borderId="22" xfId="0" applyFont="1" applyBorder="1" applyAlignment="1">
      <alignment horizontal="left" vertical="center"/>
    </xf>
    <xf numFmtId="0" fontId="23" fillId="0" borderId="12" xfId="0" applyFont="1" applyBorder="1" applyAlignment="1">
      <alignment horizontal="left"/>
    </xf>
    <xf numFmtId="49" fontId="23" fillId="0" borderId="12" xfId="0" applyNumberFormat="1" applyFont="1" applyBorder="1" applyAlignment="1">
      <alignment horizontal="left"/>
    </xf>
    <xf numFmtId="0" fontId="93" fillId="0" borderId="62" xfId="0" applyFont="1" applyBorder="1" applyAlignment="1">
      <alignment horizontal="center" vertical="center"/>
    </xf>
    <xf numFmtId="0" fontId="93" fillId="0" borderId="62" xfId="0" applyFont="1" applyBorder="1" applyAlignment="1">
      <alignment vertical="center"/>
    </xf>
    <xf numFmtId="0" fontId="93" fillId="0" borderId="97" xfId="0" applyFont="1" applyBorder="1" applyAlignment="1">
      <alignment vertical="center"/>
    </xf>
    <xf numFmtId="0" fontId="93" fillId="0" borderId="62" xfId="0" applyFont="1" applyBorder="1" applyAlignment="1">
      <alignment horizontal="left" vertical="center"/>
    </xf>
    <xf numFmtId="14" fontId="93" fillId="0" borderId="62" xfId="0" applyNumberFormat="1" applyFont="1" applyBorder="1" applyAlignment="1">
      <alignment horizontal="left" vertical="center"/>
    </xf>
    <xf numFmtId="0" fontId="93" fillId="0" borderId="0" xfId="0" applyFont="1" applyAlignment="1">
      <alignment vertical="center"/>
    </xf>
    <xf numFmtId="14" fontId="93" fillId="0" borderId="0" xfId="0" applyNumberFormat="1" applyFont="1" applyAlignment="1">
      <alignment horizontal="left" vertical="center"/>
    </xf>
    <xf numFmtId="0" fontId="93" fillId="0" borderId="12" xfId="0" applyFont="1" applyBorder="1" applyAlignment="1">
      <alignment horizontal="left" vertical="center" wrapText="1"/>
    </xf>
    <xf numFmtId="0" fontId="93" fillId="0" borderId="12" xfId="0" applyFont="1" applyBorder="1" applyAlignment="1">
      <alignment horizontal="center" vertical="center"/>
    </xf>
    <xf numFmtId="0" fontId="93" fillId="0" borderId="12" xfId="0" applyFont="1" applyBorder="1" applyAlignment="1">
      <alignment vertical="center"/>
    </xf>
    <xf numFmtId="0" fontId="93" fillId="0" borderId="12" xfId="0" applyFont="1" applyBorder="1" applyAlignment="1">
      <alignment horizontal="left" vertical="center"/>
    </xf>
    <xf numFmtId="14" fontId="93" fillId="0" borderId="12" xfId="0" applyNumberFormat="1" applyFont="1" applyBorder="1" applyAlignment="1">
      <alignment horizontal="left" vertical="center"/>
    </xf>
    <xf numFmtId="0" fontId="93" fillId="13" borderId="97" xfId="0" applyFont="1" applyFill="1" applyBorder="1" applyAlignment="1">
      <alignment vertical="center"/>
    </xf>
    <xf numFmtId="0" fontId="19" fillId="0" borderId="40" xfId="0" applyFont="1" applyBorder="1" applyAlignment="1">
      <alignment horizontal="center"/>
    </xf>
    <xf numFmtId="0" fontId="19" fillId="0" borderId="62" xfId="0" applyFont="1" applyBorder="1" applyAlignment="1">
      <alignment horizontal="center"/>
    </xf>
    <xf numFmtId="0" fontId="9" fillId="3" borderId="87" xfId="0" applyFont="1" applyFill="1" applyBorder="1" applyAlignment="1">
      <alignment horizontal="left" vertical="center"/>
    </xf>
    <xf numFmtId="0" fontId="103" fillId="0" borderId="22" xfId="0" quotePrefix="1" applyFont="1" applyBorder="1" applyAlignment="1">
      <alignment horizontal="left" vertical="top" wrapText="1"/>
    </xf>
    <xf numFmtId="0" fontId="9" fillId="5" borderId="87" xfId="0" applyFont="1" applyFill="1" applyBorder="1" applyAlignment="1">
      <alignment horizontal="left" vertical="top" wrapText="1"/>
    </xf>
    <xf numFmtId="0" fontId="19" fillId="0" borderId="22" xfId="0" applyFont="1" applyBorder="1" applyAlignment="1">
      <alignment wrapText="1"/>
    </xf>
    <xf numFmtId="0" fontId="8" fillId="4" borderId="62" xfId="0" applyFont="1" applyFill="1" applyBorder="1" applyAlignment="1">
      <alignment horizontal="right" vertical="center"/>
    </xf>
    <xf numFmtId="0" fontId="6" fillId="0" borderId="62" xfId="0" applyFont="1" applyBorder="1"/>
    <xf numFmtId="0" fontId="14" fillId="7" borderId="59" xfId="0" applyFont="1" applyFill="1" applyBorder="1" applyAlignment="1">
      <alignment horizontal="right"/>
    </xf>
    <xf numFmtId="0" fontId="6" fillId="0" borderId="21" xfId="0" applyFont="1" applyBorder="1"/>
    <xf numFmtId="0" fontId="14" fillId="7" borderId="60" xfId="0" applyFont="1" applyFill="1" applyBorder="1" applyAlignment="1">
      <alignment horizontal="right"/>
    </xf>
    <xf numFmtId="0" fontId="6" fillId="0" borderId="61" xfId="0" applyFont="1" applyBorder="1"/>
    <xf numFmtId="0" fontId="14" fillId="8" borderId="55" xfId="0" applyFont="1" applyFill="1" applyBorder="1" applyAlignment="1">
      <alignment horizontal="center"/>
    </xf>
    <xf numFmtId="0" fontId="6" fillId="0" borderId="56" xfId="0" applyFont="1" applyBorder="1"/>
    <xf numFmtId="0" fontId="6" fillId="0" borderId="57" xfId="0" applyFont="1" applyBorder="1"/>
    <xf numFmtId="0" fontId="56" fillId="4" borderId="62" xfId="0" applyFont="1" applyFill="1" applyBorder="1" applyAlignment="1">
      <alignment horizontal="right" vertical="center"/>
    </xf>
    <xf numFmtId="0" fontId="57" fillId="0" borderId="62" xfId="0" applyFont="1" applyBorder="1"/>
    <xf numFmtId="0" fontId="11" fillId="3" borderId="24" xfId="0" applyFont="1" applyFill="1" applyBorder="1" applyAlignment="1">
      <alignment horizontal="center"/>
    </xf>
    <xf numFmtId="0" fontId="6" fillId="0" borderId="24" xfId="0" applyFont="1" applyBorder="1"/>
    <xf numFmtId="0" fontId="6" fillId="0" borderId="25" xfId="0" applyFont="1" applyBorder="1"/>
    <xf numFmtId="0" fontId="7" fillId="3" borderId="4" xfId="0" applyFont="1" applyFill="1" applyBorder="1" applyAlignment="1">
      <alignment horizontal="center" vertical="center" wrapText="1"/>
    </xf>
    <xf numFmtId="0" fontId="6" fillId="0" borderId="5" xfId="0" applyFont="1" applyBorder="1"/>
    <xf numFmtId="0" fontId="6" fillId="0" borderId="6" xfId="0" applyFont="1" applyBorder="1"/>
    <xf numFmtId="0" fontId="8" fillId="4" borderId="62" xfId="0" applyFont="1" applyFill="1" applyBorder="1" applyAlignment="1">
      <alignment horizontal="right" vertical="top"/>
    </xf>
    <xf numFmtId="0" fontId="6" fillId="0" borderId="62" xfId="0" applyFont="1" applyBorder="1" applyAlignment="1">
      <alignment vertical="top"/>
    </xf>
    <xf numFmtId="0" fontId="96" fillId="3" borderId="8" xfId="0" applyFont="1" applyFill="1" applyBorder="1" applyAlignment="1">
      <alignment horizontal="center"/>
    </xf>
    <xf numFmtId="0" fontId="6" fillId="0" borderId="9" xfId="0" applyFont="1" applyBorder="1"/>
    <xf numFmtId="0" fontId="6" fillId="0" borderId="10" xfId="0" applyFont="1" applyBorder="1"/>
    <xf numFmtId="0" fontId="10" fillId="6" borderId="13" xfId="0" applyFont="1" applyFill="1" applyBorder="1" applyAlignment="1">
      <alignment horizontal="center" vertical="center" wrapText="1"/>
    </xf>
    <xf numFmtId="0" fontId="6" fillId="0" borderId="14" xfId="0" applyFont="1" applyBorder="1"/>
    <xf numFmtId="0" fontId="6" fillId="0" borderId="15" xfId="0" applyFont="1" applyBorder="1"/>
    <xf numFmtId="0" fontId="10" fillId="6" borderId="16" xfId="0" applyFont="1" applyFill="1" applyBorder="1" applyAlignment="1">
      <alignment horizontal="center" vertical="center" wrapText="1"/>
    </xf>
    <xf numFmtId="0" fontId="6" fillId="0" borderId="0" xfId="0" applyFont="1"/>
    <xf numFmtId="0" fontId="6" fillId="0" borderId="17" xfId="0" applyFont="1" applyBorder="1"/>
    <xf numFmtId="0" fontId="6" fillId="0" borderId="16" xfId="0" applyFont="1" applyBorder="1"/>
    <xf numFmtId="0" fontId="0" fillId="0" borderId="0" xfId="0"/>
    <xf numFmtId="0" fontId="6" fillId="0" borderId="18" xfId="0" applyFont="1" applyBorder="1"/>
    <xf numFmtId="0" fontId="6" fillId="0" borderId="19" xfId="0" applyFont="1" applyBorder="1"/>
    <xf numFmtId="0" fontId="6" fillId="0" borderId="20" xfId="0" applyFont="1" applyBorder="1"/>
    <xf numFmtId="0" fontId="5" fillId="2" borderId="62" xfId="0" applyFont="1" applyFill="1" applyBorder="1" applyAlignment="1">
      <alignment horizontal="center" vertical="center" wrapText="1"/>
    </xf>
    <xf numFmtId="0" fontId="79" fillId="0" borderId="4" xfId="1" applyFont="1" applyBorder="1" applyAlignment="1" applyProtection="1">
      <alignment horizontal="center" vertical="center"/>
    </xf>
    <xf numFmtId="0" fontId="79" fillId="0" borderId="5" xfId="1" applyFont="1" applyBorder="1" applyAlignment="1" applyProtection="1"/>
    <xf numFmtId="0" fontId="79" fillId="0" borderId="6" xfId="1" applyFont="1" applyBorder="1" applyAlignment="1" applyProtection="1"/>
    <xf numFmtId="0" fontId="79" fillId="0" borderId="21" xfId="1" applyFont="1" applyBorder="1" applyAlignment="1" applyProtection="1"/>
    <xf numFmtId="0" fontId="95" fillId="3" borderId="4" xfId="0" applyFont="1" applyFill="1" applyBorder="1" applyAlignment="1">
      <alignment horizontal="center"/>
    </xf>
    <xf numFmtId="0" fontId="6" fillId="0" borderId="11" xfId="0" applyFont="1" applyBorder="1"/>
    <xf numFmtId="0" fontId="11" fillId="0" borderId="32" xfId="0" applyFont="1" applyBorder="1" applyAlignment="1">
      <alignment horizontal="right" vertical="center" wrapText="1"/>
    </xf>
    <xf numFmtId="0" fontId="6" fillId="0" borderId="33" xfId="0" applyFont="1" applyBorder="1"/>
    <xf numFmtId="0" fontId="6" fillId="0" borderId="34" xfId="0" applyFont="1" applyBorder="1"/>
    <xf numFmtId="0" fontId="14" fillId="9" borderId="4" xfId="0" applyFont="1" applyFill="1" applyBorder="1" applyAlignment="1">
      <alignment horizontal="center" vertical="center"/>
    </xf>
    <xf numFmtId="0" fontId="16" fillId="0" borderId="4" xfId="1" applyFont="1" applyBorder="1" applyAlignment="1" applyProtection="1">
      <alignment horizontal="center"/>
    </xf>
    <xf numFmtId="0" fontId="16" fillId="0" borderId="5" xfId="1" applyFont="1" applyBorder="1" applyAlignment="1" applyProtection="1"/>
    <xf numFmtId="0" fontId="16" fillId="0" borderId="6" xfId="1" applyFont="1" applyBorder="1" applyAlignment="1" applyProtection="1"/>
    <xf numFmtId="0" fontId="54" fillId="13" borderId="101" xfId="0" applyFont="1" applyFill="1" applyBorder="1" applyAlignment="1">
      <alignment horizontal="center" vertical="center"/>
    </xf>
    <xf numFmtId="0" fontId="54" fillId="13" borderId="102" xfId="0" applyFont="1" applyFill="1" applyBorder="1" applyAlignment="1">
      <alignment horizontal="center" vertical="center"/>
    </xf>
    <xf numFmtId="0" fontId="54" fillId="13" borderId="103" xfId="0" applyFont="1" applyFill="1" applyBorder="1" applyAlignment="1">
      <alignment horizontal="center" vertical="center"/>
    </xf>
    <xf numFmtId="0" fontId="55" fillId="13" borderId="89" xfId="1" applyFont="1" applyFill="1" applyBorder="1" applyAlignment="1" applyProtection="1">
      <alignment horizontal="center"/>
    </xf>
    <xf numFmtId="0" fontId="55" fillId="13" borderId="90" xfId="1" applyFont="1" applyFill="1" applyBorder="1" applyAlignment="1" applyProtection="1">
      <alignment horizontal="center"/>
    </xf>
    <xf numFmtId="0" fontId="16" fillId="0" borderId="62" xfId="1" applyFont="1" applyBorder="1" applyAlignment="1" applyProtection="1">
      <alignment horizontal="center" vertical="center"/>
    </xf>
    <xf numFmtId="0" fontId="99" fillId="22" borderId="37" xfId="0" applyFont="1" applyFill="1" applyBorder="1" applyAlignment="1">
      <alignment horizontal="center" vertical="center" wrapText="1"/>
    </xf>
    <xf numFmtId="0" fontId="100" fillId="21" borderId="34" xfId="0" applyFont="1" applyFill="1" applyBorder="1"/>
    <xf numFmtId="0" fontId="99" fillId="10" borderId="21" xfId="0" applyFont="1" applyFill="1" applyBorder="1" applyAlignment="1">
      <alignment horizontal="center" vertical="center"/>
    </xf>
    <xf numFmtId="0" fontId="99" fillId="10" borderId="6" xfId="0" applyFont="1" applyFill="1" applyBorder="1" applyAlignment="1">
      <alignment horizontal="center" vertical="center"/>
    </xf>
    <xf numFmtId="0" fontId="51" fillId="9" borderId="37" xfId="0" applyFont="1" applyFill="1" applyBorder="1" applyAlignment="1">
      <alignment horizontal="left" vertical="center" wrapText="1"/>
    </xf>
    <xf numFmtId="0" fontId="98" fillId="0" borderId="34" xfId="0" applyFont="1" applyBorder="1" applyAlignment="1">
      <alignment horizontal="left"/>
    </xf>
    <xf numFmtId="0" fontId="99" fillId="22" borderId="37" xfId="0" applyFont="1" applyFill="1" applyBorder="1" applyAlignment="1">
      <alignment horizontal="left" vertical="center" wrapText="1"/>
    </xf>
    <xf numFmtId="0" fontId="100" fillId="21" borderId="34" xfId="0" applyFont="1" applyFill="1" applyBorder="1" applyAlignment="1">
      <alignment horizontal="left"/>
    </xf>
    <xf numFmtId="0" fontId="51" fillId="0" borderId="0" xfId="0" applyFont="1" applyAlignment="1">
      <alignment horizontal="center" vertical="center"/>
    </xf>
    <xf numFmtId="0" fontId="23" fillId="0" borderId="0" xfId="0" applyFont="1"/>
    <xf numFmtId="0" fontId="51" fillId="0" borderId="0" xfId="0" applyFont="1" applyAlignment="1">
      <alignment horizontal="right" vertical="center"/>
    </xf>
    <xf numFmtId="0" fontId="23" fillId="0" borderId="0" xfId="0" applyFont="1" applyAlignment="1">
      <alignment horizontal="center"/>
    </xf>
    <xf numFmtId="0" fontId="51" fillId="0" borderId="35" xfId="0" applyFont="1" applyBorder="1" applyAlignment="1">
      <alignment horizontal="right" vertical="center"/>
    </xf>
    <xf numFmtId="0" fontId="98" fillId="0" borderId="36" xfId="0" applyFont="1" applyBorder="1"/>
    <xf numFmtId="0" fontId="99" fillId="8" borderId="4" xfId="0" applyFont="1" applyFill="1" applyBorder="1" applyAlignment="1">
      <alignment horizontal="left" vertical="center"/>
    </xf>
    <xf numFmtId="0" fontId="98" fillId="0" borderId="5" xfId="0" applyFont="1" applyBorder="1" applyAlignment="1">
      <alignment horizontal="left"/>
    </xf>
    <xf numFmtId="0" fontId="98" fillId="0" borderId="6" xfId="0" applyFont="1" applyBorder="1" applyAlignment="1">
      <alignment horizontal="left"/>
    </xf>
    <xf numFmtId="0" fontId="99" fillId="22" borderId="32" xfId="0" applyFont="1" applyFill="1" applyBorder="1" applyAlignment="1">
      <alignment horizontal="center" vertical="center" wrapText="1"/>
    </xf>
    <xf numFmtId="0" fontId="99" fillId="22" borderId="37" xfId="0" applyFont="1" applyFill="1" applyBorder="1" applyAlignment="1">
      <alignment vertical="center" wrapText="1"/>
    </xf>
    <xf numFmtId="0" fontId="51" fillId="19" borderId="37" xfId="0" applyFont="1" applyFill="1" applyBorder="1" applyAlignment="1">
      <alignment horizontal="center" vertical="center" wrapText="1"/>
    </xf>
    <xf numFmtId="0" fontId="98" fillId="20" borderId="34" xfId="0" applyFont="1" applyFill="1" applyBorder="1"/>
    <xf numFmtId="0" fontId="51" fillId="19" borderId="40" xfId="0" applyFont="1" applyFill="1" applyBorder="1" applyAlignment="1">
      <alignment horizontal="center" vertical="center" textRotation="90" wrapText="1"/>
    </xf>
    <xf numFmtId="0" fontId="98" fillId="20" borderId="34" xfId="0" applyFont="1" applyFill="1" applyBorder="1" applyAlignment="1">
      <alignment textRotation="90"/>
    </xf>
    <xf numFmtId="0" fontId="99" fillId="22" borderId="38" xfId="0" applyFont="1" applyFill="1" applyBorder="1" applyAlignment="1">
      <alignment horizontal="center" vertical="center" wrapText="1"/>
    </xf>
    <xf numFmtId="0" fontId="100" fillId="21" borderId="39" xfId="0" applyFont="1" applyFill="1" applyBorder="1"/>
    <xf numFmtId="0" fontId="21" fillId="0" borderId="4" xfId="0" applyFont="1" applyBorder="1" applyAlignment="1">
      <alignment horizontal="right" vertical="center"/>
    </xf>
    <xf numFmtId="0" fontId="17" fillId="0" borderId="0" xfId="0" applyFont="1" applyAlignment="1">
      <alignment horizontal="center"/>
    </xf>
    <xf numFmtId="0" fontId="17" fillId="0" borderId="0" xfId="0" applyFont="1" applyAlignment="1">
      <alignment horizontal="left"/>
    </xf>
    <xf numFmtId="0" fontId="20" fillId="0" borderId="32" xfId="0" applyFont="1" applyBorder="1" applyAlignment="1">
      <alignment horizontal="center" vertical="center" wrapText="1"/>
    </xf>
    <xf numFmtId="0" fontId="24" fillId="0" borderId="32" xfId="0" applyFont="1" applyBorder="1" applyAlignment="1">
      <alignment horizontal="center" vertical="center" wrapText="1"/>
    </xf>
    <xf numFmtId="0" fontId="21" fillId="0" borderId="1" xfId="0" applyFont="1" applyBorder="1" applyAlignment="1">
      <alignment horizontal="right" vertical="center"/>
    </xf>
    <xf numFmtId="0" fontId="6" fillId="0" borderId="26" xfId="0" applyFont="1" applyBorder="1"/>
    <xf numFmtId="2" fontId="23" fillId="0" borderId="4" xfId="0" applyNumberFormat="1" applyFont="1" applyBorder="1" applyAlignment="1">
      <alignment horizontal="center" vertical="center"/>
    </xf>
    <xf numFmtId="0" fontId="21" fillId="0" borderId="7" xfId="0" applyFont="1" applyBorder="1" applyAlignment="1">
      <alignment horizontal="right" vertical="center"/>
    </xf>
    <xf numFmtId="0" fontId="24" fillId="0" borderId="42" xfId="0" applyFont="1" applyBorder="1" applyAlignment="1">
      <alignment horizontal="center" vertical="center" wrapText="1"/>
    </xf>
    <xf numFmtId="0" fontId="6" fillId="0" borderId="46" xfId="0" applyFont="1" applyBorder="1"/>
    <xf numFmtId="0" fontId="6" fillId="0" borderId="47" xfId="0" applyFont="1" applyBorder="1"/>
    <xf numFmtId="0" fontId="6" fillId="0" borderId="48" xfId="0" applyFont="1" applyBorder="1"/>
    <xf numFmtId="0" fontId="21" fillId="9" borderId="45" xfId="0" applyFont="1" applyFill="1" applyBorder="1" applyAlignment="1">
      <alignment horizontal="center" vertical="center"/>
    </xf>
    <xf numFmtId="0" fontId="21" fillId="9" borderId="30" xfId="0" applyFont="1" applyFill="1" applyBorder="1" applyAlignment="1">
      <alignment horizontal="center" vertical="center"/>
    </xf>
    <xf numFmtId="0" fontId="58" fillId="9" borderId="45" xfId="0" applyFont="1" applyFill="1" applyBorder="1" applyAlignment="1">
      <alignment horizontal="center" vertical="center"/>
    </xf>
    <xf numFmtId="0" fontId="58" fillId="9" borderId="30" xfId="0" applyFont="1" applyFill="1" applyBorder="1" applyAlignment="1">
      <alignment horizontal="center" vertical="center"/>
    </xf>
    <xf numFmtId="1" fontId="23" fillId="0" borderId="44" xfId="0" applyNumberFormat="1" applyFont="1" applyBorder="1" applyAlignment="1">
      <alignment horizontal="center" vertical="center"/>
    </xf>
    <xf numFmtId="0" fontId="20" fillId="0" borderId="22" xfId="0" applyFont="1" applyBorder="1" applyAlignment="1">
      <alignment horizontal="center" vertical="center" wrapText="1"/>
    </xf>
    <xf numFmtId="0" fontId="20" fillId="0" borderId="6" xfId="0" applyFont="1" applyBorder="1" applyAlignment="1">
      <alignment horizontal="center" vertical="center" wrapText="1"/>
    </xf>
    <xf numFmtId="0" fontId="20" fillId="0" borderId="4" xfId="0" applyFont="1" applyBorder="1" applyAlignment="1">
      <alignment horizontal="center" vertical="center" wrapText="1"/>
    </xf>
    <xf numFmtId="0" fontId="20" fillId="0" borderId="40" xfId="0" applyFont="1" applyBorder="1" applyAlignment="1">
      <alignment horizontal="center" vertical="center" textRotation="90"/>
    </xf>
    <xf numFmtId="0" fontId="20" fillId="0" borderId="34" xfId="0" applyFont="1" applyBorder="1" applyAlignment="1">
      <alignment horizontal="center" vertical="center" textRotation="90"/>
    </xf>
    <xf numFmtId="0" fontId="20" fillId="0" borderId="40" xfId="0" applyFont="1" applyBorder="1" applyAlignment="1">
      <alignment horizontal="center" vertical="center" wrapText="1"/>
    </xf>
    <xf numFmtId="0" fontId="20" fillId="0" borderId="34" xfId="0" applyFont="1" applyBorder="1" applyAlignment="1">
      <alignment horizontal="center" vertical="center" wrapText="1"/>
    </xf>
    <xf numFmtId="2" fontId="26" fillId="0" borderId="4" xfId="0" applyNumberFormat="1" applyFont="1" applyBorder="1" applyAlignment="1">
      <alignment horizontal="center" vertical="center"/>
    </xf>
    <xf numFmtId="0" fontId="25" fillId="0" borderId="4" xfId="0" applyFont="1" applyBorder="1" applyAlignment="1">
      <alignment horizontal="center" vertical="center"/>
    </xf>
    <xf numFmtId="0" fontId="24" fillId="0" borderId="4" xfId="0" applyFont="1" applyBorder="1" applyAlignment="1">
      <alignment horizontal="right" vertical="center" wrapText="1"/>
    </xf>
    <xf numFmtId="0" fontId="21" fillId="0" borderId="29" xfId="0" applyFont="1" applyBorder="1" applyAlignment="1">
      <alignment horizontal="right" vertical="center"/>
    </xf>
    <xf numFmtId="0" fontId="6" fillId="0" borderId="30" xfId="0" applyFont="1" applyBorder="1"/>
    <xf numFmtId="1" fontId="23" fillId="0" borderId="4" xfId="0" applyNumberFormat="1" applyFont="1" applyBorder="1" applyAlignment="1">
      <alignment horizontal="center" vertical="center"/>
    </xf>
    <xf numFmtId="1" fontId="23" fillId="0" borderId="45" xfId="0" applyNumberFormat="1" applyFont="1" applyBorder="1" applyAlignment="1">
      <alignment horizontal="center" vertical="center"/>
    </xf>
    <xf numFmtId="2" fontId="23" fillId="0" borderId="49" xfId="0" applyNumberFormat="1" applyFont="1" applyBorder="1" applyAlignment="1">
      <alignment horizontal="center" vertical="center"/>
    </xf>
    <xf numFmtId="0" fontId="6" fillId="0" borderId="50" xfId="0" applyFont="1" applyBorder="1"/>
    <xf numFmtId="1" fontId="23" fillId="0" borderId="49" xfId="0" applyNumberFormat="1" applyFont="1" applyBorder="1" applyAlignment="1">
      <alignment horizontal="center" vertical="center"/>
    </xf>
    <xf numFmtId="1" fontId="23" fillId="0" borderId="51" xfId="0" applyNumberFormat="1" applyFont="1" applyBorder="1" applyAlignment="1">
      <alignment horizontal="center" vertical="center"/>
    </xf>
    <xf numFmtId="0" fontId="6" fillId="0" borderId="52" xfId="0" applyFont="1" applyBorder="1"/>
    <xf numFmtId="0" fontId="21" fillId="9" borderId="8" xfId="0" applyFont="1" applyFill="1" applyBorder="1" applyAlignment="1">
      <alignment horizontal="center" vertical="center"/>
    </xf>
    <xf numFmtId="0" fontId="20" fillId="0" borderId="42" xfId="0" applyFont="1" applyBorder="1" applyAlignment="1">
      <alignment horizontal="center" vertical="center" wrapText="1"/>
    </xf>
    <xf numFmtId="0" fontId="6" fillId="0" borderId="53" xfId="0" applyFont="1" applyBorder="1"/>
    <xf numFmtId="0" fontId="32" fillId="0" borderId="32" xfId="0" applyFont="1" applyBorder="1" applyAlignment="1">
      <alignment horizontal="center" vertical="center" textRotation="90" wrapText="1"/>
    </xf>
    <xf numFmtId="0" fontId="17" fillId="0" borderId="0" xfId="0" applyFont="1" applyAlignment="1">
      <alignment horizontal="center" vertical="center"/>
    </xf>
    <xf numFmtId="0" fontId="28" fillId="0" borderId="4" xfId="0" applyFont="1" applyBorder="1" applyAlignment="1">
      <alignment horizontal="center" vertical="center" wrapText="1"/>
    </xf>
    <xf numFmtId="0" fontId="31" fillId="7" borderId="32" xfId="0" applyFont="1" applyFill="1" applyBorder="1" applyAlignment="1">
      <alignment horizontal="center" vertical="center" textRotation="90"/>
    </xf>
    <xf numFmtId="0" fontId="28" fillId="0" borderId="32" xfId="0" applyFont="1" applyBorder="1" applyAlignment="1">
      <alignment horizontal="center" vertical="center" wrapText="1"/>
    </xf>
    <xf numFmtId="0" fontId="32" fillId="0" borderId="40" xfId="0" applyFont="1" applyBorder="1" applyAlignment="1">
      <alignment horizontal="center" vertical="center" textRotation="90" wrapText="1"/>
    </xf>
    <xf numFmtId="0" fontId="32" fillId="0" borderId="34" xfId="0" applyFont="1" applyBorder="1" applyAlignment="1">
      <alignment horizontal="center" vertical="center" textRotation="90" wrapText="1"/>
    </xf>
    <xf numFmtId="0" fontId="6" fillId="0" borderId="36" xfId="0" applyFont="1" applyBorder="1"/>
    <xf numFmtId="0" fontId="28" fillId="0" borderId="22" xfId="0" applyFont="1" applyBorder="1" applyAlignment="1">
      <alignment horizontal="center" vertical="center" wrapText="1"/>
    </xf>
    <xf numFmtId="0" fontId="28" fillId="0" borderId="21" xfId="0" applyFont="1" applyBorder="1" applyAlignment="1">
      <alignment horizontal="center" vertical="center" wrapText="1"/>
    </xf>
    <xf numFmtId="0" fontId="28" fillId="0" borderId="6" xfId="0" applyFont="1" applyBorder="1" applyAlignment="1">
      <alignment horizontal="center" vertical="center" wrapText="1"/>
    </xf>
    <xf numFmtId="0" fontId="35" fillId="0" borderId="32" xfId="0" applyFont="1" applyBorder="1" applyAlignment="1">
      <alignment horizontal="center" vertical="center" wrapText="1"/>
    </xf>
    <xf numFmtId="2" fontId="19" fillId="0" borderId="51" xfId="0" applyNumberFormat="1" applyFont="1" applyBorder="1" applyAlignment="1">
      <alignment horizontal="center"/>
    </xf>
    <xf numFmtId="0" fontId="81" fillId="9" borderId="45" xfId="0" applyFont="1" applyFill="1" applyBorder="1" applyAlignment="1">
      <alignment horizontal="center" vertical="center"/>
    </xf>
    <xf numFmtId="0" fontId="82" fillId="9" borderId="45" xfId="0" applyFont="1" applyFill="1" applyBorder="1" applyAlignment="1">
      <alignment horizontal="center" vertical="center" wrapText="1"/>
    </xf>
    <xf numFmtId="0" fontId="83" fillId="0" borderId="30" xfId="0" applyFont="1" applyBorder="1" applyAlignment="1">
      <alignment wrapText="1"/>
    </xf>
    <xf numFmtId="0" fontId="19" fillId="0" borderId="51" xfId="0" applyFont="1" applyBorder="1" applyAlignment="1">
      <alignment horizontal="center"/>
    </xf>
    <xf numFmtId="0" fontId="64" fillId="0" borderId="4" xfId="0" applyFont="1" applyBorder="1" applyAlignment="1">
      <alignment horizontal="center" vertical="center" wrapText="1"/>
    </xf>
    <xf numFmtId="0" fontId="84" fillId="0" borderId="6" xfId="0" applyFont="1" applyBorder="1"/>
    <xf numFmtId="0" fontId="47" fillId="0" borderId="4" xfId="0" applyFont="1" applyBorder="1" applyAlignment="1">
      <alignment horizontal="center" vertical="center" wrapText="1"/>
    </xf>
    <xf numFmtId="0" fontId="48" fillId="0" borderId="6" xfId="0" applyFont="1" applyBorder="1"/>
    <xf numFmtId="0" fontId="21" fillId="0" borderId="4" xfId="0" applyFont="1" applyBorder="1" applyAlignment="1">
      <alignment horizontal="center" vertical="center" wrapText="1"/>
    </xf>
    <xf numFmtId="2" fontId="6" fillId="0" borderId="6" xfId="0" applyNumberFormat="1" applyFont="1" applyBorder="1"/>
    <xf numFmtId="0" fontId="20" fillId="0" borderId="32" xfId="0" applyFont="1" applyBorder="1" applyAlignment="1">
      <alignment horizontal="center" vertical="center" textRotation="90"/>
    </xf>
    <xf numFmtId="0" fontId="60" fillId="0" borderId="0" xfId="0" applyFont="1" applyAlignment="1">
      <alignment horizontal="center"/>
    </xf>
    <xf numFmtId="0" fontId="6" fillId="0" borderId="2" xfId="0" applyFont="1" applyBorder="1"/>
    <xf numFmtId="0" fontId="6" fillId="0" borderId="3" xfId="0" applyFont="1" applyBorder="1"/>
    <xf numFmtId="0" fontId="21" fillId="0" borderId="55" xfId="0" applyFont="1" applyBorder="1" applyAlignment="1">
      <alignment horizontal="right" vertical="center"/>
    </xf>
    <xf numFmtId="2" fontId="19" fillId="0" borderId="49" xfId="0" applyNumberFormat="1" applyFont="1" applyBorder="1" applyAlignment="1">
      <alignment horizontal="center"/>
    </xf>
    <xf numFmtId="0" fontId="19" fillId="0" borderId="49" xfId="0" applyFont="1" applyBorder="1" applyAlignment="1">
      <alignment horizontal="center"/>
    </xf>
    <xf numFmtId="0" fontId="19" fillId="0" borderId="73" xfId="0" applyFont="1" applyBorder="1" applyAlignment="1">
      <alignment horizontal="center"/>
    </xf>
    <xf numFmtId="0" fontId="6" fillId="0" borderId="72" xfId="0" applyFont="1" applyBorder="1"/>
    <xf numFmtId="0" fontId="21" fillId="9" borderId="42" xfId="0" applyFont="1" applyFill="1" applyBorder="1" applyAlignment="1">
      <alignment horizontal="center" vertical="center"/>
    </xf>
    <xf numFmtId="0" fontId="81" fillId="9" borderId="81" xfId="0" applyFont="1" applyFill="1" applyBorder="1" applyAlignment="1">
      <alignment horizontal="center" vertical="center" wrapText="1"/>
    </xf>
    <xf numFmtId="0" fontId="84" fillId="0" borderId="80" xfId="0" applyFont="1" applyBorder="1" applyAlignment="1">
      <alignment wrapText="1"/>
    </xf>
    <xf numFmtId="0" fontId="19" fillId="0" borderId="66" xfId="0" applyFont="1" applyBorder="1" applyAlignment="1">
      <alignment horizontal="center"/>
    </xf>
    <xf numFmtId="0" fontId="6" fillId="0" borderId="67" xfId="0" applyFont="1" applyBorder="1"/>
    <xf numFmtId="0" fontId="25" fillId="0" borderId="4" xfId="0" applyFont="1" applyBorder="1" applyAlignment="1">
      <alignment horizontal="center" vertical="center" wrapText="1"/>
    </xf>
    <xf numFmtId="0" fontId="36" fillId="0" borderId="4" xfId="0" applyFont="1" applyBorder="1" applyAlignment="1">
      <alignment horizontal="center" vertical="center" wrapText="1"/>
    </xf>
    <xf numFmtId="0" fontId="21" fillId="0" borderId="69" xfId="0" applyFont="1" applyBorder="1" applyAlignment="1">
      <alignment horizontal="right" vertical="center"/>
    </xf>
    <xf numFmtId="0" fontId="21" fillId="0" borderId="71" xfId="0" applyFont="1" applyBorder="1" applyAlignment="1">
      <alignment horizontal="right" vertical="center"/>
    </xf>
    <xf numFmtId="0" fontId="21" fillId="0" borderId="53" xfId="0" applyFont="1" applyBorder="1" applyAlignment="1">
      <alignment horizontal="right" vertical="center"/>
    </xf>
    <xf numFmtId="0" fontId="6" fillId="0" borderId="54" xfId="0" applyFont="1" applyBorder="1"/>
    <xf numFmtId="0" fontId="20" fillId="0" borderId="32" xfId="0" applyFont="1" applyBorder="1" applyAlignment="1">
      <alignment horizontal="center" vertical="center"/>
    </xf>
    <xf numFmtId="0" fontId="31" fillId="0" borderId="32" xfId="0" applyFont="1" applyBorder="1" applyAlignment="1">
      <alignment horizontal="center" vertical="center" textRotation="90" wrapText="1"/>
    </xf>
    <xf numFmtId="0" fontId="30" fillId="0" borderId="4" xfId="0" applyFont="1" applyBorder="1" applyAlignment="1">
      <alignment horizontal="center" vertical="center" wrapText="1"/>
    </xf>
    <xf numFmtId="0" fontId="20" fillId="0" borderId="22" xfId="0" applyFont="1" applyBorder="1" applyAlignment="1">
      <alignment horizontal="center"/>
    </xf>
    <xf numFmtId="0" fontId="20" fillId="0" borderId="21" xfId="0" applyFont="1" applyBorder="1" applyAlignment="1">
      <alignment horizontal="center"/>
    </xf>
    <xf numFmtId="0" fontId="20" fillId="0" borderId="6" xfId="0" applyFont="1" applyBorder="1" applyAlignment="1">
      <alignment horizontal="center"/>
    </xf>
    <xf numFmtId="0" fontId="19" fillId="0" borderId="22" xfId="0" applyFont="1" applyBorder="1" applyAlignment="1">
      <alignment horizontal="center" wrapText="1"/>
    </xf>
    <xf numFmtId="0" fontId="19" fillId="0" borderId="6" xfId="0" applyFont="1" applyBorder="1" applyAlignment="1">
      <alignment horizontal="center" wrapText="1"/>
    </xf>
    <xf numFmtId="0" fontId="20" fillId="0" borderId="41" xfId="0" applyFont="1" applyBorder="1" applyAlignment="1">
      <alignment horizontal="center" vertical="center" wrapText="1"/>
    </xf>
    <xf numFmtId="0" fontId="19" fillId="0" borderId="40" xfId="0" applyFont="1" applyBorder="1" applyAlignment="1">
      <alignment horizontal="center" vertical="center"/>
    </xf>
    <xf numFmtId="0" fontId="19" fillId="0" borderId="41" xfId="0" applyFont="1" applyBorder="1" applyAlignment="1">
      <alignment horizontal="center" vertical="center"/>
    </xf>
    <xf numFmtId="0" fontId="19" fillId="0" borderId="34" xfId="0" applyFont="1" applyBorder="1" applyAlignment="1">
      <alignment horizontal="center" vertical="center"/>
    </xf>
    <xf numFmtId="0" fontId="64" fillId="0" borderId="40" xfId="0" applyFont="1" applyBorder="1" applyAlignment="1">
      <alignment horizontal="center" vertical="center" wrapText="1"/>
    </xf>
    <xf numFmtId="0" fontId="35" fillId="0" borderId="34" xfId="0" applyFont="1" applyBorder="1" applyAlignment="1">
      <alignment horizontal="center" vertical="center" wrapText="1"/>
    </xf>
    <xf numFmtId="0" fontId="20" fillId="0" borderId="40" xfId="0" applyFont="1" applyBorder="1" applyAlignment="1">
      <alignment horizontal="center" vertical="center" textRotation="90" wrapText="1"/>
    </xf>
    <xf numFmtId="0" fontId="20" fillId="0" borderId="34" xfId="0" applyFont="1" applyBorder="1" applyAlignment="1">
      <alignment horizontal="center" vertical="center" textRotation="90" wrapText="1"/>
    </xf>
    <xf numFmtId="0" fontId="24" fillId="0" borderId="40" xfId="0" applyFont="1" applyBorder="1" applyAlignment="1">
      <alignment horizontal="center" vertical="center" wrapText="1"/>
    </xf>
    <xf numFmtId="0" fontId="24" fillId="0" borderId="41" xfId="0" applyFont="1" applyBorder="1" applyAlignment="1">
      <alignment horizontal="center" vertical="center" wrapText="1"/>
    </xf>
    <xf numFmtId="0" fontId="24" fillId="0" borderId="34" xfId="0" applyFont="1" applyBorder="1" applyAlignment="1">
      <alignment horizontal="center" vertical="center" wrapText="1"/>
    </xf>
    <xf numFmtId="0" fontId="65" fillId="0" borderId="22" xfId="0" applyFont="1" applyBorder="1" applyAlignment="1">
      <alignment horizontal="center" vertical="center"/>
    </xf>
    <xf numFmtId="0" fontId="65" fillId="0" borderId="21" xfId="0" applyFont="1" applyBorder="1" applyAlignment="1">
      <alignment horizontal="center" vertical="center"/>
    </xf>
    <xf numFmtId="0" fontId="65" fillId="0" borderId="6" xfId="0" applyFont="1" applyBorder="1" applyAlignment="1">
      <alignment horizontal="center" vertical="center"/>
    </xf>
    <xf numFmtId="0" fontId="89" fillId="0" borderId="62" xfId="0" applyFont="1" applyBorder="1" applyAlignment="1">
      <alignment horizontal="center" vertical="center" wrapText="1"/>
    </xf>
    <xf numFmtId="0" fontId="89" fillId="0" borderId="87" xfId="0" applyFont="1" applyBorder="1" applyAlignment="1">
      <alignment horizontal="center" vertical="center" wrapText="1"/>
    </xf>
    <xf numFmtId="0" fontId="38" fillId="0" borderId="89" xfId="0" applyFont="1" applyBorder="1" applyAlignment="1">
      <alignment horizontal="center" vertical="center" wrapText="1"/>
    </xf>
    <xf numFmtId="0" fontId="38" fillId="0" borderId="90" xfId="0" applyFont="1" applyBorder="1" applyAlignment="1">
      <alignment horizontal="center" vertical="center" wrapText="1"/>
    </xf>
    <xf numFmtId="0" fontId="86" fillId="15" borderId="84" xfId="0" applyFont="1" applyFill="1" applyBorder="1" applyAlignment="1">
      <alignment horizontal="center" vertical="center" wrapText="1"/>
    </xf>
    <xf numFmtId="0" fontId="86" fillId="15" borderId="85" xfId="0" applyFont="1" applyFill="1" applyBorder="1" applyAlignment="1">
      <alignment horizontal="center" vertical="center" wrapText="1"/>
    </xf>
    <xf numFmtId="0" fontId="31" fillId="0" borderId="0" xfId="0" applyFont="1" applyAlignment="1">
      <alignment horizontal="center" vertical="center" wrapText="1"/>
    </xf>
    <xf numFmtId="0" fontId="92" fillId="0" borderId="0" xfId="0" applyFont="1" applyAlignment="1">
      <alignment horizontal="left" vertical="top" wrapText="1"/>
    </xf>
    <xf numFmtId="0" fontId="92" fillId="0" borderId="79" xfId="0" applyFont="1" applyBorder="1" applyAlignment="1">
      <alignment horizontal="left" vertical="top" wrapText="1"/>
    </xf>
    <xf numFmtId="0" fontId="86" fillId="15" borderId="83" xfId="0" applyFont="1" applyFill="1" applyBorder="1" applyAlignment="1">
      <alignment horizontal="center" vertical="center" wrapText="1"/>
    </xf>
    <xf numFmtId="0" fontId="91" fillId="0" borderId="86" xfId="0" applyFont="1" applyBorder="1" applyAlignment="1">
      <alignment horizontal="center" vertical="center"/>
    </xf>
    <xf numFmtId="0" fontId="91" fillId="0" borderId="62" xfId="0" applyFont="1" applyBorder="1" applyAlignment="1">
      <alignment horizontal="center" vertical="center"/>
    </xf>
    <xf numFmtId="0" fontId="91" fillId="0" borderId="88" xfId="0" applyFont="1" applyBorder="1" applyAlignment="1">
      <alignment horizontal="center" vertical="center"/>
    </xf>
    <xf numFmtId="0" fontId="91" fillId="0" borderId="89" xfId="0" applyFont="1" applyBorder="1" applyAlignment="1">
      <alignment horizontal="center" vertical="center"/>
    </xf>
    <xf numFmtId="0" fontId="86" fillId="15" borderId="109" xfId="0" applyFont="1" applyFill="1" applyBorder="1" applyAlignment="1">
      <alignment horizontal="center" vertical="center" wrapText="1"/>
    </xf>
    <xf numFmtId="0" fontId="86" fillId="15" borderId="108" xfId="0" applyFont="1" applyFill="1" applyBorder="1" applyAlignment="1">
      <alignment horizontal="center" vertical="center" wrapText="1"/>
    </xf>
    <xf numFmtId="0" fontId="69" fillId="0" borderId="106" xfId="0" applyFont="1" applyBorder="1" applyAlignment="1">
      <alignment horizontal="center" vertical="center" wrapText="1"/>
    </xf>
    <xf numFmtId="0" fontId="69" fillId="0" borderId="105" xfId="0" applyFont="1" applyBorder="1" applyAlignment="1">
      <alignment horizontal="center" vertical="center" wrapText="1"/>
    </xf>
    <xf numFmtId="0" fontId="69" fillId="0" borderId="97" xfId="0" applyFont="1" applyBorder="1" applyAlignment="1">
      <alignment horizontal="center" vertical="center" wrapText="1"/>
    </xf>
    <xf numFmtId="0" fontId="69" fillId="0" borderId="92" xfId="0" applyFont="1" applyBorder="1" applyAlignment="1">
      <alignment horizontal="center" vertical="center" wrapText="1"/>
    </xf>
    <xf numFmtId="0" fontId="72" fillId="0" borderId="99" xfId="0" applyFont="1" applyBorder="1" applyAlignment="1">
      <alignment horizontal="center" vertical="center" wrapText="1"/>
    </xf>
    <xf numFmtId="0" fontId="72" fillId="0" borderId="94" xfId="0" applyFont="1" applyBorder="1" applyAlignment="1">
      <alignment horizontal="center" vertical="center" wrapText="1"/>
    </xf>
    <xf numFmtId="0" fontId="91" fillId="0" borderId="89" xfId="0" applyFont="1" applyBorder="1" applyAlignment="1">
      <alignment horizontal="left" vertical="center"/>
    </xf>
    <xf numFmtId="0" fontId="91" fillId="0" borderId="90" xfId="0" applyFont="1" applyBorder="1" applyAlignment="1">
      <alignment horizontal="left" vertical="center"/>
    </xf>
    <xf numFmtId="0" fontId="90" fillId="0" borderId="89" xfId="0" applyFont="1" applyBorder="1" applyAlignment="1">
      <alignment horizontal="left" vertical="center"/>
    </xf>
    <xf numFmtId="0" fontId="90" fillId="0" borderId="90" xfId="0" applyFont="1" applyBorder="1" applyAlignment="1">
      <alignment horizontal="left" vertical="center"/>
    </xf>
    <xf numFmtId="0" fontId="85" fillId="0" borderId="0" xfId="0" applyFont="1" applyAlignment="1">
      <alignment horizontal="center" vertical="center" wrapText="1"/>
    </xf>
    <xf numFmtId="0" fontId="90" fillId="0" borderId="62" xfId="0" applyFont="1" applyBorder="1" applyAlignment="1">
      <alignment horizontal="left" vertical="center"/>
    </xf>
    <xf numFmtId="0" fontId="90" fillId="0" borderId="87" xfId="0" applyFont="1" applyBorder="1" applyAlignment="1">
      <alignment horizontal="left" vertical="center"/>
    </xf>
    <xf numFmtId="0" fontId="72" fillId="0" borderId="0" xfId="0" applyFont="1" applyAlignment="1">
      <alignment horizontal="center" vertical="top" wrapText="1"/>
    </xf>
    <xf numFmtId="0" fontId="78" fillId="0" borderId="0" xfId="0" applyFont="1"/>
    <xf numFmtId="0" fontId="66" fillId="0" borderId="85" xfId="0" applyFont="1" applyBorder="1" applyAlignment="1">
      <alignment horizontal="center" vertical="center" textRotation="90" wrapText="1"/>
    </xf>
    <xf numFmtId="0" fontId="73" fillId="0" borderId="87" xfId="0" applyFont="1" applyBorder="1"/>
    <xf numFmtId="0" fontId="18" fillId="0" borderId="84" xfId="0" applyFont="1" applyBorder="1" applyAlignment="1">
      <alignment horizontal="center" vertical="center" wrapText="1"/>
    </xf>
    <xf numFmtId="0" fontId="38" fillId="16" borderId="84" xfId="0" applyFont="1" applyFill="1" applyBorder="1" applyAlignment="1">
      <alignment horizontal="center" vertical="center" textRotation="90" wrapText="1"/>
    </xf>
    <xf numFmtId="0" fontId="6" fillId="16" borderId="62" xfId="0" applyFont="1" applyFill="1" applyBorder="1"/>
    <xf numFmtId="0" fontId="31" fillId="7" borderId="84" xfId="0" applyFont="1" applyFill="1" applyBorder="1" applyAlignment="1">
      <alignment horizontal="center" vertical="center" wrapText="1"/>
    </xf>
    <xf numFmtId="0" fontId="6" fillId="0" borderId="84" xfId="0" applyFont="1" applyBorder="1"/>
    <xf numFmtId="0" fontId="68" fillId="0" borderId="107" xfId="0" applyFont="1" applyBorder="1" applyAlignment="1">
      <alignment horizontal="center" vertical="center" wrapText="1"/>
    </xf>
    <xf numFmtId="0" fontId="68" fillId="0" borderId="110" xfId="0" applyFont="1" applyBorder="1" applyAlignment="1">
      <alignment horizontal="center" vertical="center" wrapText="1"/>
    </xf>
    <xf numFmtId="0" fontId="68" fillId="0" borderId="91" xfId="0" applyFont="1" applyBorder="1" applyAlignment="1">
      <alignment horizontal="center" vertical="center" wrapText="1"/>
    </xf>
    <xf numFmtId="0" fontId="39" fillId="0" borderId="0" xfId="0" applyFont="1" applyAlignment="1">
      <alignment horizontal="center" vertical="center"/>
    </xf>
    <xf numFmtId="0" fontId="72" fillId="0" borderId="0" xfId="0" applyFont="1" applyAlignment="1">
      <alignment horizontal="center" vertical="center"/>
    </xf>
    <xf numFmtId="0" fontId="39" fillId="0" borderId="76" xfId="0" applyFont="1" applyBorder="1" applyAlignment="1">
      <alignment horizontal="center" vertical="center" wrapText="1"/>
    </xf>
    <xf numFmtId="0" fontId="39" fillId="0" borderId="68" xfId="0" applyFont="1" applyBorder="1" applyAlignment="1">
      <alignment horizontal="center" vertical="center" wrapText="1"/>
    </xf>
    <xf numFmtId="0" fontId="39" fillId="0" borderId="77" xfId="0" applyFont="1" applyBorder="1" applyAlignment="1">
      <alignment horizontal="center" vertical="center" wrapText="1"/>
    </xf>
    <xf numFmtId="0" fontId="39" fillId="0" borderId="78" xfId="0" applyFont="1" applyBorder="1" applyAlignment="1">
      <alignment horizontal="center" vertical="center" wrapText="1"/>
    </xf>
    <xf numFmtId="0" fontId="39" fillId="0" borderId="0" xfId="0" applyFont="1" applyAlignment="1">
      <alignment horizontal="center" vertical="center" wrapText="1"/>
    </xf>
    <xf numFmtId="0" fontId="39" fillId="0" borderId="79" xfId="0" applyFont="1" applyBorder="1" applyAlignment="1">
      <alignment horizontal="center" vertical="center" wrapText="1"/>
    </xf>
    <xf numFmtId="0" fontId="39" fillId="0" borderId="104" xfId="0" applyFont="1" applyBorder="1" applyAlignment="1">
      <alignment horizontal="center" vertical="center" wrapText="1"/>
    </xf>
    <xf numFmtId="0" fontId="39" fillId="0" borderId="74" xfId="0" applyFont="1" applyBorder="1" applyAlignment="1">
      <alignment horizontal="center" vertical="center" wrapText="1"/>
    </xf>
    <xf numFmtId="0" fontId="39" fillId="0" borderId="82" xfId="0" applyFont="1" applyBorder="1" applyAlignment="1">
      <alignment horizontal="center" vertical="center" wrapText="1"/>
    </xf>
    <xf numFmtId="0" fontId="72" fillId="0" borderId="84" xfId="0" applyFont="1" applyBorder="1" applyAlignment="1">
      <alignment horizontal="center" vertical="center" wrapText="1"/>
    </xf>
    <xf numFmtId="0" fontId="73" fillId="0" borderId="62" xfId="0" applyFont="1" applyBorder="1"/>
    <xf numFmtId="0" fontId="39" fillId="15" borderId="83" xfId="0" applyFont="1" applyFill="1" applyBorder="1" applyAlignment="1">
      <alignment horizontal="left" vertical="center" wrapText="1"/>
    </xf>
    <xf numFmtId="0" fontId="39" fillId="15" borderId="84" xfId="0" applyFont="1" applyFill="1" applyBorder="1" applyAlignment="1">
      <alignment horizontal="left" vertical="center" wrapText="1"/>
    </xf>
    <xf numFmtId="0" fontId="40" fillId="0" borderId="95" xfId="0" applyFont="1" applyBorder="1" applyAlignment="1">
      <alignment horizontal="left" vertical="center" wrapText="1"/>
    </xf>
    <xf numFmtId="0" fontId="40" fillId="0" borderId="112" xfId="0" applyFont="1" applyBorder="1" applyAlignment="1">
      <alignment horizontal="left" vertical="center" wrapText="1"/>
    </xf>
    <xf numFmtId="0" fontId="40" fillId="0" borderId="92" xfId="0" applyFont="1" applyBorder="1" applyAlignment="1">
      <alignment horizontal="left" vertical="center" wrapText="1"/>
    </xf>
    <xf numFmtId="0" fontId="40" fillId="0" borderId="86" xfId="0" applyFont="1" applyBorder="1" applyAlignment="1">
      <alignment horizontal="left" vertical="center"/>
    </xf>
    <xf numFmtId="0" fontId="40" fillId="0" borderId="62" xfId="0" applyFont="1" applyBorder="1" applyAlignment="1">
      <alignment horizontal="left" vertical="center"/>
    </xf>
    <xf numFmtId="0" fontId="40" fillId="0" borderId="93" xfId="0" applyFont="1" applyBorder="1" applyAlignment="1">
      <alignment horizontal="center" vertical="center"/>
    </xf>
    <xf numFmtId="0" fontId="40" fillId="0" borderId="113" xfId="0" applyFont="1" applyBorder="1" applyAlignment="1">
      <alignment horizontal="center" vertical="center"/>
    </xf>
    <xf numFmtId="0" fontId="40" fillId="0" borderId="94" xfId="0" applyFont="1" applyBorder="1" applyAlignment="1">
      <alignment horizontal="center" vertical="center"/>
    </xf>
    <xf numFmtId="0" fontId="39" fillId="15" borderId="106" xfId="0" applyFont="1" applyFill="1" applyBorder="1" applyAlignment="1">
      <alignment horizontal="center" vertical="center"/>
    </xf>
    <xf numFmtId="0" fontId="39" fillId="15" borderId="102" xfId="0" applyFont="1" applyFill="1" applyBorder="1" applyAlignment="1">
      <alignment horizontal="center" vertical="center"/>
    </xf>
    <xf numFmtId="0" fontId="39" fillId="15" borderId="103" xfId="0" applyFont="1" applyFill="1" applyBorder="1" applyAlignment="1">
      <alignment horizontal="center" vertical="center"/>
    </xf>
    <xf numFmtId="0" fontId="39" fillId="15" borderId="62" xfId="0" applyFont="1" applyFill="1" applyBorder="1" applyAlignment="1">
      <alignment horizontal="left" vertical="center" wrapText="1"/>
    </xf>
    <xf numFmtId="0" fontId="39" fillId="15" borderId="62" xfId="0" applyFont="1" applyFill="1" applyBorder="1" applyAlignment="1">
      <alignment horizontal="center" vertical="center" wrapText="1"/>
    </xf>
    <xf numFmtId="0" fontId="40" fillId="0" borderId="97" xfId="0" applyFont="1" applyBorder="1" applyAlignment="1">
      <alignment horizontal="center" vertical="center"/>
    </xf>
    <xf numFmtId="0" fontId="40" fillId="0" borderId="112" xfId="0" applyFont="1" applyBorder="1" applyAlignment="1">
      <alignment horizontal="center" vertical="center"/>
    </xf>
    <xf numFmtId="0" fontId="40" fillId="0" borderId="92" xfId="0" applyFont="1" applyBorder="1" applyAlignment="1">
      <alignment horizontal="center" vertical="center"/>
    </xf>
    <xf numFmtId="0" fontId="40" fillId="0" borderId="99" xfId="0" applyFont="1" applyBorder="1" applyAlignment="1">
      <alignment horizontal="center" vertical="center"/>
    </xf>
    <xf numFmtId="0" fontId="39" fillId="0" borderId="78" xfId="0" applyFont="1" applyBorder="1" applyAlignment="1">
      <alignment horizontal="right" vertical="center"/>
    </xf>
    <xf numFmtId="0" fontId="72" fillId="0" borderId="78" xfId="0" applyFont="1" applyBorder="1" applyAlignment="1">
      <alignment horizontal="center" vertical="top" wrapText="1"/>
    </xf>
    <xf numFmtId="0" fontId="72" fillId="15" borderId="107" xfId="0" applyFont="1" applyFill="1" applyBorder="1" applyAlignment="1">
      <alignment horizontal="center" vertical="center"/>
    </xf>
    <xf numFmtId="0" fontId="72" fillId="15" borderId="110" xfId="0" applyFont="1" applyFill="1" applyBorder="1" applyAlignment="1">
      <alignment horizontal="center" vertical="center"/>
    </xf>
    <xf numFmtId="0" fontId="72" fillId="15" borderId="91" xfId="0" applyFont="1" applyFill="1" applyBorder="1" applyAlignment="1">
      <alignment horizontal="center" vertical="center"/>
    </xf>
    <xf numFmtId="0" fontId="75" fillId="0" borderId="96" xfId="0" applyFont="1" applyBorder="1" applyAlignment="1">
      <alignment horizontal="left" vertical="top" wrapText="1"/>
    </xf>
    <xf numFmtId="0" fontId="91" fillId="0" borderId="62" xfId="0" applyFont="1" applyBorder="1" applyAlignment="1">
      <alignment horizontal="left" vertical="center"/>
    </xf>
    <xf numFmtId="0" fontId="91" fillId="0" borderId="87" xfId="0" applyFont="1" applyBorder="1" applyAlignment="1">
      <alignment horizontal="left" vertical="center"/>
    </xf>
    <xf numFmtId="0" fontId="87" fillId="0" borderId="95" xfId="0" applyFont="1" applyBorder="1" applyAlignment="1">
      <alignment horizontal="center" vertical="center"/>
    </xf>
    <xf numFmtId="0" fontId="87" fillId="0" borderId="92" xfId="0" applyFont="1" applyBorder="1" applyAlignment="1">
      <alignment horizontal="center" vertical="center"/>
    </xf>
    <xf numFmtId="0" fontId="87" fillId="15" borderId="93" xfId="0" applyFont="1" applyFill="1" applyBorder="1" applyAlignment="1">
      <alignment horizontal="center" vertical="center"/>
    </xf>
    <xf numFmtId="0" fontId="0" fillId="0" borderId="94" xfId="0" applyBorder="1"/>
    <xf numFmtId="0" fontId="87" fillId="15" borderId="109" xfId="0" applyFont="1" applyFill="1" applyBorder="1" applyAlignment="1">
      <alignment horizontal="center" vertical="center" wrapText="1"/>
    </xf>
    <xf numFmtId="0" fontId="87" fillId="15" borderId="91" xfId="0" applyFont="1" applyFill="1" applyBorder="1" applyAlignment="1">
      <alignment horizontal="center" vertical="center" wrapText="1"/>
    </xf>
    <xf numFmtId="2" fontId="52" fillId="0" borderId="106" xfId="0" applyNumberFormat="1" applyFont="1" applyBorder="1" applyAlignment="1">
      <alignment horizontal="center" vertical="center"/>
    </xf>
    <xf numFmtId="2" fontId="52" fillId="0" borderId="103" xfId="0" applyNumberFormat="1" applyFont="1" applyBorder="1" applyAlignment="1">
      <alignment horizontal="center" vertical="center"/>
    </xf>
    <xf numFmtId="2" fontId="52" fillId="0" borderId="97" xfId="0" applyNumberFormat="1" applyFont="1" applyBorder="1" applyAlignment="1">
      <alignment horizontal="center" vertical="center"/>
    </xf>
    <xf numFmtId="2" fontId="52" fillId="0" borderId="98" xfId="0" applyNumberFormat="1" applyFont="1" applyBorder="1" applyAlignment="1">
      <alignment horizontal="center" vertical="center"/>
    </xf>
    <xf numFmtId="2" fontId="87" fillId="0" borderId="99" xfId="0" applyNumberFormat="1" applyFont="1" applyBorder="1" applyAlignment="1">
      <alignment horizontal="center" vertical="center"/>
    </xf>
    <xf numFmtId="2" fontId="87" fillId="0" borderId="100" xfId="0" applyNumberFormat="1" applyFont="1" applyBorder="1" applyAlignment="1">
      <alignment horizontal="center" vertical="center"/>
    </xf>
    <xf numFmtId="0" fontId="76" fillId="15" borderId="107" xfId="0" applyFont="1" applyFill="1" applyBorder="1" applyAlignment="1">
      <alignment horizontal="center" vertical="center" wrapText="1"/>
    </xf>
    <xf numFmtId="0" fontId="76" fillId="15" borderId="108" xfId="0" applyFont="1" applyFill="1" applyBorder="1" applyAlignment="1">
      <alignment horizontal="center" vertical="center" wrapText="1"/>
    </xf>
    <xf numFmtId="0" fontId="87" fillId="0" borderId="101" xfId="0" applyFont="1" applyBorder="1" applyAlignment="1">
      <alignment horizontal="center" vertical="center"/>
    </xf>
    <xf numFmtId="0" fontId="87" fillId="0" borderId="105" xfId="0" applyFont="1" applyBorder="1" applyAlignment="1">
      <alignment horizontal="center" vertical="center"/>
    </xf>
    <xf numFmtId="0" fontId="40" fillId="0" borderId="89" xfId="0" applyFont="1" applyBorder="1" applyAlignment="1">
      <alignment horizontal="center" vertical="center" wrapText="1"/>
    </xf>
    <xf numFmtId="0" fontId="6" fillId="0" borderId="89" xfId="0" applyFont="1" applyBorder="1"/>
    <xf numFmtId="0" fontId="40" fillId="0" borderId="89" xfId="0" applyFont="1" applyBorder="1" applyAlignment="1">
      <alignment horizontal="center" vertical="center"/>
    </xf>
    <xf numFmtId="0" fontId="72" fillId="0" borderId="0" xfId="0" applyFont="1" applyAlignment="1">
      <alignment horizontal="left" vertical="center"/>
    </xf>
    <xf numFmtId="0" fontId="39" fillId="15" borderId="84" xfId="0" applyFont="1" applyFill="1" applyBorder="1" applyAlignment="1">
      <alignment horizontal="center" vertical="center" wrapText="1"/>
    </xf>
    <xf numFmtId="0" fontId="39" fillId="15" borderId="85" xfId="0" applyFont="1" applyFill="1" applyBorder="1" applyAlignment="1">
      <alignment horizontal="center" vertical="center" wrapText="1"/>
    </xf>
    <xf numFmtId="0" fontId="40" fillId="0" borderId="98" xfId="0" applyFont="1" applyBorder="1" applyAlignment="1">
      <alignment horizontal="center" vertical="center"/>
    </xf>
    <xf numFmtId="0" fontId="40" fillId="0" borderId="100" xfId="0" applyFont="1" applyBorder="1" applyAlignment="1">
      <alignment horizontal="center" vertical="center"/>
    </xf>
    <xf numFmtId="0" fontId="39" fillId="15" borderId="105" xfId="0" applyFont="1" applyFill="1" applyBorder="1" applyAlignment="1">
      <alignment horizontal="center" vertical="center"/>
    </xf>
    <xf numFmtId="0" fontId="39" fillId="15" borderId="101" xfId="0" applyFont="1" applyFill="1" applyBorder="1" applyAlignment="1">
      <alignment horizontal="center" vertical="center"/>
    </xf>
    <xf numFmtId="0" fontId="40" fillId="0" borderId="88" xfId="0" applyFont="1" applyBorder="1" applyAlignment="1">
      <alignment horizontal="left" vertical="center"/>
    </xf>
    <xf numFmtId="0" fontId="40" fillId="0" borderId="89" xfId="0" applyFont="1" applyBorder="1" applyAlignment="1">
      <alignment horizontal="left" vertical="center"/>
    </xf>
    <xf numFmtId="0" fontId="94" fillId="0" borderId="19" xfId="0" applyFont="1" applyBorder="1" applyAlignment="1">
      <alignment horizontal="left" vertical="top" wrapText="1"/>
    </xf>
    <xf numFmtId="0" fontId="52" fillId="0" borderId="19" xfId="0" applyFont="1" applyBorder="1" applyAlignment="1">
      <alignment vertical="top"/>
    </xf>
    <xf numFmtId="0" fontId="39" fillId="0" borderId="78" xfId="0" applyFont="1" applyBorder="1" applyAlignment="1">
      <alignment horizontal="right"/>
    </xf>
    <xf numFmtId="0" fontId="40" fillId="0" borderId="0" xfId="0" applyFont="1" applyAlignment="1">
      <alignment horizontal="left"/>
    </xf>
    <xf numFmtId="0" fontId="39" fillId="0" borderId="0" xfId="0" applyFont="1" applyAlignment="1">
      <alignment horizontal="right"/>
    </xf>
    <xf numFmtId="0" fontId="62" fillId="0" borderId="78" xfId="0" applyFont="1" applyBorder="1" applyAlignment="1">
      <alignment horizontal="center" vertical="center"/>
    </xf>
    <xf numFmtId="0" fontId="62" fillId="0" borderId="0" xfId="0" applyFont="1" applyAlignment="1">
      <alignment horizontal="center" vertical="center"/>
    </xf>
    <xf numFmtId="0" fontId="62" fillId="0" borderId="79" xfId="0" applyFont="1" applyBorder="1" applyAlignment="1">
      <alignment horizontal="center" vertical="center"/>
    </xf>
    <xf numFmtId="0" fontId="41" fillId="0" borderId="78" xfId="0" applyFont="1" applyBorder="1" applyAlignment="1">
      <alignment horizontal="center" vertical="center" wrapText="1"/>
    </xf>
    <xf numFmtId="0" fontId="41" fillId="0" borderId="0" xfId="0" applyFont="1" applyAlignment="1">
      <alignment horizontal="center" vertical="center" wrapText="1"/>
    </xf>
    <xf numFmtId="0" fontId="41" fillId="0" borderId="79" xfId="0" applyFont="1" applyBorder="1" applyAlignment="1">
      <alignment horizontal="center" vertical="center" wrapText="1"/>
    </xf>
    <xf numFmtId="0" fontId="42" fillId="0" borderId="78" xfId="0" applyFont="1" applyBorder="1" applyAlignment="1">
      <alignment horizontal="center" vertical="center"/>
    </xf>
    <xf numFmtId="0" fontId="42" fillId="0" borderId="0" xfId="0" applyFont="1" applyAlignment="1">
      <alignment horizontal="center" vertical="center"/>
    </xf>
    <xf numFmtId="0" fontId="42" fillId="0" borderId="79" xfId="0" applyFont="1" applyBorder="1" applyAlignment="1">
      <alignment horizontal="center" vertical="center"/>
    </xf>
    <xf numFmtId="0" fontId="76" fillId="0" borderId="0" xfId="0" applyFont="1" applyAlignment="1">
      <alignment horizontal="left" vertical="center" wrapText="1"/>
    </xf>
    <xf numFmtId="0" fontId="71" fillId="0" borderId="0" xfId="0" applyFont="1"/>
    <xf numFmtId="0" fontId="45" fillId="0" borderId="78" xfId="0" applyFont="1" applyBorder="1" applyAlignment="1">
      <alignment horizontal="right" vertical="center"/>
    </xf>
    <xf numFmtId="0" fontId="40" fillId="0" borderId="19" xfId="0" applyFont="1" applyBorder="1" applyAlignment="1">
      <alignment horizontal="left" vertical="center" wrapText="1"/>
    </xf>
    <xf numFmtId="0" fontId="40" fillId="0" borderId="24" xfId="0" applyFont="1" applyBorder="1" applyAlignment="1">
      <alignment horizontal="left" vertical="center" wrapText="1"/>
    </xf>
    <xf numFmtId="14" fontId="40" fillId="0" borderId="111" xfId="0" applyNumberFormat="1" applyFont="1" applyBorder="1" applyAlignment="1">
      <alignment horizontal="left" vertical="center" wrapText="1"/>
    </xf>
    <xf numFmtId="0" fontId="6" fillId="0" borderId="111" xfId="0" applyFont="1" applyBorder="1"/>
    <xf numFmtId="0" fontId="43" fillId="0" borderId="0" xfId="0" applyFont="1" applyAlignment="1">
      <alignment horizontal="left" vertical="center" wrapText="1"/>
    </xf>
    <xf numFmtId="0" fontId="18" fillId="0" borderId="0" xfId="0" applyFont="1" applyAlignment="1">
      <alignment horizontal="right" vertical="center" wrapText="1"/>
    </xf>
    <xf numFmtId="0" fontId="39" fillId="0" borderId="23" xfId="0" applyFont="1" applyBorder="1" applyAlignment="1">
      <alignment horizontal="center" vertical="center"/>
    </xf>
    <xf numFmtId="0" fontId="6" fillId="0" borderId="24" xfId="0" applyFont="1" applyBorder="1" applyAlignment="1">
      <alignment vertical="center"/>
    </xf>
    <xf numFmtId="0" fontId="6" fillId="0" borderId="25" xfId="0" applyFont="1" applyBorder="1" applyAlignment="1">
      <alignment vertical="center"/>
    </xf>
    <xf numFmtId="0" fontId="39" fillId="0" borderId="96" xfId="0" applyFont="1" applyBorder="1" applyAlignment="1">
      <alignment horizontal="left"/>
    </xf>
    <xf numFmtId="14" fontId="38" fillId="0" borderId="0" xfId="0" applyNumberFormat="1" applyFont="1" applyAlignment="1">
      <alignment horizontal="left" vertical="top" wrapText="1"/>
    </xf>
    <xf numFmtId="0" fontId="6" fillId="0" borderId="0" xfId="0" applyFont="1" applyAlignment="1">
      <alignment vertical="top"/>
    </xf>
    <xf numFmtId="0" fontId="68" fillId="0" borderId="84" xfId="0" applyFont="1" applyBorder="1" applyAlignment="1">
      <alignment horizontal="center" vertical="top" wrapText="1"/>
    </xf>
    <xf numFmtId="0" fontId="72" fillId="0" borderId="83" xfId="0" applyFont="1" applyBorder="1" applyAlignment="1">
      <alignment horizontal="center" vertical="center" wrapText="1"/>
    </xf>
    <xf numFmtId="0" fontId="6" fillId="0" borderId="86" xfId="0" applyFont="1" applyBorder="1"/>
    <xf numFmtId="0" fontId="40" fillId="0" borderId="84" xfId="0" applyFont="1" applyBorder="1" applyAlignment="1">
      <alignment horizontal="center" vertical="center" wrapText="1"/>
    </xf>
    <xf numFmtId="0" fontId="31" fillId="0" borderId="62" xfId="0" applyFont="1" applyBorder="1" applyAlignment="1">
      <alignment horizontal="center" vertical="center" wrapText="1"/>
    </xf>
    <xf numFmtId="0" fontId="31" fillId="14" borderId="84" xfId="0" applyFont="1" applyFill="1" applyBorder="1" applyAlignment="1">
      <alignment horizontal="center" vertical="center" wrapText="1"/>
    </xf>
    <xf numFmtId="0" fontId="6" fillId="15" borderId="84" xfId="0" applyFont="1" applyFill="1" applyBorder="1"/>
    <xf numFmtId="0" fontId="31" fillId="0" borderId="62" xfId="0" applyFont="1" applyBorder="1" applyAlignment="1">
      <alignment horizontal="center" vertical="center"/>
    </xf>
    <xf numFmtId="165" fontId="39" fillId="0" borderId="88" xfId="0" applyNumberFormat="1" applyFont="1" applyBorder="1" applyAlignment="1">
      <alignment horizontal="center" vertical="center" wrapText="1"/>
    </xf>
    <xf numFmtId="165" fontId="39" fillId="0" borderId="89" xfId="0" applyNumberFormat="1" applyFont="1" applyBorder="1" applyAlignment="1">
      <alignment horizontal="center" vertical="center" wrapText="1"/>
    </xf>
    <xf numFmtId="1" fontId="72" fillId="0" borderId="83" xfId="0" applyNumberFormat="1" applyFont="1" applyBorder="1" applyAlignment="1">
      <alignment horizontal="center" vertical="center"/>
    </xf>
    <xf numFmtId="1" fontId="72" fillId="0" borderId="84" xfId="0" applyNumberFormat="1" applyFont="1" applyBorder="1" applyAlignment="1">
      <alignment horizontal="center" vertical="center"/>
    </xf>
    <xf numFmtId="165" fontId="39" fillId="0" borderId="86" xfId="0" applyNumberFormat="1" applyFont="1" applyBorder="1" applyAlignment="1">
      <alignment horizontal="center" vertical="center" wrapText="1"/>
    </xf>
    <xf numFmtId="165" fontId="39" fillId="0" borderId="62" xfId="0" applyNumberFormat="1" applyFont="1" applyBorder="1" applyAlignment="1">
      <alignment horizontal="center" vertical="center" wrapText="1"/>
    </xf>
    <xf numFmtId="0" fontId="106" fillId="0" borderId="107" xfId="0" applyFont="1" applyBorder="1" applyAlignment="1">
      <alignment horizontal="center" vertical="center" wrapText="1"/>
    </xf>
    <xf numFmtId="0" fontId="106" fillId="0" borderId="110" xfId="0" applyFont="1" applyBorder="1" applyAlignment="1">
      <alignment horizontal="center" vertical="center" wrapText="1"/>
    </xf>
    <xf numFmtId="0" fontId="107" fillId="0" borderId="110" xfId="1" applyFont="1" applyBorder="1" applyAlignment="1" applyProtection="1">
      <alignment horizontal="center" vertical="center" wrapText="1"/>
    </xf>
    <xf numFmtId="0" fontId="107" fillId="0" borderId="91" xfId="1" applyFont="1" applyBorder="1" applyAlignment="1" applyProtection="1">
      <alignment horizontal="center" vertical="center" wrapText="1"/>
    </xf>
    <xf numFmtId="0" fontId="106" fillId="0" borderId="76" xfId="0" applyFont="1" applyBorder="1" applyAlignment="1">
      <alignment horizontal="left" vertical="center"/>
    </xf>
    <xf numFmtId="0" fontId="106" fillId="0" borderId="68" xfId="0" applyFont="1" applyBorder="1" applyAlignment="1">
      <alignment horizontal="left" vertical="center"/>
    </xf>
    <xf numFmtId="0" fontId="106" fillId="0" borderId="77" xfId="0" applyFont="1" applyBorder="1" applyAlignment="1">
      <alignment horizontal="left" vertical="center"/>
    </xf>
    <xf numFmtId="0" fontId="106" fillId="0" borderId="78" xfId="0" applyFont="1" applyBorder="1" applyAlignment="1">
      <alignment horizontal="left" vertical="center"/>
    </xf>
    <xf numFmtId="0" fontId="106" fillId="0" borderId="0" xfId="0" applyFont="1" applyAlignment="1">
      <alignment horizontal="left" vertical="center"/>
    </xf>
    <xf numFmtId="0" fontId="106" fillId="0" borderId="79" xfId="0" applyFont="1" applyBorder="1" applyAlignment="1">
      <alignment horizontal="left" vertical="center"/>
    </xf>
    <xf numFmtId="0" fontId="107" fillId="0" borderId="78" xfId="1" applyFont="1" applyBorder="1" applyAlignment="1" applyProtection="1">
      <alignment horizontal="left" vertical="center" wrapText="1"/>
    </xf>
    <xf numFmtId="0" fontId="106" fillId="0" borderId="0" xfId="0" applyFont="1" applyAlignment="1">
      <alignment horizontal="left" vertical="center" wrapText="1"/>
    </xf>
    <xf numFmtId="0" fontId="106" fillId="0" borderId="79" xfId="0" applyFont="1" applyBorder="1" applyAlignment="1">
      <alignment horizontal="left" vertical="center" wrapText="1"/>
    </xf>
    <xf numFmtId="0" fontId="106" fillId="0" borderId="104" xfId="0" applyFont="1" applyBorder="1" applyAlignment="1">
      <alignment horizontal="left" vertical="center" wrapText="1"/>
    </xf>
    <xf numFmtId="0" fontId="106" fillId="0" borderId="74" xfId="0" applyFont="1" applyBorder="1" applyAlignment="1">
      <alignment horizontal="left" vertical="center" wrapText="1"/>
    </xf>
    <xf numFmtId="0" fontId="106" fillId="0" borderId="82" xfId="0" applyFont="1" applyBorder="1" applyAlignment="1">
      <alignment horizontal="left" vertical="center" wrapText="1"/>
    </xf>
    <xf numFmtId="0" fontId="108" fillId="0" borderId="78" xfId="1" applyFont="1" applyBorder="1" applyAlignment="1" applyProtection="1">
      <alignment horizontal="left" vertical="center" wrapText="1"/>
    </xf>
    <xf numFmtId="0" fontId="106" fillId="0" borderId="76" xfId="0" applyFont="1" applyBorder="1" applyAlignment="1">
      <alignment horizontal="left" vertical="center"/>
    </xf>
    <xf numFmtId="0" fontId="106" fillId="0" borderId="68" xfId="0" applyFont="1" applyBorder="1" applyAlignment="1">
      <alignment horizontal="left" vertical="center"/>
    </xf>
    <xf numFmtId="0" fontId="106" fillId="0" borderId="77" xfId="0" applyFont="1" applyBorder="1" applyAlignment="1">
      <alignment horizontal="left" vertical="center"/>
    </xf>
    <xf numFmtId="0" fontId="106" fillId="0" borderId="78" xfId="0" applyFont="1" applyBorder="1" applyAlignment="1">
      <alignment horizontal="left" vertical="center"/>
    </xf>
    <xf numFmtId="0" fontId="106" fillId="0" borderId="0" xfId="0" applyFont="1" applyAlignment="1">
      <alignment horizontal="left" vertical="center"/>
    </xf>
    <xf numFmtId="0" fontId="106" fillId="0" borderId="79" xfId="0" applyFont="1" applyBorder="1" applyAlignment="1">
      <alignment horizontal="left" vertical="center"/>
    </xf>
    <xf numFmtId="0" fontId="106" fillId="0" borderId="104" xfId="0" applyFont="1" applyBorder="1" applyAlignment="1">
      <alignment horizontal="left" vertical="center" wrapText="1"/>
    </xf>
    <xf numFmtId="0" fontId="106" fillId="0" borderId="74" xfId="0" applyFont="1" applyBorder="1" applyAlignment="1">
      <alignment horizontal="left" vertical="center" wrapText="1"/>
    </xf>
    <xf numFmtId="0" fontId="106" fillId="0" borderId="82" xfId="0" applyFont="1" applyBorder="1" applyAlignment="1">
      <alignment horizontal="left" vertical="center" wrapText="1"/>
    </xf>
    <xf numFmtId="0" fontId="109" fillId="0" borderId="104" xfId="0" applyFont="1" applyBorder="1" applyAlignment="1">
      <alignment horizontal="left" vertical="center" wrapText="1"/>
    </xf>
    <xf numFmtId="0" fontId="109" fillId="0" borderId="74" xfId="0" applyFont="1" applyBorder="1" applyAlignment="1">
      <alignment horizontal="left" vertical="center" wrapText="1"/>
    </xf>
    <xf numFmtId="0" fontId="109" fillId="0" borderId="82" xfId="0" applyFont="1" applyBorder="1" applyAlignment="1">
      <alignment horizontal="left" vertical="center" wrapText="1"/>
    </xf>
    <xf numFmtId="0" fontId="108" fillId="0" borderId="0" xfId="1" applyFont="1" applyBorder="1" applyAlignment="1" applyProtection="1">
      <alignment horizontal="left" vertical="center" wrapText="1"/>
    </xf>
    <xf numFmtId="0" fontId="108" fillId="0" borderId="79" xfId="1" applyFont="1" applyBorder="1" applyAlignment="1" applyProtection="1">
      <alignment horizontal="left" vertical="center" wrapText="1"/>
    </xf>
    <xf numFmtId="0" fontId="107" fillId="0" borderId="0" xfId="1" applyFont="1" applyBorder="1" applyAlignment="1" applyProtection="1">
      <alignment horizontal="left" vertical="center" wrapText="1"/>
    </xf>
    <xf numFmtId="0" fontId="107" fillId="0" borderId="79" xfId="1" applyFont="1" applyBorder="1" applyAlignment="1" applyProtection="1">
      <alignment horizontal="left" vertical="center" wrapText="1"/>
    </xf>
    <xf numFmtId="0" fontId="15" fillId="13" borderId="88" xfId="1" applyFill="1" applyBorder="1" applyAlignment="1" applyProtection="1">
      <alignment horizontal="center"/>
    </xf>
    <xf numFmtId="0" fontId="15" fillId="0" borderId="110" xfId="1" applyBorder="1" applyAlignment="1" applyProtection="1">
      <alignment horizontal="center" vertical="center" wrapText="1"/>
    </xf>
  </cellXfs>
  <cellStyles count="4">
    <cellStyle name="Hyperlink" xfId="1" builtinId="8"/>
    <cellStyle name="Normal" xfId="0" builtinId="0"/>
    <cellStyle name="Normal 2" xfId="3" xr:uid="{00000000-0005-0000-0000-000002000000}"/>
    <cellStyle name="Normal 3" xfId="2" xr:uid="{00000000-0005-0000-0000-00000300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8" Type="http://schemas.openxmlformats.org/officeDocument/2006/relationships/worksheet" Target="worksheets/sheet8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hyperlink" Target="#MAINMENU!A1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hyperlink" Target="#MAINMENU!A1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hyperlink" Target="#MAINMENU!A1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hyperlink" Target="#MAINMENU!A1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hyperlink" Target="#MAINMENU!A1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hyperlink" Target="#MAINMENU!A1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hyperlink" Target="#MAINMENU!A1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hyperlink" Target="#MAINMENU!A1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hyperlink" Target="#MAINMENU!A1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hyperlink" Target="#MAINMENU!A1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hyperlink" Target="#MAINMENU!A1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hyperlink" Target="#MAINMENU!A1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hyperlink" Target="#MAINMENU!A1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hyperlink" Target="#MAINMENU!A1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hyperlink" Target="#MAINMENU!A1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hyperlink" Target="#MAINMENU!A1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hyperlink" Target="#MAINMENU!A1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hyperlink" Target="#MAINMENU!A1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hyperlink" Target="#MAINMENU!A1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hyperlink" Target="#MAINMENU!A1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hyperlink" Target="#MAINMENU!A1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hyperlink" Target="#MAINMENU!A1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hyperlink" Target="#MAINMENU!A1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hyperlink" Target="#MAINMENU!A1"/></Relationships>
</file>

<file path=xl/drawings/_rels/drawing26.xml.rels><?xml version="1.0" encoding="UTF-8" standalone="yes"?>
<Relationships xmlns="http://schemas.openxmlformats.org/package/2006/relationships"><Relationship Id="rId1" Type="http://schemas.openxmlformats.org/officeDocument/2006/relationships/hyperlink" Target="#MAINMENU!A1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hyperlink" Target="#MAINMENU!A1"/></Relationships>
</file>

<file path=xl/drawings/_rels/drawing28.xml.rels><?xml version="1.0" encoding="UTF-8" standalone="yes"?>
<Relationships xmlns="http://schemas.openxmlformats.org/package/2006/relationships"><Relationship Id="rId1" Type="http://schemas.openxmlformats.org/officeDocument/2006/relationships/hyperlink" Target="#MAINMENU!A1"/></Relationships>
</file>

<file path=xl/drawings/_rels/drawing29.xml.rels><?xml version="1.0" encoding="UTF-8" standalone="yes"?>
<Relationships xmlns="http://schemas.openxmlformats.org/package/2006/relationships"><Relationship Id="rId3" Type="http://schemas.openxmlformats.org/officeDocument/2006/relationships/hyperlink" Target="#MAINMENU!A1"/><Relationship Id="rId2" Type="http://schemas.microsoft.com/office/2007/relationships/hdphoto" Target="../media/hdphoto1.wdp"/><Relationship Id="rId1" Type="http://schemas.openxmlformats.org/officeDocument/2006/relationships/image" Target="../media/image1.png"/><Relationship Id="rId5" Type="http://schemas.openxmlformats.org/officeDocument/2006/relationships/image" Target="../media/image3.jpeg"/><Relationship Id="rId4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8</xdr:col>
      <xdr:colOff>123825</xdr:colOff>
      <xdr:row>0</xdr:row>
      <xdr:rowOff>0</xdr:rowOff>
    </xdr:from>
    <xdr:ext cx="3124200" cy="1914525"/>
    <xdr:sp macro="" textlink="">
      <xdr:nvSpPr>
        <xdr:cNvPr id="3" name="Shape 3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SpPr/>
      </xdr:nvSpPr>
      <xdr:spPr>
        <a:xfrm>
          <a:off x="3793425" y="2832263"/>
          <a:ext cx="3105150" cy="1895475"/>
        </a:xfrm>
        <a:prstGeom prst="roundRect">
          <a:avLst>
            <a:gd name="adj" fmla="val 16667"/>
          </a:avLst>
        </a:prstGeom>
        <a:solidFill>
          <a:srgbClr val="FFFF00"/>
        </a:solidFill>
        <a:ln w="25400" cap="flat" cmpd="sng">
          <a:solidFill>
            <a:srgbClr val="395E89"/>
          </a:solidFill>
          <a:prstDash val="solid"/>
          <a:round/>
          <a:headEnd type="none" w="sm" len="sm"/>
          <a:tailEnd type="none" w="sm" len="sm"/>
        </a:ln>
      </xdr:spPr>
      <xdr:txBody>
        <a:bodyPr spcFirstLastPara="1" wrap="square" lIns="91425" tIns="45700" rIns="91425" bIns="45700" anchor="ctr" anchorCtr="0">
          <a:noAutofit/>
        </a:bodyPr>
        <a:lstStyle/>
        <a:p>
          <a:pPr marL="0" lvl="0" indent="0" algn="ctr" rtl="0">
            <a:spcBef>
              <a:spcPts val="0"/>
            </a:spcBef>
            <a:spcAft>
              <a:spcPts val="0"/>
            </a:spcAft>
            <a:buNone/>
          </a:pPr>
          <a:r>
            <a:rPr lang="en-US" sz="2000" b="1">
              <a:solidFill>
                <a:srgbClr val="FF0000"/>
              </a:solidFill>
              <a:latin typeface="Calibri"/>
              <a:ea typeface="Calibri"/>
              <a:cs typeface="Calibri"/>
              <a:sym typeface="Calibri"/>
            </a:rPr>
            <a:t>Developed by : </a:t>
          </a:r>
          <a:endParaRPr sz="1400"/>
        </a:p>
        <a:p>
          <a:pPr marL="0" lvl="0" indent="0" algn="ctr" rtl="0">
            <a:spcBef>
              <a:spcPts val="0"/>
            </a:spcBef>
            <a:spcAft>
              <a:spcPts val="0"/>
            </a:spcAft>
            <a:buNone/>
          </a:pPr>
          <a:r>
            <a:rPr lang="en-US" sz="2000" b="1">
              <a:solidFill>
                <a:srgbClr val="FF0000"/>
              </a:solidFill>
              <a:latin typeface="Calibri"/>
              <a:ea typeface="Calibri"/>
              <a:cs typeface="Calibri"/>
              <a:sym typeface="Calibri"/>
            </a:rPr>
            <a:t>Vijaykumar P. Rathod</a:t>
          </a:r>
          <a:endParaRPr sz="1400"/>
        </a:p>
        <a:p>
          <a:pPr marL="0" lvl="0" indent="0" algn="ctr" rtl="0">
            <a:spcBef>
              <a:spcPts val="0"/>
            </a:spcBef>
            <a:spcAft>
              <a:spcPts val="0"/>
            </a:spcAft>
            <a:buNone/>
          </a:pPr>
          <a:r>
            <a:rPr lang="en-US" sz="2000" b="1">
              <a:solidFill>
                <a:srgbClr val="FF0000"/>
              </a:solidFill>
              <a:latin typeface="Calibri"/>
              <a:ea typeface="Calibri"/>
              <a:cs typeface="Calibri"/>
              <a:sym typeface="Calibri"/>
            </a:rPr>
            <a:t>(FCSA)</a:t>
          </a:r>
          <a:endParaRPr sz="1400"/>
        </a:p>
        <a:p>
          <a:pPr marL="0" lvl="0" indent="0" algn="ctr" rtl="0">
            <a:spcBef>
              <a:spcPts val="0"/>
            </a:spcBef>
            <a:spcAft>
              <a:spcPts val="0"/>
            </a:spcAft>
            <a:buNone/>
          </a:pPr>
          <a:endParaRPr sz="600" b="1">
            <a:solidFill>
              <a:srgbClr val="FF0000"/>
            </a:solidFill>
          </a:endParaRPr>
        </a:p>
        <a:p>
          <a:pPr marL="0" lvl="0" indent="0" algn="ctr" rtl="0">
            <a:spcBef>
              <a:spcPts val="0"/>
            </a:spcBef>
            <a:spcAft>
              <a:spcPts val="0"/>
            </a:spcAft>
            <a:buNone/>
          </a:pPr>
          <a:r>
            <a:rPr lang="en-US" sz="2000" b="1">
              <a:solidFill>
                <a:srgbClr val="FF0000"/>
              </a:solidFill>
              <a:latin typeface="Calibri"/>
              <a:ea typeface="Calibri"/>
              <a:cs typeface="Calibri"/>
              <a:sym typeface="Calibri"/>
            </a:rPr>
            <a:t>Contact No/</a:t>
          </a:r>
          <a:endParaRPr sz="1400"/>
        </a:p>
        <a:p>
          <a:pPr marL="0" lvl="0" indent="0" algn="ctr" rtl="0">
            <a:spcBef>
              <a:spcPts val="0"/>
            </a:spcBef>
            <a:spcAft>
              <a:spcPts val="0"/>
            </a:spcAft>
            <a:buNone/>
          </a:pPr>
          <a:r>
            <a:rPr lang="en-US" sz="2000" b="1">
              <a:solidFill>
                <a:srgbClr val="FF0000"/>
              </a:solidFill>
              <a:latin typeface="Calibri"/>
              <a:ea typeface="Calibri"/>
              <a:cs typeface="Calibri"/>
              <a:sym typeface="Calibri"/>
            </a:rPr>
            <a:t>WhatsApp No.: 9825962615</a:t>
          </a:r>
          <a:endParaRPr sz="1400"/>
        </a:p>
      </xdr:txBody>
    </xdr:sp>
    <xdr:clientData fLocksWithSheet="0"/>
  </xdr:oneCellAnchor>
  <xdr:oneCellAnchor>
    <xdr:from>
      <xdr:col>8</xdr:col>
      <xdr:colOff>104775</xdr:colOff>
      <xdr:row>10</xdr:row>
      <xdr:rowOff>66675</xdr:rowOff>
    </xdr:from>
    <xdr:ext cx="3124200" cy="1657350"/>
    <xdr:sp macro="" textlink="">
      <xdr:nvSpPr>
        <xdr:cNvPr id="4" name="Shape 4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SpPr/>
      </xdr:nvSpPr>
      <xdr:spPr>
        <a:xfrm>
          <a:off x="3793425" y="2960850"/>
          <a:ext cx="3105150" cy="1638300"/>
        </a:xfrm>
        <a:prstGeom prst="roundRect">
          <a:avLst>
            <a:gd name="adj" fmla="val 16667"/>
          </a:avLst>
        </a:prstGeom>
        <a:solidFill>
          <a:srgbClr val="F2F2F2"/>
        </a:solidFill>
        <a:ln w="25400" cap="flat" cmpd="sng">
          <a:solidFill>
            <a:srgbClr val="395E89"/>
          </a:solidFill>
          <a:prstDash val="solid"/>
          <a:round/>
          <a:headEnd type="none" w="sm" len="sm"/>
          <a:tailEnd type="none" w="sm" len="sm"/>
        </a:ln>
      </xdr:spPr>
      <xdr:txBody>
        <a:bodyPr spcFirstLastPara="1" wrap="square" lIns="91425" tIns="45700" rIns="91425" bIns="45700" anchor="ctr" anchorCtr="0">
          <a:noAutofit/>
        </a:bodyPr>
        <a:lstStyle/>
        <a:p>
          <a:pPr marL="0" lvl="0" indent="0" algn="ctr" rtl="0">
            <a:spcBef>
              <a:spcPts val="0"/>
            </a:spcBef>
            <a:spcAft>
              <a:spcPts val="0"/>
            </a:spcAft>
            <a:buNone/>
          </a:pPr>
          <a:r>
            <a:rPr lang="en-US" sz="2000" b="1">
              <a:solidFill>
                <a:srgbClr val="FF0000"/>
              </a:solidFill>
              <a:latin typeface="Calibri"/>
              <a:ea typeface="Calibri"/>
              <a:cs typeface="Calibri"/>
              <a:sym typeface="Calibri"/>
            </a:rPr>
            <a:t>Note: This software is free and Open Source</a:t>
          </a:r>
          <a:endParaRPr sz="1400"/>
        </a:p>
        <a:p>
          <a:pPr marL="0" lvl="0" indent="0" algn="ctr" rtl="0">
            <a:spcBef>
              <a:spcPts val="0"/>
            </a:spcBef>
            <a:spcAft>
              <a:spcPts val="0"/>
            </a:spcAft>
            <a:buNone/>
          </a:pPr>
          <a:r>
            <a:rPr lang="en-US" sz="2000" b="1">
              <a:solidFill>
                <a:srgbClr val="FF0000"/>
              </a:solidFill>
              <a:latin typeface="Calibri"/>
              <a:ea typeface="Calibri"/>
              <a:cs typeface="Calibri"/>
              <a:sym typeface="Calibri"/>
            </a:rPr>
            <a:t>you can modify as per your requirement </a:t>
          </a:r>
          <a:endParaRPr sz="1400"/>
        </a:p>
      </xdr:txBody>
    </xdr:sp>
    <xdr:clientData fLocksWithSheet="0"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19</xdr:col>
      <xdr:colOff>-9525</xdr:colOff>
      <xdr:row>5</xdr:row>
      <xdr:rowOff>47625</xdr:rowOff>
    </xdr:from>
    <xdr:ext cx="1790700" cy="428625"/>
    <xdr:sp macro="" textlink="">
      <xdr:nvSpPr>
        <xdr:cNvPr id="5" name="Shape 5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200-000005000000}"/>
            </a:ext>
          </a:extLst>
        </xdr:cNvPr>
        <xdr:cNvSpPr/>
      </xdr:nvSpPr>
      <xdr:spPr>
        <a:xfrm>
          <a:off x="4460175" y="3579975"/>
          <a:ext cx="1771650" cy="400050"/>
        </a:xfrm>
        <a:prstGeom prst="leftArrow">
          <a:avLst>
            <a:gd name="adj1" fmla="val 50000"/>
            <a:gd name="adj2" fmla="val 50000"/>
          </a:avLst>
        </a:prstGeom>
        <a:solidFill>
          <a:srgbClr val="FFFF00"/>
        </a:solidFill>
        <a:ln w="25400" cap="flat" cmpd="sng">
          <a:solidFill>
            <a:srgbClr val="395E89"/>
          </a:solidFill>
          <a:prstDash val="solid"/>
          <a:round/>
          <a:headEnd type="none" w="sm" len="sm"/>
          <a:tailEnd type="none" w="sm" len="sm"/>
        </a:ln>
      </xdr:spPr>
      <xdr:txBody>
        <a:bodyPr spcFirstLastPara="1" wrap="square" lIns="91425" tIns="45700" rIns="91425" bIns="45700" anchor="ctr" anchorCtr="0">
          <a:noAutofit/>
        </a:bodyPr>
        <a:lstStyle/>
        <a:p>
          <a:pPr marL="0" lvl="0" indent="0" algn="ctr" rtl="0">
            <a:spcBef>
              <a:spcPts val="0"/>
            </a:spcBef>
            <a:spcAft>
              <a:spcPts val="0"/>
            </a:spcAft>
            <a:buNone/>
          </a:pPr>
          <a:r>
            <a:rPr lang="en-US" sz="1100">
              <a:solidFill>
                <a:srgbClr val="FF0000"/>
              </a:solidFill>
              <a:latin typeface="Calibri"/>
              <a:ea typeface="Calibri"/>
              <a:cs typeface="Calibri"/>
              <a:sym typeface="Calibri"/>
            </a:rPr>
            <a:t>MAIN MENU</a:t>
          </a:r>
          <a:endParaRPr sz="1400"/>
        </a:p>
      </xdr:txBody>
    </xdr:sp>
    <xdr:clientData fLocksWithSheet="0"/>
  </xdr:oneCellAnchor>
  <xdr:oneCellAnchor>
    <xdr:from>
      <xdr:col>13</xdr:col>
      <xdr:colOff>670672</xdr:colOff>
      <xdr:row>0</xdr:row>
      <xdr:rowOff>53789</xdr:rowOff>
    </xdr:from>
    <xdr:ext cx="2152650" cy="476250"/>
    <xdr:sp macro="" textlink="">
      <xdr:nvSpPr>
        <xdr:cNvPr id="4" name="Shape 6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SpPr/>
      </xdr:nvSpPr>
      <xdr:spPr>
        <a:xfrm>
          <a:off x="11831731" y="53789"/>
          <a:ext cx="2152650" cy="476250"/>
        </a:xfrm>
        <a:prstGeom prst="leftArrow">
          <a:avLst>
            <a:gd name="adj1" fmla="val 50000"/>
            <a:gd name="adj2" fmla="val 50000"/>
          </a:avLst>
        </a:prstGeom>
        <a:solidFill>
          <a:srgbClr val="FFFF00"/>
        </a:solidFill>
        <a:ln w="25400" cap="flat" cmpd="sng">
          <a:solidFill>
            <a:srgbClr val="395E89"/>
          </a:solidFill>
          <a:prstDash val="solid"/>
          <a:round/>
          <a:headEnd type="none" w="sm" len="sm"/>
          <a:tailEnd type="none" w="sm" len="sm"/>
        </a:ln>
      </xdr:spPr>
      <xdr:txBody>
        <a:bodyPr spcFirstLastPara="1" wrap="square" lIns="91425" tIns="45700" rIns="91425" bIns="45700" anchor="ctr" anchorCtr="0">
          <a:noAutofit/>
        </a:bodyPr>
        <a:lstStyle/>
        <a:p>
          <a:pPr marL="0" lvl="0" indent="0" algn="ctr" rtl="0">
            <a:spcBef>
              <a:spcPts val="0"/>
            </a:spcBef>
            <a:spcAft>
              <a:spcPts val="0"/>
            </a:spcAft>
            <a:buNone/>
          </a:pPr>
          <a:r>
            <a:rPr lang="en-US" sz="1100">
              <a:solidFill>
                <a:srgbClr val="FF0000"/>
              </a:solidFill>
              <a:latin typeface="Calibri"/>
              <a:ea typeface="Calibri"/>
              <a:cs typeface="Calibri"/>
              <a:sym typeface="Calibri"/>
            </a:rPr>
            <a:t>MAIN MENU</a:t>
          </a:r>
          <a:endParaRPr sz="1400"/>
        </a:p>
      </xdr:txBody>
    </xdr:sp>
    <xdr:clientData fLocksWithSheet="0"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4</xdr:col>
      <xdr:colOff>28575</xdr:colOff>
      <xdr:row>4</xdr:row>
      <xdr:rowOff>104775</xdr:rowOff>
    </xdr:from>
    <xdr:ext cx="1724025" cy="409575"/>
    <xdr:sp macro="" textlink="">
      <xdr:nvSpPr>
        <xdr:cNvPr id="7" name="Shape 7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300-000007000000}"/>
            </a:ext>
          </a:extLst>
        </xdr:cNvPr>
        <xdr:cNvSpPr/>
      </xdr:nvSpPr>
      <xdr:spPr>
        <a:xfrm>
          <a:off x="6057900" y="828675"/>
          <a:ext cx="1724025" cy="409575"/>
        </a:xfrm>
        <a:prstGeom prst="leftArrow">
          <a:avLst>
            <a:gd name="adj1" fmla="val 50000"/>
            <a:gd name="adj2" fmla="val 50000"/>
          </a:avLst>
        </a:prstGeom>
        <a:solidFill>
          <a:srgbClr val="FFFF00"/>
        </a:solidFill>
        <a:ln w="25400" cap="flat" cmpd="sng">
          <a:solidFill>
            <a:srgbClr val="395E89"/>
          </a:solidFill>
          <a:prstDash val="solid"/>
          <a:round/>
          <a:headEnd type="none" w="sm" len="sm"/>
          <a:tailEnd type="none" w="sm" len="sm"/>
        </a:ln>
      </xdr:spPr>
      <xdr:txBody>
        <a:bodyPr spcFirstLastPara="1" wrap="square" lIns="91425" tIns="45700" rIns="91425" bIns="45700" anchor="ctr" anchorCtr="0">
          <a:noAutofit/>
        </a:bodyPr>
        <a:lstStyle/>
        <a:p>
          <a:pPr marL="0" lvl="0" indent="0" algn="ctr" rtl="0">
            <a:spcBef>
              <a:spcPts val="0"/>
            </a:spcBef>
            <a:spcAft>
              <a:spcPts val="0"/>
            </a:spcAft>
            <a:buNone/>
          </a:pPr>
          <a:r>
            <a:rPr lang="en-US" sz="1100">
              <a:solidFill>
                <a:srgbClr val="FF0000"/>
              </a:solidFill>
              <a:latin typeface="Calibri"/>
              <a:ea typeface="Calibri"/>
              <a:cs typeface="Calibri"/>
              <a:sym typeface="Calibri"/>
            </a:rPr>
            <a:t>MAIN MENU</a:t>
          </a:r>
          <a:endParaRPr sz="1400"/>
        </a:p>
      </xdr:txBody>
    </xdr:sp>
    <xdr:clientData fLocksWithSheet="0"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17</xdr:col>
      <xdr:colOff>-9525</xdr:colOff>
      <xdr:row>7</xdr:row>
      <xdr:rowOff>-9525</xdr:rowOff>
    </xdr:from>
    <xdr:ext cx="1666875" cy="409575"/>
    <xdr:sp macro="" textlink="">
      <xdr:nvSpPr>
        <xdr:cNvPr id="14" name="Shape 14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400-00000E000000}"/>
            </a:ext>
          </a:extLst>
        </xdr:cNvPr>
        <xdr:cNvSpPr/>
      </xdr:nvSpPr>
      <xdr:spPr>
        <a:xfrm>
          <a:off x="4522088" y="3589500"/>
          <a:ext cx="1647825" cy="381000"/>
        </a:xfrm>
        <a:prstGeom prst="leftArrow">
          <a:avLst>
            <a:gd name="adj1" fmla="val 50000"/>
            <a:gd name="adj2" fmla="val 50000"/>
          </a:avLst>
        </a:prstGeom>
        <a:solidFill>
          <a:srgbClr val="FFFF00"/>
        </a:solidFill>
        <a:ln w="25400" cap="flat" cmpd="sng">
          <a:solidFill>
            <a:srgbClr val="395E89"/>
          </a:solidFill>
          <a:prstDash val="solid"/>
          <a:round/>
          <a:headEnd type="none" w="sm" len="sm"/>
          <a:tailEnd type="none" w="sm" len="sm"/>
        </a:ln>
      </xdr:spPr>
      <xdr:txBody>
        <a:bodyPr spcFirstLastPara="1" wrap="square" lIns="91425" tIns="45700" rIns="91425" bIns="45700" anchor="ctr" anchorCtr="0">
          <a:noAutofit/>
        </a:bodyPr>
        <a:lstStyle/>
        <a:p>
          <a:pPr marL="0" lvl="0" indent="0" algn="ctr" rtl="0">
            <a:spcBef>
              <a:spcPts val="0"/>
            </a:spcBef>
            <a:spcAft>
              <a:spcPts val="0"/>
            </a:spcAft>
            <a:buNone/>
          </a:pPr>
          <a:r>
            <a:rPr lang="en-US" sz="1100">
              <a:solidFill>
                <a:srgbClr val="FF0000"/>
              </a:solidFill>
              <a:latin typeface="Calibri"/>
              <a:ea typeface="Calibri"/>
              <a:cs typeface="Calibri"/>
              <a:sym typeface="Calibri"/>
            </a:rPr>
            <a:t>MAIN MENU</a:t>
          </a:r>
          <a:endParaRPr sz="1400"/>
        </a:p>
      </xdr:txBody>
    </xdr:sp>
    <xdr:clientData fLocksWithSheet="0"/>
  </xdr:oneCellAnchor>
</xdr:wsDr>
</file>

<file path=xl/drawings/drawing5.xml><?xml version="1.0" encoding="utf-8"?>
<xdr:wsDr xmlns:xdr="http://schemas.openxmlformats.org/drawingml/2006/spreadsheetDrawing" xmlns:a="http://schemas.openxmlformats.org/drawingml/2006/main">
  <xdr:oneCellAnchor>
    <xdr:from>
      <xdr:col>17</xdr:col>
      <xdr:colOff>-9525</xdr:colOff>
      <xdr:row>7</xdr:row>
      <xdr:rowOff>-9525</xdr:rowOff>
    </xdr:from>
    <xdr:ext cx="1666875" cy="409575"/>
    <xdr:sp macro="" textlink="">
      <xdr:nvSpPr>
        <xdr:cNvPr id="21" name="Shape 2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500-000015000000}"/>
            </a:ext>
          </a:extLst>
        </xdr:cNvPr>
        <xdr:cNvSpPr/>
      </xdr:nvSpPr>
      <xdr:spPr>
        <a:xfrm>
          <a:off x="4522088" y="3589500"/>
          <a:ext cx="1647825" cy="381000"/>
        </a:xfrm>
        <a:prstGeom prst="leftArrow">
          <a:avLst>
            <a:gd name="adj1" fmla="val 50000"/>
            <a:gd name="adj2" fmla="val 50000"/>
          </a:avLst>
        </a:prstGeom>
        <a:solidFill>
          <a:srgbClr val="FFFF00"/>
        </a:solidFill>
        <a:ln w="25400" cap="flat" cmpd="sng">
          <a:solidFill>
            <a:srgbClr val="395E89"/>
          </a:solidFill>
          <a:prstDash val="solid"/>
          <a:round/>
          <a:headEnd type="none" w="sm" len="sm"/>
          <a:tailEnd type="none" w="sm" len="sm"/>
        </a:ln>
      </xdr:spPr>
      <xdr:txBody>
        <a:bodyPr spcFirstLastPara="1" wrap="square" lIns="91425" tIns="45700" rIns="91425" bIns="45700" anchor="ctr" anchorCtr="0">
          <a:noAutofit/>
        </a:bodyPr>
        <a:lstStyle/>
        <a:p>
          <a:pPr marL="0" lvl="0" indent="0" algn="ctr" rtl="0">
            <a:spcBef>
              <a:spcPts val="0"/>
            </a:spcBef>
            <a:spcAft>
              <a:spcPts val="0"/>
            </a:spcAft>
            <a:buNone/>
          </a:pPr>
          <a:r>
            <a:rPr lang="en-US" sz="1100">
              <a:solidFill>
                <a:srgbClr val="FF0000"/>
              </a:solidFill>
              <a:latin typeface="Calibri"/>
              <a:ea typeface="Calibri"/>
              <a:cs typeface="Calibri"/>
              <a:sym typeface="Calibri"/>
            </a:rPr>
            <a:t>MAIN MENU</a:t>
          </a:r>
          <a:endParaRPr sz="1400"/>
        </a:p>
      </xdr:txBody>
    </xdr:sp>
    <xdr:clientData fLocksWithSheet="0"/>
  </xdr:oneCellAnchor>
</xdr:wsDr>
</file>

<file path=xl/drawings/drawing6.xml><?xml version="1.0" encoding="utf-8"?>
<xdr:wsDr xmlns:xdr="http://schemas.openxmlformats.org/drawingml/2006/spreadsheetDrawing" xmlns:a="http://schemas.openxmlformats.org/drawingml/2006/main">
  <xdr:oneCellAnchor>
    <xdr:from>
      <xdr:col>14</xdr:col>
      <xdr:colOff>-9525</xdr:colOff>
      <xdr:row>8</xdr:row>
      <xdr:rowOff>-9525</xdr:rowOff>
    </xdr:from>
    <xdr:ext cx="1666875" cy="409575"/>
    <xdr:sp macro="" textlink="">
      <xdr:nvSpPr>
        <xdr:cNvPr id="23" name="Shape 23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600-000017000000}"/>
            </a:ext>
          </a:extLst>
        </xdr:cNvPr>
        <xdr:cNvSpPr/>
      </xdr:nvSpPr>
      <xdr:spPr>
        <a:xfrm>
          <a:off x="4522088" y="3589500"/>
          <a:ext cx="1647825" cy="381000"/>
        </a:xfrm>
        <a:prstGeom prst="leftArrow">
          <a:avLst>
            <a:gd name="adj1" fmla="val 50000"/>
            <a:gd name="adj2" fmla="val 50000"/>
          </a:avLst>
        </a:prstGeom>
        <a:solidFill>
          <a:srgbClr val="FFFF00"/>
        </a:solidFill>
        <a:ln w="25400" cap="flat" cmpd="sng">
          <a:solidFill>
            <a:srgbClr val="395E89"/>
          </a:solidFill>
          <a:prstDash val="solid"/>
          <a:round/>
          <a:headEnd type="none" w="sm" len="sm"/>
          <a:tailEnd type="none" w="sm" len="sm"/>
        </a:ln>
      </xdr:spPr>
      <xdr:txBody>
        <a:bodyPr spcFirstLastPara="1" wrap="square" lIns="91425" tIns="45700" rIns="91425" bIns="45700" anchor="ctr" anchorCtr="0">
          <a:noAutofit/>
        </a:bodyPr>
        <a:lstStyle/>
        <a:p>
          <a:pPr marL="0" lvl="0" indent="0" algn="ctr" rtl="0">
            <a:spcBef>
              <a:spcPts val="0"/>
            </a:spcBef>
            <a:spcAft>
              <a:spcPts val="0"/>
            </a:spcAft>
            <a:buNone/>
          </a:pPr>
          <a:r>
            <a:rPr lang="en-US" sz="1100">
              <a:solidFill>
                <a:srgbClr val="FF0000"/>
              </a:solidFill>
              <a:latin typeface="Calibri"/>
              <a:ea typeface="Calibri"/>
              <a:cs typeface="Calibri"/>
              <a:sym typeface="Calibri"/>
            </a:rPr>
            <a:t>MAIN MENU</a:t>
          </a:r>
          <a:endParaRPr sz="1400"/>
        </a:p>
      </xdr:txBody>
    </xdr:sp>
    <xdr:clientData fLocksWithSheet="0"/>
  </xdr:oneCellAnchor>
</xdr:wsDr>
</file>

<file path=xl/drawings/drawing7.xml><?xml version="1.0" encoding="utf-8"?>
<xdr:wsDr xmlns:xdr="http://schemas.openxmlformats.org/drawingml/2006/spreadsheetDrawing" xmlns:a="http://schemas.openxmlformats.org/drawingml/2006/main">
  <xdr:oneCellAnchor>
    <xdr:from>
      <xdr:col>14</xdr:col>
      <xdr:colOff>-9525</xdr:colOff>
      <xdr:row>8</xdr:row>
      <xdr:rowOff>-9525</xdr:rowOff>
    </xdr:from>
    <xdr:ext cx="1666875" cy="409575"/>
    <xdr:sp macro="" textlink="">
      <xdr:nvSpPr>
        <xdr:cNvPr id="22" name="Shape 22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700-000016000000}"/>
            </a:ext>
          </a:extLst>
        </xdr:cNvPr>
        <xdr:cNvSpPr/>
      </xdr:nvSpPr>
      <xdr:spPr>
        <a:xfrm>
          <a:off x="4522088" y="3589500"/>
          <a:ext cx="1647825" cy="381000"/>
        </a:xfrm>
        <a:prstGeom prst="leftArrow">
          <a:avLst>
            <a:gd name="adj1" fmla="val 50000"/>
            <a:gd name="adj2" fmla="val 50000"/>
          </a:avLst>
        </a:prstGeom>
        <a:solidFill>
          <a:srgbClr val="FFFF00"/>
        </a:solidFill>
        <a:ln w="25400" cap="flat" cmpd="sng">
          <a:solidFill>
            <a:srgbClr val="395E89"/>
          </a:solidFill>
          <a:prstDash val="solid"/>
          <a:round/>
          <a:headEnd type="none" w="sm" len="sm"/>
          <a:tailEnd type="none" w="sm" len="sm"/>
        </a:ln>
      </xdr:spPr>
      <xdr:txBody>
        <a:bodyPr spcFirstLastPara="1" wrap="square" lIns="91425" tIns="45700" rIns="91425" bIns="45700" anchor="ctr" anchorCtr="0">
          <a:noAutofit/>
        </a:bodyPr>
        <a:lstStyle/>
        <a:p>
          <a:pPr marL="0" lvl="0" indent="0" algn="ctr" rtl="0">
            <a:spcBef>
              <a:spcPts val="0"/>
            </a:spcBef>
            <a:spcAft>
              <a:spcPts val="0"/>
            </a:spcAft>
            <a:buNone/>
          </a:pPr>
          <a:r>
            <a:rPr lang="en-US" sz="1100">
              <a:solidFill>
                <a:srgbClr val="FF0000"/>
              </a:solidFill>
              <a:latin typeface="Calibri"/>
              <a:ea typeface="Calibri"/>
              <a:cs typeface="Calibri"/>
              <a:sym typeface="Calibri"/>
            </a:rPr>
            <a:t>MAIN MENU</a:t>
          </a:r>
          <a:endParaRPr sz="1400"/>
        </a:p>
      </xdr:txBody>
    </xdr:sp>
    <xdr:clientData fLocksWithSheet="0"/>
  </xdr:oneCellAnchor>
</xdr:wsDr>
</file>

<file path=xl/drawings/drawing8.xml><?xml version="1.0" encoding="utf-8"?>
<xdr:wsDr xmlns:xdr="http://schemas.openxmlformats.org/drawingml/2006/spreadsheetDrawing" xmlns:a="http://schemas.openxmlformats.org/drawingml/2006/main">
  <xdr:oneCellAnchor>
    <xdr:from>
      <xdr:col>14</xdr:col>
      <xdr:colOff>-9525</xdr:colOff>
      <xdr:row>8</xdr:row>
      <xdr:rowOff>-9525</xdr:rowOff>
    </xdr:from>
    <xdr:ext cx="1666875" cy="409575"/>
    <xdr:sp macro="" textlink="">
      <xdr:nvSpPr>
        <xdr:cNvPr id="24" name="Shape 24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800-000018000000}"/>
            </a:ext>
          </a:extLst>
        </xdr:cNvPr>
        <xdr:cNvSpPr/>
      </xdr:nvSpPr>
      <xdr:spPr>
        <a:xfrm>
          <a:off x="4522088" y="3589500"/>
          <a:ext cx="1647825" cy="381000"/>
        </a:xfrm>
        <a:prstGeom prst="leftArrow">
          <a:avLst>
            <a:gd name="adj1" fmla="val 50000"/>
            <a:gd name="adj2" fmla="val 50000"/>
          </a:avLst>
        </a:prstGeom>
        <a:solidFill>
          <a:srgbClr val="FFFF00"/>
        </a:solidFill>
        <a:ln w="25400" cap="flat" cmpd="sng">
          <a:solidFill>
            <a:srgbClr val="395E89"/>
          </a:solidFill>
          <a:prstDash val="solid"/>
          <a:round/>
          <a:headEnd type="none" w="sm" len="sm"/>
          <a:tailEnd type="none" w="sm" len="sm"/>
        </a:ln>
      </xdr:spPr>
      <xdr:txBody>
        <a:bodyPr spcFirstLastPara="1" wrap="square" lIns="91425" tIns="45700" rIns="91425" bIns="45700" anchor="ctr" anchorCtr="0">
          <a:noAutofit/>
        </a:bodyPr>
        <a:lstStyle/>
        <a:p>
          <a:pPr marL="0" lvl="0" indent="0" algn="ctr" rtl="0">
            <a:spcBef>
              <a:spcPts val="0"/>
            </a:spcBef>
            <a:spcAft>
              <a:spcPts val="0"/>
            </a:spcAft>
            <a:buNone/>
          </a:pPr>
          <a:r>
            <a:rPr lang="en-US" sz="1100">
              <a:solidFill>
                <a:srgbClr val="FF0000"/>
              </a:solidFill>
              <a:latin typeface="Calibri"/>
              <a:ea typeface="Calibri"/>
              <a:cs typeface="Calibri"/>
              <a:sym typeface="Calibri"/>
            </a:rPr>
            <a:t>MAIN MENU</a:t>
          </a:r>
          <a:endParaRPr sz="1400"/>
        </a:p>
      </xdr:txBody>
    </xdr:sp>
    <xdr:clientData fLocksWithSheet="0"/>
  </xdr:oneCellAnchor>
</xdr:wsDr>
</file>

<file path=xl/drawings/drawing9.xml><?xml version="1.0" encoding="utf-8"?>
<xdr:wsDr xmlns:xdr="http://schemas.openxmlformats.org/drawingml/2006/spreadsheetDrawing" xmlns:a="http://schemas.openxmlformats.org/drawingml/2006/main">
  <xdr:oneCellAnchor>
    <xdr:from>
      <xdr:col>14</xdr:col>
      <xdr:colOff>-9525</xdr:colOff>
      <xdr:row>8</xdr:row>
      <xdr:rowOff>-9525</xdr:rowOff>
    </xdr:from>
    <xdr:ext cx="1666875" cy="409575"/>
    <xdr:sp macro="" textlink="">
      <xdr:nvSpPr>
        <xdr:cNvPr id="25" name="Shape 25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900-000019000000}"/>
            </a:ext>
          </a:extLst>
        </xdr:cNvPr>
        <xdr:cNvSpPr/>
      </xdr:nvSpPr>
      <xdr:spPr>
        <a:xfrm>
          <a:off x="4522088" y="3589500"/>
          <a:ext cx="1647825" cy="381000"/>
        </a:xfrm>
        <a:prstGeom prst="leftArrow">
          <a:avLst>
            <a:gd name="adj1" fmla="val 50000"/>
            <a:gd name="adj2" fmla="val 50000"/>
          </a:avLst>
        </a:prstGeom>
        <a:solidFill>
          <a:srgbClr val="FFFF00"/>
        </a:solidFill>
        <a:ln w="25400" cap="flat" cmpd="sng">
          <a:solidFill>
            <a:srgbClr val="395E89"/>
          </a:solidFill>
          <a:prstDash val="solid"/>
          <a:round/>
          <a:headEnd type="none" w="sm" len="sm"/>
          <a:tailEnd type="none" w="sm" len="sm"/>
        </a:ln>
      </xdr:spPr>
      <xdr:txBody>
        <a:bodyPr spcFirstLastPara="1" wrap="square" lIns="91425" tIns="45700" rIns="91425" bIns="45700" anchor="ctr" anchorCtr="0">
          <a:noAutofit/>
        </a:bodyPr>
        <a:lstStyle/>
        <a:p>
          <a:pPr marL="0" lvl="0" indent="0" algn="ctr" rtl="0">
            <a:spcBef>
              <a:spcPts val="0"/>
            </a:spcBef>
            <a:spcAft>
              <a:spcPts val="0"/>
            </a:spcAft>
            <a:buNone/>
          </a:pPr>
          <a:r>
            <a:rPr lang="en-US" sz="1100">
              <a:solidFill>
                <a:srgbClr val="FF0000"/>
              </a:solidFill>
              <a:latin typeface="Calibri"/>
              <a:ea typeface="Calibri"/>
              <a:cs typeface="Calibri"/>
              <a:sym typeface="Calibri"/>
            </a:rPr>
            <a:t>MAIN MENU</a:t>
          </a:r>
          <a:endParaRPr sz="1400"/>
        </a:p>
      </xdr:txBody>
    </xdr:sp>
    <xdr:clientData fLocksWithSheet="0"/>
  </xdr:oneCellAnchor>
</xdr:wsDr>
</file>

<file path=xl/drawings/drawing10.xml><?xml version="1.0" encoding="utf-8"?>
<xdr:wsDr xmlns:xdr="http://schemas.openxmlformats.org/drawingml/2006/spreadsheetDrawing" xmlns:a="http://schemas.openxmlformats.org/drawingml/2006/main">
  <xdr:oneCellAnchor>
    <xdr:from>
      <xdr:col>14</xdr:col>
      <xdr:colOff>-9525</xdr:colOff>
      <xdr:row>8</xdr:row>
      <xdr:rowOff>-9525</xdr:rowOff>
    </xdr:from>
    <xdr:ext cx="1666875" cy="409575"/>
    <xdr:sp macro="" textlink="">
      <xdr:nvSpPr>
        <xdr:cNvPr id="26" name="Shape 26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A00-00001A000000}"/>
            </a:ext>
          </a:extLst>
        </xdr:cNvPr>
        <xdr:cNvSpPr/>
      </xdr:nvSpPr>
      <xdr:spPr>
        <a:xfrm>
          <a:off x="4522088" y="3589500"/>
          <a:ext cx="1647825" cy="381000"/>
        </a:xfrm>
        <a:prstGeom prst="leftArrow">
          <a:avLst>
            <a:gd name="adj1" fmla="val 50000"/>
            <a:gd name="adj2" fmla="val 50000"/>
          </a:avLst>
        </a:prstGeom>
        <a:solidFill>
          <a:srgbClr val="FFFF00"/>
        </a:solidFill>
        <a:ln w="25400" cap="flat" cmpd="sng">
          <a:solidFill>
            <a:srgbClr val="395E89"/>
          </a:solidFill>
          <a:prstDash val="solid"/>
          <a:round/>
          <a:headEnd type="none" w="sm" len="sm"/>
          <a:tailEnd type="none" w="sm" len="sm"/>
        </a:ln>
      </xdr:spPr>
      <xdr:txBody>
        <a:bodyPr spcFirstLastPara="1" wrap="square" lIns="91425" tIns="45700" rIns="91425" bIns="45700" anchor="ctr" anchorCtr="0">
          <a:noAutofit/>
        </a:bodyPr>
        <a:lstStyle/>
        <a:p>
          <a:pPr marL="0" lvl="0" indent="0" algn="ctr" rtl="0">
            <a:spcBef>
              <a:spcPts val="0"/>
            </a:spcBef>
            <a:spcAft>
              <a:spcPts val="0"/>
            </a:spcAft>
            <a:buNone/>
          </a:pPr>
          <a:r>
            <a:rPr lang="en-US" sz="1100">
              <a:solidFill>
                <a:srgbClr val="FF0000"/>
              </a:solidFill>
              <a:latin typeface="Calibri"/>
              <a:ea typeface="Calibri"/>
              <a:cs typeface="Calibri"/>
              <a:sym typeface="Calibri"/>
            </a:rPr>
            <a:t>MAIN MENU</a:t>
          </a:r>
          <a:endParaRPr sz="1400"/>
        </a:p>
      </xdr:txBody>
    </xdr:sp>
    <xdr:clientData fLocksWithSheet="0"/>
  </xdr:oneCellAnchor>
</xdr:wsDr>
</file>

<file path=xl/drawings/drawing11.xml><?xml version="1.0" encoding="utf-8"?>
<xdr:wsDr xmlns:xdr="http://schemas.openxmlformats.org/drawingml/2006/spreadsheetDrawing" xmlns:a="http://schemas.openxmlformats.org/drawingml/2006/main">
  <xdr:oneCellAnchor>
    <xdr:from>
      <xdr:col>14</xdr:col>
      <xdr:colOff>-9525</xdr:colOff>
      <xdr:row>8</xdr:row>
      <xdr:rowOff>-9525</xdr:rowOff>
    </xdr:from>
    <xdr:ext cx="1666875" cy="409575"/>
    <xdr:sp macro="" textlink="">
      <xdr:nvSpPr>
        <xdr:cNvPr id="27" name="Shape 27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B00-00001B000000}"/>
            </a:ext>
          </a:extLst>
        </xdr:cNvPr>
        <xdr:cNvSpPr/>
      </xdr:nvSpPr>
      <xdr:spPr>
        <a:xfrm>
          <a:off x="4522088" y="3589500"/>
          <a:ext cx="1647825" cy="381000"/>
        </a:xfrm>
        <a:prstGeom prst="leftArrow">
          <a:avLst>
            <a:gd name="adj1" fmla="val 50000"/>
            <a:gd name="adj2" fmla="val 50000"/>
          </a:avLst>
        </a:prstGeom>
        <a:solidFill>
          <a:srgbClr val="FFFF00"/>
        </a:solidFill>
        <a:ln w="25400" cap="flat" cmpd="sng">
          <a:solidFill>
            <a:srgbClr val="395E89"/>
          </a:solidFill>
          <a:prstDash val="solid"/>
          <a:round/>
          <a:headEnd type="none" w="sm" len="sm"/>
          <a:tailEnd type="none" w="sm" len="sm"/>
        </a:ln>
      </xdr:spPr>
      <xdr:txBody>
        <a:bodyPr spcFirstLastPara="1" wrap="square" lIns="91425" tIns="45700" rIns="91425" bIns="45700" anchor="ctr" anchorCtr="0">
          <a:noAutofit/>
        </a:bodyPr>
        <a:lstStyle/>
        <a:p>
          <a:pPr marL="0" lvl="0" indent="0" algn="ctr" rtl="0">
            <a:spcBef>
              <a:spcPts val="0"/>
            </a:spcBef>
            <a:spcAft>
              <a:spcPts val="0"/>
            </a:spcAft>
            <a:buNone/>
          </a:pPr>
          <a:r>
            <a:rPr lang="en-US" sz="1100">
              <a:solidFill>
                <a:srgbClr val="FF0000"/>
              </a:solidFill>
              <a:latin typeface="Calibri"/>
              <a:ea typeface="Calibri"/>
              <a:cs typeface="Calibri"/>
              <a:sym typeface="Calibri"/>
            </a:rPr>
            <a:t>MAIN MENU</a:t>
          </a:r>
          <a:endParaRPr sz="1400"/>
        </a:p>
      </xdr:txBody>
    </xdr:sp>
    <xdr:clientData fLocksWithSheet="0"/>
  </xdr:oneCellAnchor>
</xdr:wsDr>
</file>

<file path=xl/drawings/drawing12.xml><?xml version="1.0" encoding="utf-8"?>
<xdr:wsDr xmlns:xdr="http://schemas.openxmlformats.org/drawingml/2006/spreadsheetDrawing" xmlns:a="http://schemas.openxmlformats.org/drawingml/2006/main">
  <xdr:oneCellAnchor>
    <xdr:from>
      <xdr:col>18</xdr:col>
      <xdr:colOff>0</xdr:colOff>
      <xdr:row>6</xdr:row>
      <xdr:rowOff>200025</xdr:rowOff>
    </xdr:from>
    <xdr:ext cx="1009650" cy="247650"/>
    <xdr:sp macro="" textlink="">
      <xdr:nvSpPr>
        <xdr:cNvPr id="28" name="Shape 28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C00-00001C000000}"/>
            </a:ext>
          </a:extLst>
        </xdr:cNvPr>
        <xdr:cNvSpPr/>
      </xdr:nvSpPr>
      <xdr:spPr>
        <a:xfrm>
          <a:off x="4850700" y="3665700"/>
          <a:ext cx="990600" cy="228600"/>
        </a:xfrm>
        <a:prstGeom prst="leftArrow">
          <a:avLst>
            <a:gd name="adj1" fmla="val 50000"/>
            <a:gd name="adj2" fmla="val 50000"/>
          </a:avLst>
        </a:prstGeom>
        <a:solidFill>
          <a:srgbClr val="FFFF00"/>
        </a:solidFill>
        <a:ln w="25400" cap="flat" cmpd="sng">
          <a:solidFill>
            <a:srgbClr val="395E89"/>
          </a:solidFill>
          <a:prstDash val="solid"/>
          <a:round/>
          <a:headEnd type="none" w="sm" len="sm"/>
          <a:tailEnd type="none" w="sm" len="sm"/>
        </a:ln>
      </xdr:spPr>
      <xdr:txBody>
        <a:bodyPr spcFirstLastPara="1" wrap="square" lIns="91425" tIns="45700" rIns="91425" bIns="45700" anchor="ctr" anchorCtr="0">
          <a:noAutofit/>
        </a:bodyPr>
        <a:lstStyle/>
        <a:p>
          <a:pPr marL="0" lvl="0" indent="0" algn="ctr" rtl="0">
            <a:spcBef>
              <a:spcPts val="0"/>
            </a:spcBef>
            <a:spcAft>
              <a:spcPts val="0"/>
            </a:spcAft>
            <a:buNone/>
          </a:pPr>
          <a:r>
            <a:rPr lang="en-US" sz="1100">
              <a:solidFill>
                <a:srgbClr val="FF0000"/>
              </a:solidFill>
              <a:latin typeface="Calibri"/>
              <a:ea typeface="Calibri"/>
              <a:cs typeface="Calibri"/>
              <a:sym typeface="Calibri"/>
            </a:rPr>
            <a:t>MAIN MENU</a:t>
          </a:r>
          <a:endParaRPr sz="1400"/>
        </a:p>
      </xdr:txBody>
    </xdr:sp>
    <xdr:clientData fLocksWithSheet="0"/>
  </xdr:oneCellAnchor>
</xdr:wsDr>
</file>

<file path=xl/drawings/drawing13.xml><?xml version="1.0" encoding="utf-8"?>
<xdr:wsDr xmlns:xdr="http://schemas.openxmlformats.org/drawingml/2006/spreadsheetDrawing" xmlns:a="http://schemas.openxmlformats.org/drawingml/2006/main">
  <xdr:oneCellAnchor>
    <xdr:from>
      <xdr:col>17</xdr:col>
      <xdr:colOff>-9525</xdr:colOff>
      <xdr:row>7</xdr:row>
      <xdr:rowOff>-9525</xdr:rowOff>
    </xdr:from>
    <xdr:ext cx="1666875" cy="409575"/>
    <xdr:sp macro="" textlink="">
      <xdr:nvSpPr>
        <xdr:cNvPr id="35" name="Shape 35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D00-000023000000}"/>
            </a:ext>
          </a:extLst>
        </xdr:cNvPr>
        <xdr:cNvSpPr/>
      </xdr:nvSpPr>
      <xdr:spPr>
        <a:xfrm>
          <a:off x="4522088" y="3589500"/>
          <a:ext cx="1647825" cy="381000"/>
        </a:xfrm>
        <a:prstGeom prst="leftArrow">
          <a:avLst>
            <a:gd name="adj1" fmla="val 50000"/>
            <a:gd name="adj2" fmla="val 50000"/>
          </a:avLst>
        </a:prstGeom>
        <a:solidFill>
          <a:srgbClr val="FFFF00"/>
        </a:solidFill>
        <a:ln w="25400" cap="flat" cmpd="sng">
          <a:solidFill>
            <a:srgbClr val="395E89"/>
          </a:solidFill>
          <a:prstDash val="solid"/>
          <a:round/>
          <a:headEnd type="none" w="sm" len="sm"/>
          <a:tailEnd type="none" w="sm" len="sm"/>
        </a:ln>
      </xdr:spPr>
      <xdr:txBody>
        <a:bodyPr spcFirstLastPara="1" wrap="square" lIns="91425" tIns="45700" rIns="91425" bIns="45700" anchor="ctr" anchorCtr="0">
          <a:noAutofit/>
        </a:bodyPr>
        <a:lstStyle/>
        <a:p>
          <a:pPr marL="0" lvl="0" indent="0" algn="ctr" rtl="0">
            <a:spcBef>
              <a:spcPts val="0"/>
            </a:spcBef>
            <a:spcAft>
              <a:spcPts val="0"/>
            </a:spcAft>
            <a:buNone/>
          </a:pPr>
          <a:r>
            <a:rPr lang="en-US" sz="1100">
              <a:solidFill>
                <a:srgbClr val="FF0000"/>
              </a:solidFill>
              <a:latin typeface="Calibri"/>
              <a:ea typeface="Calibri"/>
              <a:cs typeface="Calibri"/>
              <a:sym typeface="Calibri"/>
            </a:rPr>
            <a:t>MAIN MENU</a:t>
          </a:r>
          <a:endParaRPr sz="1400"/>
        </a:p>
      </xdr:txBody>
    </xdr:sp>
    <xdr:clientData fLocksWithSheet="0"/>
  </xdr:oneCellAnchor>
</xdr:wsDr>
</file>

<file path=xl/drawings/drawing14.xml><?xml version="1.0" encoding="utf-8"?>
<xdr:wsDr xmlns:xdr="http://schemas.openxmlformats.org/drawingml/2006/spreadsheetDrawing" xmlns:a="http://schemas.openxmlformats.org/drawingml/2006/main">
  <xdr:oneCellAnchor>
    <xdr:from>
      <xdr:col>17</xdr:col>
      <xdr:colOff>0</xdr:colOff>
      <xdr:row>7</xdr:row>
      <xdr:rowOff>-9525</xdr:rowOff>
    </xdr:from>
    <xdr:ext cx="1666875" cy="409575"/>
    <xdr:sp macro="" textlink="">
      <xdr:nvSpPr>
        <xdr:cNvPr id="42" name="Shape 42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E00-00002A000000}"/>
            </a:ext>
          </a:extLst>
        </xdr:cNvPr>
        <xdr:cNvSpPr/>
      </xdr:nvSpPr>
      <xdr:spPr>
        <a:xfrm>
          <a:off x="4522088" y="3589500"/>
          <a:ext cx="1647825" cy="381000"/>
        </a:xfrm>
        <a:prstGeom prst="leftArrow">
          <a:avLst>
            <a:gd name="adj1" fmla="val 50000"/>
            <a:gd name="adj2" fmla="val 50000"/>
          </a:avLst>
        </a:prstGeom>
        <a:solidFill>
          <a:srgbClr val="FFFF00"/>
        </a:solidFill>
        <a:ln w="25400" cap="flat" cmpd="sng">
          <a:solidFill>
            <a:srgbClr val="395E89"/>
          </a:solidFill>
          <a:prstDash val="solid"/>
          <a:round/>
          <a:headEnd type="none" w="sm" len="sm"/>
          <a:tailEnd type="none" w="sm" len="sm"/>
        </a:ln>
      </xdr:spPr>
      <xdr:txBody>
        <a:bodyPr spcFirstLastPara="1" wrap="square" lIns="91425" tIns="45700" rIns="91425" bIns="45700" anchor="ctr" anchorCtr="0">
          <a:noAutofit/>
        </a:bodyPr>
        <a:lstStyle/>
        <a:p>
          <a:pPr marL="0" lvl="0" indent="0" algn="ctr" rtl="0">
            <a:spcBef>
              <a:spcPts val="0"/>
            </a:spcBef>
            <a:spcAft>
              <a:spcPts val="0"/>
            </a:spcAft>
            <a:buNone/>
          </a:pPr>
          <a:r>
            <a:rPr lang="en-US" sz="1100">
              <a:solidFill>
                <a:srgbClr val="FF0000"/>
              </a:solidFill>
              <a:latin typeface="Calibri"/>
              <a:ea typeface="Calibri"/>
              <a:cs typeface="Calibri"/>
              <a:sym typeface="Calibri"/>
            </a:rPr>
            <a:t>MAIN MENU</a:t>
          </a:r>
          <a:endParaRPr sz="1400"/>
        </a:p>
      </xdr:txBody>
    </xdr:sp>
    <xdr:clientData fLocksWithSheet="0"/>
  </xdr:oneCellAnchor>
</xdr:wsDr>
</file>

<file path=xl/drawings/drawing15.xml><?xml version="1.0" encoding="utf-8"?>
<xdr:wsDr xmlns:xdr="http://schemas.openxmlformats.org/drawingml/2006/spreadsheetDrawing" xmlns:a="http://schemas.openxmlformats.org/drawingml/2006/main">
  <xdr:oneCellAnchor>
    <xdr:from>
      <xdr:col>14</xdr:col>
      <xdr:colOff>-9525</xdr:colOff>
      <xdr:row>8</xdr:row>
      <xdr:rowOff>-9525</xdr:rowOff>
    </xdr:from>
    <xdr:ext cx="1666875" cy="409575"/>
    <xdr:sp macro="" textlink="">
      <xdr:nvSpPr>
        <xdr:cNvPr id="44" name="Shape 44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F00-00002C000000}"/>
            </a:ext>
          </a:extLst>
        </xdr:cNvPr>
        <xdr:cNvSpPr/>
      </xdr:nvSpPr>
      <xdr:spPr>
        <a:xfrm>
          <a:off x="4522088" y="3589500"/>
          <a:ext cx="1647825" cy="381000"/>
        </a:xfrm>
        <a:prstGeom prst="leftArrow">
          <a:avLst>
            <a:gd name="adj1" fmla="val 50000"/>
            <a:gd name="adj2" fmla="val 50000"/>
          </a:avLst>
        </a:prstGeom>
        <a:solidFill>
          <a:srgbClr val="FFFF00"/>
        </a:solidFill>
        <a:ln w="25400" cap="flat" cmpd="sng">
          <a:solidFill>
            <a:srgbClr val="395E89"/>
          </a:solidFill>
          <a:prstDash val="solid"/>
          <a:round/>
          <a:headEnd type="none" w="sm" len="sm"/>
          <a:tailEnd type="none" w="sm" len="sm"/>
        </a:ln>
      </xdr:spPr>
      <xdr:txBody>
        <a:bodyPr spcFirstLastPara="1" wrap="square" lIns="91425" tIns="45700" rIns="91425" bIns="45700" anchor="ctr" anchorCtr="0">
          <a:noAutofit/>
        </a:bodyPr>
        <a:lstStyle/>
        <a:p>
          <a:pPr marL="0" lvl="0" indent="0" algn="ctr" rtl="0">
            <a:spcBef>
              <a:spcPts val="0"/>
            </a:spcBef>
            <a:spcAft>
              <a:spcPts val="0"/>
            </a:spcAft>
            <a:buNone/>
          </a:pPr>
          <a:r>
            <a:rPr lang="en-US" sz="1100">
              <a:solidFill>
                <a:srgbClr val="FF0000"/>
              </a:solidFill>
              <a:latin typeface="Calibri"/>
              <a:ea typeface="Calibri"/>
              <a:cs typeface="Calibri"/>
              <a:sym typeface="Calibri"/>
            </a:rPr>
            <a:t>MAIN MENU</a:t>
          </a:r>
          <a:endParaRPr sz="1400"/>
        </a:p>
      </xdr:txBody>
    </xdr:sp>
    <xdr:clientData fLocksWithSheet="0"/>
  </xdr:oneCellAnchor>
</xdr:wsDr>
</file>

<file path=xl/drawings/drawing16.xml><?xml version="1.0" encoding="utf-8"?>
<xdr:wsDr xmlns:xdr="http://schemas.openxmlformats.org/drawingml/2006/spreadsheetDrawing" xmlns:a="http://schemas.openxmlformats.org/drawingml/2006/main">
  <xdr:oneCellAnchor>
    <xdr:from>
      <xdr:col>14</xdr:col>
      <xdr:colOff>-9525</xdr:colOff>
      <xdr:row>8</xdr:row>
      <xdr:rowOff>-9525</xdr:rowOff>
    </xdr:from>
    <xdr:ext cx="1666875" cy="409575"/>
    <xdr:sp macro="" textlink="">
      <xdr:nvSpPr>
        <xdr:cNvPr id="43" name="Shape 43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000-00002B000000}"/>
            </a:ext>
          </a:extLst>
        </xdr:cNvPr>
        <xdr:cNvSpPr/>
      </xdr:nvSpPr>
      <xdr:spPr>
        <a:xfrm>
          <a:off x="4522088" y="3589500"/>
          <a:ext cx="1647825" cy="381000"/>
        </a:xfrm>
        <a:prstGeom prst="leftArrow">
          <a:avLst>
            <a:gd name="adj1" fmla="val 50000"/>
            <a:gd name="adj2" fmla="val 50000"/>
          </a:avLst>
        </a:prstGeom>
        <a:solidFill>
          <a:srgbClr val="FFFF00"/>
        </a:solidFill>
        <a:ln w="25400" cap="flat" cmpd="sng">
          <a:solidFill>
            <a:srgbClr val="395E89"/>
          </a:solidFill>
          <a:prstDash val="solid"/>
          <a:round/>
          <a:headEnd type="none" w="sm" len="sm"/>
          <a:tailEnd type="none" w="sm" len="sm"/>
        </a:ln>
      </xdr:spPr>
      <xdr:txBody>
        <a:bodyPr spcFirstLastPara="1" wrap="square" lIns="91425" tIns="45700" rIns="91425" bIns="45700" anchor="ctr" anchorCtr="0">
          <a:noAutofit/>
        </a:bodyPr>
        <a:lstStyle/>
        <a:p>
          <a:pPr marL="0" lvl="0" indent="0" algn="ctr" rtl="0">
            <a:spcBef>
              <a:spcPts val="0"/>
            </a:spcBef>
            <a:spcAft>
              <a:spcPts val="0"/>
            </a:spcAft>
            <a:buNone/>
          </a:pPr>
          <a:r>
            <a:rPr lang="en-US" sz="1100">
              <a:solidFill>
                <a:srgbClr val="FF0000"/>
              </a:solidFill>
              <a:latin typeface="Calibri"/>
              <a:ea typeface="Calibri"/>
              <a:cs typeface="Calibri"/>
              <a:sym typeface="Calibri"/>
            </a:rPr>
            <a:t>MAIN MENU</a:t>
          </a:r>
          <a:endParaRPr sz="1400"/>
        </a:p>
      </xdr:txBody>
    </xdr:sp>
    <xdr:clientData fLocksWithSheet="0"/>
  </xdr:oneCellAnchor>
</xdr:wsDr>
</file>

<file path=xl/drawings/drawing17.xml><?xml version="1.0" encoding="utf-8"?>
<xdr:wsDr xmlns:xdr="http://schemas.openxmlformats.org/drawingml/2006/spreadsheetDrawing" xmlns:a="http://schemas.openxmlformats.org/drawingml/2006/main">
  <xdr:oneCellAnchor>
    <xdr:from>
      <xdr:col>14</xdr:col>
      <xdr:colOff>-9525</xdr:colOff>
      <xdr:row>8</xdr:row>
      <xdr:rowOff>-9525</xdr:rowOff>
    </xdr:from>
    <xdr:ext cx="1666875" cy="409575"/>
    <xdr:sp macro="" textlink="">
      <xdr:nvSpPr>
        <xdr:cNvPr id="45" name="Shape 45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100-00002D000000}"/>
            </a:ext>
          </a:extLst>
        </xdr:cNvPr>
        <xdr:cNvSpPr/>
      </xdr:nvSpPr>
      <xdr:spPr>
        <a:xfrm>
          <a:off x="4522088" y="3589500"/>
          <a:ext cx="1647825" cy="381000"/>
        </a:xfrm>
        <a:prstGeom prst="leftArrow">
          <a:avLst>
            <a:gd name="adj1" fmla="val 50000"/>
            <a:gd name="adj2" fmla="val 50000"/>
          </a:avLst>
        </a:prstGeom>
        <a:solidFill>
          <a:srgbClr val="FFFF00"/>
        </a:solidFill>
        <a:ln w="25400" cap="flat" cmpd="sng">
          <a:solidFill>
            <a:srgbClr val="395E89"/>
          </a:solidFill>
          <a:prstDash val="solid"/>
          <a:round/>
          <a:headEnd type="none" w="sm" len="sm"/>
          <a:tailEnd type="none" w="sm" len="sm"/>
        </a:ln>
      </xdr:spPr>
      <xdr:txBody>
        <a:bodyPr spcFirstLastPara="1" wrap="square" lIns="91425" tIns="45700" rIns="91425" bIns="45700" anchor="ctr" anchorCtr="0">
          <a:noAutofit/>
        </a:bodyPr>
        <a:lstStyle/>
        <a:p>
          <a:pPr marL="0" lvl="0" indent="0" algn="ctr" rtl="0">
            <a:spcBef>
              <a:spcPts val="0"/>
            </a:spcBef>
            <a:spcAft>
              <a:spcPts val="0"/>
            </a:spcAft>
            <a:buNone/>
          </a:pPr>
          <a:r>
            <a:rPr lang="en-US" sz="1100">
              <a:solidFill>
                <a:srgbClr val="FF0000"/>
              </a:solidFill>
              <a:latin typeface="Calibri"/>
              <a:ea typeface="Calibri"/>
              <a:cs typeface="Calibri"/>
              <a:sym typeface="Calibri"/>
            </a:rPr>
            <a:t>MAIN MENU</a:t>
          </a:r>
          <a:endParaRPr sz="1400"/>
        </a:p>
      </xdr:txBody>
    </xdr:sp>
    <xdr:clientData fLocksWithSheet="0"/>
  </xdr:oneCellAnchor>
</xdr:wsDr>
</file>

<file path=xl/drawings/drawing18.xml><?xml version="1.0" encoding="utf-8"?>
<xdr:wsDr xmlns:xdr="http://schemas.openxmlformats.org/drawingml/2006/spreadsheetDrawing" xmlns:a="http://schemas.openxmlformats.org/drawingml/2006/main">
  <xdr:oneCellAnchor>
    <xdr:from>
      <xdr:col>14</xdr:col>
      <xdr:colOff>-9525</xdr:colOff>
      <xdr:row>8</xdr:row>
      <xdr:rowOff>-9525</xdr:rowOff>
    </xdr:from>
    <xdr:ext cx="1238250" cy="409575"/>
    <xdr:sp macro="" textlink="">
      <xdr:nvSpPr>
        <xdr:cNvPr id="46" name="Shape 46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200-00002E000000}"/>
            </a:ext>
          </a:extLst>
        </xdr:cNvPr>
        <xdr:cNvSpPr/>
      </xdr:nvSpPr>
      <xdr:spPr>
        <a:xfrm>
          <a:off x="4736400" y="3589500"/>
          <a:ext cx="1219200" cy="381000"/>
        </a:xfrm>
        <a:prstGeom prst="leftArrow">
          <a:avLst>
            <a:gd name="adj1" fmla="val 50000"/>
            <a:gd name="adj2" fmla="val 50000"/>
          </a:avLst>
        </a:prstGeom>
        <a:solidFill>
          <a:srgbClr val="FFFF00"/>
        </a:solidFill>
        <a:ln w="25400" cap="flat" cmpd="sng">
          <a:solidFill>
            <a:srgbClr val="395E89"/>
          </a:solidFill>
          <a:prstDash val="solid"/>
          <a:round/>
          <a:headEnd type="none" w="sm" len="sm"/>
          <a:tailEnd type="none" w="sm" len="sm"/>
        </a:ln>
      </xdr:spPr>
      <xdr:txBody>
        <a:bodyPr spcFirstLastPara="1" wrap="square" lIns="91425" tIns="45700" rIns="91425" bIns="45700" anchor="ctr" anchorCtr="0">
          <a:noAutofit/>
        </a:bodyPr>
        <a:lstStyle/>
        <a:p>
          <a:pPr marL="0" lvl="0" indent="0" algn="ctr" rtl="0">
            <a:spcBef>
              <a:spcPts val="0"/>
            </a:spcBef>
            <a:spcAft>
              <a:spcPts val="0"/>
            </a:spcAft>
            <a:buNone/>
          </a:pPr>
          <a:r>
            <a:rPr lang="en-US" sz="1100">
              <a:solidFill>
                <a:srgbClr val="FF0000"/>
              </a:solidFill>
              <a:latin typeface="Calibri"/>
              <a:ea typeface="Calibri"/>
              <a:cs typeface="Calibri"/>
              <a:sym typeface="Calibri"/>
            </a:rPr>
            <a:t>MAIN MENU</a:t>
          </a:r>
          <a:endParaRPr sz="1400"/>
        </a:p>
      </xdr:txBody>
    </xdr:sp>
    <xdr:clientData fLocksWithSheet="0"/>
  </xdr:oneCellAnchor>
</xdr:wsDr>
</file>

<file path=xl/drawings/drawing19.xml><?xml version="1.0" encoding="utf-8"?>
<xdr:wsDr xmlns:xdr="http://schemas.openxmlformats.org/drawingml/2006/spreadsheetDrawing" xmlns:a="http://schemas.openxmlformats.org/drawingml/2006/main">
  <xdr:oneCellAnchor>
    <xdr:from>
      <xdr:col>14</xdr:col>
      <xdr:colOff>-9525</xdr:colOff>
      <xdr:row>8</xdr:row>
      <xdr:rowOff>-9525</xdr:rowOff>
    </xdr:from>
    <xdr:ext cx="1666875" cy="409575"/>
    <xdr:sp macro="" textlink="">
      <xdr:nvSpPr>
        <xdr:cNvPr id="47" name="Shape 47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300-00002F000000}"/>
            </a:ext>
          </a:extLst>
        </xdr:cNvPr>
        <xdr:cNvSpPr/>
      </xdr:nvSpPr>
      <xdr:spPr>
        <a:xfrm>
          <a:off x="4522088" y="3589500"/>
          <a:ext cx="1647825" cy="381000"/>
        </a:xfrm>
        <a:prstGeom prst="leftArrow">
          <a:avLst>
            <a:gd name="adj1" fmla="val 50000"/>
            <a:gd name="adj2" fmla="val 50000"/>
          </a:avLst>
        </a:prstGeom>
        <a:solidFill>
          <a:srgbClr val="FFFF00"/>
        </a:solidFill>
        <a:ln w="25400" cap="flat" cmpd="sng">
          <a:solidFill>
            <a:srgbClr val="395E89"/>
          </a:solidFill>
          <a:prstDash val="solid"/>
          <a:round/>
          <a:headEnd type="none" w="sm" len="sm"/>
          <a:tailEnd type="none" w="sm" len="sm"/>
        </a:ln>
      </xdr:spPr>
      <xdr:txBody>
        <a:bodyPr spcFirstLastPara="1" wrap="square" lIns="91425" tIns="45700" rIns="91425" bIns="45700" anchor="ctr" anchorCtr="0">
          <a:noAutofit/>
        </a:bodyPr>
        <a:lstStyle/>
        <a:p>
          <a:pPr marL="0" lvl="0" indent="0" algn="ctr" rtl="0">
            <a:spcBef>
              <a:spcPts val="0"/>
            </a:spcBef>
            <a:spcAft>
              <a:spcPts val="0"/>
            </a:spcAft>
            <a:buNone/>
          </a:pPr>
          <a:r>
            <a:rPr lang="en-US" sz="1100">
              <a:solidFill>
                <a:srgbClr val="FF0000"/>
              </a:solidFill>
              <a:latin typeface="Calibri"/>
              <a:ea typeface="Calibri"/>
              <a:cs typeface="Calibri"/>
              <a:sym typeface="Calibri"/>
            </a:rPr>
            <a:t>MAIN MENU</a:t>
          </a:r>
          <a:endParaRPr sz="1400"/>
        </a:p>
      </xdr:txBody>
    </xdr:sp>
    <xdr:clientData fLocksWithSheet="0"/>
  </xdr:oneCellAnchor>
</xdr:wsDr>
</file>

<file path=xl/drawings/drawing20.xml><?xml version="1.0" encoding="utf-8"?>
<xdr:wsDr xmlns:xdr="http://schemas.openxmlformats.org/drawingml/2006/spreadsheetDrawing" xmlns:a="http://schemas.openxmlformats.org/drawingml/2006/main">
  <xdr:oneCellAnchor>
    <xdr:from>
      <xdr:col>14</xdr:col>
      <xdr:colOff>-9525</xdr:colOff>
      <xdr:row>8</xdr:row>
      <xdr:rowOff>-9525</xdr:rowOff>
    </xdr:from>
    <xdr:ext cx="1666875" cy="409575"/>
    <xdr:sp macro="" textlink="">
      <xdr:nvSpPr>
        <xdr:cNvPr id="48" name="Shape 48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400-000030000000}"/>
            </a:ext>
          </a:extLst>
        </xdr:cNvPr>
        <xdr:cNvSpPr/>
      </xdr:nvSpPr>
      <xdr:spPr>
        <a:xfrm>
          <a:off x="4522088" y="3589500"/>
          <a:ext cx="1647825" cy="381000"/>
        </a:xfrm>
        <a:prstGeom prst="leftArrow">
          <a:avLst>
            <a:gd name="adj1" fmla="val 50000"/>
            <a:gd name="adj2" fmla="val 50000"/>
          </a:avLst>
        </a:prstGeom>
        <a:solidFill>
          <a:srgbClr val="FFFF00"/>
        </a:solidFill>
        <a:ln w="25400" cap="flat" cmpd="sng">
          <a:solidFill>
            <a:srgbClr val="395E89"/>
          </a:solidFill>
          <a:prstDash val="solid"/>
          <a:round/>
          <a:headEnd type="none" w="sm" len="sm"/>
          <a:tailEnd type="none" w="sm" len="sm"/>
        </a:ln>
      </xdr:spPr>
      <xdr:txBody>
        <a:bodyPr spcFirstLastPara="1" wrap="square" lIns="91425" tIns="45700" rIns="91425" bIns="45700" anchor="ctr" anchorCtr="0">
          <a:noAutofit/>
        </a:bodyPr>
        <a:lstStyle/>
        <a:p>
          <a:pPr marL="0" lvl="0" indent="0" algn="ctr" rtl="0">
            <a:spcBef>
              <a:spcPts val="0"/>
            </a:spcBef>
            <a:spcAft>
              <a:spcPts val="0"/>
            </a:spcAft>
            <a:buNone/>
          </a:pPr>
          <a:r>
            <a:rPr lang="en-US" sz="1100">
              <a:solidFill>
                <a:srgbClr val="FF0000"/>
              </a:solidFill>
              <a:latin typeface="Calibri"/>
              <a:ea typeface="Calibri"/>
              <a:cs typeface="Calibri"/>
              <a:sym typeface="Calibri"/>
            </a:rPr>
            <a:t>MAIN MENU</a:t>
          </a:r>
          <a:endParaRPr sz="1400"/>
        </a:p>
      </xdr:txBody>
    </xdr:sp>
    <xdr:clientData fLocksWithSheet="0"/>
  </xdr:oneCellAnchor>
</xdr:wsDr>
</file>

<file path=xl/drawings/drawing21.xml><?xml version="1.0" encoding="utf-8"?>
<xdr:wsDr xmlns:xdr="http://schemas.openxmlformats.org/drawingml/2006/spreadsheetDrawing" xmlns:a="http://schemas.openxmlformats.org/drawingml/2006/main">
  <xdr:oneCellAnchor>
    <xdr:from>
      <xdr:col>17</xdr:col>
      <xdr:colOff>545409</xdr:colOff>
      <xdr:row>6</xdr:row>
      <xdr:rowOff>95250</xdr:rowOff>
    </xdr:from>
    <xdr:ext cx="1376155" cy="302316"/>
    <xdr:sp macro="" textlink="">
      <xdr:nvSpPr>
        <xdr:cNvPr id="49" name="Shape 49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500-000031000000}"/>
            </a:ext>
          </a:extLst>
        </xdr:cNvPr>
        <xdr:cNvSpPr/>
      </xdr:nvSpPr>
      <xdr:spPr>
        <a:xfrm>
          <a:off x="8372474" y="1188554"/>
          <a:ext cx="1376155" cy="302316"/>
        </a:xfrm>
        <a:prstGeom prst="leftArrow">
          <a:avLst>
            <a:gd name="adj1" fmla="val 50000"/>
            <a:gd name="adj2" fmla="val 50000"/>
          </a:avLst>
        </a:prstGeom>
        <a:solidFill>
          <a:srgbClr val="FFFF00"/>
        </a:solidFill>
        <a:ln w="25400" cap="flat" cmpd="sng">
          <a:solidFill>
            <a:srgbClr val="395E89"/>
          </a:solidFill>
          <a:prstDash val="solid"/>
          <a:round/>
          <a:headEnd type="none" w="sm" len="sm"/>
          <a:tailEnd type="none" w="sm" len="sm"/>
        </a:ln>
      </xdr:spPr>
      <xdr:txBody>
        <a:bodyPr spcFirstLastPara="1" wrap="square" lIns="91425" tIns="45700" rIns="91425" bIns="45700" anchor="ctr" anchorCtr="0">
          <a:noAutofit/>
        </a:bodyPr>
        <a:lstStyle/>
        <a:p>
          <a:pPr marL="0" lvl="0" indent="0" algn="ctr" rtl="0">
            <a:spcBef>
              <a:spcPts val="0"/>
            </a:spcBef>
            <a:spcAft>
              <a:spcPts val="0"/>
            </a:spcAft>
            <a:buNone/>
          </a:pPr>
          <a:r>
            <a:rPr lang="en-US" sz="1100">
              <a:solidFill>
                <a:srgbClr val="FF0000"/>
              </a:solidFill>
              <a:latin typeface="Calibri"/>
              <a:ea typeface="Calibri"/>
              <a:cs typeface="Calibri"/>
              <a:sym typeface="Calibri"/>
            </a:rPr>
            <a:t>MAIN MENU</a:t>
          </a:r>
          <a:endParaRPr sz="1400"/>
        </a:p>
      </xdr:txBody>
    </xdr:sp>
    <xdr:clientData fLocksWithSheet="0"/>
  </xdr:oneCellAnchor>
</xdr:wsDr>
</file>

<file path=xl/drawings/drawing22.xml><?xml version="1.0" encoding="utf-8"?>
<xdr:wsDr xmlns:xdr="http://schemas.openxmlformats.org/drawingml/2006/spreadsheetDrawing" xmlns:a="http://schemas.openxmlformats.org/drawingml/2006/main">
  <xdr:oneCellAnchor>
    <xdr:from>
      <xdr:col>12</xdr:col>
      <xdr:colOff>0</xdr:colOff>
      <xdr:row>6</xdr:row>
      <xdr:rowOff>342900</xdr:rowOff>
    </xdr:from>
    <xdr:ext cx="1571625" cy="342900"/>
    <xdr:sp macro="" textlink="">
      <xdr:nvSpPr>
        <xdr:cNvPr id="50" name="Shape 5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600-000032000000}"/>
            </a:ext>
          </a:extLst>
        </xdr:cNvPr>
        <xdr:cNvSpPr/>
      </xdr:nvSpPr>
      <xdr:spPr>
        <a:xfrm>
          <a:off x="4569713" y="3622838"/>
          <a:ext cx="1552575" cy="314325"/>
        </a:xfrm>
        <a:prstGeom prst="leftArrow">
          <a:avLst>
            <a:gd name="adj1" fmla="val 50000"/>
            <a:gd name="adj2" fmla="val 50000"/>
          </a:avLst>
        </a:prstGeom>
        <a:solidFill>
          <a:srgbClr val="FFFF00"/>
        </a:solidFill>
        <a:ln w="25400" cap="flat" cmpd="sng">
          <a:solidFill>
            <a:srgbClr val="395E89"/>
          </a:solidFill>
          <a:prstDash val="solid"/>
          <a:round/>
          <a:headEnd type="none" w="sm" len="sm"/>
          <a:tailEnd type="none" w="sm" len="sm"/>
        </a:ln>
      </xdr:spPr>
      <xdr:txBody>
        <a:bodyPr spcFirstLastPara="1" wrap="square" lIns="91425" tIns="45700" rIns="91425" bIns="45700" anchor="ctr" anchorCtr="0">
          <a:noAutofit/>
        </a:bodyPr>
        <a:lstStyle/>
        <a:p>
          <a:pPr marL="0" lvl="0" indent="0" algn="ctr" rtl="0">
            <a:spcBef>
              <a:spcPts val="0"/>
            </a:spcBef>
            <a:spcAft>
              <a:spcPts val="0"/>
            </a:spcAft>
            <a:buNone/>
          </a:pPr>
          <a:r>
            <a:rPr lang="en-US" sz="1100">
              <a:solidFill>
                <a:srgbClr val="FF0000"/>
              </a:solidFill>
              <a:latin typeface="Calibri"/>
              <a:ea typeface="Calibri"/>
              <a:cs typeface="Calibri"/>
              <a:sym typeface="Calibri"/>
            </a:rPr>
            <a:t>MAIN MENU</a:t>
          </a:r>
          <a:endParaRPr sz="1400"/>
        </a:p>
      </xdr:txBody>
    </xdr:sp>
    <xdr:clientData fLocksWithSheet="0"/>
  </xdr:oneCellAnchor>
</xdr:wsDr>
</file>

<file path=xl/drawings/drawing23.xml><?xml version="1.0" encoding="utf-8"?>
<xdr:wsDr xmlns:xdr="http://schemas.openxmlformats.org/drawingml/2006/spreadsheetDrawing" xmlns:a="http://schemas.openxmlformats.org/drawingml/2006/main">
  <xdr:oneCellAnchor>
    <xdr:from>
      <xdr:col>4</xdr:col>
      <xdr:colOff>0</xdr:colOff>
      <xdr:row>5</xdr:row>
      <xdr:rowOff>342900</xdr:rowOff>
    </xdr:from>
    <xdr:ext cx="1666875" cy="219075"/>
    <xdr:sp macro="" textlink="">
      <xdr:nvSpPr>
        <xdr:cNvPr id="51" name="Shape 5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700-000033000000}"/>
            </a:ext>
          </a:extLst>
        </xdr:cNvPr>
        <xdr:cNvSpPr/>
      </xdr:nvSpPr>
      <xdr:spPr>
        <a:xfrm>
          <a:off x="4522088" y="3684750"/>
          <a:ext cx="1647825" cy="190500"/>
        </a:xfrm>
        <a:prstGeom prst="leftArrow">
          <a:avLst>
            <a:gd name="adj1" fmla="val 50000"/>
            <a:gd name="adj2" fmla="val 50000"/>
          </a:avLst>
        </a:prstGeom>
        <a:solidFill>
          <a:srgbClr val="FFFF00"/>
        </a:solidFill>
        <a:ln w="25400" cap="flat" cmpd="sng">
          <a:solidFill>
            <a:srgbClr val="395E89"/>
          </a:solidFill>
          <a:prstDash val="solid"/>
          <a:round/>
          <a:headEnd type="none" w="sm" len="sm"/>
          <a:tailEnd type="none" w="sm" len="sm"/>
        </a:ln>
      </xdr:spPr>
      <xdr:txBody>
        <a:bodyPr spcFirstLastPara="1" wrap="square" lIns="91425" tIns="45700" rIns="91425" bIns="45700" anchor="ctr" anchorCtr="0">
          <a:noAutofit/>
        </a:bodyPr>
        <a:lstStyle/>
        <a:p>
          <a:pPr marL="0" lvl="0" indent="0" algn="ctr" rtl="0">
            <a:spcBef>
              <a:spcPts val="0"/>
            </a:spcBef>
            <a:spcAft>
              <a:spcPts val="0"/>
            </a:spcAft>
            <a:buNone/>
          </a:pPr>
          <a:r>
            <a:rPr lang="en-US" sz="1100">
              <a:solidFill>
                <a:srgbClr val="FF0000"/>
              </a:solidFill>
              <a:latin typeface="Calibri"/>
              <a:ea typeface="Calibri"/>
              <a:cs typeface="Calibri"/>
              <a:sym typeface="Calibri"/>
            </a:rPr>
            <a:t>MAIN MENU</a:t>
          </a:r>
          <a:endParaRPr sz="1400"/>
        </a:p>
      </xdr:txBody>
    </xdr:sp>
    <xdr:clientData fLocksWithSheet="0"/>
  </xdr:oneCellAnchor>
</xdr:wsDr>
</file>

<file path=xl/drawings/drawing24.xml><?xml version="1.0" encoding="utf-8"?>
<xdr:wsDr xmlns:xdr="http://schemas.openxmlformats.org/drawingml/2006/spreadsheetDrawing" xmlns:a="http://schemas.openxmlformats.org/drawingml/2006/main">
  <xdr:oneCellAnchor>
    <xdr:from>
      <xdr:col>4</xdr:col>
      <xdr:colOff>0</xdr:colOff>
      <xdr:row>5</xdr:row>
      <xdr:rowOff>342900</xdr:rowOff>
    </xdr:from>
    <xdr:ext cx="1666875" cy="219075"/>
    <xdr:sp macro="" textlink="">
      <xdr:nvSpPr>
        <xdr:cNvPr id="52" name="Shape 52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800-000034000000}"/>
            </a:ext>
          </a:extLst>
        </xdr:cNvPr>
        <xdr:cNvSpPr/>
      </xdr:nvSpPr>
      <xdr:spPr>
        <a:xfrm>
          <a:off x="4522088" y="3684750"/>
          <a:ext cx="1647825" cy="190500"/>
        </a:xfrm>
        <a:prstGeom prst="leftArrow">
          <a:avLst>
            <a:gd name="adj1" fmla="val 50000"/>
            <a:gd name="adj2" fmla="val 50000"/>
          </a:avLst>
        </a:prstGeom>
        <a:solidFill>
          <a:srgbClr val="FFFF00"/>
        </a:solidFill>
        <a:ln w="25400" cap="flat" cmpd="sng">
          <a:solidFill>
            <a:srgbClr val="395E89"/>
          </a:solidFill>
          <a:prstDash val="solid"/>
          <a:round/>
          <a:headEnd type="none" w="sm" len="sm"/>
          <a:tailEnd type="none" w="sm" len="sm"/>
        </a:ln>
      </xdr:spPr>
      <xdr:txBody>
        <a:bodyPr spcFirstLastPara="1" wrap="square" lIns="91425" tIns="45700" rIns="91425" bIns="45700" anchor="ctr" anchorCtr="0">
          <a:noAutofit/>
        </a:bodyPr>
        <a:lstStyle/>
        <a:p>
          <a:pPr marL="0" lvl="0" indent="0" algn="ctr" rtl="0">
            <a:spcBef>
              <a:spcPts val="0"/>
            </a:spcBef>
            <a:spcAft>
              <a:spcPts val="0"/>
            </a:spcAft>
            <a:buNone/>
          </a:pPr>
          <a:r>
            <a:rPr lang="en-US" sz="1100">
              <a:solidFill>
                <a:srgbClr val="FF0000"/>
              </a:solidFill>
              <a:latin typeface="Calibri"/>
              <a:ea typeface="Calibri"/>
              <a:cs typeface="Calibri"/>
              <a:sym typeface="Calibri"/>
            </a:rPr>
            <a:t>MAIN MENU</a:t>
          </a:r>
          <a:endParaRPr sz="1400"/>
        </a:p>
      </xdr:txBody>
    </xdr:sp>
    <xdr:clientData fLocksWithSheet="0"/>
  </xdr:oneCellAnchor>
</xdr:wsDr>
</file>

<file path=xl/drawings/drawing25.xml><?xml version="1.0" encoding="utf-8"?>
<xdr:wsDr xmlns:xdr="http://schemas.openxmlformats.org/drawingml/2006/spreadsheetDrawing" xmlns:a="http://schemas.openxmlformats.org/drawingml/2006/main">
  <xdr:oneCellAnchor>
    <xdr:from>
      <xdr:col>4</xdr:col>
      <xdr:colOff>9525</xdr:colOff>
      <xdr:row>5</xdr:row>
      <xdr:rowOff>361950</xdr:rowOff>
    </xdr:from>
    <xdr:ext cx="1666875" cy="219075"/>
    <xdr:sp macro="" textlink="">
      <xdr:nvSpPr>
        <xdr:cNvPr id="53" name="Shape 53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900-000035000000}"/>
            </a:ext>
          </a:extLst>
        </xdr:cNvPr>
        <xdr:cNvSpPr/>
      </xdr:nvSpPr>
      <xdr:spPr>
        <a:xfrm>
          <a:off x="4522088" y="3684750"/>
          <a:ext cx="1647825" cy="190500"/>
        </a:xfrm>
        <a:prstGeom prst="leftArrow">
          <a:avLst>
            <a:gd name="adj1" fmla="val 50000"/>
            <a:gd name="adj2" fmla="val 50000"/>
          </a:avLst>
        </a:prstGeom>
        <a:solidFill>
          <a:srgbClr val="FFFF00"/>
        </a:solidFill>
        <a:ln w="25400" cap="flat" cmpd="sng">
          <a:solidFill>
            <a:srgbClr val="395E89"/>
          </a:solidFill>
          <a:prstDash val="solid"/>
          <a:round/>
          <a:headEnd type="none" w="sm" len="sm"/>
          <a:tailEnd type="none" w="sm" len="sm"/>
        </a:ln>
      </xdr:spPr>
      <xdr:txBody>
        <a:bodyPr spcFirstLastPara="1" wrap="square" lIns="91425" tIns="45700" rIns="91425" bIns="45700" anchor="ctr" anchorCtr="0">
          <a:noAutofit/>
        </a:bodyPr>
        <a:lstStyle/>
        <a:p>
          <a:pPr marL="0" lvl="0" indent="0" algn="ctr" rtl="0">
            <a:spcBef>
              <a:spcPts val="0"/>
            </a:spcBef>
            <a:spcAft>
              <a:spcPts val="0"/>
            </a:spcAft>
            <a:buNone/>
          </a:pPr>
          <a:r>
            <a:rPr lang="en-US" sz="1100">
              <a:solidFill>
                <a:srgbClr val="FF0000"/>
              </a:solidFill>
              <a:latin typeface="Calibri"/>
              <a:ea typeface="Calibri"/>
              <a:cs typeface="Calibri"/>
              <a:sym typeface="Calibri"/>
            </a:rPr>
            <a:t>MAIN MENU</a:t>
          </a:r>
          <a:endParaRPr sz="1400"/>
        </a:p>
      </xdr:txBody>
    </xdr:sp>
    <xdr:clientData fLocksWithSheet="0"/>
  </xdr:oneCellAnchor>
</xdr:wsDr>
</file>

<file path=xl/drawings/drawing26.xml><?xml version="1.0" encoding="utf-8"?>
<xdr:wsDr xmlns:xdr="http://schemas.openxmlformats.org/drawingml/2006/spreadsheetDrawing" xmlns:a="http://schemas.openxmlformats.org/drawingml/2006/main">
  <xdr:oneCellAnchor>
    <xdr:from>
      <xdr:col>4</xdr:col>
      <xdr:colOff>-9525</xdr:colOff>
      <xdr:row>6</xdr:row>
      <xdr:rowOff>-9525</xdr:rowOff>
    </xdr:from>
    <xdr:ext cx="1666875" cy="409575"/>
    <xdr:sp macro="" textlink="">
      <xdr:nvSpPr>
        <xdr:cNvPr id="2" name="Shape 54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A00-000002000000}"/>
            </a:ext>
          </a:extLst>
        </xdr:cNvPr>
        <xdr:cNvSpPr/>
      </xdr:nvSpPr>
      <xdr:spPr>
        <a:xfrm>
          <a:off x="5086350" y="1076325"/>
          <a:ext cx="1666875" cy="409575"/>
        </a:xfrm>
        <a:prstGeom prst="leftArrow">
          <a:avLst>
            <a:gd name="adj1" fmla="val 50000"/>
            <a:gd name="adj2" fmla="val 50000"/>
          </a:avLst>
        </a:prstGeom>
        <a:solidFill>
          <a:srgbClr val="FFFF00"/>
        </a:solidFill>
        <a:ln w="25400" cap="flat" cmpd="sng">
          <a:solidFill>
            <a:srgbClr val="395E89"/>
          </a:solidFill>
          <a:prstDash val="solid"/>
          <a:round/>
          <a:headEnd type="none" w="sm" len="sm"/>
          <a:tailEnd type="none" w="sm" len="sm"/>
        </a:ln>
      </xdr:spPr>
      <xdr:txBody>
        <a:bodyPr spcFirstLastPara="1" wrap="square" lIns="91425" tIns="45700" rIns="91425" bIns="45700" anchor="ctr" anchorCtr="0">
          <a:noAutofit/>
        </a:bodyPr>
        <a:lstStyle/>
        <a:p>
          <a:pPr marL="0" lvl="0" indent="0" algn="ctr" rtl="0">
            <a:spcBef>
              <a:spcPts val="0"/>
            </a:spcBef>
            <a:spcAft>
              <a:spcPts val="0"/>
            </a:spcAft>
            <a:buNone/>
          </a:pPr>
          <a:r>
            <a:rPr lang="en-US" sz="1100">
              <a:solidFill>
                <a:srgbClr val="FF0000"/>
              </a:solidFill>
              <a:latin typeface="Calibri"/>
              <a:ea typeface="Calibri"/>
              <a:cs typeface="Calibri"/>
              <a:sym typeface="Calibri"/>
            </a:rPr>
            <a:t>MAIN MENU</a:t>
          </a:r>
          <a:endParaRPr sz="1400"/>
        </a:p>
      </xdr:txBody>
    </xdr:sp>
    <xdr:clientData fLocksWithSheet="0"/>
  </xdr:oneCellAnchor>
</xdr:wsDr>
</file>

<file path=xl/drawings/drawing27.xml><?xml version="1.0" encoding="utf-8"?>
<xdr:wsDr xmlns:xdr="http://schemas.openxmlformats.org/drawingml/2006/spreadsheetDrawing" xmlns:a="http://schemas.openxmlformats.org/drawingml/2006/main">
  <xdr:oneCellAnchor>
    <xdr:from>
      <xdr:col>4</xdr:col>
      <xdr:colOff>-9525</xdr:colOff>
      <xdr:row>6</xdr:row>
      <xdr:rowOff>-9525</xdr:rowOff>
    </xdr:from>
    <xdr:ext cx="1666875" cy="409575"/>
    <xdr:sp macro="" textlink="">
      <xdr:nvSpPr>
        <xdr:cNvPr id="54" name="Shape 54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B00-000036000000}"/>
            </a:ext>
          </a:extLst>
        </xdr:cNvPr>
        <xdr:cNvSpPr/>
      </xdr:nvSpPr>
      <xdr:spPr>
        <a:xfrm>
          <a:off x="4526850" y="3589500"/>
          <a:ext cx="1638300" cy="381000"/>
        </a:xfrm>
        <a:prstGeom prst="leftArrow">
          <a:avLst>
            <a:gd name="adj1" fmla="val 50000"/>
            <a:gd name="adj2" fmla="val 50000"/>
          </a:avLst>
        </a:prstGeom>
        <a:solidFill>
          <a:srgbClr val="FFFF00"/>
        </a:solidFill>
        <a:ln w="25400" cap="flat" cmpd="sng">
          <a:solidFill>
            <a:srgbClr val="395E89"/>
          </a:solidFill>
          <a:prstDash val="solid"/>
          <a:round/>
          <a:headEnd type="none" w="sm" len="sm"/>
          <a:tailEnd type="none" w="sm" len="sm"/>
        </a:ln>
      </xdr:spPr>
      <xdr:txBody>
        <a:bodyPr spcFirstLastPara="1" wrap="square" lIns="91425" tIns="45700" rIns="91425" bIns="45700" anchor="ctr" anchorCtr="0">
          <a:noAutofit/>
        </a:bodyPr>
        <a:lstStyle/>
        <a:p>
          <a:pPr marL="0" lvl="0" indent="0" algn="ctr" rtl="0">
            <a:spcBef>
              <a:spcPts val="0"/>
            </a:spcBef>
            <a:spcAft>
              <a:spcPts val="0"/>
            </a:spcAft>
            <a:buNone/>
          </a:pPr>
          <a:r>
            <a:rPr lang="en-US" sz="1100">
              <a:solidFill>
                <a:srgbClr val="FF0000"/>
              </a:solidFill>
              <a:latin typeface="Calibri"/>
              <a:ea typeface="Calibri"/>
              <a:cs typeface="Calibri"/>
              <a:sym typeface="Calibri"/>
            </a:rPr>
            <a:t>MAIN MENU</a:t>
          </a:r>
          <a:endParaRPr sz="1400"/>
        </a:p>
      </xdr:txBody>
    </xdr:sp>
    <xdr:clientData fLocksWithSheet="0"/>
  </xdr:oneCellAnchor>
</xdr:wsDr>
</file>

<file path=xl/drawings/drawing28.xml><?xml version="1.0" encoding="utf-8"?>
<xdr:wsDr xmlns:xdr="http://schemas.openxmlformats.org/drawingml/2006/spreadsheetDrawing" xmlns:a="http://schemas.openxmlformats.org/drawingml/2006/main">
  <xdr:oneCellAnchor>
    <xdr:from>
      <xdr:col>8</xdr:col>
      <xdr:colOff>238125</xdr:colOff>
      <xdr:row>1</xdr:row>
      <xdr:rowOff>66675</xdr:rowOff>
    </xdr:from>
    <xdr:ext cx="1666875" cy="390525"/>
    <xdr:sp macro="" textlink="">
      <xdr:nvSpPr>
        <xdr:cNvPr id="55" name="Shape 55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C00-000037000000}"/>
            </a:ext>
          </a:extLst>
        </xdr:cNvPr>
        <xdr:cNvSpPr/>
      </xdr:nvSpPr>
      <xdr:spPr>
        <a:xfrm>
          <a:off x="4522088" y="3599025"/>
          <a:ext cx="1647825" cy="361950"/>
        </a:xfrm>
        <a:prstGeom prst="leftArrow">
          <a:avLst>
            <a:gd name="adj1" fmla="val 50000"/>
            <a:gd name="adj2" fmla="val 50000"/>
          </a:avLst>
        </a:prstGeom>
        <a:solidFill>
          <a:srgbClr val="FFFF00"/>
        </a:solidFill>
        <a:ln w="25400" cap="flat" cmpd="sng">
          <a:solidFill>
            <a:srgbClr val="395E89"/>
          </a:solidFill>
          <a:prstDash val="solid"/>
          <a:round/>
          <a:headEnd type="none" w="sm" len="sm"/>
          <a:tailEnd type="none" w="sm" len="sm"/>
        </a:ln>
      </xdr:spPr>
      <xdr:txBody>
        <a:bodyPr spcFirstLastPara="1" wrap="square" lIns="91425" tIns="45700" rIns="91425" bIns="45700" anchor="ctr" anchorCtr="0">
          <a:noAutofit/>
        </a:bodyPr>
        <a:lstStyle/>
        <a:p>
          <a:pPr marL="0" lvl="0" indent="0" algn="ctr" rtl="0">
            <a:spcBef>
              <a:spcPts val="0"/>
            </a:spcBef>
            <a:spcAft>
              <a:spcPts val="0"/>
            </a:spcAft>
            <a:buNone/>
          </a:pPr>
          <a:r>
            <a:rPr lang="en-US" sz="1100">
              <a:solidFill>
                <a:srgbClr val="FF0000"/>
              </a:solidFill>
              <a:latin typeface="Calibri"/>
              <a:ea typeface="Calibri"/>
              <a:cs typeface="Calibri"/>
              <a:sym typeface="Calibri"/>
            </a:rPr>
            <a:t>MAIN MENU</a:t>
          </a:r>
          <a:endParaRPr sz="1400"/>
        </a:p>
      </xdr:txBody>
    </xdr:sp>
    <xdr:clientData fLocksWithSheet="0"/>
  </xdr:one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 editAs="oneCell">
    <xdr:from>
      <xdr:col>19</xdr:col>
      <xdr:colOff>238125</xdr:colOff>
      <xdr:row>4</xdr:row>
      <xdr:rowOff>36980</xdr:rowOff>
    </xdr:from>
    <xdr:to>
      <xdr:col>24</xdr:col>
      <xdr:colOff>197223</xdr:colOff>
      <xdr:row>7</xdr:row>
      <xdr:rowOff>80521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C291B362-023E-4732-AE0C-9BC9A63E6B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BEBA8EAE-BF5A-486C-A8C5-ECC9F3942E4B}">
              <a14:imgProps xmlns:a14="http://schemas.microsoft.com/office/drawing/2010/main">
                <a14:imgLayer r:embed="rId2">
                  <a14:imgEffect>
                    <a14:saturation sat="0"/>
                  </a14:imgEffect>
                  <a14:imgEffect>
                    <a14:brightnessContrast bright="-30000" contrast="69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562850" y="665630"/>
          <a:ext cx="1949823" cy="891266"/>
        </a:xfrm>
        <a:prstGeom prst="rect">
          <a:avLst/>
        </a:prstGeom>
      </xdr:spPr>
    </xdr:pic>
    <xdr:clientData/>
  </xdr:twoCellAnchor>
  <xdr:oneCellAnchor>
    <xdr:from>
      <xdr:col>25</xdr:col>
      <xdr:colOff>66675</xdr:colOff>
      <xdr:row>3</xdr:row>
      <xdr:rowOff>0</xdr:rowOff>
    </xdr:from>
    <xdr:ext cx="1162050" cy="514350"/>
    <xdr:sp macro="" textlink="">
      <xdr:nvSpPr>
        <xdr:cNvPr id="56" name="Shape 56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00000000-0008-0000-1D00-000038000000}"/>
            </a:ext>
          </a:extLst>
        </xdr:cNvPr>
        <xdr:cNvSpPr/>
      </xdr:nvSpPr>
      <xdr:spPr>
        <a:xfrm>
          <a:off x="9753600" y="552450"/>
          <a:ext cx="1162050" cy="514350"/>
        </a:xfrm>
        <a:prstGeom prst="leftArrow">
          <a:avLst>
            <a:gd name="adj1" fmla="val 50000"/>
            <a:gd name="adj2" fmla="val 50000"/>
          </a:avLst>
        </a:prstGeom>
        <a:solidFill>
          <a:srgbClr val="FFFF00"/>
        </a:solidFill>
        <a:ln w="25400" cap="flat" cmpd="sng">
          <a:solidFill>
            <a:srgbClr val="395E89"/>
          </a:solidFill>
          <a:prstDash val="solid"/>
          <a:round/>
          <a:headEnd type="none" w="sm" len="sm"/>
          <a:tailEnd type="none" w="sm" len="sm"/>
        </a:ln>
      </xdr:spPr>
      <xdr:txBody>
        <a:bodyPr spcFirstLastPara="1" wrap="square" lIns="91425" tIns="45700" rIns="91425" bIns="45700" anchor="ctr" anchorCtr="0">
          <a:noAutofit/>
        </a:bodyPr>
        <a:lstStyle/>
        <a:p>
          <a:pPr marL="0" lvl="0" indent="0" algn="ctr" rtl="0">
            <a:spcBef>
              <a:spcPts val="0"/>
            </a:spcBef>
            <a:spcAft>
              <a:spcPts val="0"/>
            </a:spcAft>
            <a:buNone/>
          </a:pPr>
          <a:r>
            <a:rPr lang="en-US" sz="1100">
              <a:solidFill>
                <a:srgbClr val="FF0000"/>
              </a:solidFill>
              <a:latin typeface="Calibri"/>
              <a:ea typeface="Calibri"/>
              <a:cs typeface="Calibri"/>
              <a:sym typeface="Calibri"/>
            </a:rPr>
            <a:t>MAIN MENU</a:t>
          </a:r>
          <a:endParaRPr sz="1400"/>
        </a:p>
      </xdr:txBody>
    </xdr:sp>
    <xdr:clientData fLocksWithSheet="0"/>
  </xdr:oneCellAnchor>
  <xdr:oneCellAnchor>
    <xdr:from>
      <xdr:col>17</xdr:col>
      <xdr:colOff>55469</xdr:colOff>
      <xdr:row>4</xdr:row>
      <xdr:rowOff>12603</xdr:rowOff>
    </xdr:from>
    <xdr:ext cx="1030941" cy="887230"/>
    <xdr:pic>
      <xdr:nvPicPr>
        <xdr:cNvPr id="3" name="image1.jpg" descr="jnv logo.jpg">
          <a:extLst>
            <a:ext uri="{FF2B5EF4-FFF2-40B4-BE49-F238E27FC236}">
              <a16:creationId xmlns:a16="http://schemas.microsoft.com/office/drawing/2014/main" id="{00000000-0008-0000-1D00-000003000000}"/>
            </a:ext>
          </a:extLst>
        </xdr:cNvPr>
        <xdr:cNvPicPr preferRelativeResize="0"/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6637244" y="641253"/>
          <a:ext cx="1030941" cy="887230"/>
        </a:xfrm>
        <a:prstGeom prst="rect">
          <a:avLst/>
        </a:prstGeom>
        <a:noFill/>
      </xdr:spPr>
    </xdr:pic>
    <xdr:clientData fLocksWithSheet="0"/>
  </xdr:oneCellAnchor>
  <xdr:oneCellAnchor>
    <xdr:from>
      <xdr:col>0</xdr:col>
      <xdr:colOff>669551</xdr:colOff>
      <xdr:row>3</xdr:row>
      <xdr:rowOff>31937</xdr:rowOff>
    </xdr:from>
    <xdr:ext cx="910478" cy="954181"/>
    <xdr:pic>
      <xdr:nvPicPr>
        <xdr:cNvPr id="4" name="image2.jpg" descr="cbse logo.jpg">
          <a:extLst>
            <a:ext uri="{FF2B5EF4-FFF2-40B4-BE49-F238E27FC236}">
              <a16:creationId xmlns:a16="http://schemas.microsoft.com/office/drawing/2014/main" id="{00000000-0008-0000-1D00-000004000000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>
          <a:lum bright="-23000" contrast="47000"/>
        </a:blip>
        <a:stretch>
          <a:fillRect/>
        </a:stretch>
      </xdr:blipFill>
      <xdr:spPr>
        <a:xfrm>
          <a:off x="669551" y="581025"/>
          <a:ext cx="910478" cy="954181"/>
        </a:xfrm>
        <a:prstGeom prst="rect">
          <a:avLst/>
        </a:prstGeom>
        <a:noFill/>
      </xdr:spPr>
    </xdr:pic>
    <xdr:clientData fLocksWithSheet="0"/>
  </xdr:oneCellAnchor>
</xdr:wsDr>
</file>

<file path=xl/theme/theme1.xml><?xml version="1.0" encoding="utf-8"?>
<a:theme xmlns:a="http://schemas.openxmlformats.org/drawingml/2006/main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0000FF"/>
      </a:folHlink>
    </a:clrScheme>
    <a:fontScheme name="Sheets">
      <a:majorFont>
        <a:latin typeface="Arial"/>
        <a:ea typeface="Arial"/>
        <a:cs typeface="Arial"/>
      </a:majorFont>
      <a:minorFont>
        <a:latin typeface="Arial"/>
        <a:ea typeface="Arial"/>
        <a:cs typeface="Arial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youtube.com/watch?v=jv72CWvYqBg" TargetMode="External"/><Relationship Id="rId7" Type="http://schemas.openxmlformats.org/officeDocument/2006/relationships/printerSettings" Target="../printerSettings/printerSettings1.bin"/><Relationship Id="rId2" Type="http://schemas.openxmlformats.org/officeDocument/2006/relationships/hyperlink" Target="https://navodaya.gov.in/nvs/nvs-school/RAJKOT/en/home" TargetMode="External"/><Relationship Id="rId1" Type="http://schemas.openxmlformats.org/officeDocument/2006/relationships/hyperlink" Target="mailto:jnvrajkot@gmail.com" TargetMode="External"/><Relationship Id="rId6" Type="http://schemas.openxmlformats.org/officeDocument/2006/relationships/hyperlink" Target="https://t.me/+nrl4NnvzMthkNTA1" TargetMode="External"/><Relationship Id="rId5" Type="http://schemas.openxmlformats.org/officeDocument/2006/relationships/hyperlink" Target="https://chat.whatsapp.com/GNxhis6e8KF61V6U2tnEsr" TargetMode="External"/><Relationship Id="rId4" Type="http://schemas.openxmlformats.org/officeDocument/2006/relationships/hyperlink" Target="https://chat.whatsapp.com/IjSKVo0ij8LHtfV7471I3E" TargetMode="Externa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s://www.youtube.com/watch?v=jv72CWvYqBg" TargetMode="Externa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3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Z1002"/>
  <sheetViews>
    <sheetView tabSelected="1" zoomScale="70" zoomScaleNormal="70" workbookViewId="0">
      <selection sqref="A1:D1"/>
    </sheetView>
  </sheetViews>
  <sheetFormatPr defaultColWidth="12.625" defaultRowHeight="15" customHeight="1"/>
  <cols>
    <col min="1" max="3" width="8.625" customWidth="1"/>
    <col min="4" max="4" width="48.625" bestFit="1" customWidth="1"/>
    <col min="5" max="5" width="15.375" customWidth="1"/>
    <col min="6" max="26" width="8.625" customWidth="1"/>
  </cols>
  <sheetData>
    <row r="1" spans="1:13" ht="100.5" customHeight="1">
      <c r="A1" s="384" t="s">
        <v>314</v>
      </c>
      <c r="B1" s="352"/>
      <c r="C1" s="352"/>
      <c r="D1" s="352"/>
      <c r="F1" s="365" t="s">
        <v>316</v>
      </c>
      <c r="G1" s="366"/>
      <c r="H1" s="366"/>
      <c r="I1" s="366"/>
      <c r="J1" s="366"/>
      <c r="K1" s="366"/>
      <c r="L1" s="366"/>
      <c r="M1" s="367"/>
    </row>
    <row r="2" spans="1:13" ht="36.75" thickBot="1">
      <c r="A2" s="368" t="s">
        <v>0</v>
      </c>
      <c r="B2" s="369"/>
      <c r="C2" s="369"/>
      <c r="D2" s="349" t="s">
        <v>315</v>
      </c>
      <c r="F2" s="370" t="s">
        <v>1</v>
      </c>
      <c r="G2" s="371"/>
      <c r="H2" s="371"/>
      <c r="I2" s="371"/>
      <c r="J2" s="371"/>
      <c r="K2" s="371"/>
      <c r="L2" s="371"/>
      <c r="M2" s="372"/>
    </row>
    <row r="3" spans="1:13" ht="21" customHeight="1">
      <c r="A3" s="351" t="s">
        <v>2</v>
      </c>
      <c r="B3" s="352"/>
      <c r="C3" s="352"/>
      <c r="D3" s="347" t="s">
        <v>220</v>
      </c>
      <c r="F3" s="373" t="s">
        <v>3</v>
      </c>
      <c r="G3" s="374"/>
      <c r="H3" s="374"/>
      <c r="I3" s="374"/>
      <c r="J3" s="374"/>
      <c r="K3" s="374"/>
      <c r="L3" s="374"/>
      <c r="M3" s="375"/>
    </row>
    <row r="4" spans="1:13" ht="21" customHeight="1">
      <c r="A4" s="351" t="s">
        <v>236</v>
      </c>
      <c r="B4" s="351"/>
      <c r="C4" s="351"/>
      <c r="D4" s="347" t="s">
        <v>308</v>
      </c>
      <c r="F4" s="376"/>
      <c r="G4" s="377"/>
      <c r="H4" s="377"/>
      <c r="I4" s="377"/>
      <c r="J4" s="377"/>
      <c r="K4" s="377"/>
      <c r="L4" s="377"/>
      <c r="M4" s="378"/>
    </row>
    <row r="5" spans="1:13" ht="29.25" customHeight="1">
      <c r="A5" s="351" t="s">
        <v>4</v>
      </c>
      <c r="B5" s="352"/>
      <c r="C5" s="352"/>
      <c r="D5" s="230" t="s">
        <v>221</v>
      </c>
      <c r="F5" s="379"/>
      <c r="G5" s="380"/>
      <c r="H5" s="380"/>
      <c r="I5" s="380"/>
      <c r="J5" s="380"/>
      <c r="K5" s="380"/>
      <c r="L5" s="380"/>
      <c r="M5" s="378"/>
    </row>
    <row r="6" spans="1:13" ht="18.75" customHeight="1">
      <c r="A6" s="351" t="s">
        <v>5</v>
      </c>
      <c r="B6" s="352"/>
      <c r="C6" s="352"/>
      <c r="D6" s="233" t="s">
        <v>222</v>
      </c>
      <c r="F6" s="379"/>
      <c r="G6" s="380"/>
      <c r="H6" s="380"/>
      <c r="I6" s="380"/>
      <c r="J6" s="380"/>
      <c r="K6" s="380"/>
      <c r="L6" s="380"/>
      <c r="M6" s="378"/>
    </row>
    <row r="7" spans="1:13" ht="18.75" customHeight="1">
      <c r="A7" s="351" t="s">
        <v>174</v>
      </c>
      <c r="B7" s="352"/>
      <c r="C7" s="352"/>
      <c r="D7" s="233" t="s">
        <v>254</v>
      </c>
      <c r="F7" s="379"/>
      <c r="G7" s="380"/>
      <c r="H7" s="380"/>
      <c r="I7" s="380"/>
      <c r="J7" s="380"/>
      <c r="K7" s="380"/>
      <c r="L7" s="380"/>
      <c r="M7" s="378"/>
    </row>
    <row r="8" spans="1:13" ht="14.25" customHeight="1">
      <c r="A8" s="351" t="s">
        <v>6</v>
      </c>
      <c r="B8" s="352"/>
      <c r="C8" s="352"/>
      <c r="D8" s="229">
        <v>440007</v>
      </c>
      <c r="F8" s="379"/>
      <c r="G8" s="380"/>
      <c r="H8" s="380"/>
      <c r="I8" s="380"/>
      <c r="J8" s="380"/>
      <c r="K8" s="380"/>
      <c r="L8" s="380"/>
      <c r="M8" s="378"/>
    </row>
    <row r="9" spans="1:13" ht="14.25" customHeight="1">
      <c r="A9" s="351" t="s">
        <v>7</v>
      </c>
      <c r="B9" s="352"/>
      <c r="C9" s="352"/>
      <c r="D9" s="229" t="s">
        <v>307</v>
      </c>
      <c r="F9" s="379"/>
      <c r="G9" s="380"/>
      <c r="H9" s="380"/>
      <c r="I9" s="380"/>
      <c r="J9" s="380"/>
      <c r="K9" s="380"/>
      <c r="L9" s="380"/>
      <c r="M9" s="378"/>
    </row>
    <row r="10" spans="1:13" ht="14.25" customHeight="1">
      <c r="A10" s="351" t="s">
        <v>8</v>
      </c>
      <c r="B10" s="352"/>
      <c r="C10" s="352"/>
      <c r="D10" s="229" t="s">
        <v>283</v>
      </c>
      <c r="F10" s="379"/>
      <c r="G10" s="380"/>
      <c r="H10" s="380"/>
      <c r="I10" s="380"/>
      <c r="J10" s="380"/>
      <c r="K10" s="380"/>
      <c r="L10" s="380"/>
      <c r="M10" s="378"/>
    </row>
    <row r="11" spans="1:13" ht="14.25" customHeight="1">
      <c r="A11" s="351" t="s">
        <v>9</v>
      </c>
      <c r="B11" s="352"/>
      <c r="C11" s="352"/>
      <c r="D11" s="231" t="s">
        <v>11</v>
      </c>
      <c r="F11" s="379"/>
      <c r="G11" s="380"/>
      <c r="H11" s="380"/>
      <c r="I11" s="380"/>
      <c r="J11" s="380"/>
      <c r="K11" s="380"/>
      <c r="L11" s="380"/>
      <c r="M11" s="378"/>
    </row>
    <row r="12" spans="1:13" ht="14.25" customHeight="1" thickBot="1">
      <c r="A12" s="351"/>
      <c r="B12" s="352"/>
      <c r="C12" s="352"/>
      <c r="D12" s="231" t="s">
        <v>10</v>
      </c>
      <c r="F12" s="381"/>
      <c r="G12" s="382"/>
      <c r="H12" s="382"/>
      <c r="I12" s="382"/>
      <c r="J12" s="382"/>
      <c r="K12" s="382"/>
      <c r="L12" s="382"/>
      <c r="M12" s="383"/>
    </row>
    <row r="13" spans="1:13" ht="14.25" customHeight="1" thickBot="1">
      <c r="A13" s="360" t="s">
        <v>223</v>
      </c>
      <c r="B13" s="361"/>
      <c r="C13" s="361"/>
      <c r="D13" s="231" t="s">
        <v>22</v>
      </c>
    </row>
    <row r="14" spans="1:13" ht="14.25" customHeight="1" thickBot="1">
      <c r="A14" s="351"/>
      <c r="B14" s="352"/>
      <c r="C14" s="352"/>
      <c r="D14" s="231" t="s">
        <v>12</v>
      </c>
      <c r="F14" s="686" t="s">
        <v>362</v>
      </c>
      <c r="G14" s="687"/>
      <c r="H14" s="687"/>
      <c r="I14" s="720" t="s">
        <v>369</v>
      </c>
      <c r="J14" s="688"/>
      <c r="K14" s="688"/>
      <c r="L14" s="688"/>
      <c r="M14" s="689"/>
    </row>
    <row r="15" spans="1:13" ht="14.25" customHeight="1">
      <c r="A15" s="351"/>
      <c r="B15" s="352"/>
      <c r="C15" s="352"/>
      <c r="D15" s="231" t="s">
        <v>13</v>
      </c>
    </row>
    <row r="16" spans="1:13" ht="14.25" customHeight="1" thickBot="1">
      <c r="A16" s="351"/>
      <c r="B16" s="352"/>
      <c r="C16" s="352"/>
      <c r="D16" s="234" t="s">
        <v>80</v>
      </c>
    </row>
    <row r="17" spans="1:26" ht="14.25" customHeight="1" thickBot="1">
      <c r="A17" s="360" t="s">
        <v>224</v>
      </c>
      <c r="B17" s="361"/>
      <c r="C17" s="361"/>
      <c r="D17" s="231" t="s">
        <v>285</v>
      </c>
      <c r="E17" s="362" t="s">
        <v>15</v>
      </c>
      <c r="F17" s="363"/>
      <c r="G17" s="363"/>
      <c r="H17" s="364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 ht="14.25" customHeight="1" thickBot="1">
      <c r="A18" s="351" t="s">
        <v>16</v>
      </c>
      <c r="B18" s="352"/>
      <c r="C18" s="352"/>
      <c r="D18" s="265" t="s">
        <v>284</v>
      </c>
    </row>
    <row r="19" spans="1:26" ht="14.25" customHeight="1">
      <c r="A19" s="351" t="s">
        <v>17</v>
      </c>
      <c r="B19" s="352"/>
      <c r="C19" s="352"/>
      <c r="D19" s="228">
        <v>14030</v>
      </c>
      <c r="G19" s="690" t="s">
        <v>363</v>
      </c>
      <c r="H19" s="691"/>
      <c r="I19" s="691"/>
      <c r="J19" s="691"/>
      <c r="K19" s="691"/>
      <c r="L19" s="691"/>
      <c r="M19" s="691"/>
      <c r="N19" s="692"/>
    </row>
    <row r="20" spans="1:26" ht="14.25" customHeight="1">
      <c r="A20" s="351" t="s">
        <v>18</v>
      </c>
      <c r="B20" s="352"/>
      <c r="C20" s="352"/>
      <c r="D20" s="232" t="s">
        <v>19</v>
      </c>
      <c r="G20" s="693"/>
      <c r="H20" s="694"/>
      <c r="I20" s="694"/>
      <c r="J20" s="694"/>
      <c r="K20" s="694"/>
      <c r="L20" s="694"/>
      <c r="M20" s="694"/>
      <c r="N20" s="695"/>
    </row>
    <row r="21" spans="1:26" ht="14.25" customHeight="1">
      <c r="A21" s="2"/>
      <c r="B21" s="2"/>
      <c r="C21" s="2"/>
      <c r="D21" s="2"/>
      <c r="G21" s="696" t="s">
        <v>364</v>
      </c>
      <c r="H21" s="697"/>
      <c r="I21" s="697"/>
      <c r="J21" s="697"/>
      <c r="K21" s="697"/>
      <c r="L21" s="697"/>
      <c r="M21" s="697"/>
      <c r="N21" s="698"/>
    </row>
    <row r="22" spans="1:26" ht="14.25" customHeight="1" thickBot="1">
      <c r="A22" s="2"/>
      <c r="B22" s="2"/>
      <c r="C22" s="2"/>
      <c r="D22" s="2"/>
      <c r="G22" s="699"/>
      <c r="H22" s="700"/>
      <c r="I22" s="700"/>
      <c r="J22" s="700"/>
      <c r="K22" s="700"/>
      <c r="L22" s="700"/>
      <c r="M22" s="700"/>
      <c r="N22" s="701"/>
    </row>
    <row r="23" spans="1:26" ht="14.25" customHeight="1" thickBot="1">
      <c r="A23" s="2"/>
      <c r="B23" s="2"/>
      <c r="C23" s="2"/>
      <c r="D23" s="2"/>
    </row>
    <row r="24" spans="1:26" ht="15.75" thickBot="1">
      <c r="A24" s="357" t="s">
        <v>20</v>
      </c>
      <c r="B24" s="358"/>
      <c r="C24" s="359"/>
      <c r="D24" s="125" t="s">
        <v>21</v>
      </c>
      <c r="E24" s="126" t="s">
        <v>225</v>
      </c>
    </row>
    <row r="25" spans="1:26" ht="14.25" customHeight="1">
      <c r="A25" s="353" t="str">
        <f t="shared" ref="A25:A30" si="0">D11</f>
        <v>ENGLISH</v>
      </c>
      <c r="B25" s="354"/>
      <c r="C25" s="354"/>
      <c r="D25" s="266"/>
      <c r="E25" s="243" t="str">
        <f>CONCATENATE("TGT-",A25)</f>
        <v>TGT-ENGLISH</v>
      </c>
      <c r="G25" s="703" t="s">
        <v>365</v>
      </c>
      <c r="H25" s="704"/>
      <c r="I25" s="704"/>
      <c r="J25" s="704"/>
      <c r="K25" s="704"/>
      <c r="L25" s="704"/>
      <c r="M25" s="704"/>
      <c r="N25" s="705"/>
    </row>
    <row r="26" spans="1:26" ht="14.25" customHeight="1">
      <c r="A26" s="353" t="str">
        <f t="shared" si="0"/>
        <v>HINDI</v>
      </c>
      <c r="B26" s="354"/>
      <c r="C26" s="354"/>
      <c r="D26" s="266"/>
      <c r="E26" s="243" t="str">
        <f t="shared" ref="E26:E27" si="1">CONCATENATE("TGT-",A26)</f>
        <v>TGT-HINDI</v>
      </c>
      <c r="G26" s="706"/>
      <c r="H26" s="707"/>
      <c r="I26" s="707"/>
      <c r="J26" s="707"/>
      <c r="K26" s="707"/>
      <c r="L26" s="707"/>
      <c r="M26" s="707"/>
      <c r="N26" s="708"/>
    </row>
    <row r="27" spans="1:26" ht="14.25" customHeight="1">
      <c r="A27" s="353" t="str">
        <f t="shared" si="0"/>
        <v>GUJARATI</v>
      </c>
      <c r="B27" s="354"/>
      <c r="C27" s="354"/>
      <c r="D27" s="227"/>
      <c r="E27" s="243" t="str">
        <f t="shared" si="1"/>
        <v>TGT-GUJARATI</v>
      </c>
      <c r="G27" s="696" t="s">
        <v>366</v>
      </c>
      <c r="H27" s="717"/>
      <c r="I27" s="717"/>
      <c r="J27" s="717"/>
      <c r="K27" s="717"/>
      <c r="L27" s="717"/>
      <c r="M27" s="717"/>
      <c r="N27" s="718"/>
    </row>
    <row r="28" spans="1:26" ht="14.25" customHeight="1" thickBot="1">
      <c r="A28" s="353" t="str">
        <f t="shared" si="0"/>
        <v>MATHS</v>
      </c>
      <c r="B28" s="354"/>
      <c r="C28" s="354"/>
      <c r="D28" s="266"/>
      <c r="E28" s="243" t="str">
        <f>CONCATENATE("PGT-",A28)</f>
        <v>PGT-MATHS</v>
      </c>
      <c r="G28" s="709"/>
      <c r="H28" s="710"/>
      <c r="I28" s="710"/>
      <c r="J28" s="710"/>
      <c r="K28" s="710"/>
      <c r="L28" s="710"/>
      <c r="M28" s="710"/>
      <c r="N28" s="711"/>
    </row>
    <row r="29" spans="1:26" ht="43.5" customHeight="1" thickBot="1">
      <c r="A29" s="353" t="str">
        <f t="shared" si="0"/>
        <v>SCIENCE</v>
      </c>
      <c r="B29" s="354"/>
      <c r="C29" s="354"/>
      <c r="D29" s="267"/>
      <c r="E29" s="268" t="s">
        <v>281</v>
      </c>
    </row>
    <row r="30" spans="1:26" ht="14.25" customHeight="1" thickBot="1">
      <c r="A30" s="355" t="str">
        <f t="shared" si="0"/>
        <v>SST</v>
      </c>
      <c r="B30" s="356"/>
      <c r="C30" s="356"/>
      <c r="D30" s="269"/>
      <c r="E30" s="244" t="s">
        <v>282</v>
      </c>
      <c r="G30" s="703" t="s">
        <v>367</v>
      </c>
      <c r="H30" s="704"/>
      <c r="I30" s="704"/>
      <c r="J30" s="704"/>
      <c r="K30" s="704"/>
      <c r="L30" s="704"/>
      <c r="M30" s="704"/>
      <c r="N30" s="705"/>
    </row>
    <row r="31" spans="1:26" ht="14.25" customHeight="1">
      <c r="G31" s="706"/>
      <c r="H31" s="707"/>
      <c r="I31" s="707"/>
      <c r="J31" s="707"/>
      <c r="K31" s="707"/>
      <c r="L31" s="707"/>
      <c r="M31" s="707"/>
      <c r="N31" s="708"/>
    </row>
    <row r="32" spans="1:26" ht="14.25" customHeight="1">
      <c r="G32" s="702" t="s">
        <v>368</v>
      </c>
      <c r="H32" s="715"/>
      <c r="I32" s="715"/>
      <c r="J32" s="715"/>
      <c r="K32" s="715"/>
      <c r="L32" s="715"/>
      <c r="M32" s="715"/>
      <c r="N32" s="716"/>
    </row>
    <row r="33" spans="7:14" ht="14.25" customHeight="1" thickBot="1">
      <c r="G33" s="712"/>
      <c r="H33" s="713"/>
      <c r="I33" s="713"/>
      <c r="J33" s="713"/>
      <c r="K33" s="713"/>
      <c r="L33" s="713"/>
      <c r="M33" s="713"/>
      <c r="N33" s="714"/>
    </row>
    <row r="34" spans="7:14" ht="14.25" customHeight="1"/>
    <row r="35" spans="7:14" ht="14.25" customHeight="1"/>
    <row r="36" spans="7:14" ht="14.25" customHeight="1"/>
    <row r="37" spans="7:14" ht="14.25" customHeight="1"/>
    <row r="38" spans="7:14" ht="14.25" customHeight="1"/>
    <row r="39" spans="7:14" ht="14.25" customHeight="1"/>
    <row r="40" spans="7:14" ht="14.25" customHeight="1"/>
    <row r="41" spans="7:14" ht="14.25" customHeight="1"/>
    <row r="42" spans="7:14" ht="14.25" customHeight="1"/>
    <row r="43" spans="7:14" ht="14.25" customHeight="1"/>
    <row r="44" spans="7:14" ht="14.25" customHeight="1"/>
    <row r="45" spans="7:14" ht="14.25" customHeight="1"/>
    <row r="46" spans="7:14" ht="14.25" customHeight="1"/>
    <row r="47" spans="7:14" ht="14.25" customHeight="1"/>
    <row r="48" spans="7:14" ht="14.25" customHeight="1"/>
    <row r="49" ht="14.25" customHeight="1"/>
    <row r="50" ht="14.25" customHeight="1"/>
    <row r="51" ht="14.25" customHeight="1"/>
    <row r="52" ht="14.25" customHeight="1"/>
    <row r="53" ht="14.25" customHeight="1"/>
    <row r="54" ht="14.25" customHeight="1"/>
    <row r="55" ht="14.25" customHeight="1"/>
    <row r="56" ht="14.25" customHeight="1"/>
    <row r="57" ht="14.25" customHeight="1"/>
    <row r="58" ht="14.25" customHeight="1"/>
    <row r="59" ht="14.25" customHeight="1"/>
    <row r="60" ht="14.25" customHeight="1"/>
    <row r="61" ht="14.25" customHeight="1"/>
    <row r="62" ht="14.25" customHeight="1"/>
    <row r="63" ht="14.25" customHeight="1"/>
    <row r="64" ht="14.25" customHeight="1"/>
    <row r="65" ht="14.25" customHeight="1"/>
    <row r="66" ht="14.25" customHeight="1"/>
    <row r="67" ht="14.25" customHeight="1"/>
    <row r="68" ht="14.25" customHeight="1"/>
    <row r="69" ht="14.25" customHeight="1"/>
    <row r="70" ht="14.25" customHeight="1"/>
    <row r="71" ht="14.25" customHeight="1"/>
    <row r="72" ht="14.25" customHeight="1"/>
    <row r="73" ht="14.25" customHeight="1"/>
    <row r="74" ht="14.25" customHeight="1"/>
    <row r="75" ht="14.25" customHeight="1"/>
    <row r="76" ht="14.25" customHeight="1"/>
    <row r="77" ht="14.25" customHeight="1"/>
    <row r="78" ht="14.25" customHeight="1"/>
    <row r="79" ht="14.25" customHeight="1"/>
    <row r="80" ht="14.25" customHeight="1"/>
    <row r="81" ht="14.25" customHeight="1"/>
    <row r="82" ht="14.25" customHeight="1"/>
    <row r="83" ht="14.25" customHeight="1"/>
    <row r="84" ht="14.25" customHeight="1"/>
    <row r="85" ht="14.25" customHeight="1"/>
    <row r="86" ht="14.25" customHeight="1"/>
    <row r="87" ht="14.25" customHeight="1"/>
    <row r="88" ht="14.25" customHeight="1"/>
    <row r="89" ht="14.25" customHeight="1"/>
    <row r="90" ht="14.25" customHeight="1"/>
    <row r="91" ht="14.25" customHeight="1"/>
    <row r="92" ht="14.25" customHeight="1"/>
    <row r="93" ht="14.25" customHeight="1"/>
    <row r="94" ht="14.25" customHeight="1"/>
    <row r="95" ht="14.25" customHeight="1"/>
    <row r="96" ht="14.25" customHeight="1"/>
    <row r="97" ht="14.25" customHeight="1"/>
    <row r="98" ht="14.25" customHeight="1"/>
    <row r="99" ht="14.25" customHeight="1"/>
    <row r="100" ht="14.25" customHeight="1"/>
    <row r="101" ht="14.25" customHeight="1"/>
    <row r="102" ht="14.25" customHeight="1"/>
    <row r="103" ht="14.25" customHeight="1"/>
    <row r="104" ht="14.25" customHeight="1"/>
    <row r="105" ht="14.25" customHeight="1"/>
    <row r="106" ht="14.25" customHeight="1"/>
    <row r="107" ht="14.25" customHeight="1"/>
    <row r="108" ht="14.25" customHeight="1"/>
    <row r="109" ht="14.25" customHeight="1"/>
    <row r="110" ht="14.25" customHeight="1"/>
    <row r="111" ht="14.25" customHeight="1"/>
    <row r="112" ht="14.25" customHeight="1"/>
    <row r="113" ht="14.25" customHeight="1"/>
    <row r="114" ht="14.25" customHeight="1"/>
    <row r="115" ht="14.25" customHeight="1"/>
    <row r="116" ht="14.25" customHeight="1"/>
    <row r="117" ht="14.25" customHeight="1"/>
    <row r="118" ht="14.25" customHeight="1"/>
    <row r="119" ht="14.25" customHeight="1"/>
    <row r="120" ht="14.25" customHeight="1"/>
    <row r="121" ht="14.25" customHeight="1"/>
    <row r="122" ht="14.25" customHeight="1"/>
    <row r="123" ht="14.25" customHeight="1"/>
    <row r="124" ht="14.25" customHeight="1"/>
    <row r="125" ht="14.25" customHeight="1"/>
    <row r="126" ht="14.25" customHeight="1"/>
    <row r="127" ht="14.25" customHeight="1"/>
    <row r="128" ht="14.25" customHeight="1"/>
    <row r="129" ht="14.25" customHeight="1"/>
    <row r="130" ht="14.25" customHeight="1"/>
    <row r="131" ht="14.25" customHeight="1"/>
    <row r="132" ht="14.25" customHeight="1"/>
    <row r="133" ht="14.25" customHeight="1"/>
    <row r="134" ht="14.25" customHeight="1"/>
    <row r="135" ht="14.25" customHeight="1"/>
    <row r="136" ht="14.25" customHeight="1"/>
    <row r="137" ht="14.25" customHeight="1"/>
    <row r="138" ht="14.25" customHeight="1"/>
    <row r="139" ht="14.25" customHeight="1"/>
    <row r="140" ht="14.25" customHeight="1"/>
    <row r="141" ht="14.25" customHeight="1"/>
    <row r="142" ht="14.25" customHeight="1"/>
    <row r="143" ht="14.25" customHeight="1"/>
    <row r="144" ht="14.25" customHeight="1"/>
    <row r="145" ht="14.25" customHeight="1"/>
    <row r="146" ht="14.25" customHeight="1"/>
    <row r="147" ht="14.25" customHeight="1"/>
    <row r="148" ht="14.25" customHeight="1"/>
    <row r="149" ht="14.25" customHeight="1"/>
    <row r="150" ht="14.25" customHeight="1"/>
    <row r="151" ht="14.25" customHeight="1"/>
    <row r="152" ht="14.25" customHeight="1"/>
    <row r="153" ht="14.25" customHeight="1"/>
    <row r="154" ht="14.25" customHeight="1"/>
    <row r="155" ht="14.25" customHeight="1"/>
    <row r="156" ht="14.25" customHeight="1"/>
    <row r="157" ht="14.25" customHeight="1"/>
    <row r="158" ht="14.25" customHeight="1"/>
    <row r="159" ht="14.25" customHeight="1"/>
    <row r="160" ht="14.25" customHeight="1"/>
    <row r="161" ht="14.25" customHeight="1"/>
    <row r="162" ht="14.25" customHeight="1"/>
    <row r="163" ht="14.25" customHeight="1"/>
    <row r="164" ht="14.25" customHeight="1"/>
    <row r="165" ht="14.25" customHeight="1"/>
    <row r="166" ht="14.25" customHeight="1"/>
    <row r="167" ht="14.25" customHeight="1"/>
    <row r="168" ht="14.25" customHeight="1"/>
    <row r="169" ht="14.25" customHeight="1"/>
    <row r="170" ht="14.25" customHeight="1"/>
    <row r="171" ht="14.25" customHeight="1"/>
    <row r="172" ht="14.25" customHeight="1"/>
    <row r="173" ht="14.25" customHeight="1"/>
    <row r="174" ht="14.25" customHeight="1"/>
    <row r="175" ht="14.25" customHeight="1"/>
    <row r="176" ht="14.25" customHeight="1"/>
    <row r="177" ht="14.25" customHeight="1"/>
    <row r="178" ht="14.25" customHeight="1"/>
    <row r="179" ht="14.25" customHeight="1"/>
    <row r="180" ht="14.25" customHeight="1"/>
    <row r="181" ht="14.25" customHeight="1"/>
    <row r="182" ht="14.25" customHeight="1"/>
    <row r="183" ht="14.25" customHeight="1"/>
    <row r="184" ht="14.25" customHeight="1"/>
    <row r="185" ht="14.25" customHeight="1"/>
    <row r="186" ht="14.25" customHeight="1"/>
    <row r="187" ht="14.25" customHeight="1"/>
    <row r="188" ht="14.25" customHeight="1"/>
    <row r="189" ht="14.25" customHeight="1"/>
    <row r="190" ht="14.25" customHeight="1"/>
    <row r="191" ht="14.25" customHeight="1"/>
    <row r="192" ht="14.25" customHeight="1"/>
    <row r="193" ht="14.25" customHeight="1"/>
    <row r="194" ht="14.25" customHeight="1"/>
    <row r="195" ht="14.25" customHeight="1"/>
    <row r="196" ht="14.25" customHeight="1"/>
    <row r="197" ht="14.25" customHeight="1"/>
    <row r="198" ht="14.25" customHeight="1"/>
    <row r="199" ht="14.25" customHeight="1"/>
    <row r="200" ht="14.25" customHeight="1"/>
    <row r="201" ht="14.25" customHeight="1"/>
    <row r="202" ht="14.25" customHeight="1"/>
    <row r="203" ht="14.25" customHeight="1"/>
    <row r="204" ht="14.25" customHeight="1"/>
    <row r="205" ht="14.25" customHeight="1"/>
    <row r="206" ht="14.25" customHeight="1"/>
    <row r="207" ht="14.25" customHeight="1"/>
    <row r="208" ht="14.25" customHeight="1"/>
    <row r="209" ht="14.25" customHeight="1"/>
    <row r="210" ht="14.25" customHeight="1"/>
    <row r="211" ht="14.25" customHeight="1"/>
    <row r="212" ht="14.25" customHeight="1"/>
    <row r="213" ht="14.25" customHeight="1"/>
    <row r="214" ht="14.25" customHeight="1"/>
    <row r="215" ht="14.25" customHeight="1"/>
    <row r="216" ht="14.25" customHeight="1"/>
    <row r="217" ht="14.25" customHeight="1"/>
    <row r="218" ht="14.25" customHeight="1"/>
    <row r="219" ht="14.25" customHeight="1"/>
    <row r="220" ht="14.25" customHeight="1"/>
    <row r="221" ht="14.25" customHeight="1"/>
    <row r="222" ht="14.25" customHeight="1"/>
    <row r="223" ht="14.25" customHeight="1"/>
    <row r="224" ht="14.25" customHeight="1"/>
    <row r="225" ht="14.25" customHeight="1"/>
    <row r="226" ht="14.25" customHeight="1"/>
    <row r="227" ht="14.25" customHeight="1"/>
    <row r="228" ht="14.25" customHeight="1"/>
    <row r="229" ht="14.25" customHeight="1"/>
    <row r="230" ht="14.25" customHeight="1"/>
    <row r="231" ht="14.25" customHeight="1"/>
    <row r="232" ht="14.25" customHeight="1"/>
    <row r="233" ht="14.25" customHeight="1"/>
    <row r="234" ht="14.25" customHeight="1"/>
    <row r="235" ht="14.25" customHeight="1"/>
    <row r="236" ht="14.25" customHeight="1"/>
    <row r="237" ht="14.25" customHeight="1"/>
    <row r="238" ht="14.25" customHeight="1"/>
    <row r="239" ht="14.25" customHeight="1"/>
    <row r="240" ht="14.25" customHeight="1"/>
    <row r="241" ht="14.25" customHeight="1"/>
    <row r="242" ht="14.25" customHeight="1"/>
    <row r="243" ht="14.25" customHeight="1"/>
    <row r="244" ht="14.25" customHeight="1"/>
    <row r="245" ht="14.25" customHeight="1"/>
    <row r="246" ht="14.25" customHeight="1"/>
    <row r="247" ht="14.25" customHeight="1"/>
    <row r="248" ht="14.25" customHeight="1"/>
    <row r="249" ht="14.25" customHeight="1"/>
    <row r="250" ht="14.25" customHeight="1"/>
    <row r="251" ht="14.25" customHeight="1"/>
    <row r="252" ht="14.25" customHeight="1"/>
    <row r="253" ht="14.25" customHeight="1"/>
    <row r="254" ht="14.25" customHeight="1"/>
    <row r="255" ht="14.25" customHeight="1"/>
    <row r="256" ht="14.25" customHeight="1"/>
    <row r="257" ht="14.25" customHeight="1"/>
    <row r="258" ht="14.25" customHeight="1"/>
    <row r="259" ht="14.25" customHeight="1"/>
    <row r="260" ht="14.25" customHeight="1"/>
    <row r="261" ht="14.25" customHeight="1"/>
    <row r="262" ht="14.25" customHeight="1"/>
    <row r="263" ht="14.25" customHeight="1"/>
    <row r="264" ht="14.25" customHeight="1"/>
    <row r="265" ht="14.25" customHeight="1"/>
    <row r="266" ht="14.25" customHeight="1"/>
    <row r="267" ht="14.25" customHeight="1"/>
    <row r="268" ht="14.25" customHeight="1"/>
    <row r="269" ht="14.25" customHeight="1"/>
    <row r="270" ht="14.25" customHeight="1"/>
    <row r="271" ht="14.25" customHeight="1"/>
    <row r="272" ht="14.25" customHeight="1"/>
    <row r="273" ht="14.25" customHeight="1"/>
    <row r="274" ht="14.25" customHeight="1"/>
    <row r="275" ht="14.25" customHeight="1"/>
    <row r="276" ht="14.25" customHeight="1"/>
    <row r="277" ht="14.25" customHeight="1"/>
    <row r="278" ht="14.25" customHeight="1"/>
    <row r="279" ht="14.25" customHeight="1"/>
    <row r="280" ht="14.25" customHeight="1"/>
    <row r="281" ht="14.25" customHeight="1"/>
    <row r="282" ht="14.25" customHeight="1"/>
    <row r="283" ht="14.25" customHeight="1"/>
    <row r="284" ht="14.25" customHeight="1"/>
    <row r="285" ht="14.25" customHeight="1"/>
    <row r="286" ht="14.25" customHeight="1"/>
    <row r="287" ht="14.25" customHeight="1"/>
    <row r="288" ht="14.25" customHeight="1"/>
    <row r="289" ht="14.25" customHeight="1"/>
    <row r="290" ht="14.25" customHeight="1"/>
    <row r="291" ht="14.25" customHeight="1"/>
    <row r="292" ht="14.25" customHeight="1"/>
    <row r="293" ht="14.25" customHeight="1"/>
    <row r="294" ht="14.25" customHeight="1"/>
    <row r="295" ht="14.25" customHeight="1"/>
    <row r="296" ht="14.25" customHeight="1"/>
    <row r="297" ht="14.25" customHeight="1"/>
    <row r="298" ht="14.25" customHeight="1"/>
    <row r="299" ht="14.25" customHeight="1"/>
    <row r="300" ht="14.25" customHeight="1"/>
    <row r="301" ht="14.25" customHeight="1"/>
    <row r="302" ht="14.25" customHeight="1"/>
    <row r="303" ht="14.25" customHeight="1"/>
    <row r="304" ht="14.25" customHeight="1"/>
    <row r="305" ht="14.25" customHeight="1"/>
    <row r="306" ht="14.25" customHeight="1"/>
    <row r="307" ht="14.25" customHeight="1"/>
    <row r="308" ht="14.25" customHeight="1"/>
    <row r="309" ht="14.25" customHeight="1"/>
    <row r="310" ht="14.25" customHeight="1"/>
    <row r="311" ht="14.25" customHeight="1"/>
    <row r="312" ht="14.25" customHeight="1"/>
    <row r="313" ht="14.25" customHeight="1"/>
    <row r="314" ht="14.25" customHeight="1"/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  <row r="1001" ht="14.25" customHeight="1"/>
    <row r="1002" ht="14.25" customHeight="1"/>
  </sheetData>
  <mergeCells count="37">
    <mergeCell ref="G19:N20"/>
    <mergeCell ref="G21:N22"/>
    <mergeCell ref="G27:N27"/>
    <mergeCell ref="G32:N32"/>
    <mergeCell ref="F14:H14"/>
    <mergeCell ref="I14:M14"/>
    <mergeCell ref="E17:H17"/>
    <mergeCell ref="A17:C17"/>
    <mergeCell ref="F1:M1"/>
    <mergeCell ref="A2:C2"/>
    <mergeCell ref="F2:M2"/>
    <mergeCell ref="A3:C3"/>
    <mergeCell ref="F3:M12"/>
    <mergeCell ref="A5:C5"/>
    <mergeCell ref="A11:C11"/>
    <mergeCell ref="A12:C12"/>
    <mergeCell ref="A6:C6"/>
    <mergeCell ref="A8:C8"/>
    <mergeCell ref="A9:C9"/>
    <mergeCell ref="A10:C10"/>
    <mergeCell ref="A1:D1"/>
    <mergeCell ref="A4:C4"/>
    <mergeCell ref="A7:C7"/>
    <mergeCell ref="A28:C28"/>
    <mergeCell ref="A29:C29"/>
    <mergeCell ref="A30:C30"/>
    <mergeCell ref="A18:C18"/>
    <mergeCell ref="A19:C19"/>
    <mergeCell ref="A20:C20"/>
    <mergeCell ref="A24:C24"/>
    <mergeCell ref="A25:C25"/>
    <mergeCell ref="A26:C26"/>
    <mergeCell ref="A27:C27"/>
    <mergeCell ref="A13:C13"/>
    <mergeCell ref="A14:C14"/>
    <mergeCell ref="A15:C15"/>
    <mergeCell ref="A16:C16"/>
  </mergeCells>
  <hyperlinks>
    <hyperlink ref="D6" r:id="rId1" xr:uid="{00000000-0004-0000-0000-000000000000}"/>
    <hyperlink ref="D7" r:id="rId2" xr:uid="{00000000-0004-0000-0000-000001000000}"/>
    <hyperlink ref="I14" r:id="rId3" xr:uid="{FFB49969-A208-4069-874D-867C0BBA3E34}"/>
    <hyperlink ref="G21" r:id="rId4" xr:uid="{A7E7D792-1D72-40D8-B71D-2A4909B47334}"/>
    <hyperlink ref="G27" r:id="rId5" xr:uid="{12705EF8-E28D-4D47-93C9-BDE79F5C8FEB}"/>
    <hyperlink ref="G32" r:id="rId6" xr:uid="{571EE239-5316-4ED3-A644-2017FA1877B9}"/>
  </hyperlinks>
  <pageMargins left="0.7" right="0.7" top="0.75" bottom="0.75" header="0" footer="0"/>
  <pageSetup orientation="portrait" r:id="rId7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Z1000"/>
  <sheetViews>
    <sheetView zoomScale="85" zoomScaleNormal="85" zoomScaleSheetLayoutView="100" workbookViewId="0">
      <selection activeCell="I21" sqref="I21"/>
    </sheetView>
  </sheetViews>
  <sheetFormatPr defaultColWidth="12.625" defaultRowHeight="15" customHeight="1"/>
  <cols>
    <col min="1" max="1" width="2.375" customWidth="1"/>
    <col min="2" max="2" width="16.875" customWidth="1"/>
    <col min="3" max="8" width="15.5" customWidth="1"/>
    <col min="9" max="26" width="8.625" customWidth="1"/>
  </cols>
  <sheetData>
    <row r="1" spans="1:26" ht="23.25">
      <c r="A1" s="389" t="s">
        <v>280</v>
      </c>
      <c r="B1" s="366"/>
      <c r="C1" s="366"/>
      <c r="D1" s="366"/>
      <c r="E1" s="366"/>
      <c r="F1" s="366"/>
      <c r="G1" s="366"/>
      <c r="H1" s="390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>
      <c r="A2" s="1"/>
      <c r="B2" s="3"/>
      <c r="C2" s="4"/>
      <c r="D2" s="4"/>
      <c r="E2" s="4"/>
      <c r="F2" s="4"/>
      <c r="G2" s="4"/>
      <c r="H2" s="4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>
      <c r="A3" s="1"/>
      <c r="B3" s="3"/>
      <c r="C3" s="4"/>
      <c r="D3" s="4"/>
      <c r="E3" s="4"/>
      <c r="F3" s="4"/>
      <c r="G3" s="4"/>
      <c r="H3" s="4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16.5" customHeight="1">
      <c r="A4" s="1"/>
      <c r="B4" s="5" t="s">
        <v>23</v>
      </c>
      <c r="C4" s="110" t="s">
        <v>24</v>
      </c>
      <c r="D4" s="4"/>
      <c r="E4" s="4"/>
      <c r="F4" s="4"/>
      <c r="G4" s="4"/>
      <c r="H4" s="4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spans="1:26">
      <c r="A5" s="1"/>
      <c r="B5" s="3"/>
      <c r="C5" s="4"/>
      <c r="D5" s="4"/>
      <c r="E5" s="4"/>
      <c r="F5" s="4"/>
      <c r="G5" s="4"/>
      <c r="H5" s="4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spans="1:26">
      <c r="A6" s="1"/>
      <c r="B6" s="391" t="s">
        <v>25</v>
      </c>
      <c r="C6" s="394" t="s">
        <v>26</v>
      </c>
      <c r="D6" s="366"/>
      <c r="E6" s="367"/>
      <c r="F6" s="394" t="s">
        <v>27</v>
      </c>
      <c r="G6" s="366"/>
      <c r="H6" s="367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spans="1:26" ht="21.75" customHeight="1">
      <c r="A7" s="1"/>
      <c r="B7" s="392"/>
      <c r="C7" s="6" t="s">
        <v>28</v>
      </c>
      <c r="D7" s="6" t="s">
        <v>29</v>
      </c>
      <c r="E7" s="6" t="s">
        <v>30</v>
      </c>
      <c r="F7" s="6" t="s">
        <v>31</v>
      </c>
      <c r="G7" s="6" t="s">
        <v>32</v>
      </c>
      <c r="H7" s="6" t="s">
        <v>33</v>
      </c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spans="1:26" ht="14.25">
      <c r="A8" s="1"/>
      <c r="B8" s="392"/>
      <c r="C8" s="235" t="s">
        <v>10</v>
      </c>
      <c r="D8" s="236" t="s">
        <v>10</v>
      </c>
      <c r="E8" s="112" t="s">
        <v>10</v>
      </c>
      <c r="F8" s="236" t="s">
        <v>10</v>
      </c>
      <c r="G8" s="236" t="s">
        <v>10</v>
      </c>
      <c r="H8" s="112" t="s">
        <v>10</v>
      </c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 spans="1:26" ht="14.25">
      <c r="A9" s="1"/>
      <c r="B9" s="392"/>
      <c r="C9" s="236" t="s">
        <v>11</v>
      </c>
      <c r="D9" s="236" t="s">
        <v>11</v>
      </c>
      <c r="E9" s="112" t="s">
        <v>11</v>
      </c>
      <c r="F9" s="236" t="s">
        <v>11</v>
      </c>
      <c r="G9" s="236" t="s">
        <v>11</v>
      </c>
      <c r="H9" s="112" t="s">
        <v>11</v>
      </c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 spans="1:26" ht="14.25">
      <c r="A10" s="1"/>
      <c r="B10" s="392"/>
      <c r="C10" s="236" t="str">
        <f>title!D13</f>
        <v>GUJARATI</v>
      </c>
      <c r="D10" s="236" t="str">
        <f>title!D13</f>
        <v>GUJARATI</v>
      </c>
      <c r="E10" s="112" t="str">
        <f>title!D13</f>
        <v>GUJARATI</v>
      </c>
      <c r="F10" s="236" t="str">
        <f>title!D13</f>
        <v>GUJARATI</v>
      </c>
      <c r="G10" s="236" t="str">
        <f>title!D13</f>
        <v>GUJARATI</v>
      </c>
      <c r="H10" s="112" t="str">
        <f>title!D13</f>
        <v>GUJARATI</v>
      </c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spans="1:26" ht="14.25">
      <c r="A11" s="1"/>
      <c r="B11" s="392"/>
      <c r="C11" s="236" t="s">
        <v>12</v>
      </c>
      <c r="D11" s="236" t="s">
        <v>12</v>
      </c>
      <c r="E11" s="112" t="s">
        <v>12</v>
      </c>
      <c r="F11" s="236" t="s">
        <v>12</v>
      </c>
      <c r="G11" s="236" t="s">
        <v>12</v>
      </c>
      <c r="H11" s="112" t="s">
        <v>12</v>
      </c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spans="1:26" ht="14.25">
      <c r="A12" s="1"/>
      <c r="B12" s="392"/>
      <c r="C12" s="236" t="s">
        <v>13</v>
      </c>
      <c r="D12" s="236" t="s">
        <v>13</v>
      </c>
      <c r="E12" s="112" t="s">
        <v>13</v>
      </c>
      <c r="F12" s="236" t="s">
        <v>13</v>
      </c>
      <c r="G12" s="236" t="s">
        <v>13</v>
      </c>
      <c r="H12" s="112" t="s">
        <v>13</v>
      </c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spans="1:26" ht="14.25">
      <c r="A13" s="1"/>
      <c r="B13" s="392"/>
      <c r="C13" s="236" t="s">
        <v>14</v>
      </c>
      <c r="D13" s="236" t="s">
        <v>14</v>
      </c>
      <c r="E13" s="112" t="s">
        <v>14</v>
      </c>
      <c r="F13" s="236" t="s">
        <v>14</v>
      </c>
      <c r="G13" s="236" t="s">
        <v>14</v>
      </c>
      <c r="H13" s="112" t="s">
        <v>14</v>
      </c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14.25">
      <c r="A14" s="1"/>
      <c r="B14" s="392"/>
      <c r="C14" s="236" t="s">
        <v>213</v>
      </c>
      <c r="D14" s="236" t="s">
        <v>213</v>
      </c>
      <c r="E14" s="112" t="s">
        <v>213</v>
      </c>
      <c r="F14" s="236" t="s">
        <v>213</v>
      </c>
      <c r="G14" s="236" t="s">
        <v>213</v>
      </c>
      <c r="H14" s="112" t="s">
        <v>213</v>
      </c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spans="1:26" ht="14.25">
      <c r="A15" s="1"/>
      <c r="B15" s="393"/>
      <c r="C15" s="395" t="str">
        <f>title!D17</f>
        <v>PHYSICAL ACTIVITY TRAINER</v>
      </c>
      <c r="D15" s="396"/>
      <c r="E15" s="397"/>
      <c r="F15" s="395" t="str">
        <f>title!D17</f>
        <v>PHYSICAL ACTIVITY TRAINER</v>
      </c>
      <c r="G15" s="396"/>
      <c r="H15" s="397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spans="1:26">
      <c r="A16" s="1"/>
      <c r="B16" s="3"/>
      <c r="C16" s="7"/>
      <c r="D16" s="7"/>
      <c r="E16" s="7"/>
      <c r="F16" s="7"/>
      <c r="G16" s="7"/>
      <c r="H16" s="7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spans="1:26" ht="63">
      <c r="A17" s="1"/>
      <c r="B17" s="264" t="s">
        <v>279</v>
      </c>
      <c r="C17" s="385" t="s">
        <v>26</v>
      </c>
      <c r="D17" s="386"/>
      <c r="E17" s="387"/>
      <c r="F17" s="385" t="s">
        <v>27</v>
      </c>
      <c r="G17" s="386"/>
      <c r="H17" s="387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 ht="30.75" thickBot="1">
      <c r="A18" s="1"/>
      <c r="B18" s="5" t="s">
        <v>34</v>
      </c>
      <c r="C18" s="385" t="s">
        <v>26</v>
      </c>
      <c r="D18" s="386"/>
      <c r="E18" s="387"/>
      <c r="F18" s="385" t="s">
        <v>27</v>
      </c>
      <c r="G18" s="386"/>
      <c r="H18" s="387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spans="1:26" ht="45">
      <c r="A19" s="1"/>
      <c r="B19" s="8" t="s">
        <v>35</v>
      </c>
      <c r="C19" s="385" t="s">
        <v>26</v>
      </c>
      <c r="D19" s="386"/>
      <c r="E19" s="387"/>
      <c r="F19" s="385" t="s">
        <v>27</v>
      </c>
      <c r="G19" s="386"/>
      <c r="H19" s="388"/>
      <c r="I19" s="398" t="s">
        <v>215</v>
      </c>
      <c r="J19" s="399"/>
      <c r="K19" s="399"/>
      <c r="L19" s="399"/>
      <c r="M19" s="400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28.5" customHeight="1" thickBot="1">
      <c r="A20" s="1"/>
      <c r="B20" s="8" t="s">
        <v>36</v>
      </c>
      <c r="C20" s="385" t="s">
        <v>26</v>
      </c>
      <c r="D20" s="386"/>
      <c r="E20" s="387"/>
      <c r="F20" s="385" t="s">
        <v>27</v>
      </c>
      <c r="G20" s="386"/>
      <c r="H20" s="388"/>
      <c r="I20" s="719" t="s">
        <v>369</v>
      </c>
      <c r="J20" s="401"/>
      <c r="K20" s="401"/>
      <c r="L20" s="401"/>
      <c r="M20" s="402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5.75" customHeight="1">
      <c r="A21" s="1"/>
      <c r="B21" s="9"/>
      <c r="C21" s="10"/>
      <c r="D21" s="10"/>
      <c r="E21" s="10"/>
      <c r="F21" s="10"/>
      <c r="G21" s="10"/>
      <c r="H21" s="10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5.75" customHeight="1">
      <c r="A22" s="1"/>
      <c r="B22" s="3"/>
      <c r="C22" s="4"/>
      <c r="D22" s="4"/>
      <c r="E22" s="4"/>
      <c r="F22" s="4"/>
      <c r="G22" s="4"/>
      <c r="H22" s="4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29.25" customHeight="1">
      <c r="A23" s="11"/>
      <c r="B23" s="8" t="s">
        <v>37</v>
      </c>
      <c r="C23" s="111" t="s">
        <v>24</v>
      </c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  <c r="Y23" s="11"/>
      <c r="Z23" s="11"/>
    </row>
    <row r="24" spans="1:26" ht="15.75" customHeight="1">
      <c r="A24" s="11"/>
      <c r="B24" s="9"/>
      <c r="C24" s="10"/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1"/>
      <c r="P24" s="11"/>
      <c r="Q24" s="11"/>
      <c r="R24" s="11"/>
      <c r="S24" s="11"/>
      <c r="T24" s="11"/>
      <c r="U24" s="11"/>
      <c r="V24" s="11"/>
      <c r="W24" s="11"/>
      <c r="X24" s="11"/>
      <c r="Y24" s="11"/>
      <c r="Z24" s="11"/>
    </row>
    <row r="25" spans="1:26" ht="15.75" customHeight="1">
      <c r="A25" s="11"/>
      <c r="B25" s="9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1"/>
      <c r="P25" s="11"/>
      <c r="Q25" s="11"/>
      <c r="R25" s="11"/>
      <c r="S25" s="11"/>
      <c r="T25" s="11"/>
      <c r="U25" s="11"/>
      <c r="V25" s="11"/>
      <c r="W25" s="11"/>
      <c r="X25" s="11"/>
      <c r="Y25" s="11"/>
      <c r="Z25" s="11"/>
    </row>
    <row r="26" spans="1:26" ht="24.75" customHeight="1">
      <c r="A26" s="11"/>
      <c r="B26" s="109" t="s">
        <v>38</v>
      </c>
      <c r="C26" s="403" t="s">
        <v>214</v>
      </c>
      <c r="D26" s="403"/>
      <c r="E26" s="11"/>
      <c r="F26" s="11"/>
      <c r="G26" s="11"/>
      <c r="H26" s="11"/>
      <c r="I26" s="11"/>
      <c r="J26" s="11"/>
      <c r="K26" s="11"/>
      <c r="L26" s="11"/>
      <c r="M26" s="11"/>
      <c r="N26" s="11"/>
      <c r="O26" s="11"/>
      <c r="P26" s="11"/>
      <c r="Q26" s="11"/>
      <c r="R26" s="11"/>
      <c r="S26" s="11"/>
      <c r="T26" s="11"/>
      <c r="U26" s="11"/>
      <c r="V26" s="11"/>
      <c r="W26" s="11"/>
      <c r="X26" s="11"/>
      <c r="Y26" s="11"/>
      <c r="Z26" s="11"/>
    </row>
    <row r="27" spans="1:26" ht="15.75" customHeight="1">
      <c r="A27" s="1"/>
      <c r="B27" s="3"/>
      <c r="C27" s="4"/>
      <c r="D27" s="4"/>
      <c r="E27" s="4"/>
      <c r="F27" s="4"/>
      <c r="G27" s="4"/>
      <c r="H27" s="4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5.75" customHeight="1">
      <c r="A28" s="1"/>
      <c r="B28" s="3"/>
      <c r="C28" s="4"/>
      <c r="D28" s="4"/>
      <c r="E28" s="4"/>
      <c r="F28" s="4"/>
      <c r="G28" s="4"/>
      <c r="H28" s="4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5.75" customHeight="1">
      <c r="A29" s="1"/>
      <c r="B29" s="3"/>
      <c r="C29" s="4"/>
      <c r="D29" s="4"/>
      <c r="E29" s="4"/>
      <c r="F29" s="4"/>
      <c r="G29" s="4"/>
      <c r="H29" s="4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5.75" customHeight="1">
      <c r="A30" s="1"/>
      <c r="B30" s="3"/>
      <c r="C30" s="4"/>
      <c r="D30" s="4"/>
      <c r="E30" s="4"/>
      <c r="F30" s="4"/>
      <c r="G30" s="4"/>
      <c r="H30" s="4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5.75" customHeight="1">
      <c r="A31" s="1"/>
      <c r="B31" s="3"/>
      <c r="C31" s="4"/>
      <c r="D31" s="4"/>
      <c r="E31" s="4"/>
      <c r="F31" s="4"/>
      <c r="G31" s="4"/>
      <c r="H31" s="4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5.75" customHeight="1">
      <c r="A32" s="1"/>
      <c r="B32" s="3"/>
      <c r="C32" s="4"/>
      <c r="D32" s="4"/>
      <c r="E32" s="4"/>
      <c r="F32" s="4"/>
      <c r="G32" s="4"/>
      <c r="H32" s="4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5.75" customHeight="1">
      <c r="A33" s="1"/>
      <c r="B33" s="3"/>
      <c r="C33" s="4"/>
      <c r="D33" s="4"/>
      <c r="E33" s="4"/>
      <c r="F33" s="4"/>
      <c r="G33" s="4"/>
      <c r="H33" s="4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5.75" customHeight="1">
      <c r="A34" s="1"/>
      <c r="B34" s="3"/>
      <c r="C34" s="4"/>
      <c r="D34" s="4"/>
      <c r="E34" s="4"/>
      <c r="F34" s="4"/>
      <c r="G34" s="4"/>
      <c r="H34" s="4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5.75" customHeight="1">
      <c r="A35" s="1"/>
      <c r="B35" s="3"/>
      <c r="C35" s="4"/>
      <c r="D35" s="4"/>
      <c r="E35" s="4"/>
      <c r="F35" s="4"/>
      <c r="G35" s="4"/>
      <c r="H35" s="4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5.75" customHeight="1">
      <c r="A36" s="1"/>
      <c r="B36" s="3"/>
      <c r="C36" s="4"/>
      <c r="D36" s="4"/>
      <c r="E36" s="4"/>
      <c r="F36" s="4"/>
      <c r="G36" s="4"/>
      <c r="H36" s="4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5.75" customHeight="1">
      <c r="A37" s="1"/>
      <c r="B37" s="3"/>
      <c r="C37" s="4"/>
      <c r="D37" s="4"/>
      <c r="E37" s="4"/>
      <c r="F37" s="4"/>
      <c r="G37" s="4"/>
      <c r="H37" s="4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5.75" customHeight="1">
      <c r="A38" s="1"/>
      <c r="B38" s="3"/>
      <c r="C38" s="4"/>
      <c r="D38" s="4"/>
      <c r="E38" s="4"/>
      <c r="F38" s="4"/>
      <c r="G38" s="4"/>
      <c r="H38" s="4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5.75" customHeight="1">
      <c r="A39" s="1"/>
      <c r="B39" s="3"/>
      <c r="C39" s="4"/>
      <c r="D39" s="4"/>
      <c r="E39" s="4"/>
      <c r="F39" s="4"/>
      <c r="G39" s="4"/>
      <c r="H39" s="4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5.75" customHeight="1">
      <c r="A40" s="1"/>
      <c r="B40" s="3"/>
      <c r="C40" s="4"/>
      <c r="D40" s="4"/>
      <c r="E40" s="4"/>
      <c r="F40" s="4"/>
      <c r="G40" s="4"/>
      <c r="H40" s="4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5.75" customHeight="1">
      <c r="A41" s="1"/>
      <c r="B41" s="3"/>
      <c r="C41" s="4"/>
      <c r="D41" s="4"/>
      <c r="E41" s="4"/>
      <c r="F41" s="4"/>
      <c r="G41" s="4"/>
      <c r="H41" s="4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5.75" customHeight="1">
      <c r="A42" s="1"/>
      <c r="B42" s="3"/>
      <c r="C42" s="4"/>
      <c r="D42" s="4"/>
      <c r="E42" s="4"/>
      <c r="F42" s="4"/>
      <c r="G42" s="4"/>
      <c r="H42" s="4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5.75" customHeight="1">
      <c r="A43" s="1"/>
      <c r="B43" s="3"/>
      <c r="C43" s="4"/>
      <c r="D43" s="4"/>
      <c r="E43" s="4"/>
      <c r="F43" s="4"/>
      <c r="G43" s="4"/>
      <c r="H43" s="4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5.75" customHeight="1">
      <c r="A44" s="1"/>
      <c r="B44" s="3"/>
      <c r="C44" s="4"/>
      <c r="D44" s="4"/>
      <c r="E44" s="4"/>
      <c r="F44" s="4"/>
      <c r="G44" s="4"/>
      <c r="H44" s="4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5.75" customHeight="1">
      <c r="A45" s="1"/>
      <c r="B45" s="3"/>
      <c r="C45" s="4"/>
      <c r="D45" s="4"/>
      <c r="E45" s="4"/>
      <c r="F45" s="4"/>
      <c r="G45" s="4"/>
      <c r="H45" s="4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5.75" customHeight="1">
      <c r="A46" s="1"/>
      <c r="B46" s="3"/>
      <c r="C46" s="4"/>
      <c r="D46" s="4"/>
      <c r="E46" s="4"/>
      <c r="F46" s="4"/>
      <c r="G46" s="4"/>
      <c r="H46" s="4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5.75" customHeight="1">
      <c r="A47" s="1"/>
      <c r="B47" s="3"/>
      <c r="C47" s="4"/>
      <c r="D47" s="4"/>
      <c r="E47" s="4"/>
      <c r="F47" s="4"/>
      <c r="G47" s="4"/>
      <c r="H47" s="4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5.75" customHeight="1">
      <c r="A48" s="1"/>
      <c r="B48" s="3"/>
      <c r="C48" s="4"/>
      <c r="D48" s="4"/>
      <c r="E48" s="4"/>
      <c r="F48" s="4"/>
      <c r="G48" s="4"/>
      <c r="H48" s="4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5.75" customHeight="1">
      <c r="A49" s="1"/>
      <c r="B49" s="3"/>
      <c r="C49" s="4"/>
      <c r="D49" s="4"/>
      <c r="E49" s="4"/>
      <c r="F49" s="4"/>
      <c r="G49" s="4"/>
      <c r="H49" s="4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5.75" customHeight="1">
      <c r="A50" s="1"/>
      <c r="B50" s="3"/>
      <c r="C50" s="4"/>
      <c r="D50" s="4"/>
      <c r="E50" s="4"/>
      <c r="F50" s="4"/>
      <c r="G50" s="4"/>
      <c r="H50" s="4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5.75" customHeight="1">
      <c r="A51" s="1"/>
      <c r="B51" s="3"/>
      <c r="C51" s="4"/>
      <c r="D51" s="4"/>
      <c r="E51" s="4"/>
      <c r="F51" s="4"/>
      <c r="G51" s="4"/>
      <c r="H51" s="4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5.75" customHeight="1">
      <c r="A52" s="1"/>
      <c r="B52" s="3"/>
      <c r="C52" s="4"/>
      <c r="D52" s="4"/>
      <c r="E52" s="4"/>
      <c r="F52" s="4"/>
      <c r="G52" s="4"/>
      <c r="H52" s="4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5.75" customHeight="1">
      <c r="A53" s="1"/>
      <c r="B53" s="3"/>
      <c r="C53" s="4"/>
      <c r="D53" s="4"/>
      <c r="E53" s="4"/>
      <c r="F53" s="4"/>
      <c r="G53" s="4"/>
      <c r="H53" s="4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5.75" customHeight="1">
      <c r="A54" s="1"/>
      <c r="B54" s="3"/>
      <c r="C54" s="4"/>
      <c r="D54" s="4"/>
      <c r="E54" s="4"/>
      <c r="F54" s="4"/>
      <c r="G54" s="4"/>
      <c r="H54" s="4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5.75" customHeight="1">
      <c r="A55" s="1"/>
      <c r="B55" s="3"/>
      <c r="C55" s="4"/>
      <c r="D55" s="4"/>
      <c r="E55" s="4"/>
      <c r="F55" s="4"/>
      <c r="G55" s="4"/>
      <c r="H55" s="4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5.75" customHeight="1">
      <c r="A56" s="1"/>
      <c r="B56" s="3"/>
      <c r="C56" s="4"/>
      <c r="D56" s="4"/>
      <c r="E56" s="4"/>
      <c r="F56" s="4"/>
      <c r="G56" s="4"/>
      <c r="H56" s="4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5.75" customHeight="1">
      <c r="A57" s="1"/>
      <c r="B57" s="3"/>
      <c r="C57" s="4"/>
      <c r="D57" s="4"/>
      <c r="E57" s="4"/>
      <c r="F57" s="4"/>
      <c r="G57" s="4"/>
      <c r="H57" s="4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5.75" customHeight="1">
      <c r="A58" s="1"/>
      <c r="B58" s="3"/>
      <c r="C58" s="4"/>
      <c r="D58" s="4"/>
      <c r="E58" s="4"/>
      <c r="F58" s="4"/>
      <c r="G58" s="4"/>
      <c r="H58" s="4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5.75" customHeight="1">
      <c r="A59" s="1"/>
      <c r="B59" s="3"/>
      <c r="C59" s="4"/>
      <c r="D59" s="4"/>
      <c r="E59" s="4"/>
      <c r="F59" s="4"/>
      <c r="G59" s="4"/>
      <c r="H59" s="4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5.75" customHeight="1">
      <c r="A60" s="1"/>
      <c r="B60" s="3"/>
      <c r="C60" s="4"/>
      <c r="D60" s="4"/>
      <c r="E60" s="4"/>
      <c r="F60" s="4"/>
      <c r="G60" s="4"/>
      <c r="H60" s="4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5.75" customHeight="1">
      <c r="A61" s="1"/>
      <c r="B61" s="3"/>
      <c r="C61" s="4"/>
      <c r="D61" s="4"/>
      <c r="E61" s="4"/>
      <c r="F61" s="4"/>
      <c r="G61" s="4"/>
      <c r="H61" s="4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5.75" customHeight="1">
      <c r="A62" s="1"/>
      <c r="B62" s="3"/>
      <c r="C62" s="4"/>
      <c r="D62" s="4"/>
      <c r="E62" s="4"/>
      <c r="F62" s="4"/>
      <c r="G62" s="4"/>
      <c r="H62" s="4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5.75" customHeight="1">
      <c r="A63" s="1"/>
      <c r="B63" s="3"/>
      <c r="C63" s="4"/>
      <c r="D63" s="4"/>
      <c r="E63" s="4"/>
      <c r="F63" s="4"/>
      <c r="G63" s="4"/>
      <c r="H63" s="4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5.75" customHeight="1">
      <c r="A64" s="1"/>
      <c r="B64" s="3"/>
      <c r="C64" s="4"/>
      <c r="D64" s="4"/>
      <c r="E64" s="4"/>
      <c r="F64" s="4"/>
      <c r="G64" s="4"/>
      <c r="H64" s="4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5.75" customHeight="1">
      <c r="A65" s="1"/>
      <c r="B65" s="3"/>
      <c r="C65" s="4"/>
      <c r="D65" s="4"/>
      <c r="E65" s="4"/>
      <c r="F65" s="4"/>
      <c r="G65" s="4"/>
      <c r="H65" s="4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5.75" customHeight="1">
      <c r="A66" s="1"/>
      <c r="B66" s="3"/>
      <c r="C66" s="4"/>
      <c r="D66" s="4"/>
      <c r="E66" s="4"/>
      <c r="F66" s="4"/>
      <c r="G66" s="4"/>
      <c r="H66" s="4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5.75" customHeight="1">
      <c r="A67" s="1"/>
      <c r="B67" s="3"/>
      <c r="C67" s="4"/>
      <c r="D67" s="4"/>
      <c r="E67" s="4"/>
      <c r="F67" s="4"/>
      <c r="G67" s="4"/>
      <c r="H67" s="4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5.75" customHeight="1">
      <c r="A68" s="1"/>
      <c r="B68" s="3"/>
      <c r="C68" s="4"/>
      <c r="D68" s="4"/>
      <c r="E68" s="4"/>
      <c r="F68" s="4"/>
      <c r="G68" s="4"/>
      <c r="H68" s="4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5.75" customHeight="1">
      <c r="A69" s="1"/>
      <c r="B69" s="3"/>
      <c r="C69" s="4"/>
      <c r="D69" s="4"/>
      <c r="E69" s="4"/>
      <c r="F69" s="4"/>
      <c r="G69" s="4"/>
      <c r="H69" s="4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5.75" customHeight="1">
      <c r="A70" s="1"/>
      <c r="B70" s="3"/>
      <c r="C70" s="4"/>
      <c r="D70" s="4"/>
      <c r="E70" s="4"/>
      <c r="F70" s="4"/>
      <c r="G70" s="4"/>
      <c r="H70" s="4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5.75" customHeight="1">
      <c r="A71" s="1"/>
      <c r="B71" s="3"/>
      <c r="C71" s="4"/>
      <c r="D71" s="4"/>
      <c r="E71" s="4"/>
      <c r="F71" s="4"/>
      <c r="G71" s="4"/>
      <c r="H71" s="4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5.75" customHeight="1">
      <c r="A72" s="1"/>
      <c r="B72" s="3"/>
      <c r="C72" s="4"/>
      <c r="D72" s="4"/>
      <c r="E72" s="4"/>
      <c r="F72" s="4"/>
      <c r="G72" s="4"/>
      <c r="H72" s="4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5.75" customHeight="1">
      <c r="A73" s="1"/>
      <c r="B73" s="3"/>
      <c r="C73" s="4"/>
      <c r="D73" s="4"/>
      <c r="E73" s="4"/>
      <c r="F73" s="4"/>
      <c r="G73" s="4"/>
      <c r="H73" s="4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5.75" customHeight="1">
      <c r="A74" s="1"/>
      <c r="B74" s="3"/>
      <c r="C74" s="4"/>
      <c r="D74" s="4"/>
      <c r="E74" s="4"/>
      <c r="F74" s="4"/>
      <c r="G74" s="4"/>
      <c r="H74" s="4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5.75" customHeight="1">
      <c r="A75" s="1"/>
      <c r="B75" s="3"/>
      <c r="C75" s="4"/>
      <c r="D75" s="4"/>
      <c r="E75" s="4"/>
      <c r="F75" s="4"/>
      <c r="G75" s="4"/>
      <c r="H75" s="4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5.75" customHeight="1">
      <c r="A76" s="1"/>
      <c r="B76" s="3"/>
      <c r="C76" s="4"/>
      <c r="D76" s="4"/>
      <c r="E76" s="4"/>
      <c r="F76" s="4"/>
      <c r="G76" s="4"/>
      <c r="H76" s="4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5.75" customHeight="1">
      <c r="A77" s="1"/>
      <c r="B77" s="3"/>
      <c r="C77" s="4"/>
      <c r="D77" s="4"/>
      <c r="E77" s="4"/>
      <c r="F77" s="4"/>
      <c r="G77" s="4"/>
      <c r="H77" s="4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5.75" customHeight="1">
      <c r="A78" s="1"/>
      <c r="B78" s="3"/>
      <c r="C78" s="4"/>
      <c r="D78" s="4"/>
      <c r="E78" s="4"/>
      <c r="F78" s="4"/>
      <c r="G78" s="4"/>
      <c r="H78" s="4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5.75" customHeight="1">
      <c r="A79" s="1"/>
      <c r="B79" s="3"/>
      <c r="C79" s="4"/>
      <c r="D79" s="4"/>
      <c r="E79" s="4"/>
      <c r="F79" s="4"/>
      <c r="G79" s="4"/>
      <c r="H79" s="4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5.75" customHeight="1">
      <c r="A80" s="1"/>
      <c r="B80" s="3"/>
      <c r="C80" s="4"/>
      <c r="D80" s="4"/>
      <c r="E80" s="4"/>
      <c r="F80" s="4"/>
      <c r="G80" s="4"/>
      <c r="H80" s="4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5.75" customHeight="1">
      <c r="A81" s="1"/>
      <c r="B81" s="3"/>
      <c r="C81" s="4"/>
      <c r="D81" s="4"/>
      <c r="E81" s="4"/>
      <c r="F81" s="4"/>
      <c r="G81" s="4"/>
      <c r="H81" s="4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5.75" customHeight="1">
      <c r="A82" s="1"/>
      <c r="B82" s="3"/>
      <c r="C82" s="4"/>
      <c r="D82" s="4"/>
      <c r="E82" s="4"/>
      <c r="F82" s="4"/>
      <c r="G82" s="4"/>
      <c r="H82" s="4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5.75" customHeight="1">
      <c r="A83" s="1"/>
      <c r="B83" s="3"/>
      <c r="C83" s="4"/>
      <c r="D83" s="4"/>
      <c r="E83" s="4"/>
      <c r="F83" s="4"/>
      <c r="G83" s="4"/>
      <c r="H83" s="4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5.75" customHeight="1">
      <c r="A84" s="1"/>
      <c r="B84" s="3"/>
      <c r="C84" s="4"/>
      <c r="D84" s="4"/>
      <c r="E84" s="4"/>
      <c r="F84" s="4"/>
      <c r="G84" s="4"/>
      <c r="H84" s="4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5.75" customHeight="1">
      <c r="A85" s="1"/>
      <c r="B85" s="3"/>
      <c r="C85" s="4"/>
      <c r="D85" s="4"/>
      <c r="E85" s="4"/>
      <c r="F85" s="4"/>
      <c r="G85" s="4"/>
      <c r="H85" s="4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5.75" customHeight="1">
      <c r="A86" s="1"/>
      <c r="B86" s="3"/>
      <c r="C86" s="4"/>
      <c r="D86" s="4"/>
      <c r="E86" s="4"/>
      <c r="F86" s="4"/>
      <c r="G86" s="4"/>
      <c r="H86" s="4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5.75" customHeight="1">
      <c r="A87" s="1"/>
      <c r="B87" s="3"/>
      <c r="C87" s="4"/>
      <c r="D87" s="4"/>
      <c r="E87" s="4"/>
      <c r="F87" s="4"/>
      <c r="G87" s="4"/>
      <c r="H87" s="4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5.75" customHeight="1">
      <c r="A88" s="1"/>
      <c r="B88" s="3"/>
      <c r="C88" s="4"/>
      <c r="D88" s="4"/>
      <c r="E88" s="4"/>
      <c r="F88" s="4"/>
      <c r="G88" s="4"/>
      <c r="H88" s="4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5.75" customHeight="1">
      <c r="A89" s="1"/>
      <c r="B89" s="3"/>
      <c r="C89" s="4"/>
      <c r="D89" s="4"/>
      <c r="E89" s="4"/>
      <c r="F89" s="4"/>
      <c r="G89" s="4"/>
      <c r="H89" s="4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5.75" customHeight="1">
      <c r="A90" s="1"/>
      <c r="B90" s="3"/>
      <c r="C90" s="4"/>
      <c r="D90" s="4"/>
      <c r="E90" s="4"/>
      <c r="F90" s="4"/>
      <c r="G90" s="4"/>
      <c r="H90" s="4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5.75" customHeight="1">
      <c r="A91" s="1"/>
      <c r="B91" s="3"/>
      <c r="C91" s="4"/>
      <c r="D91" s="4"/>
      <c r="E91" s="4"/>
      <c r="F91" s="4"/>
      <c r="G91" s="4"/>
      <c r="H91" s="4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5.75" customHeight="1">
      <c r="A92" s="1"/>
      <c r="B92" s="3"/>
      <c r="C92" s="4"/>
      <c r="D92" s="4"/>
      <c r="E92" s="4"/>
      <c r="F92" s="4"/>
      <c r="G92" s="4"/>
      <c r="H92" s="4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5.75" customHeight="1">
      <c r="A93" s="1"/>
      <c r="B93" s="3"/>
      <c r="C93" s="4"/>
      <c r="D93" s="4"/>
      <c r="E93" s="4"/>
      <c r="F93" s="4"/>
      <c r="G93" s="4"/>
      <c r="H93" s="4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5.75" customHeight="1">
      <c r="A94" s="1"/>
      <c r="B94" s="3"/>
      <c r="C94" s="4"/>
      <c r="D94" s="4"/>
      <c r="E94" s="4"/>
      <c r="F94" s="4"/>
      <c r="G94" s="4"/>
      <c r="H94" s="4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5.75" customHeight="1">
      <c r="A95" s="1"/>
      <c r="B95" s="3"/>
      <c r="C95" s="4"/>
      <c r="D95" s="4"/>
      <c r="E95" s="4"/>
      <c r="F95" s="4"/>
      <c r="G95" s="4"/>
      <c r="H95" s="4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5.75" customHeight="1">
      <c r="A96" s="1"/>
      <c r="B96" s="3"/>
      <c r="C96" s="4"/>
      <c r="D96" s="4"/>
      <c r="E96" s="4"/>
      <c r="F96" s="4"/>
      <c r="G96" s="4"/>
      <c r="H96" s="4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5.75" customHeight="1">
      <c r="A97" s="1"/>
      <c r="B97" s="3"/>
      <c r="C97" s="4"/>
      <c r="D97" s="4"/>
      <c r="E97" s="4"/>
      <c r="F97" s="4"/>
      <c r="G97" s="4"/>
      <c r="H97" s="4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5.75" customHeight="1">
      <c r="A98" s="1"/>
      <c r="B98" s="3"/>
      <c r="C98" s="4"/>
      <c r="D98" s="4"/>
      <c r="E98" s="4"/>
      <c r="F98" s="4"/>
      <c r="G98" s="4"/>
      <c r="H98" s="4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5.75" customHeight="1">
      <c r="A99" s="1"/>
      <c r="B99" s="3"/>
      <c r="C99" s="4"/>
      <c r="D99" s="4"/>
      <c r="E99" s="4"/>
      <c r="F99" s="4"/>
      <c r="G99" s="4"/>
      <c r="H99" s="4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5.75" customHeight="1">
      <c r="A100" s="1"/>
      <c r="B100" s="3"/>
      <c r="C100" s="4"/>
      <c r="D100" s="4"/>
      <c r="E100" s="4"/>
      <c r="F100" s="4"/>
      <c r="G100" s="4"/>
      <c r="H100" s="4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5.75" customHeight="1">
      <c r="A101" s="1"/>
      <c r="B101" s="3"/>
      <c r="C101" s="4"/>
      <c r="D101" s="4"/>
      <c r="E101" s="4"/>
      <c r="F101" s="4"/>
      <c r="G101" s="4"/>
      <c r="H101" s="4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5.75" customHeight="1">
      <c r="A102" s="1"/>
      <c r="B102" s="3"/>
      <c r="C102" s="4"/>
      <c r="D102" s="4"/>
      <c r="E102" s="4"/>
      <c r="F102" s="4"/>
      <c r="G102" s="4"/>
      <c r="H102" s="4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5.75" customHeight="1">
      <c r="A103" s="1"/>
      <c r="B103" s="3"/>
      <c r="C103" s="4"/>
      <c r="D103" s="4"/>
      <c r="E103" s="4"/>
      <c r="F103" s="4"/>
      <c r="G103" s="4"/>
      <c r="H103" s="4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5.75" customHeight="1">
      <c r="A104" s="1"/>
      <c r="B104" s="3"/>
      <c r="C104" s="4"/>
      <c r="D104" s="4"/>
      <c r="E104" s="4"/>
      <c r="F104" s="4"/>
      <c r="G104" s="4"/>
      <c r="H104" s="4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5.75" customHeight="1">
      <c r="A105" s="1"/>
      <c r="B105" s="3"/>
      <c r="C105" s="4"/>
      <c r="D105" s="4"/>
      <c r="E105" s="4"/>
      <c r="F105" s="4"/>
      <c r="G105" s="4"/>
      <c r="H105" s="4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5.75" customHeight="1">
      <c r="A106" s="1"/>
      <c r="B106" s="3"/>
      <c r="C106" s="4"/>
      <c r="D106" s="4"/>
      <c r="E106" s="4"/>
      <c r="F106" s="4"/>
      <c r="G106" s="4"/>
      <c r="H106" s="4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5.75" customHeight="1">
      <c r="A107" s="1"/>
      <c r="B107" s="3"/>
      <c r="C107" s="4"/>
      <c r="D107" s="4"/>
      <c r="E107" s="4"/>
      <c r="F107" s="4"/>
      <c r="G107" s="4"/>
      <c r="H107" s="4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5.75" customHeight="1">
      <c r="A108" s="1"/>
      <c r="B108" s="3"/>
      <c r="C108" s="4"/>
      <c r="D108" s="4"/>
      <c r="E108" s="4"/>
      <c r="F108" s="4"/>
      <c r="G108" s="4"/>
      <c r="H108" s="4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5.75" customHeight="1">
      <c r="A109" s="1"/>
      <c r="B109" s="3"/>
      <c r="C109" s="4"/>
      <c r="D109" s="4"/>
      <c r="E109" s="4"/>
      <c r="F109" s="4"/>
      <c r="G109" s="4"/>
      <c r="H109" s="4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5.75" customHeight="1">
      <c r="A110" s="1"/>
      <c r="B110" s="3"/>
      <c r="C110" s="4"/>
      <c r="D110" s="4"/>
      <c r="E110" s="4"/>
      <c r="F110" s="4"/>
      <c r="G110" s="4"/>
      <c r="H110" s="4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5.75" customHeight="1">
      <c r="A111" s="1"/>
      <c r="B111" s="3"/>
      <c r="C111" s="4"/>
      <c r="D111" s="4"/>
      <c r="E111" s="4"/>
      <c r="F111" s="4"/>
      <c r="G111" s="4"/>
      <c r="H111" s="4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5.75" customHeight="1">
      <c r="A112" s="1"/>
      <c r="B112" s="3"/>
      <c r="C112" s="4"/>
      <c r="D112" s="4"/>
      <c r="E112" s="4"/>
      <c r="F112" s="4"/>
      <c r="G112" s="4"/>
      <c r="H112" s="4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5.75" customHeight="1">
      <c r="A113" s="1"/>
      <c r="B113" s="3"/>
      <c r="C113" s="4"/>
      <c r="D113" s="4"/>
      <c r="E113" s="4"/>
      <c r="F113" s="4"/>
      <c r="G113" s="4"/>
      <c r="H113" s="4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5.75" customHeight="1">
      <c r="A114" s="1"/>
      <c r="B114" s="3"/>
      <c r="C114" s="4"/>
      <c r="D114" s="4"/>
      <c r="E114" s="4"/>
      <c r="F114" s="4"/>
      <c r="G114" s="4"/>
      <c r="H114" s="4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5.75" customHeight="1">
      <c r="A115" s="1"/>
      <c r="B115" s="3"/>
      <c r="C115" s="4"/>
      <c r="D115" s="4"/>
      <c r="E115" s="4"/>
      <c r="F115" s="4"/>
      <c r="G115" s="4"/>
      <c r="H115" s="4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5.75" customHeight="1">
      <c r="A116" s="1"/>
      <c r="B116" s="3"/>
      <c r="C116" s="4"/>
      <c r="D116" s="4"/>
      <c r="E116" s="4"/>
      <c r="F116" s="4"/>
      <c r="G116" s="4"/>
      <c r="H116" s="4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5.75" customHeight="1">
      <c r="A117" s="1"/>
      <c r="B117" s="3"/>
      <c r="C117" s="4"/>
      <c r="D117" s="4"/>
      <c r="E117" s="4"/>
      <c r="F117" s="4"/>
      <c r="G117" s="4"/>
      <c r="H117" s="4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5.75" customHeight="1">
      <c r="A118" s="1"/>
      <c r="B118" s="3"/>
      <c r="C118" s="4"/>
      <c r="D118" s="4"/>
      <c r="E118" s="4"/>
      <c r="F118" s="4"/>
      <c r="G118" s="4"/>
      <c r="H118" s="4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5.75" customHeight="1">
      <c r="A119" s="1"/>
      <c r="B119" s="3"/>
      <c r="C119" s="4"/>
      <c r="D119" s="4"/>
      <c r="E119" s="4"/>
      <c r="F119" s="4"/>
      <c r="G119" s="4"/>
      <c r="H119" s="4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5.75" customHeight="1">
      <c r="A120" s="1"/>
      <c r="B120" s="3"/>
      <c r="C120" s="4"/>
      <c r="D120" s="4"/>
      <c r="E120" s="4"/>
      <c r="F120" s="4"/>
      <c r="G120" s="4"/>
      <c r="H120" s="4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5.75" customHeight="1">
      <c r="A121" s="1"/>
      <c r="B121" s="3"/>
      <c r="C121" s="4"/>
      <c r="D121" s="4"/>
      <c r="E121" s="4"/>
      <c r="F121" s="4"/>
      <c r="G121" s="4"/>
      <c r="H121" s="4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5.75" customHeight="1">
      <c r="A122" s="1"/>
      <c r="B122" s="3"/>
      <c r="C122" s="4"/>
      <c r="D122" s="4"/>
      <c r="E122" s="4"/>
      <c r="F122" s="4"/>
      <c r="G122" s="4"/>
      <c r="H122" s="4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5.75" customHeight="1">
      <c r="A123" s="1"/>
      <c r="B123" s="3"/>
      <c r="C123" s="4"/>
      <c r="D123" s="4"/>
      <c r="E123" s="4"/>
      <c r="F123" s="4"/>
      <c r="G123" s="4"/>
      <c r="H123" s="4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5.75" customHeight="1">
      <c r="A124" s="1"/>
      <c r="B124" s="3"/>
      <c r="C124" s="4"/>
      <c r="D124" s="4"/>
      <c r="E124" s="4"/>
      <c r="F124" s="4"/>
      <c r="G124" s="4"/>
      <c r="H124" s="4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5.75" customHeight="1">
      <c r="A125" s="1"/>
      <c r="B125" s="3"/>
      <c r="C125" s="4"/>
      <c r="D125" s="4"/>
      <c r="E125" s="4"/>
      <c r="F125" s="4"/>
      <c r="G125" s="4"/>
      <c r="H125" s="4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5.75" customHeight="1">
      <c r="A126" s="1"/>
      <c r="B126" s="3"/>
      <c r="C126" s="4"/>
      <c r="D126" s="4"/>
      <c r="E126" s="4"/>
      <c r="F126" s="4"/>
      <c r="G126" s="4"/>
      <c r="H126" s="4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5.75" customHeight="1">
      <c r="A127" s="1"/>
      <c r="B127" s="3"/>
      <c r="C127" s="4"/>
      <c r="D127" s="4"/>
      <c r="E127" s="4"/>
      <c r="F127" s="4"/>
      <c r="G127" s="4"/>
      <c r="H127" s="4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5.75" customHeight="1">
      <c r="A128" s="1"/>
      <c r="B128" s="3"/>
      <c r="C128" s="4"/>
      <c r="D128" s="4"/>
      <c r="E128" s="4"/>
      <c r="F128" s="4"/>
      <c r="G128" s="4"/>
      <c r="H128" s="4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5.75" customHeight="1">
      <c r="A129" s="1"/>
      <c r="B129" s="3"/>
      <c r="C129" s="4"/>
      <c r="D129" s="4"/>
      <c r="E129" s="4"/>
      <c r="F129" s="4"/>
      <c r="G129" s="4"/>
      <c r="H129" s="4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5.75" customHeight="1">
      <c r="A130" s="1"/>
      <c r="B130" s="3"/>
      <c r="C130" s="4"/>
      <c r="D130" s="4"/>
      <c r="E130" s="4"/>
      <c r="F130" s="4"/>
      <c r="G130" s="4"/>
      <c r="H130" s="4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5.75" customHeight="1">
      <c r="A131" s="1"/>
      <c r="B131" s="3"/>
      <c r="C131" s="4"/>
      <c r="D131" s="4"/>
      <c r="E131" s="4"/>
      <c r="F131" s="4"/>
      <c r="G131" s="4"/>
      <c r="H131" s="4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5.75" customHeight="1">
      <c r="A132" s="1"/>
      <c r="B132" s="3"/>
      <c r="C132" s="4"/>
      <c r="D132" s="4"/>
      <c r="E132" s="4"/>
      <c r="F132" s="4"/>
      <c r="G132" s="4"/>
      <c r="H132" s="4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5.75" customHeight="1">
      <c r="A133" s="1"/>
      <c r="B133" s="3"/>
      <c r="C133" s="4"/>
      <c r="D133" s="4"/>
      <c r="E133" s="4"/>
      <c r="F133" s="4"/>
      <c r="G133" s="4"/>
      <c r="H133" s="4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5.75" customHeight="1">
      <c r="A134" s="1"/>
      <c r="B134" s="3"/>
      <c r="C134" s="4"/>
      <c r="D134" s="4"/>
      <c r="E134" s="4"/>
      <c r="F134" s="4"/>
      <c r="G134" s="4"/>
      <c r="H134" s="4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5.75" customHeight="1">
      <c r="A135" s="1"/>
      <c r="B135" s="3"/>
      <c r="C135" s="4"/>
      <c r="D135" s="4"/>
      <c r="E135" s="4"/>
      <c r="F135" s="4"/>
      <c r="G135" s="4"/>
      <c r="H135" s="4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5.75" customHeight="1">
      <c r="A136" s="1"/>
      <c r="B136" s="3"/>
      <c r="C136" s="4"/>
      <c r="D136" s="4"/>
      <c r="E136" s="4"/>
      <c r="F136" s="4"/>
      <c r="G136" s="4"/>
      <c r="H136" s="4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5.75" customHeight="1">
      <c r="A137" s="1"/>
      <c r="B137" s="3"/>
      <c r="C137" s="4"/>
      <c r="D137" s="4"/>
      <c r="E137" s="4"/>
      <c r="F137" s="4"/>
      <c r="G137" s="4"/>
      <c r="H137" s="4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5.75" customHeight="1">
      <c r="A138" s="1"/>
      <c r="B138" s="3"/>
      <c r="C138" s="4"/>
      <c r="D138" s="4"/>
      <c r="E138" s="4"/>
      <c r="F138" s="4"/>
      <c r="G138" s="4"/>
      <c r="H138" s="4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5.75" customHeight="1">
      <c r="A139" s="1"/>
      <c r="B139" s="3"/>
      <c r="C139" s="4"/>
      <c r="D139" s="4"/>
      <c r="E139" s="4"/>
      <c r="F139" s="4"/>
      <c r="G139" s="4"/>
      <c r="H139" s="4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5.75" customHeight="1">
      <c r="A140" s="1"/>
      <c r="B140" s="3"/>
      <c r="C140" s="4"/>
      <c r="D140" s="4"/>
      <c r="E140" s="4"/>
      <c r="F140" s="4"/>
      <c r="G140" s="4"/>
      <c r="H140" s="4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5.75" customHeight="1">
      <c r="A141" s="1"/>
      <c r="B141" s="3"/>
      <c r="C141" s="4"/>
      <c r="D141" s="4"/>
      <c r="E141" s="4"/>
      <c r="F141" s="4"/>
      <c r="G141" s="4"/>
      <c r="H141" s="4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5.75" customHeight="1">
      <c r="A142" s="1"/>
      <c r="B142" s="3"/>
      <c r="C142" s="4"/>
      <c r="D142" s="4"/>
      <c r="E142" s="4"/>
      <c r="F142" s="4"/>
      <c r="G142" s="4"/>
      <c r="H142" s="4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5.75" customHeight="1">
      <c r="A143" s="1"/>
      <c r="B143" s="3"/>
      <c r="C143" s="4"/>
      <c r="D143" s="4"/>
      <c r="E143" s="4"/>
      <c r="F143" s="4"/>
      <c r="G143" s="4"/>
      <c r="H143" s="4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5.75" customHeight="1">
      <c r="A144" s="1"/>
      <c r="B144" s="3"/>
      <c r="C144" s="4"/>
      <c r="D144" s="4"/>
      <c r="E144" s="4"/>
      <c r="F144" s="4"/>
      <c r="G144" s="4"/>
      <c r="H144" s="4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5.75" customHeight="1">
      <c r="A145" s="1"/>
      <c r="B145" s="3"/>
      <c r="C145" s="4"/>
      <c r="D145" s="4"/>
      <c r="E145" s="4"/>
      <c r="F145" s="4"/>
      <c r="G145" s="4"/>
      <c r="H145" s="4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5.75" customHeight="1">
      <c r="A146" s="1"/>
      <c r="B146" s="3"/>
      <c r="C146" s="4"/>
      <c r="D146" s="4"/>
      <c r="E146" s="4"/>
      <c r="F146" s="4"/>
      <c r="G146" s="4"/>
      <c r="H146" s="4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5.75" customHeight="1">
      <c r="A147" s="1"/>
      <c r="B147" s="3"/>
      <c r="C147" s="4"/>
      <c r="D147" s="4"/>
      <c r="E147" s="4"/>
      <c r="F147" s="4"/>
      <c r="G147" s="4"/>
      <c r="H147" s="4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5.75" customHeight="1">
      <c r="A148" s="1"/>
      <c r="B148" s="3"/>
      <c r="C148" s="4"/>
      <c r="D148" s="4"/>
      <c r="E148" s="4"/>
      <c r="F148" s="4"/>
      <c r="G148" s="4"/>
      <c r="H148" s="4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5.75" customHeight="1">
      <c r="A149" s="1"/>
      <c r="B149" s="3"/>
      <c r="C149" s="4"/>
      <c r="D149" s="4"/>
      <c r="E149" s="4"/>
      <c r="F149" s="4"/>
      <c r="G149" s="4"/>
      <c r="H149" s="4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5.75" customHeight="1">
      <c r="A150" s="1"/>
      <c r="B150" s="3"/>
      <c r="C150" s="4"/>
      <c r="D150" s="4"/>
      <c r="E150" s="4"/>
      <c r="F150" s="4"/>
      <c r="G150" s="4"/>
      <c r="H150" s="4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5.75" customHeight="1">
      <c r="A151" s="1"/>
      <c r="B151" s="3"/>
      <c r="C151" s="4"/>
      <c r="D151" s="4"/>
      <c r="E151" s="4"/>
      <c r="F151" s="4"/>
      <c r="G151" s="4"/>
      <c r="H151" s="4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5.75" customHeight="1">
      <c r="A152" s="1"/>
      <c r="B152" s="3"/>
      <c r="C152" s="4"/>
      <c r="D152" s="4"/>
      <c r="E152" s="4"/>
      <c r="F152" s="4"/>
      <c r="G152" s="4"/>
      <c r="H152" s="4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5.75" customHeight="1">
      <c r="A153" s="1"/>
      <c r="B153" s="3"/>
      <c r="C153" s="4"/>
      <c r="D153" s="4"/>
      <c r="E153" s="4"/>
      <c r="F153" s="4"/>
      <c r="G153" s="4"/>
      <c r="H153" s="4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5.75" customHeight="1">
      <c r="A154" s="1"/>
      <c r="B154" s="3"/>
      <c r="C154" s="4"/>
      <c r="D154" s="4"/>
      <c r="E154" s="4"/>
      <c r="F154" s="4"/>
      <c r="G154" s="4"/>
      <c r="H154" s="4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5.75" customHeight="1">
      <c r="A155" s="1"/>
      <c r="B155" s="3"/>
      <c r="C155" s="4"/>
      <c r="D155" s="4"/>
      <c r="E155" s="4"/>
      <c r="F155" s="4"/>
      <c r="G155" s="4"/>
      <c r="H155" s="4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5.75" customHeight="1">
      <c r="A156" s="1"/>
      <c r="B156" s="3"/>
      <c r="C156" s="4"/>
      <c r="D156" s="4"/>
      <c r="E156" s="4"/>
      <c r="F156" s="4"/>
      <c r="G156" s="4"/>
      <c r="H156" s="4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5.75" customHeight="1">
      <c r="A157" s="1"/>
      <c r="B157" s="3"/>
      <c r="C157" s="4"/>
      <c r="D157" s="4"/>
      <c r="E157" s="4"/>
      <c r="F157" s="4"/>
      <c r="G157" s="4"/>
      <c r="H157" s="4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5.75" customHeight="1">
      <c r="A158" s="1"/>
      <c r="B158" s="3"/>
      <c r="C158" s="4"/>
      <c r="D158" s="4"/>
      <c r="E158" s="4"/>
      <c r="F158" s="4"/>
      <c r="G158" s="4"/>
      <c r="H158" s="4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5.75" customHeight="1">
      <c r="A159" s="1"/>
      <c r="B159" s="3"/>
      <c r="C159" s="4"/>
      <c r="D159" s="4"/>
      <c r="E159" s="4"/>
      <c r="F159" s="4"/>
      <c r="G159" s="4"/>
      <c r="H159" s="4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5.75" customHeight="1">
      <c r="A160" s="1"/>
      <c r="B160" s="3"/>
      <c r="C160" s="4"/>
      <c r="D160" s="4"/>
      <c r="E160" s="4"/>
      <c r="F160" s="4"/>
      <c r="G160" s="4"/>
      <c r="H160" s="4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5.75" customHeight="1">
      <c r="A161" s="1"/>
      <c r="B161" s="3"/>
      <c r="C161" s="4"/>
      <c r="D161" s="4"/>
      <c r="E161" s="4"/>
      <c r="F161" s="4"/>
      <c r="G161" s="4"/>
      <c r="H161" s="4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5.75" customHeight="1">
      <c r="A162" s="1"/>
      <c r="B162" s="3"/>
      <c r="C162" s="4"/>
      <c r="D162" s="4"/>
      <c r="E162" s="4"/>
      <c r="F162" s="4"/>
      <c r="G162" s="4"/>
      <c r="H162" s="4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5.75" customHeight="1">
      <c r="A163" s="1"/>
      <c r="B163" s="3"/>
      <c r="C163" s="4"/>
      <c r="D163" s="4"/>
      <c r="E163" s="4"/>
      <c r="F163" s="4"/>
      <c r="G163" s="4"/>
      <c r="H163" s="4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5.75" customHeight="1">
      <c r="A164" s="1"/>
      <c r="B164" s="3"/>
      <c r="C164" s="4"/>
      <c r="D164" s="4"/>
      <c r="E164" s="4"/>
      <c r="F164" s="4"/>
      <c r="G164" s="4"/>
      <c r="H164" s="4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5.75" customHeight="1">
      <c r="A165" s="1"/>
      <c r="B165" s="3"/>
      <c r="C165" s="4"/>
      <c r="D165" s="4"/>
      <c r="E165" s="4"/>
      <c r="F165" s="4"/>
      <c r="G165" s="4"/>
      <c r="H165" s="4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5.75" customHeight="1">
      <c r="A166" s="1"/>
      <c r="B166" s="3"/>
      <c r="C166" s="4"/>
      <c r="D166" s="4"/>
      <c r="E166" s="4"/>
      <c r="F166" s="4"/>
      <c r="G166" s="4"/>
      <c r="H166" s="4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5.75" customHeight="1">
      <c r="A167" s="1"/>
      <c r="B167" s="3"/>
      <c r="C167" s="4"/>
      <c r="D167" s="4"/>
      <c r="E167" s="4"/>
      <c r="F167" s="4"/>
      <c r="G167" s="4"/>
      <c r="H167" s="4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5.75" customHeight="1">
      <c r="A168" s="1"/>
      <c r="B168" s="3"/>
      <c r="C168" s="4"/>
      <c r="D168" s="4"/>
      <c r="E168" s="4"/>
      <c r="F168" s="4"/>
      <c r="G168" s="4"/>
      <c r="H168" s="4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5.75" customHeight="1">
      <c r="A169" s="1"/>
      <c r="B169" s="3"/>
      <c r="C169" s="4"/>
      <c r="D169" s="4"/>
      <c r="E169" s="4"/>
      <c r="F169" s="4"/>
      <c r="G169" s="4"/>
      <c r="H169" s="4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5.75" customHeight="1">
      <c r="A170" s="1"/>
      <c r="B170" s="3"/>
      <c r="C170" s="4"/>
      <c r="D170" s="4"/>
      <c r="E170" s="4"/>
      <c r="F170" s="4"/>
      <c r="G170" s="4"/>
      <c r="H170" s="4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5.75" customHeight="1">
      <c r="A171" s="1"/>
      <c r="B171" s="3"/>
      <c r="C171" s="4"/>
      <c r="D171" s="4"/>
      <c r="E171" s="4"/>
      <c r="F171" s="4"/>
      <c r="G171" s="4"/>
      <c r="H171" s="4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5.75" customHeight="1">
      <c r="A172" s="1"/>
      <c r="B172" s="3"/>
      <c r="C172" s="4"/>
      <c r="D172" s="4"/>
      <c r="E172" s="4"/>
      <c r="F172" s="4"/>
      <c r="G172" s="4"/>
      <c r="H172" s="4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5.75" customHeight="1">
      <c r="A173" s="1"/>
      <c r="B173" s="3"/>
      <c r="C173" s="4"/>
      <c r="D173" s="4"/>
      <c r="E173" s="4"/>
      <c r="F173" s="4"/>
      <c r="G173" s="4"/>
      <c r="H173" s="4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5.75" customHeight="1">
      <c r="A174" s="1"/>
      <c r="B174" s="3"/>
      <c r="C174" s="4"/>
      <c r="D174" s="4"/>
      <c r="E174" s="4"/>
      <c r="F174" s="4"/>
      <c r="G174" s="4"/>
      <c r="H174" s="4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5.75" customHeight="1">
      <c r="A175" s="1"/>
      <c r="B175" s="3"/>
      <c r="C175" s="4"/>
      <c r="D175" s="4"/>
      <c r="E175" s="4"/>
      <c r="F175" s="4"/>
      <c r="G175" s="4"/>
      <c r="H175" s="4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5.75" customHeight="1">
      <c r="A176" s="1"/>
      <c r="B176" s="3"/>
      <c r="C176" s="4"/>
      <c r="D176" s="4"/>
      <c r="E176" s="4"/>
      <c r="F176" s="4"/>
      <c r="G176" s="4"/>
      <c r="H176" s="4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5.75" customHeight="1">
      <c r="A177" s="1"/>
      <c r="B177" s="3"/>
      <c r="C177" s="4"/>
      <c r="D177" s="4"/>
      <c r="E177" s="4"/>
      <c r="F177" s="4"/>
      <c r="G177" s="4"/>
      <c r="H177" s="4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5.75" customHeight="1">
      <c r="A178" s="1"/>
      <c r="B178" s="3"/>
      <c r="C178" s="4"/>
      <c r="D178" s="4"/>
      <c r="E178" s="4"/>
      <c r="F178" s="4"/>
      <c r="G178" s="4"/>
      <c r="H178" s="4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5.75" customHeight="1">
      <c r="A179" s="1"/>
      <c r="B179" s="3"/>
      <c r="C179" s="4"/>
      <c r="D179" s="4"/>
      <c r="E179" s="4"/>
      <c r="F179" s="4"/>
      <c r="G179" s="4"/>
      <c r="H179" s="4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5.75" customHeight="1">
      <c r="A180" s="1"/>
      <c r="B180" s="3"/>
      <c r="C180" s="4"/>
      <c r="D180" s="4"/>
      <c r="E180" s="4"/>
      <c r="F180" s="4"/>
      <c r="G180" s="4"/>
      <c r="H180" s="4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5.75" customHeight="1">
      <c r="A181" s="1"/>
      <c r="B181" s="3"/>
      <c r="C181" s="4"/>
      <c r="D181" s="4"/>
      <c r="E181" s="4"/>
      <c r="F181" s="4"/>
      <c r="G181" s="4"/>
      <c r="H181" s="4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5.75" customHeight="1">
      <c r="A182" s="1"/>
      <c r="B182" s="3"/>
      <c r="C182" s="4"/>
      <c r="D182" s="4"/>
      <c r="E182" s="4"/>
      <c r="F182" s="4"/>
      <c r="G182" s="4"/>
      <c r="H182" s="4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5.75" customHeight="1">
      <c r="A183" s="1"/>
      <c r="B183" s="3"/>
      <c r="C183" s="4"/>
      <c r="D183" s="4"/>
      <c r="E183" s="4"/>
      <c r="F183" s="4"/>
      <c r="G183" s="4"/>
      <c r="H183" s="4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5.75" customHeight="1">
      <c r="A184" s="1"/>
      <c r="B184" s="3"/>
      <c r="C184" s="4"/>
      <c r="D184" s="4"/>
      <c r="E184" s="4"/>
      <c r="F184" s="4"/>
      <c r="G184" s="4"/>
      <c r="H184" s="4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5.75" customHeight="1">
      <c r="A185" s="1"/>
      <c r="B185" s="3"/>
      <c r="C185" s="4"/>
      <c r="D185" s="4"/>
      <c r="E185" s="4"/>
      <c r="F185" s="4"/>
      <c r="G185" s="4"/>
      <c r="H185" s="4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5.75" customHeight="1">
      <c r="A186" s="1"/>
      <c r="B186" s="3"/>
      <c r="C186" s="4"/>
      <c r="D186" s="4"/>
      <c r="E186" s="4"/>
      <c r="F186" s="4"/>
      <c r="G186" s="4"/>
      <c r="H186" s="4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5.75" customHeight="1">
      <c r="A187" s="1"/>
      <c r="B187" s="3"/>
      <c r="C187" s="4"/>
      <c r="D187" s="4"/>
      <c r="E187" s="4"/>
      <c r="F187" s="4"/>
      <c r="G187" s="4"/>
      <c r="H187" s="4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5.75" customHeight="1">
      <c r="A188" s="1"/>
      <c r="B188" s="3"/>
      <c r="C188" s="4"/>
      <c r="D188" s="4"/>
      <c r="E188" s="4"/>
      <c r="F188" s="4"/>
      <c r="G188" s="4"/>
      <c r="H188" s="4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5.75" customHeight="1">
      <c r="A189" s="1"/>
      <c r="B189" s="3"/>
      <c r="C189" s="4"/>
      <c r="D189" s="4"/>
      <c r="E189" s="4"/>
      <c r="F189" s="4"/>
      <c r="G189" s="4"/>
      <c r="H189" s="4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5.75" customHeight="1">
      <c r="A190" s="1"/>
      <c r="B190" s="3"/>
      <c r="C190" s="4"/>
      <c r="D190" s="4"/>
      <c r="E190" s="4"/>
      <c r="F190" s="4"/>
      <c r="G190" s="4"/>
      <c r="H190" s="4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5.75" customHeight="1">
      <c r="A191" s="1"/>
      <c r="B191" s="3"/>
      <c r="C191" s="4"/>
      <c r="D191" s="4"/>
      <c r="E191" s="4"/>
      <c r="F191" s="4"/>
      <c r="G191" s="4"/>
      <c r="H191" s="4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5.75" customHeight="1">
      <c r="A192" s="1"/>
      <c r="B192" s="3"/>
      <c r="C192" s="4"/>
      <c r="D192" s="4"/>
      <c r="E192" s="4"/>
      <c r="F192" s="4"/>
      <c r="G192" s="4"/>
      <c r="H192" s="4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5.75" customHeight="1">
      <c r="A193" s="1"/>
      <c r="B193" s="3"/>
      <c r="C193" s="4"/>
      <c r="D193" s="4"/>
      <c r="E193" s="4"/>
      <c r="F193" s="4"/>
      <c r="G193" s="4"/>
      <c r="H193" s="4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5.75" customHeight="1">
      <c r="A194" s="1"/>
      <c r="B194" s="3"/>
      <c r="C194" s="4"/>
      <c r="D194" s="4"/>
      <c r="E194" s="4"/>
      <c r="F194" s="4"/>
      <c r="G194" s="4"/>
      <c r="H194" s="4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5.75" customHeight="1">
      <c r="A195" s="1"/>
      <c r="B195" s="3"/>
      <c r="C195" s="4"/>
      <c r="D195" s="4"/>
      <c r="E195" s="4"/>
      <c r="F195" s="4"/>
      <c r="G195" s="4"/>
      <c r="H195" s="4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5.75" customHeight="1">
      <c r="A196" s="1"/>
      <c r="B196" s="3"/>
      <c r="C196" s="4"/>
      <c r="D196" s="4"/>
      <c r="E196" s="4"/>
      <c r="F196" s="4"/>
      <c r="G196" s="4"/>
      <c r="H196" s="4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5.75" customHeight="1">
      <c r="A197" s="1"/>
      <c r="B197" s="3"/>
      <c r="C197" s="4"/>
      <c r="D197" s="4"/>
      <c r="E197" s="4"/>
      <c r="F197" s="4"/>
      <c r="G197" s="4"/>
      <c r="H197" s="4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5.75" customHeight="1">
      <c r="A198" s="1"/>
      <c r="B198" s="3"/>
      <c r="C198" s="4"/>
      <c r="D198" s="4"/>
      <c r="E198" s="4"/>
      <c r="F198" s="4"/>
      <c r="G198" s="4"/>
      <c r="H198" s="4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5.75" customHeight="1">
      <c r="A199" s="1"/>
      <c r="B199" s="3"/>
      <c r="C199" s="4"/>
      <c r="D199" s="4"/>
      <c r="E199" s="4"/>
      <c r="F199" s="4"/>
      <c r="G199" s="4"/>
      <c r="H199" s="4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5.75" customHeight="1">
      <c r="A200" s="1"/>
      <c r="B200" s="3"/>
      <c r="C200" s="4"/>
      <c r="D200" s="4"/>
      <c r="E200" s="4"/>
      <c r="F200" s="4"/>
      <c r="G200" s="4"/>
      <c r="H200" s="4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5.75" customHeight="1">
      <c r="A201" s="1"/>
      <c r="B201" s="3"/>
      <c r="C201" s="4"/>
      <c r="D201" s="4"/>
      <c r="E201" s="4"/>
      <c r="F201" s="4"/>
      <c r="G201" s="4"/>
      <c r="H201" s="4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5.75" customHeight="1">
      <c r="A202" s="1"/>
      <c r="B202" s="3"/>
      <c r="C202" s="4"/>
      <c r="D202" s="4"/>
      <c r="E202" s="4"/>
      <c r="F202" s="4"/>
      <c r="G202" s="4"/>
      <c r="H202" s="4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5.75" customHeight="1">
      <c r="A203" s="1"/>
      <c r="B203" s="3"/>
      <c r="C203" s="4"/>
      <c r="D203" s="4"/>
      <c r="E203" s="4"/>
      <c r="F203" s="4"/>
      <c r="G203" s="4"/>
      <c r="H203" s="4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5.75" customHeight="1">
      <c r="A204" s="1"/>
      <c r="B204" s="3"/>
      <c r="C204" s="4"/>
      <c r="D204" s="4"/>
      <c r="E204" s="4"/>
      <c r="F204" s="4"/>
      <c r="G204" s="4"/>
      <c r="H204" s="4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5.75" customHeight="1">
      <c r="A205" s="1"/>
      <c r="B205" s="3"/>
      <c r="C205" s="4"/>
      <c r="D205" s="4"/>
      <c r="E205" s="4"/>
      <c r="F205" s="4"/>
      <c r="G205" s="4"/>
      <c r="H205" s="4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5.75" customHeight="1">
      <c r="A206" s="1"/>
      <c r="B206" s="3"/>
      <c r="C206" s="4"/>
      <c r="D206" s="4"/>
      <c r="E206" s="4"/>
      <c r="F206" s="4"/>
      <c r="G206" s="4"/>
      <c r="H206" s="4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5.75" customHeight="1">
      <c r="A207" s="1"/>
      <c r="B207" s="3"/>
      <c r="C207" s="4"/>
      <c r="D207" s="4"/>
      <c r="E207" s="4"/>
      <c r="F207" s="4"/>
      <c r="G207" s="4"/>
      <c r="H207" s="4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5.75" customHeight="1">
      <c r="A208" s="1"/>
      <c r="B208" s="3"/>
      <c r="C208" s="4"/>
      <c r="D208" s="4"/>
      <c r="E208" s="4"/>
      <c r="F208" s="4"/>
      <c r="G208" s="4"/>
      <c r="H208" s="4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5.75" customHeight="1">
      <c r="A209" s="1"/>
      <c r="B209" s="3"/>
      <c r="C209" s="4"/>
      <c r="D209" s="4"/>
      <c r="E209" s="4"/>
      <c r="F209" s="4"/>
      <c r="G209" s="4"/>
      <c r="H209" s="4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5.75" customHeight="1">
      <c r="A210" s="1"/>
      <c r="B210" s="3"/>
      <c r="C210" s="4"/>
      <c r="D210" s="4"/>
      <c r="E210" s="4"/>
      <c r="F210" s="4"/>
      <c r="G210" s="4"/>
      <c r="H210" s="4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5.75" customHeight="1">
      <c r="A211" s="1"/>
      <c r="B211" s="3"/>
      <c r="C211" s="4"/>
      <c r="D211" s="4"/>
      <c r="E211" s="4"/>
      <c r="F211" s="4"/>
      <c r="G211" s="4"/>
      <c r="H211" s="4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5.75" customHeight="1">
      <c r="A212" s="1"/>
      <c r="B212" s="3"/>
      <c r="C212" s="4"/>
      <c r="D212" s="4"/>
      <c r="E212" s="4"/>
      <c r="F212" s="4"/>
      <c r="G212" s="4"/>
      <c r="H212" s="4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5.75" customHeight="1">
      <c r="A213" s="1"/>
      <c r="B213" s="3"/>
      <c r="C213" s="4"/>
      <c r="D213" s="4"/>
      <c r="E213" s="4"/>
      <c r="F213" s="4"/>
      <c r="G213" s="4"/>
      <c r="H213" s="4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5.75" customHeight="1">
      <c r="A214" s="1"/>
      <c r="B214" s="3"/>
      <c r="C214" s="4"/>
      <c r="D214" s="4"/>
      <c r="E214" s="4"/>
      <c r="F214" s="4"/>
      <c r="G214" s="4"/>
      <c r="H214" s="4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5.75" customHeight="1">
      <c r="A215" s="1"/>
      <c r="B215" s="3"/>
      <c r="C215" s="4"/>
      <c r="D215" s="4"/>
      <c r="E215" s="4"/>
      <c r="F215" s="4"/>
      <c r="G215" s="4"/>
      <c r="H215" s="4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5.75" customHeight="1">
      <c r="A216" s="1"/>
      <c r="B216" s="3"/>
      <c r="C216" s="4"/>
      <c r="D216" s="4"/>
      <c r="E216" s="4"/>
      <c r="F216" s="4"/>
      <c r="G216" s="4"/>
      <c r="H216" s="4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5.75" customHeight="1">
      <c r="A217" s="1"/>
      <c r="B217" s="3"/>
      <c r="C217" s="4"/>
      <c r="D217" s="4"/>
      <c r="E217" s="4"/>
      <c r="F217" s="4"/>
      <c r="G217" s="4"/>
      <c r="H217" s="4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5.75" customHeight="1">
      <c r="A218" s="1"/>
      <c r="B218" s="3"/>
      <c r="C218" s="4"/>
      <c r="D218" s="4"/>
      <c r="E218" s="4"/>
      <c r="F218" s="4"/>
      <c r="G218" s="4"/>
      <c r="H218" s="4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5.75" customHeight="1">
      <c r="A219" s="1"/>
      <c r="B219" s="3"/>
      <c r="C219" s="4"/>
      <c r="D219" s="4"/>
      <c r="E219" s="4"/>
      <c r="F219" s="4"/>
      <c r="G219" s="4"/>
      <c r="H219" s="4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5.75" customHeight="1">
      <c r="A220" s="1"/>
      <c r="B220" s="3"/>
      <c r="C220" s="4"/>
      <c r="D220" s="4"/>
      <c r="E220" s="4"/>
      <c r="F220" s="4"/>
      <c r="G220" s="4"/>
      <c r="H220" s="4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5.75" customHeight="1">
      <c r="A221" s="1"/>
      <c r="B221" s="3"/>
      <c r="C221" s="4"/>
      <c r="D221" s="4"/>
      <c r="E221" s="4"/>
      <c r="F221" s="4"/>
      <c r="G221" s="4"/>
      <c r="H221" s="4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5.75" customHeight="1">
      <c r="A222" s="1"/>
      <c r="B222" s="3"/>
      <c r="C222" s="4"/>
      <c r="D222" s="4"/>
      <c r="E222" s="4"/>
      <c r="F222" s="4"/>
      <c r="G222" s="4"/>
      <c r="H222" s="4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5.75" customHeight="1">
      <c r="A223" s="1"/>
      <c r="B223" s="3"/>
      <c r="C223" s="4"/>
      <c r="D223" s="4"/>
      <c r="E223" s="4"/>
      <c r="F223" s="4"/>
      <c r="G223" s="4"/>
      <c r="H223" s="4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5.75" customHeight="1">
      <c r="A224" s="1"/>
      <c r="B224" s="3"/>
      <c r="C224" s="4"/>
      <c r="D224" s="4"/>
      <c r="E224" s="4"/>
      <c r="F224" s="4"/>
      <c r="G224" s="4"/>
      <c r="H224" s="4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5.75" customHeight="1">
      <c r="A225" s="1"/>
      <c r="B225" s="3"/>
      <c r="C225" s="4"/>
      <c r="D225" s="4"/>
      <c r="E225" s="4"/>
      <c r="F225" s="4"/>
      <c r="G225" s="4"/>
      <c r="H225" s="4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5.75" customHeight="1">
      <c r="A226" s="1"/>
      <c r="B226" s="3"/>
      <c r="C226" s="4"/>
      <c r="D226" s="4"/>
      <c r="E226" s="4"/>
      <c r="F226" s="4"/>
      <c r="G226" s="4"/>
      <c r="H226" s="4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5.75" customHeight="1">
      <c r="A227" s="1"/>
      <c r="B227" s="3"/>
      <c r="C227" s="4"/>
      <c r="D227" s="4"/>
      <c r="E227" s="4"/>
      <c r="F227" s="4"/>
      <c r="G227" s="4"/>
      <c r="H227" s="4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5.75" customHeight="1">
      <c r="A228" s="1"/>
      <c r="B228" s="3"/>
      <c r="C228" s="4"/>
      <c r="D228" s="4"/>
      <c r="E228" s="4"/>
      <c r="F228" s="4"/>
      <c r="G228" s="4"/>
      <c r="H228" s="4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5.75" customHeight="1">
      <c r="A229" s="1"/>
      <c r="B229" s="3"/>
      <c r="C229" s="4"/>
      <c r="D229" s="4"/>
      <c r="E229" s="4"/>
      <c r="F229" s="4"/>
      <c r="G229" s="4"/>
      <c r="H229" s="4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5.75" customHeight="1">
      <c r="A230" s="1"/>
      <c r="B230" s="3"/>
      <c r="C230" s="4"/>
      <c r="D230" s="4"/>
      <c r="E230" s="4"/>
      <c r="F230" s="4"/>
      <c r="G230" s="4"/>
      <c r="H230" s="4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5.75" customHeight="1">
      <c r="A231" s="1"/>
      <c r="B231" s="3"/>
      <c r="C231" s="4"/>
      <c r="D231" s="4"/>
      <c r="E231" s="4"/>
      <c r="F231" s="4"/>
      <c r="G231" s="4"/>
      <c r="H231" s="4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5.75" customHeight="1">
      <c r="A232" s="1"/>
      <c r="B232" s="3"/>
      <c r="C232" s="4"/>
      <c r="D232" s="4"/>
      <c r="E232" s="4"/>
      <c r="F232" s="4"/>
      <c r="G232" s="4"/>
      <c r="H232" s="4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5.75" customHeight="1">
      <c r="A233" s="1"/>
      <c r="B233" s="3"/>
      <c r="C233" s="4"/>
      <c r="D233" s="4"/>
      <c r="E233" s="4"/>
      <c r="F233" s="4"/>
      <c r="G233" s="4"/>
      <c r="H233" s="4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5.75" customHeight="1">
      <c r="A234" s="1"/>
      <c r="B234" s="3"/>
      <c r="C234" s="4"/>
      <c r="D234" s="4"/>
      <c r="E234" s="4"/>
      <c r="F234" s="4"/>
      <c r="G234" s="4"/>
      <c r="H234" s="4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5.75" customHeight="1">
      <c r="A235" s="1"/>
      <c r="B235" s="3"/>
      <c r="C235" s="4"/>
      <c r="D235" s="4"/>
      <c r="E235" s="4"/>
      <c r="F235" s="4"/>
      <c r="G235" s="4"/>
      <c r="H235" s="4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5.75" customHeight="1">
      <c r="A236" s="1"/>
      <c r="B236" s="3"/>
      <c r="C236" s="4"/>
      <c r="D236" s="4"/>
      <c r="E236" s="4"/>
      <c r="F236" s="4"/>
      <c r="G236" s="4"/>
      <c r="H236" s="4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5.75" customHeight="1">
      <c r="A237" s="1"/>
      <c r="B237" s="3"/>
      <c r="C237" s="4"/>
      <c r="D237" s="4"/>
      <c r="E237" s="4"/>
      <c r="F237" s="4"/>
      <c r="G237" s="4"/>
      <c r="H237" s="4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5.75" customHeight="1">
      <c r="A238" s="1"/>
      <c r="B238" s="3"/>
      <c r="C238" s="4"/>
      <c r="D238" s="4"/>
      <c r="E238" s="4"/>
      <c r="F238" s="4"/>
      <c r="G238" s="4"/>
      <c r="H238" s="4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5.75" customHeight="1">
      <c r="A239" s="1"/>
      <c r="B239" s="3"/>
      <c r="C239" s="4"/>
      <c r="D239" s="4"/>
      <c r="E239" s="4"/>
      <c r="F239" s="4"/>
      <c r="G239" s="4"/>
      <c r="H239" s="4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5.75" customHeight="1">
      <c r="A240" s="1"/>
      <c r="B240" s="3"/>
      <c r="C240" s="4"/>
      <c r="D240" s="4"/>
      <c r="E240" s="4"/>
      <c r="F240" s="4"/>
      <c r="G240" s="4"/>
      <c r="H240" s="4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5.75" customHeight="1">
      <c r="A241" s="1"/>
      <c r="B241" s="3"/>
      <c r="C241" s="4"/>
      <c r="D241" s="4"/>
      <c r="E241" s="4"/>
      <c r="F241" s="4"/>
      <c r="G241" s="4"/>
      <c r="H241" s="4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5.75" customHeight="1">
      <c r="A242" s="1"/>
      <c r="B242" s="3"/>
      <c r="C242" s="4"/>
      <c r="D242" s="4"/>
      <c r="E242" s="4"/>
      <c r="F242" s="4"/>
      <c r="G242" s="4"/>
      <c r="H242" s="4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5.75" customHeight="1">
      <c r="A243" s="1"/>
      <c r="B243" s="3"/>
      <c r="C243" s="4"/>
      <c r="D243" s="4"/>
      <c r="E243" s="4"/>
      <c r="F243" s="4"/>
      <c r="G243" s="4"/>
      <c r="H243" s="4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5.75" customHeight="1">
      <c r="A244" s="1"/>
      <c r="B244" s="3"/>
      <c r="C244" s="4"/>
      <c r="D244" s="4"/>
      <c r="E244" s="4"/>
      <c r="F244" s="4"/>
      <c r="G244" s="4"/>
      <c r="H244" s="4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5.75" customHeight="1">
      <c r="A245" s="1"/>
      <c r="B245" s="3"/>
      <c r="C245" s="4"/>
      <c r="D245" s="4"/>
      <c r="E245" s="4"/>
      <c r="F245" s="4"/>
      <c r="G245" s="4"/>
      <c r="H245" s="4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5.75" customHeight="1">
      <c r="A246" s="1"/>
      <c r="B246" s="3"/>
      <c r="C246" s="4"/>
      <c r="D246" s="4"/>
      <c r="E246" s="4"/>
      <c r="F246" s="4"/>
      <c r="G246" s="4"/>
      <c r="H246" s="4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5.75" customHeight="1">
      <c r="A247" s="1"/>
      <c r="B247" s="3"/>
      <c r="C247" s="4"/>
      <c r="D247" s="4"/>
      <c r="E247" s="4"/>
      <c r="F247" s="4"/>
      <c r="G247" s="4"/>
      <c r="H247" s="4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5.75" customHeight="1">
      <c r="A248" s="1"/>
      <c r="B248" s="3"/>
      <c r="C248" s="4"/>
      <c r="D248" s="4"/>
      <c r="E248" s="4"/>
      <c r="F248" s="4"/>
      <c r="G248" s="4"/>
      <c r="H248" s="4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5.75" customHeight="1">
      <c r="A249" s="1"/>
      <c r="B249" s="3"/>
      <c r="C249" s="4"/>
      <c r="D249" s="4"/>
      <c r="E249" s="4"/>
      <c r="F249" s="4"/>
      <c r="G249" s="4"/>
      <c r="H249" s="4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5.75" customHeight="1">
      <c r="A250" s="1"/>
      <c r="B250" s="3"/>
      <c r="C250" s="4"/>
      <c r="D250" s="4"/>
      <c r="E250" s="4"/>
      <c r="F250" s="4"/>
      <c r="G250" s="4"/>
      <c r="H250" s="4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5.75" customHeight="1">
      <c r="A251" s="1"/>
      <c r="B251" s="3"/>
      <c r="C251" s="4"/>
      <c r="D251" s="4"/>
      <c r="E251" s="4"/>
      <c r="F251" s="4"/>
      <c r="G251" s="4"/>
      <c r="H251" s="4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5.75" customHeight="1">
      <c r="A252" s="1"/>
      <c r="B252" s="3"/>
      <c r="C252" s="4"/>
      <c r="D252" s="4"/>
      <c r="E252" s="4"/>
      <c r="F252" s="4"/>
      <c r="G252" s="4"/>
      <c r="H252" s="4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5.75" customHeight="1">
      <c r="A253" s="1"/>
      <c r="B253" s="3"/>
      <c r="C253" s="4"/>
      <c r="D253" s="4"/>
      <c r="E253" s="4"/>
      <c r="F253" s="4"/>
      <c r="G253" s="4"/>
      <c r="H253" s="4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5.75" customHeight="1">
      <c r="A254" s="1"/>
      <c r="B254" s="3"/>
      <c r="C254" s="4"/>
      <c r="D254" s="4"/>
      <c r="E254" s="4"/>
      <c r="F254" s="4"/>
      <c r="G254" s="4"/>
      <c r="H254" s="4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5.75" customHeight="1">
      <c r="A255" s="1"/>
      <c r="B255" s="3"/>
      <c r="C255" s="4"/>
      <c r="D255" s="4"/>
      <c r="E255" s="4"/>
      <c r="F255" s="4"/>
      <c r="G255" s="4"/>
      <c r="H255" s="4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5.75" customHeight="1">
      <c r="A256" s="1"/>
      <c r="B256" s="3"/>
      <c r="C256" s="4"/>
      <c r="D256" s="4"/>
      <c r="E256" s="4"/>
      <c r="F256" s="4"/>
      <c r="G256" s="4"/>
      <c r="H256" s="4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5.75" customHeight="1">
      <c r="A257" s="1"/>
      <c r="B257" s="3"/>
      <c r="C257" s="4"/>
      <c r="D257" s="4"/>
      <c r="E257" s="4"/>
      <c r="F257" s="4"/>
      <c r="G257" s="4"/>
      <c r="H257" s="4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5.75" customHeight="1">
      <c r="A258" s="1"/>
      <c r="B258" s="3"/>
      <c r="C258" s="4"/>
      <c r="D258" s="4"/>
      <c r="E258" s="4"/>
      <c r="F258" s="4"/>
      <c r="G258" s="4"/>
      <c r="H258" s="4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5.75" customHeight="1">
      <c r="A259" s="1"/>
      <c r="B259" s="3"/>
      <c r="C259" s="4"/>
      <c r="D259" s="4"/>
      <c r="E259" s="4"/>
      <c r="F259" s="4"/>
      <c r="G259" s="4"/>
      <c r="H259" s="4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5.75" customHeight="1">
      <c r="A260" s="1"/>
      <c r="B260" s="3"/>
      <c r="C260" s="4"/>
      <c r="D260" s="4"/>
      <c r="E260" s="4"/>
      <c r="F260" s="4"/>
      <c r="G260" s="4"/>
      <c r="H260" s="4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5.75" customHeight="1">
      <c r="A261" s="1"/>
      <c r="B261" s="3"/>
      <c r="C261" s="4"/>
      <c r="D261" s="4"/>
      <c r="E261" s="4"/>
      <c r="F261" s="4"/>
      <c r="G261" s="4"/>
      <c r="H261" s="4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5.75" customHeight="1">
      <c r="A262" s="1"/>
      <c r="B262" s="3"/>
      <c r="C262" s="4"/>
      <c r="D262" s="4"/>
      <c r="E262" s="4"/>
      <c r="F262" s="4"/>
      <c r="G262" s="4"/>
      <c r="H262" s="4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5.75" customHeight="1">
      <c r="A263" s="1"/>
      <c r="B263" s="3"/>
      <c r="C263" s="4"/>
      <c r="D263" s="4"/>
      <c r="E263" s="4"/>
      <c r="F263" s="4"/>
      <c r="G263" s="4"/>
      <c r="H263" s="4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5.75" customHeight="1">
      <c r="A264" s="1"/>
      <c r="B264" s="3"/>
      <c r="C264" s="4"/>
      <c r="D264" s="4"/>
      <c r="E264" s="4"/>
      <c r="F264" s="4"/>
      <c r="G264" s="4"/>
      <c r="H264" s="4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5.75" customHeight="1">
      <c r="A265" s="1"/>
      <c r="B265" s="3"/>
      <c r="C265" s="4"/>
      <c r="D265" s="4"/>
      <c r="E265" s="4"/>
      <c r="F265" s="4"/>
      <c r="G265" s="4"/>
      <c r="H265" s="4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5.75" customHeight="1">
      <c r="A266" s="1"/>
      <c r="B266" s="3"/>
      <c r="C266" s="4"/>
      <c r="D266" s="4"/>
      <c r="E266" s="4"/>
      <c r="F266" s="4"/>
      <c r="G266" s="4"/>
      <c r="H266" s="4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5.75" customHeight="1">
      <c r="A267" s="1"/>
      <c r="B267" s="3"/>
      <c r="C267" s="4"/>
      <c r="D267" s="4"/>
      <c r="E267" s="4"/>
      <c r="F267" s="4"/>
      <c r="G267" s="4"/>
      <c r="H267" s="4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5.75" customHeight="1">
      <c r="A268" s="1"/>
      <c r="B268" s="3"/>
      <c r="C268" s="4"/>
      <c r="D268" s="4"/>
      <c r="E268" s="4"/>
      <c r="F268" s="4"/>
      <c r="G268" s="4"/>
      <c r="H268" s="4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5.75" customHeight="1">
      <c r="A269" s="1"/>
      <c r="B269" s="3"/>
      <c r="C269" s="4"/>
      <c r="D269" s="4"/>
      <c r="E269" s="4"/>
      <c r="F269" s="4"/>
      <c r="G269" s="4"/>
      <c r="H269" s="4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5.75" customHeight="1">
      <c r="A270" s="1"/>
      <c r="B270" s="3"/>
      <c r="C270" s="4"/>
      <c r="D270" s="4"/>
      <c r="E270" s="4"/>
      <c r="F270" s="4"/>
      <c r="G270" s="4"/>
      <c r="H270" s="4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5.75" customHeight="1">
      <c r="A271" s="1"/>
      <c r="B271" s="3"/>
      <c r="C271" s="4"/>
      <c r="D271" s="4"/>
      <c r="E271" s="4"/>
      <c r="F271" s="4"/>
      <c r="G271" s="4"/>
      <c r="H271" s="4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5.75" customHeight="1">
      <c r="A272" s="1"/>
      <c r="B272" s="3"/>
      <c r="C272" s="4"/>
      <c r="D272" s="4"/>
      <c r="E272" s="4"/>
      <c r="F272" s="4"/>
      <c r="G272" s="4"/>
      <c r="H272" s="4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5.75" customHeight="1">
      <c r="A273" s="1"/>
      <c r="B273" s="3"/>
      <c r="C273" s="4"/>
      <c r="D273" s="4"/>
      <c r="E273" s="4"/>
      <c r="F273" s="4"/>
      <c r="G273" s="4"/>
      <c r="H273" s="4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5.75" customHeight="1">
      <c r="A274" s="1"/>
      <c r="B274" s="3"/>
      <c r="C274" s="4"/>
      <c r="D274" s="4"/>
      <c r="E274" s="4"/>
      <c r="F274" s="4"/>
      <c r="G274" s="4"/>
      <c r="H274" s="4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5.75" customHeight="1">
      <c r="A275" s="1"/>
      <c r="B275" s="3"/>
      <c r="C275" s="4"/>
      <c r="D275" s="4"/>
      <c r="E275" s="4"/>
      <c r="F275" s="4"/>
      <c r="G275" s="4"/>
      <c r="H275" s="4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5.75" customHeight="1">
      <c r="A276" s="1"/>
      <c r="B276" s="3"/>
      <c r="C276" s="4"/>
      <c r="D276" s="4"/>
      <c r="E276" s="4"/>
      <c r="F276" s="4"/>
      <c r="G276" s="4"/>
      <c r="H276" s="4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5.75" customHeight="1">
      <c r="A277" s="1"/>
      <c r="B277" s="3"/>
      <c r="C277" s="4"/>
      <c r="D277" s="4"/>
      <c r="E277" s="4"/>
      <c r="F277" s="4"/>
      <c r="G277" s="4"/>
      <c r="H277" s="4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5.75" customHeight="1">
      <c r="A278" s="1"/>
      <c r="B278" s="3"/>
      <c r="C278" s="4"/>
      <c r="D278" s="4"/>
      <c r="E278" s="4"/>
      <c r="F278" s="4"/>
      <c r="G278" s="4"/>
      <c r="H278" s="4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5.75" customHeight="1">
      <c r="A279" s="1"/>
      <c r="B279" s="3"/>
      <c r="C279" s="4"/>
      <c r="D279" s="4"/>
      <c r="E279" s="4"/>
      <c r="F279" s="4"/>
      <c r="G279" s="4"/>
      <c r="H279" s="4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5.75" customHeight="1">
      <c r="A280" s="1"/>
      <c r="B280" s="3"/>
      <c r="C280" s="4"/>
      <c r="D280" s="4"/>
      <c r="E280" s="4"/>
      <c r="F280" s="4"/>
      <c r="G280" s="4"/>
      <c r="H280" s="4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5.75" customHeight="1">
      <c r="A281" s="1"/>
      <c r="B281" s="3"/>
      <c r="C281" s="4"/>
      <c r="D281" s="4"/>
      <c r="E281" s="4"/>
      <c r="F281" s="4"/>
      <c r="G281" s="4"/>
      <c r="H281" s="4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5.75" customHeight="1">
      <c r="A282" s="1"/>
      <c r="B282" s="3"/>
      <c r="C282" s="4"/>
      <c r="D282" s="4"/>
      <c r="E282" s="4"/>
      <c r="F282" s="4"/>
      <c r="G282" s="4"/>
      <c r="H282" s="4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5.75" customHeight="1">
      <c r="A283" s="1"/>
      <c r="B283" s="3"/>
      <c r="C283" s="4"/>
      <c r="D283" s="4"/>
      <c r="E283" s="4"/>
      <c r="F283" s="4"/>
      <c r="G283" s="4"/>
      <c r="H283" s="4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5.75" customHeight="1">
      <c r="A284" s="1"/>
      <c r="B284" s="3"/>
      <c r="C284" s="4"/>
      <c r="D284" s="4"/>
      <c r="E284" s="4"/>
      <c r="F284" s="4"/>
      <c r="G284" s="4"/>
      <c r="H284" s="4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5.75" customHeight="1">
      <c r="A285" s="1"/>
      <c r="B285" s="3"/>
      <c r="C285" s="4"/>
      <c r="D285" s="4"/>
      <c r="E285" s="4"/>
      <c r="F285" s="4"/>
      <c r="G285" s="4"/>
      <c r="H285" s="4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5.75" customHeight="1">
      <c r="A286" s="1"/>
      <c r="B286" s="3"/>
      <c r="C286" s="4"/>
      <c r="D286" s="4"/>
      <c r="E286" s="4"/>
      <c r="F286" s="4"/>
      <c r="G286" s="4"/>
      <c r="H286" s="4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5.75" customHeight="1">
      <c r="A287" s="1"/>
      <c r="B287" s="3"/>
      <c r="C287" s="4"/>
      <c r="D287" s="4"/>
      <c r="E287" s="4"/>
      <c r="F287" s="4"/>
      <c r="G287" s="4"/>
      <c r="H287" s="4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5.75" customHeight="1">
      <c r="A288" s="1"/>
      <c r="B288" s="3"/>
      <c r="C288" s="4"/>
      <c r="D288" s="4"/>
      <c r="E288" s="4"/>
      <c r="F288" s="4"/>
      <c r="G288" s="4"/>
      <c r="H288" s="4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5.75" customHeight="1">
      <c r="A289" s="1"/>
      <c r="B289" s="3"/>
      <c r="C289" s="4"/>
      <c r="D289" s="4"/>
      <c r="E289" s="4"/>
      <c r="F289" s="4"/>
      <c r="G289" s="4"/>
      <c r="H289" s="4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5.75" customHeight="1">
      <c r="A290" s="1"/>
      <c r="B290" s="3"/>
      <c r="C290" s="4"/>
      <c r="D290" s="4"/>
      <c r="E290" s="4"/>
      <c r="F290" s="4"/>
      <c r="G290" s="4"/>
      <c r="H290" s="4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5.75" customHeight="1">
      <c r="A291" s="1"/>
      <c r="B291" s="3"/>
      <c r="C291" s="4"/>
      <c r="D291" s="4"/>
      <c r="E291" s="4"/>
      <c r="F291" s="4"/>
      <c r="G291" s="4"/>
      <c r="H291" s="4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5.75" customHeight="1">
      <c r="A292" s="1"/>
      <c r="B292" s="3"/>
      <c r="C292" s="4"/>
      <c r="D292" s="4"/>
      <c r="E292" s="4"/>
      <c r="F292" s="4"/>
      <c r="G292" s="4"/>
      <c r="H292" s="4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5.75" customHeight="1">
      <c r="A293" s="1"/>
      <c r="B293" s="3"/>
      <c r="C293" s="4"/>
      <c r="D293" s="4"/>
      <c r="E293" s="4"/>
      <c r="F293" s="4"/>
      <c r="G293" s="4"/>
      <c r="H293" s="4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5.75" customHeight="1">
      <c r="A294" s="1"/>
      <c r="B294" s="3"/>
      <c r="C294" s="4"/>
      <c r="D294" s="4"/>
      <c r="E294" s="4"/>
      <c r="F294" s="4"/>
      <c r="G294" s="4"/>
      <c r="H294" s="4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5.75" customHeight="1">
      <c r="A295" s="1"/>
      <c r="B295" s="3"/>
      <c r="C295" s="4"/>
      <c r="D295" s="4"/>
      <c r="E295" s="4"/>
      <c r="F295" s="4"/>
      <c r="G295" s="4"/>
      <c r="H295" s="4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5.75" customHeight="1">
      <c r="A296" s="1"/>
      <c r="B296" s="3"/>
      <c r="C296" s="4"/>
      <c r="D296" s="4"/>
      <c r="E296" s="4"/>
      <c r="F296" s="4"/>
      <c r="G296" s="4"/>
      <c r="H296" s="4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5.75" customHeight="1">
      <c r="A297" s="1"/>
      <c r="B297" s="3"/>
      <c r="C297" s="4"/>
      <c r="D297" s="4"/>
      <c r="E297" s="4"/>
      <c r="F297" s="4"/>
      <c r="G297" s="4"/>
      <c r="H297" s="4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5.75" customHeight="1">
      <c r="A298" s="1"/>
      <c r="B298" s="3"/>
      <c r="C298" s="4"/>
      <c r="D298" s="4"/>
      <c r="E298" s="4"/>
      <c r="F298" s="4"/>
      <c r="G298" s="4"/>
      <c r="H298" s="4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5.75" customHeight="1">
      <c r="A299" s="1"/>
      <c r="B299" s="3"/>
      <c r="C299" s="4"/>
      <c r="D299" s="4"/>
      <c r="E299" s="4"/>
      <c r="F299" s="4"/>
      <c r="G299" s="4"/>
      <c r="H299" s="4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5.75" customHeight="1">
      <c r="A300" s="1"/>
      <c r="B300" s="3"/>
      <c r="C300" s="4"/>
      <c r="D300" s="4"/>
      <c r="E300" s="4"/>
      <c r="F300" s="4"/>
      <c r="G300" s="4"/>
      <c r="H300" s="4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5.75" customHeight="1">
      <c r="A301" s="1"/>
      <c r="B301" s="3"/>
      <c r="C301" s="4"/>
      <c r="D301" s="4"/>
      <c r="E301" s="4"/>
      <c r="F301" s="4"/>
      <c r="G301" s="4"/>
      <c r="H301" s="4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5.75" customHeight="1">
      <c r="A302" s="1"/>
      <c r="B302" s="3"/>
      <c r="C302" s="4"/>
      <c r="D302" s="4"/>
      <c r="E302" s="4"/>
      <c r="F302" s="4"/>
      <c r="G302" s="4"/>
      <c r="H302" s="4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5.75" customHeight="1">
      <c r="A303" s="1"/>
      <c r="B303" s="3"/>
      <c r="C303" s="4"/>
      <c r="D303" s="4"/>
      <c r="E303" s="4"/>
      <c r="F303" s="4"/>
      <c r="G303" s="4"/>
      <c r="H303" s="4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5.75" customHeight="1">
      <c r="A304" s="1"/>
      <c r="B304" s="3"/>
      <c r="C304" s="4"/>
      <c r="D304" s="4"/>
      <c r="E304" s="4"/>
      <c r="F304" s="4"/>
      <c r="G304" s="4"/>
      <c r="H304" s="4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5.75" customHeight="1">
      <c r="A305" s="1"/>
      <c r="B305" s="3"/>
      <c r="C305" s="4"/>
      <c r="D305" s="4"/>
      <c r="E305" s="4"/>
      <c r="F305" s="4"/>
      <c r="G305" s="4"/>
      <c r="H305" s="4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5.75" customHeight="1">
      <c r="A306" s="1"/>
      <c r="B306" s="3"/>
      <c r="C306" s="4"/>
      <c r="D306" s="4"/>
      <c r="E306" s="4"/>
      <c r="F306" s="4"/>
      <c r="G306" s="4"/>
      <c r="H306" s="4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5.75" customHeight="1">
      <c r="A307" s="1"/>
      <c r="B307" s="3"/>
      <c r="C307" s="4"/>
      <c r="D307" s="4"/>
      <c r="E307" s="4"/>
      <c r="F307" s="4"/>
      <c r="G307" s="4"/>
      <c r="H307" s="4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5.75" customHeight="1">
      <c r="A308" s="1"/>
      <c r="B308" s="3"/>
      <c r="C308" s="4"/>
      <c r="D308" s="4"/>
      <c r="E308" s="4"/>
      <c r="F308" s="4"/>
      <c r="G308" s="4"/>
      <c r="H308" s="4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5.75" customHeight="1">
      <c r="A309" s="1"/>
      <c r="B309" s="3"/>
      <c r="C309" s="4"/>
      <c r="D309" s="4"/>
      <c r="E309" s="4"/>
      <c r="F309" s="4"/>
      <c r="G309" s="4"/>
      <c r="H309" s="4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5.75" customHeight="1">
      <c r="A310" s="1"/>
      <c r="B310" s="3"/>
      <c r="C310" s="4"/>
      <c r="D310" s="4"/>
      <c r="E310" s="4"/>
      <c r="F310" s="4"/>
      <c r="G310" s="4"/>
      <c r="H310" s="4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5.75" customHeight="1">
      <c r="A311" s="1"/>
      <c r="B311" s="3"/>
      <c r="C311" s="4"/>
      <c r="D311" s="4"/>
      <c r="E311" s="4"/>
      <c r="F311" s="4"/>
      <c r="G311" s="4"/>
      <c r="H311" s="4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5.75" customHeight="1">
      <c r="A312" s="1"/>
      <c r="B312" s="3"/>
      <c r="C312" s="4"/>
      <c r="D312" s="4"/>
      <c r="E312" s="4"/>
      <c r="F312" s="4"/>
      <c r="G312" s="4"/>
      <c r="H312" s="4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5.75" customHeight="1">
      <c r="A313" s="1"/>
      <c r="B313" s="3"/>
      <c r="C313" s="4"/>
      <c r="D313" s="4"/>
      <c r="E313" s="4"/>
      <c r="F313" s="4"/>
      <c r="G313" s="4"/>
      <c r="H313" s="4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5.75" customHeight="1">
      <c r="A314" s="1"/>
      <c r="B314" s="3"/>
      <c r="C314" s="4"/>
      <c r="D314" s="4"/>
      <c r="E314" s="4"/>
      <c r="F314" s="4"/>
      <c r="G314" s="4"/>
      <c r="H314" s="4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5.75" customHeight="1">
      <c r="A315" s="1"/>
      <c r="B315" s="3"/>
      <c r="C315" s="4"/>
      <c r="D315" s="4"/>
      <c r="E315" s="4"/>
      <c r="F315" s="4"/>
      <c r="G315" s="4"/>
      <c r="H315" s="4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5.75" customHeight="1">
      <c r="A316" s="1"/>
      <c r="B316" s="3"/>
      <c r="C316" s="4"/>
      <c r="D316" s="4"/>
      <c r="E316" s="4"/>
      <c r="F316" s="4"/>
      <c r="G316" s="4"/>
      <c r="H316" s="4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5.75" customHeight="1">
      <c r="A317" s="1"/>
      <c r="B317" s="3"/>
      <c r="C317" s="4"/>
      <c r="D317" s="4"/>
      <c r="E317" s="4"/>
      <c r="F317" s="4"/>
      <c r="G317" s="4"/>
      <c r="H317" s="4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5.75" customHeight="1">
      <c r="A318" s="1"/>
      <c r="B318" s="3"/>
      <c r="C318" s="4"/>
      <c r="D318" s="4"/>
      <c r="E318" s="4"/>
      <c r="F318" s="4"/>
      <c r="G318" s="4"/>
      <c r="H318" s="4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5.75" customHeight="1">
      <c r="A319" s="1"/>
      <c r="B319" s="3"/>
      <c r="C319" s="4"/>
      <c r="D319" s="4"/>
      <c r="E319" s="4"/>
      <c r="F319" s="4"/>
      <c r="G319" s="4"/>
      <c r="H319" s="4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5.75" customHeight="1">
      <c r="A320" s="1"/>
      <c r="B320" s="3"/>
      <c r="C320" s="4"/>
      <c r="D320" s="4"/>
      <c r="E320" s="4"/>
      <c r="F320" s="4"/>
      <c r="G320" s="4"/>
      <c r="H320" s="4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5.75" customHeight="1">
      <c r="A321" s="1"/>
      <c r="B321" s="3"/>
      <c r="C321" s="4"/>
      <c r="D321" s="4"/>
      <c r="E321" s="4"/>
      <c r="F321" s="4"/>
      <c r="G321" s="4"/>
      <c r="H321" s="4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5.75" customHeight="1">
      <c r="A322" s="1"/>
      <c r="B322" s="3"/>
      <c r="C322" s="4"/>
      <c r="D322" s="4"/>
      <c r="E322" s="4"/>
      <c r="F322" s="4"/>
      <c r="G322" s="4"/>
      <c r="H322" s="4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5.75" customHeight="1">
      <c r="A323" s="1"/>
      <c r="B323" s="3"/>
      <c r="C323" s="4"/>
      <c r="D323" s="4"/>
      <c r="E323" s="4"/>
      <c r="F323" s="4"/>
      <c r="G323" s="4"/>
      <c r="H323" s="4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5.75" customHeight="1">
      <c r="A324" s="1"/>
      <c r="B324" s="3"/>
      <c r="C324" s="4"/>
      <c r="D324" s="4"/>
      <c r="E324" s="4"/>
      <c r="F324" s="4"/>
      <c r="G324" s="4"/>
      <c r="H324" s="4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5.75" customHeight="1">
      <c r="A325" s="1"/>
      <c r="B325" s="3"/>
      <c r="C325" s="4"/>
      <c r="D325" s="4"/>
      <c r="E325" s="4"/>
      <c r="F325" s="4"/>
      <c r="G325" s="4"/>
      <c r="H325" s="4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5.75" customHeight="1">
      <c r="A326" s="1"/>
      <c r="B326" s="3"/>
      <c r="C326" s="4"/>
      <c r="D326" s="4"/>
      <c r="E326" s="4"/>
      <c r="F326" s="4"/>
      <c r="G326" s="4"/>
      <c r="H326" s="4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5.75" customHeight="1">
      <c r="A327" s="1"/>
      <c r="B327" s="3"/>
      <c r="C327" s="4"/>
      <c r="D327" s="4"/>
      <c r="E327" s="4"/>
      <c r="F327" s="4"/>
      <c r="G327" s="4"/>
      <c r="H327" s="4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5.75" customHeight="1">
      <c r="A328" s="1"/>
      <c r="B328" s="3"/>
      <c r="C328" s="4"/>
      <c r="D328" s="4"/>
      <c r="E328" s="4"/>
      <c r="F328" s="4"/>
      <c r="G328" s="4"/>
      <c r="H328" s="4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5.75" customHeight="1">
      <c r="A329" s="1"/>
      <c r="B329" s="3"/>
      <c r="C329" s="4"/>
      <c r="D329" s="4"/>
      <c r="E329" s="4"/>
      <c r="F329" s="4"/>
      <c r="G329" s="4"/>
      <c r="H329" s="4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5.75" customHeight="1">
      <c r="A330" s="1"/>
      <c r="B330" s="3"/>
      <c r="C330" s="4"/>
      <c r="D330" s="4"/>
      <c r="E330" s="4"/>
      <c r="F330" s="4"/>
      <c r="G330" s="4"/>
      <c r="H330" s="4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5.75" customHeight="1">
      <c r="A331" s="1"/>
      <c r="B331" s="3"/>
      <c r="C331" s="4"/>
      <c r="D331" s="4"/>
      <c r="E331" s="4"/>
      <c r="F331" s="4"/>
      <c r="G331" s="4"/>
      <c r="H331" s="4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5.75" customHeight="1">
      <c r="A332" s="1"/>
      <c r="B332" s="3"/>
      <c r="C332" s="4"/>
      <c r="D332" s="4"/>
      <c r="E332" s="4"/>
      <c r="F332" s="4"/>
      <c r="G332" s="4"/>
      <c r="H332" s="4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5.75" customHeight="1">
      <c r="A333" s="1"/>
      <c r="B333" s="3"/>
      <c r="C333" s="4"/>
      <c r="D333" s="4"/>
      <c r="E333" s="4"/>
      <c r="F333" s="4"/>
      <c r="G333" s="4"/>
      <c r="H333" s="4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5.75" customHeight="1">
      <c r="A334" s="1"/>
      <c r="B334" s="3"/>
      <c r="C334" s="4"/>
      <c r="D334" s="4"/>
      <c r="E334" s="4"/>
      <c r="F334" s="4"/>
      <c r="G334" s="4"/>
      <c r="H334" s="4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5.75" customHeight="1">
      <c r="A335" s="1"/>
      <c r="B335" s="3"/>
      <c r="C335" s="4"/>
      <c r="D335" s="4"/>
      <c r="E335" s="4"/>
      <c r="F335" s="4"/>
      <c r="G335" s="4"/>
      <c r="H335" s="4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5.75" customHeight="1">
      <c r="A336" s="1"/>
      <c r="B336" s="3"/>
      <c r="C336" s="4"/>
      <c r="D336" s="4"/>
      <c r="E336" s="4"/>
      <c r="F336" s="4"/>
      <c r="G336" s="4"/>
      <c r="H336" s="4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5.75" customHeight="1">
      <c r="A337" s="1"/>
      <c r="B337" s="3"/>
      <c r="C337" s="4"/>
      <c r="D337" s="4"/>
      <c r="E337" s="4"/>
      <c r="F337" s="4"/>
      <c r="G337" s="4"/>
      <c r="H337" s="4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5.75" customHeight="1">
      <c r="A338" s="1"/>
      <c r="B338" s="3"/>
      <c r="C338" s="4"/>
      <c r="D338" s="4"/>
      <c r="E338" s="4"/>
      <c r="F338" s="4"/>
      <c r="G338" s="4"/>
      <c r="H338" s="4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5.75" customHeight="1">
      <c r="A339" s="1"/>
      <c r="B339" s="3"/>
      <c r="C339" s="4"/>
      <c r="D339" s="4"/>
      <c r="E339" s="4"/>
      <c r="F339" s="4"/>
      <c r="G339" s="4"/>
      <c r="H339" s="4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5.75" customHeight="1">
      <c r="A340" s="1"/>
      <c r="B340" s="3"/>
      <c r="C340" s="4"/>
      <c r="D340" s="4"/>
      <c r="E340" s="4"/>
      <c r="F340" s="4"/>
      <c r="G340" s="4"/>
      <c r="H340" s="4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5.75" customHeight="1">
      <c r="A341" s="1"/>
      <c r="B341" s="3"/>
      <c r="C341" s="4"/>
      <c r="D341" s="4"/>
      <c r="E341" s="4"/>
      <c r="F341" s="4"/>
      <c r="G341" s="4"/>
      <c r="H341" s="4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5.75" customHeight="1">
      <c r="A342" s="1"/>
      <c r="B342" s="3"/>
      <c r="C342" s="4"/>
      <c r="D342" s="4"/>
      <c r="E342" s="4"/>
      <c r="F342" s="4"/>
      <c r="G342" s="4"/>
      <c r="H342" s="4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5.75" customHeight="1">
      <c r="A343" s="1"/>
      <c r="B343" s="3"/>
      <c r="C343" s="4"/>
      <c r="D343" s="4"/>
      <c r="E343" s="4"/>
      <c r="F343" s="4"/>
      <c r="G343" s="4"/>
      <c r="H343" s="4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5.75" customHeight="1">
      <c r="A344" s="1"/>
      <c r="B344" s="3"/>
      <c r="C344" s="4"/>
      <c r="D344" s="4"/>
      <c r="E344" s="4"/>
      <c r="F344" s="4"/>
      <c r="G344" s="4"/>
      <c r="H344" s="4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5.75" customHeight="1">
      <c r="A345" s="1"/>
      <c r="B345" s="3"/>
      <c r="C345" s="4"/>
      <c r="D345" s="4"/>
      <c r="E345" s="4"/>
      <c r="F345" s="4"/>
      <c r="G345" s="4"/>
      <c r="H345" s="4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5.75" customHeight="1">
      <c r="A346" s="1"/>
      <c r="B346" s="3"/>
      <c r="C346" s="4"/>
      <c r="D346" s="4"/>
      <c r="E346" s="4"/>
      <c r="F346" s="4"/>
      <c r="G346" s="4"/>
      <c r="H346" s="4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5.75" customHeight="1">
      <c r="A347" s="1"/>
      <c r="B347" s="3"/>
      <c r="C347" s="4"/>
      <c r="D347" s="4"/>
      <c r="E347" s="4"/>
      <c r="F347" s="4"/>
      <c r="G347" s="4"/>
      <c r="H347" s="4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5.75" customHeight="1">
      <c r="A348" s="1"/>
      <c r="B348" s="3"/>
      <c r="C348" s="4"/>
      <c r="D348" s="4"/>
      <c r="E348" s="4"/>
      <c r="F348" s="4"/>
      <c r="G348" s="4"/>
      <c r="H348" s="4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5.75" customHeight="1">
      <c r="A349" s="1"/>
      <c r="B349" s="3"/>
      <c r="C349" s="4"/>
      <c r="D349" s="4"/>
      <c r="E349" s="4"/>
      <c r="F349" s="4"/>
      <c r="G349" s="4"/>
      <c r="H349" s="4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5.75" customHeight="1">
      <c r="A350" s="1"/>
      <c r="B350" s="3"/>
      <c r="C350" s="4"/>
      <c r="D350" s="4"/>
      <c r="E350" s="4"/>
      <c r="F350" s="4"/>
      <c r="G350" s="4"/>
      <c r="H350" s="4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5.75" customHeight="1">
      <c r="A351" s="1"/>
      <c r="B351" s="3"/>
      <c r="C351" s="4"/>
      <c r="D351" s="4"/>
      <c r="E351" s="4"/>
      <c r="F351" s="4"/>
      <c r="G351" s="4"/>
      <c r="H351" s="4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5.75" customHeight="1">
      <c r="A352" s="1"/>
      <c r="B352" s="3"/>
      <c r="C352" s="4"/>
      <c r="D352" s="4"/>
      <c r="E352" s="4"/>
      <c r="F352" s="4"/>
      <c r="G352" s="4"/>
      <c r="H352" s="4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5.75" customHeight="1">
      <c r="A353" s="1"/>
      <c r="B353" s="3"/>
      <c r="C353" s="4"/>
      <c r="D353" s="4"/>
      <c r="E353" s="4"/>
      <c r="F353" s="4"/>
      <c r="G353" s="4"/>
      <c r="H353" s="4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5.75" customHeight="1">
      <c r="A354" s="1"/>
      <c r="B354" s="3"/>
      <c r="C354" s="4"/>
      <c r="D354" s="4"/>
      <c r="E354" s="4"/>
      <c r="F354" s="4"/>
      <c r="G354" s="4"/>
      <c r="H354" s="4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5.75" customHeight="1">
      <c r="A355" s="1"/>
      <c r="B355" s="3"/>
      <c r="C355" s="4"/>
      <c r="D355" s="4"/>
      <c r="E355" s="4"/>
      <c r="F355" s="4"/>
      <c r="G355" s="4"/>
      <c r="H355" s="4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5.75" customHeight="1">
      <c r="A356" s="1"/>
      <c r="B356" s="3"/>
      <c r="C356" s="4"/>
      <c r="D356" s="4"/>
      <c r="E356" s="4"/>
      <c r="F356" s="4"/>
      <c r="G356" s="4"/>
      <c r="H356" s="4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5.75" customHeight="1">
      <c r="A357" s="1"/>
      <c r="B357" s="3"/>
      <c r="C357" s="4"/>
      <c r="D357" s="4"/>
      <c r="E357" s="4"/>
      <c r="F357" s="4"/>
      <c r="G357" s="4"/>
      <c r="H357" s="4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5.75" customHeight="1">
      <c r="A358" s="1"/>
      <c r="B358" s="3"/>
      <c r="C358" s="4"/>
      <c r="D358" s="4"/>
      <c r="E358" s="4"/>
      <c r="F358" s="4"/>
      <c r="G358" s="4"/>
      <c r="H358" s="4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5.75" customHeight="1">
      <c r="A359" s="1"/>
      <c r="B359" s="3"/>
      <c r="C359" s="4"/>
      <c r="D359" s="4"/>
      <c r="E359" s="4"/>
      <c r="F359" s="4"/>
      <c r="G359" s="4"/>
      <c r="H359" s="4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5.75" customHeight="1">
      <c r="A360" s="1"/>
      <c r="B360" s="3"/>
      <c r="C360" s="4"/>
      <c r="D360" s="4"/>
      <c r="E360" s="4"/>
      <c r="F360" s="4"/>
      <c r="G360" s="4"/>
      <c r="H360" s="4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5.75" customHeight="1">
      <c r="A361" s="1"/>
      <c r="B361" s="3"/>
      <c r="C361" s="4"/>
      <c r="D361" s="4"/>
      <c r="E361" s="4"/>
      <c r="F361" s="4"/>
      <c r="G361" s="4"/>
      <c r="H361" s="4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5.75" customHeight="1">
      <c r="A362" s="1"/>
      <c r="B362" s="3"/>
      <c r="C362" s="4"/>
      <c r="D362" s="4"/>
      <c r="E362" s="4"/>
      <c r="F362" s="4"/>
      <c r="G362" s="4"/>
      <c r="H362" s="4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5.75" customHeight="1">
      <c r="A363" s="1"/>
      <c r="B363" s="3"/>
      <c r="C363" s="4"/>
      <c r="D363" s="4"/>
      <c r="E363" s="4"/>
      <c r="F363" s="4"/>
      <c r="G363" s="4"/>
      <c r="H363" s="4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5.75" customHeight="1">
      <c r="A364" s="1"/>
      <c r="B364" s="3"/>
      <c r="C364" s="4"/>
      <c r="D364" s="4"/>
      <c r="E364" s="4"/>
      <c r="F364" s="4"/>
      <c r="G364" s="4"/>
      <c r="H364" s="4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5.75" customHeight="1">
      <c r="A365" s="1"/>
      <c r="B365" s="3"/>
      <c r="C365" s="4"/>
      <c r="D365" s="4"/>
      <c r="E365" s="4"/>
      <c r="F365" s="4"/>
      <c r="G365" s="4"/>
      <c r="H365" s="4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5.75" customHeight="1">
      <c r="A366" s="1"/>
      <c r="B366" s="3"/>
      <c r="C366" s="4"/>
      <c r="D366" s="4"/>
      <c r="E366" s="4"/>
      <c r="F366" s="4"/>
      <c r="G366" s="4"/>
      <c r="H366" s="4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5.75" customHeight="1">
      <c r="A367" s="1"/>
      <c r="B367" s="3"/>
      <c r="C367" s="4"/>
      <c r="D367" s="4"/>
      <c r="E367" s="4"/>
      <c r="F367" s="4"/>
      <c r="G367" s="4"/>
      <c r="H367" s="4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5.75" customHeight="1">
      <c r="A368" s="1"/>
      <c r="B368" s="3"/>
      <c r="C368" s="4"/>
      <c r="D368" s="4"/>
      <c r="E368" s="4"/>
      <c r="F368" s="4"/>
      <c r="G368" s="4"/>
      <c r="H368" s="4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5.75" customHeight="1">
      <c r="A369" s="1"/>
      <c r="B369" s="3"/>
      <c r="C369" s="4"/>
      <c r="D369" s="4"/>
      <c r="E369" s="4"/>
      <c r="F369" s="4"/>
      <c r="G369" s="4"/>
      <c r="H369" s="4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5.75" customHeight="1">
      <c r="A370" s="1"/>
      <c r="B370" s="3"/>
      <c r="C370" s="4"/>
      <c r="D370" s="4"/>
      <c r="E370" s="4"/>
      <c r="F370" s="4"/>
      <c r="G370" s="4"/>
      <c r="H370" s="4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5.75" customHeight="1">
      <c r="A371" s="1"/>
      <c r="B371" s="3"/>
      <c r="C371" s="4"/>
      <c r="D371" s="4"/>
      <c r="E371" s="4"/>
      <c r="F371" s="4"/>
      <c r="G371" s="4"/>
      <c r="H371" s="4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5.75" customHeight="1">
      <c r="A372" s="1"/>
      <c r="B372" s="3"/>
      <c r="C372" s="4"/>
      <c r="D372" s="4"/>
      <c r="E372" s="4"/>
      <c r="F372" s="4"/>
      <c r="G372" s="4"/>
      <c r="H372" s="4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5.75" customHeight="1">
      <c r="A373" s="1"/>
      <c r="B373" s="3"/>
      <c r="C373" s="4"/>
      <c r="D373" s="4"/>
      <c r="E373" s="4"/>
      <c r="F373" s="4"/>
      <c r="G373" s="4"/>
      <c r="H373" s="4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5.75" customHeight="1">
      <c r="A374" s="1"/>
      <c r="B374" s="3"/>
      <c r="C374" s="4"/>
      <c r="D374" s="4"/>
      <c r="E374" s="4"/>
      <c r="F374" s="4"/>
      <c r="G374" s="4"/>
      <c r="H374" s="4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5.75" customHeight="1">
      <c r="A375" s="1"/>
      <c r="B375" s="3"/>
      <c r="C375" s="4"/>
      <c r="D375" s="4"/>
      <c r="E375" s="4"/>
      <c r="F375" s="4"/>
      <c r="G375" s="4"/>
      <c r="H375" s="4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5.75" customHeight="1">
      <c r="A376" s="1"/>
      <c r="B376" s="3"/>
      <c r="C376" s="4"/>
      <c r="D376" s="4"/>
      <c r="E376" s="4"/>
      <c r="F376" s="4"/>
      <c r="G376" s="4"/>
      <c r="H376" s="4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5.75" customHeight="1">
      <c r="A377" s="1"/>
      <c r="B377" s="3"/>
      <c r="C377" s="4"/>
      <c r="D377" s="4"/>
      <c r="E377" s="4"/>
      <c r="F377" s="4"/>
      <c r="G377" s="4"/>
      <c r="H377" s="4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5.75" customHeight="1">
      <c r="A378" s="1"/>
      <c r="B378" s="3"/>
      <c r="C378" s="4"/>
      <c r="D378" s="4"/>
      <c r="E378" s="4"/>
      <c r="F378" s="4"/>
      <c r="G378" s="4"/>
      <c r="H378" s="4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5.75" customHeight="1">
      <c r="A379" s="1"/>
      <c r="B379" s="3"/>
      <c r="C379" s="4"/>
      <c r="D379" s="4"/>
      <c r="E379" s="4"/>
      <c r="F379" s="4"/>
      <c r="G379" s="4"/>
      <c r="H379" s="4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5.75" customHeight="1">
      <c r="A380" s="1"/>
      <c r="B380" s="3"/>
      <c r="C380" s="4"/>
      <c r="D380" s="4"/>
      <c r="E380" s="4"/>
      <c r="F380" s="4"/>
      <c r="G380" s="4"/>
      <c r="H380" s="4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5.75" customHeight="1">
      <c r="A381" s="1"/>
      <c r="B381" s="3"/>
      <c r="C381" s="4"/>
      <c r="D381" s="4"/>
      <c r="E381" s="4"/>
      <c r="F381" s="4"/>
      <c r="G381" s="4"/>
      <c r="H381" s="4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5.75" customHeight="1">
      <c r="A382" s="1"/>
      <c r="B382" s="3"/>
      <c r="C382" s="4"/>
      <c r="D382" s="4"/>
      <c r="E382" s="4"/>
      <c r="F382" s="4"/>
      <c r="G382" s="4"/>
      <c r="H382" s="4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5.75" customHeight="1">
      <c r="A383" s="1"/>
      <c r="B383" s="3"/>
      <c r="C383" s="4"/>
      <c r="D383" s="4"/>
      <c r="E383" s="4"/>
      <c r="F383" s="4"/>
      <c r="G383" s="4"/>
      <c r="H383" s="4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5.75" customHeight="1">
      <c r="A384" s="1"/>
      <c r="B384" s="3"/>
      <c r="C384" s="4"/>
      <c r="D384" s="4"/>
      <c r="E384" s="4"/>
      <c r="F384" s="4"/>
      <c r="G384" s="4"/>
      <c r="H384" s="4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5.75" customHeight="1">
      <c r="A385" s="1"/>
      <c r="B385" s="3"/>
      <c r="C385" s="4"/>
      <c r="D385" s="4"/>
      <c r="E385" s="4"/>
      <c r="F385" s="4"/>
      <c r="G385" s="4"/>
      <c r="H385" s="4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5.75" customHeight="1">
      <c r="A386" s="1"/>
      <c r="B386" s="3"/>
      <c r="C386" s="4"/>
      <c r="D386" s="4"/>
      <c r="E386" s="4"/>
      <c r="F386" s="4"/>
      <c r="G386" s="4"/>
      <c r="H386" s="4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5.75" customHeight="1">
      <c r="A387" s="1"/>
      <c r="B387" s="3"/>
      <c r="C387" s="4"/>
      <c r="D387" s="4"/>
      <c r="E387" s="4"/>
      <c r="F387" s="4"/>
      <c r="G387" s="4"/>
      <c r="H387" s="4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5.75" customHeight="1">
      <c r="A388" s="1"/>
      <c r="B388" s="3"/>
      <c r="C388" s="4"/>
      <c r="D388" s="4"/>
      <c r="E388" s="4"/>
      <c r="F388" s="4"/>
      <c r="G388" s="4"/>
      <c r="H388" s="4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5.75" customHeight="1">
      <c r="A389" s="1"/>
      <c r="B389" s="3"/>
      <c r="C389" s="4"/>
      <c r="D389" s="4"/>
      <c r="E389" s="4"/>
      <c r="F389" s="4"/>
      <c r="G389" s="4"/>
      <c r="H389" s="4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5.75" customHeight="1">
      <c r="A390" s="1"/>
      <c r="B390" s="3"/>
      <c r="C390" s="4"/>
      <c r="D390" s="4"/>
      <c r="E390" s="4"/>
      <c r="F390" s="4"/>
      <c r="G390" s="4"/>
      <c r="H390" s="4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5.75" customHeight="1">
      <c r="A391" s="1"/>
      <c r="B391" s="3"/>
      <c r="C391" s="4"/>
      <c r="D391" s="4"/>
      <c r="E391" s="4"/>
      <c r="F391" s="4"/>
      <c r="G391" s="4"/>
      <c r="H391" s="4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5.75" customHeight="1">
      <c r="A392" s="1"/>
      <c r="B392" s="3"/>
      <c r="C392" s="4"/>
      <c r="D392" s="4"/>
      <c r="E392" s="4"/>
      <c r="F392" s="4"/>
      <c r="G392" s="4"/>
      <c r="H392" s="4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5.75" customHeight="1">
      <c r="A393" s="1"/>
      <c r="B393" s="3"/>
      <c r="C393" s="4"/>
      <c r="D393" s="4"/>
      <c r="E393" s="4"/>
      <c r="F393" s="4"/>
      <c r="G393" s="4"/>
      <c r="H393" s="4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5.75" customHeight="1">
      <c r="A394" s="1"/>
      <c r="B394" s="3"/>
      <c r="C394" s="4"/>
      <c r="D394" s="4"/>
      <c r="E394" s="4"/>
      <c r="F394" s="4"/>
      <c r="G394" s="4"/>
      <c r="H394" s="4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5.75" customHeight="1">
      <c r="A395" s="1"/>
      <c r="B395" s="3"/>
      <c r="C395" s="4"/>
      <c r="D395" s="4"/>
      <c r="E395" s="4"/>
      <c r="F395" s="4"/>
      <c r="G395" s="4"/>
      <c r="H395" s="4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5.75" customHeight="1">
      <c r="A396" s="1"/>
      <c r="B396" s="3"/>
      <c r="C396" s="4"/>
      <c r="D396" s="4"/>
      <c r="E396" s="4"/>
      <c r="F396" s="4"/>
      <c r="G396" s="4"/>
      <c r="H396" s="4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5.75" customHeight="1">
      <c r="A397" s="1"/>
      <c r="B397" s="3"/>
      <c r="C397" s="4"/>
      <c r="D397" s="4"/>
      <c r="E397" s="4"/>
      <c r="F397" s="4"/>
      <c r="G397" s="4"/>
      <c r="H397" s="4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5.75" customHeight="1">
      <c r="A398" s="1"/>
      <c r="B398" s="3"/>
      <c r="C398" s="4"/>
      <c r="D398" s="4"/>
      <c r="E398" s="4"/>
      <c r="F398" s="4"/>
      <c r="G398" s="4"/>
      <c r="H398" s="4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5.75" customHeight="1">
      <c r="A399" s="1"/>
      <c r="B399" s="3"/>
      <c r="C399" s="4"/>
      <c r="D399" s="4"/>
      <c r="E399" s="4"/>
      <c r="F399" s="4"/>
      <c r="G399" s="4"/>
      <c r="H399" s="4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5.75" customHeight="1">
      <c r="A400" s="1"/>
      <c r="B400" s="3"/>
      <c r="C400" s="4"/>
      <c r="D400" s="4"/>
      <c r="E400" s="4"/>
      <c r="F400" s="4"/>
      <c r="G400" s="4"/>
      <c r="H400" s="4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5.75" customHeight="1">
      <c r="A401" s="1"/>
      <c r="B401" s="3"/>
      <c r="C401" s="4"/>
      <c r="D401" s="4"/>
      <c r="E401" s="4"/>
      <c r="F401" s="4"/>
      <c r="G401" s="4"/>
      <c r="H401" s="4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5.75" customHeight="1">
      <c r="A402" s="1"/>
      <c r="B402" s="3"/>
      <c r="C402" s="4"/>
      <c r="D402" s="4"/>
      <c r="E402" s="4"/>
      <c r="F402" s="4"/>
      <c r="G402" s="4"/>
      <c r="H402" s="4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5.75" customHeight="1">
      <c r="A403" s="1"/>
      <c r="B403" s="3"/>
      <c r="C403" s="4"/>
      <c r="D403" s="4"/>
      <c r="E403" s="4"/>
      <c r="F403" s="4"/>
      <c r="G403" s="4"/>
      <c r="H403" s="4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5.75" customHeight="1">
      <c r="A404" s="1"/>
      <c r="B404" s="3"/>
      <c r="C404" s="4"/>
      <c r="D404" s="4"/>
      <c r="E404" s="4"/>
      <c r="F404" s="4"/>
      <c r="G404" s="4"/>
      <c r="H404" s="4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5.75" customHeight="1">
      <c r="A405" s="1"/>
      <c r="B405" s="3"/>
      <c r="C405" s="4"/>
      <c r="D405" s="4"/>
      <c r="E405" s="4"/>
      <c r="F405" s="4"/>
      <c r="G405" s="4"/>
      <c r="H405" s="4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5.75" customHeight="1">
      <c r="A406" s="1"/>
      <c r="B406" s="3"/>
      <c r="C406" s="4"/>
      <c r="D406" s="4"/>
      <c r="E406" s="4"/>
      <c r="F406" s="4"/>
      <c r="G406" s="4"/>
      <c r="H406" s="4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5.75" customHeight="1">
      <c r="A407" s="1"/>
      <c r="B407" s="3"/>
      <c r="C407" s="4"/>
      <c r="D407" s="4"/>
      <c r="E407" s="4"/>
      <c r="F407" s="4"/>
      <c r="G407" s="4"/>
      <c r="H407" s="4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5.75" customHeight="1">
      <c r="A408" s="1"/>
      <c r="B408" s="3"/>
      <c r="C408" s="4"/>
      <c r="D408" s="4"/>
      <c r="E408" s="4"/>
      <c r="F408" s="4"/>
      <c r="G408" s="4"/>
      <c r="H408" s="4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5.75" customHeight="1">
      <c r="A409" s="1"/>
      <c r="B409" s="3"/>
      <c r="C409" s="4"/>
      <c r="D409" s="4"/>
      <c r="E409" s="4"/>
      <c r="F409" s="4"/>
      <c r="G409" s="4"/>
      <c r="H409" s="4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5.75" customHeight="1">
      <c r="A410" s="1"/>
      <c r="B410" s="3"/>
      <c r="C410" s="4"/>
      <c r="D410" s="4"/>
      <c r="E410" s="4"/>
      <c r="F410" s="4"/>
      <c r="G410" s="4"/>
      <c r="H410" s="4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5.75" customHeight="1">
      <c r="A411" s="1"/>
      <c r="B411" s="3"/>
      <c r="C411" s="4"/>
      <c r="D411" s="4"/>
      <c r="E411" s="4"/>
      <c r="F411" s="4"/>
      <c r="G411" s="4"/>
      <c r="H411" s="4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5.75" customHeight="1">
      <c r="A412" s="1"/>
      <c r="B412" s="3"/>
      <c r="C412" s="4"/>
      <c r="D412" s="4"/>
      <c r="E412" s="4"/>
      <c r="F412" s="4"/>
      <c r="G412" s="4"/>
      <c r="H412" s="4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5.75" customHeight="1">
      <c r="A413" s="1"/>
      <c r="B413" s="3"/>
      <c r="C413" s="4"/>
      <c r="D413" s="4"/>
      <c r="E413" s="4"/>
      <c r="F413" s="4"/>
      <c r="G413" s="4"/>
      <c r="H413" s="4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5.75" customHeight="1">
      <c r="A414" s="1"/>
      <c r="B414" s="3"/>
      <c r="C414" s="4"/>
      <c r="D414" s="4"/>
      <c r="E414" s="4"/>
      <c r="F414" s="4"/>
      <c r="G414" s="4"/>
      <c r="H414" s="4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5.75" customHeight="1">
      <c r="A415" s="1"/>
      <c r="B415" s="3"/>
      <c r="C415" s="4"/>
      <c r="D415" s="4"/>
      <c r="E415" s="4"/>
      <c r="F415" s="4"/>
      <c r="G415" s="4"/>
      <c r="H415" s="4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5.75" customHeight="1">
      <c r="A416" s="1"/>
      <c r="B416" s="3"/>
      <c r="C416" s="4"/>
      <c r="D416" s="4"/>
      <c r="E416" s="4"/>
      <c r="F416" s="4"/>
      <c r="G416" s="4"/>
      <c r="H416" s="4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5.75" customHeight="1">
      <c r="A417" s="1"/>
      <c r="B417" s="3"/>
      <c r="C417" s="4"/>
      <c r="D417" s="4"/>
      <c r="E417" s="4"/>
      <c r="F417" s="4"/>
      <c r="G417" s="4"/>
      <c r="H417" s="4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5.75" customHeight="1">
      <c r="A418" s="1"/>
      <c r="B418" s="3"/>
      <c r="C418" s="4"/>
      <c r="D418" s="4"/>
      <c r="E418" s="4"/>
      <c r="F418" s="4"/>
      <c r="G418" s="4"/>
      <c r="H418" s="4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5.75" customHeight="1">
      <c r="A419" s="1"/>
      <c r="B419" s="3"/>
      <c r="C419" s="4"/>
      <c r="D419" s="4"/>
      <c r="E419" s="4"/>
      <c r="F419" s="4"/>
      <c r="G419" s="4"/>
      <c r="H419" s="4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5.75" customHeight="1">
      <c r="A420" s="1"/>
      <c r="B420" s="3"/>
      <c r="C420" s="4"/>
      <c r="D420" s="4"/>
      <c r="E420" s="4"/>
      <c r="F420" s="4"/>
      <c r="G420" s="4"/>
      <c r="H420" s="4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5.75" customHeight="1">
      <c r="A421" s="1"/>
      <c r="B421" s="3"/>
      <c r="C421" s="4"/>
      <c r="D421" s="4"/>
      <c r="E421" s="4"/>
      <c r="F421" s="4"/>
      <c r="G421" s="4"/>
      <c r="H421" s="4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5.75" customHeight="1">
      <c r="A422" s="1"/>
      <c r="B422" s="3"/>
      <c r="C422" s="4"/>
      <c r="D422" s="4"/>
      <c r="E422" s="4"/>
      <c r="F422" s="4"/>
      <c r="G422" s="4"/>
      <c r="H422" s="4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5.75" customHeight="1">
      <c r="A423" s="1"/>
      <c r="B423" s="3"/>
      <c r="C423" s="4"/>
      <c r="D423" s="4"/>
      <c r="E423" s="4"/>
      <c r="F423" s="4"/>
      <c r="G423" s="4"/>
      <c r="H423" s="4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5.75" customHeight="1">
      <c r="A424" s="1"/>
      <c r="B424" s="3"/>
      <c r="C424" s="4"/>
      <c r="D424" s="4"/>
      <c r="E424" s="4"/>
      <c r="F424" s="4"/>
      <c r="G424" s="4"/>
      <c r="H424" s="4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5.75" customHeight="1">
      <c r="A425" s="1"/>
      <c r="B425" s="3"/>
      <c r="C425" s="4"/>
      <c r="D425" s="4"/>
      <c r="E425" s="4"/>
      <c r="F425" s="4"/>
      <c r="G425" s="4"/>
      <c r="H425" s="4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5.75" customHeight="1">
      <c r="A426" s="1"/>
      <c r="B426" s="3"/>
      <c r="C426" s="4"/>
      <c r="D426" s="4"/>
      <c r="E426" s="4"/>
      <c r="F426" s="4"/>
      <c r="G426" s="4"/>
      <c r="H426" s="4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5.75" customHeight="1">
      <c r="A427" s="1"/>
      <c r="B427" s="3"/>
      <c r="C427" s="4"/>
      <c r="D427" s="4"/>
      <c r="E427" s="4"/>
      <c r="F427" s="4"/>
      <c r="G427" s="4"/>
      <c r="H427" s="4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5.75" customHeight="1">
      <c r="A428" s="1"/>
      <c r="B428" s="3"/>
      <c r="C428" s="4"/>
      <c r="D428" s="4"/>
      <c r="E428" s="4"/>
      <c r="F428" s="4"/>
      <c r="G428" s="4"/>
      <c r="H428" s="4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5.75" customHeight="1">
      <c r="A429" s="1"/>
      <c r="B429" s="3"/>
      <c r="C429" s="4"/>
      <c r="D429" s="4"/>
      <c r="E429" s="4"/>
      <c r="F429" s="4"/>
      <c r="G429" s="4"/>
      <c r="H429" s="4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5.75" customHeight="1">
      <c r="A430" s="1"/>
      <c r="B430" s="3"/>
      <c r="C430" s="4"/>
      <c r="D430" s="4"/>
      <c r="E430" s="4"/>
      <c r="F430" s="4"/>
      <c r="G430" s="4"/>
      <c r="H430" s="4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5.75" customHeight="1">
      <c r="A431" s="1"/>
      <c r="B431" s="3"/>
      <c r="C431" s="4"/>
      <c r="D431" s="4"/>
      <c r="E431" s="4"/>
      <c r="F431" s="4"/>
      <c r="G431" s="4"/>
      <c r="H431" s="4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5.75" customHeight="1">
      <c r="A432" s="1"/>
      <c r="B432" s="3"/>
      <c r="C432" s="4"/>
      <c r="D432" s="4"/>
      <c r="E432" s="4"/>
      <c r="F432" s="4"/>
      <c r="G432" s="4"/>
      <c r="H432" s="4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5.75" customHeight="1">
      <c r="A433" s="1"/>
      <c r="B433" s="3"/>
      <c r="C433" s="4"/>
      <c r="D433" s="4"/>
      <c r="E433" s="4"/>
      <c r="F433" s="4"/>
      <c r="G433" s="4"/>
      <c r="H433" s="4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5.75" customHeight="1">
      <c r="A434" s="1"/>
      <c r="B434" s="3"/>
      <c r="C434" s="4"/>
      <c r="D434" s="4"/>
      <c r="E434" s="4"/>
      <c r="F434" s="4"/>
      <c r="G434" s="4"/>
      <c r="H434" s="4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5.75" customHeight="1">
      <c r="A435" s="1"/>
      <c r="B435" s="3"/>
      <c r="C435" s="4"/>
      <c r="D435" s="4"/>
      <c r="E435" s="4"/>
      <c r="F435" s="4"/>
      <c r="G435" s="4"/>
      <c r="H435" s="4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5.75" customHeight="1">
      <c r="A436" s="1"/>
      <c r="B436" s="3"/>
      <c r="C436" s="4"/>
      <c r="D436" s="4"/>
      <c r="E436" s="4"/>
      <c r="F436" s="4"/>
      <c r="G436" s="4"/>
      <c r="H436" s="4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5.75" customHeight="1">
      <c r="A437" s="1"/>
      <c r="B437" s="3"/>
      <c r="C437" s="4"/>
      <c r="D437" s="4"/>
      <c r="E437" s="4"/>
      <c r="F437" s="4"/>
      <c r="G437" s="4"/>
      <c r="H437" s="4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5.75" customHeight="1">
      <c r="A438" s="1"/>
      <c r="B438" s="3"/>
      <c r="C438" s="4"/>
      <c r="D438" s="4"/>
      <c r="E438" s="4"/>
      <c r="F438" s="4"/>
      <c r="G438" s="4"/>
      <c r="H438" s="4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5.75" customHeight="1">
      <c r="A439" s="1"/>
      <c r="B439" s="3"/>
      <c r="C439" s="4"/>
      <c r="D439" s="4"/>
      <c r="E439" s="4"/>
      <c r="F439" s="4"/>
      <c r="G439" s="4"/>
      <c r="H439" s="4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5.75" customHeight="1">
      <c r="A440" s="1"/>
      <c r="B440" s="3"/>
      <c r="C440" s="4"/>
      <c r="D440" s="4"/>
      <c r="E440" s="4"/>
      <c r="F440" s="4"/>
      <c r="G440" s="4"/>
      <c r="H440" s="4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5.75" customHeight="1">
      <c r="A441" s="1"/>
      <c r="B441" s="3"/>
      <c r="C441" s="4"/>
      <c r="D441" s="4"/>
      <c r="E441" s="4"/>
      <c r="F441" s="4"/>
      <c r="G441" s="4"/>
      <c r="H441" s="4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5.75" customHeight="1">
      <c r="A442" s="1"/>
      <c r="B442" s="3"/>
      <c r="C442" s="4"/>
      <c r="D442" s="4"/>
      <c r="E442" s="4"/>
      <c r="F442" s="4"/>
      <c r="G442" s="4"/>
      <c r="H442" s="4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5.75" customHeight="1">
      <c r="A443" s="1"/>
      <c r="B443" s="3"/>
      <c r="C443" s="4"/>
      <c r="D443" s="4"/>
      <c r="E443" s="4"/>
      <c r="F443" s="4"/>
      <c r="G443" s="4"/>
      <c r="H443" s="4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5.75" customHeight="1">
      <c r="A444" s="1"/>
      <c r="B444" s="3"/>
      <c r="C444" s="4"/>
      <c r="D444" s="4"/>
      <c r="E444" s="4"/>
      <c r="F444" s="4"/>
      <c r="G444" s="4"/>
      <c r="H444" s="4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5.75" customHeight="1">
      <c r="A445" s="1"/>
      <c r="B445" s="3"/>
      <c r="C445" s="4"/>
      <c r="D445" s="4"/>
      <c r="E445" s="4"/>
      <c r="F445" s="4"/>
      <c r="G445" s="4"/>
      <c r="H445" s="4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5.75" customHeight="1">
      <c r="A446" s="1"/>
      <c r="B446" s="3"/>
      <c r="C446" s="4"/>
      <c r="D446" s="4"/>
      <c r="E446" s="4"/>
      <c r="F446" s="4"/>
      <c r="G446" s="4"/>
      <c r="H446" s="4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5.75" customHeight="1">
      <c r="A447" s="1"/>
      <c r="B447" s="3"/>
      <c r="C447" s="4"/>
      <c r="D447" s="4"/>
      <c r="E447" s="4"/>
      <c r="F447" s="4"/>
      <c r="G447" s="4"/>
      <c r="H447" s="4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5.75" customHeight="1">
      <c r="A448" s="1"/>
      <c r="B448" s="3"/>
      <c r="C448" s="4"/>
      <c r="D448" s="4"/>
      <c r="E448" s="4"/>
      <c r="F448" s="4"/>
      <c r="G448" s="4"/>
      <c r="H448" s="4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5.75" customHeight="1">
      <c r="A449" s="1"/>
      <c r="B449" s="3"/>
      <c r="C449" s="4"/>
      <c r="D449" s="4"/>
      <c r="E449" s="4"/>
      <c r="F449" s="4"/>
      <c r="G449" s="4"/>
      <c r="H449" s="4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5.75" customHeight="1">
      <c r="A450" s="1"/>
      <c r="B450" s="3"/>
      <c r="C450" s="4"/>
      <c r="D450" s="4"/>
      <c r="E450" s="4"/>
      <c r="F450" s="4"/>
      <c r="G450" s="4"/>
      <c r="H450" s="4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5.75" customHeight="1">
      <c r="A451" s="1"/>
      <c r="B451" s="3"/>
      <c r="C451" s="4"/>
      <c r="D451" s="4"/>
      <c r="E451" s="4"/>
      <c r="F451" s="4"/>
      <c r="G451" s="4"/>
      <c r="H451" s="4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5.75" customHeight="1">
      <c r="A452" s="1"/>
      <c r="B452" s="3"/>
      <c r="C452" s="4"/>
      <c r="D452" s="4"/>
      <c r="E452" s="4"/>
      <c r="F452" s="4"/>
      <c r="G452" s="4"/>
      <c r="H452" s="4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5.75" customHeight="1">
      <c r="A453" s="1"/>
      <c r="B453" s="3"/>
      <c r="C453" s="4"/>
      <c r="D453" s="4"/>
      <c r="E453" s="4"/>
      <c r="F453" s="4"/>
      <c r="G453" s="4"/>
      <c r="H453" s="4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5.75" customHeight="1">
      <c r="A454" s="1"/>
      <c r="B454" s="3"/>
      <c r="C454" s="4"/>
      <c r="D454" s="4"/>
      <c r="E454" s="4"/>
      <c r="F454" s="4"/>
      <c r="G454" s="4"/>
      <c r="H454" s="4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5.75" customHeight="1">
      <c r="A455" s="1"/>
      <c r="B455" s="3"/>
      <c r="C455" s="4"/>
      <c r="D455" s="4"/>
      <c r="E455" s="4"/>
      <c r="F455" s="4"/>
      <c r="G455" s="4"/>
      <c r="H455" s="4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5.75" customHeight="1">
      <c r="A456" s="1"/>
      <c r="B456" s="3"/>
      <c r="C456" s="4"/>
      <c r="D456" s="4"/>
      <c r="E456" s="4"/>
      <c r="F456" s="4"/>
      <c r="G456" s="4"/>
      <c r="H456" s="4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5.75" customHeight="1">
      <c r="A457" s="1"/>
      <c r="B457" s="3"/>
      <c r="C457" s="4"/>
      <c r="D457" s="4"/>
      <c r="E457" s="4"/>
      <c r="F457" s="4"/>
      <c r="G457" s="4"/>
      <c r="H457" s="4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5.75" customHeight="1">
      <c r="A458" s="1"/>
      <c r="B458" s="3"/>
      <c r="C458" s="4"/>
      <c r="D458" s="4"/>
      <c r="E458" s="4"/>
      <c r="F458" s="4"/>
      <c r="G458" s="4"/>
      <c r="H458" s="4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5.75" customHeight="1">
      <c r="A459" s="1"/>
      <c r="B459" s="3"/>
      <c r="C459" s="4"/>
      <c r="D459" s="4"/>
      <c r="E459" s="4"/>
      <c r="F459" s="4"/>
      <c r="G459" s="4"/>
      <c r="H459" s="4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5.75" customHeight="1">
      <c r="A460" s="1"/>
      <c r="B460" s="3"/>
      <c r="C460" s="4"/>
      <c r="D460" s="4"/>
      <c r="E460" s="4"/>
      <c r="F460" s="4"/>
      <c r="G460" s="4"/>
      <c r="H460" s="4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5.75" customHeight="1">
      <c r="A461" s="1"/>
      <c r="B461" s="3"/>
      <c r="C461" s="4"/>
      <c r="D461" s="4"/>
      <c r="E461" s="4"/>
      <c r="F461" s="4"/>
      <c r="G461" s="4"/>
      <c r="H461" s="4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5.75" customHeight="1">
      <c r="A462" s="1"/>
      <c r="B462" s="3"/>
      <c r="C462" s="4"/>
      <c r="D462" s="4"/>
      <c r="E462" s="4"/>
      <c r="F462" s="4"/>
      <c r="G462" s="4"/>
      <c r="H462" s="4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5.75" customHeight="1">
      <c r="A463" s="1"/>
      <c r="B463" s="3"/>
      <c r="C463" s="4"/>
      <c r="D463" s="4"/>
      <c r="E463" s="4"/>
      <c r="F463" s="4"/>
      <c r="G463" s="4"/>
      <c r="H463" s="4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5.75" customHeight="1">
      <c r="A464" s="1"/>
      <c r="B464" s="3"/>
      <c r="C464" s="4"/>
      <c r="D464" s="4"/>
      <c r="E464" s="4"/>
      <c r="F464" s="4"/>
      <c r="G464" s="4"/>
      <c r="H464" s="4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5.75" customHeight="1">
      <c r="A465" s="1"/>
      <c r="B465" s="3"/>
      <c r="C465" s="4"/>
      <c r="D465" s="4"/>
      <c r="E465" s="4"/>
      <c r="F465" s="4"/>
      <c r="G465" s="4"/>
      <c r="H465" s="4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5.75" customHeight="1">
      <c r="A466" s="1"/>
      <c r="B466" s="3"/>
      <c r="C466" s="4"/>
      <c r="D466" s="4"/>
      <c r="E466" s="4"/>
      <c r="F466" s="4"/>
      <c r="G466" s="4"/>
      <c r="H466" s="4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5.75" customHeight="1">
      <c r="A467" s="1"/>
      <c r="B467" s="3"/>
      <c r="C467" s="4"/>
      <c r="D467" s="4"/>
      <c r="E467" s="4"/>
      <c r="F467" s="4"/>
      <c r="G467" s="4"/>
      <c r="H467" s="4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5.75" customHeight="1">
      <c r="A468" s="1"/>
      <c r="B468" s="3"/>
      <c r="C468" s="4"/>
      <c r="D468" s="4"/>
      <c r="E468" s="4"/>
      <c r="F468" s="4"/>
      <c r="G468" s="4"/>
      <c r="H468" s="4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5.75" customHeight="1">
      <c r="A469" s="1"/>
      <c r="B469" s="3"/>
      <c r="C469" s="4"/>
      <c r="D469" s="4"/>
      <c r="E469" s="4"/>
      <c r="F469" s="4"/>
      <c r="G469" s="4"/>
      <c r="H469" s="4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5.75" customHeight="1">
      <c r="A470" s="1"/>
      <c r="B470" s="3"/>
      <c r="C470" s="4"/>
      <c r="D470" s="4"/>
      <c r="E470" s="4"/>
      <c r="F470" s="4"/>
      <c r="G470" s="4"/>
      <c r="H470" s="4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5.75" customHeight="1">
      <c r="A471" s="1"/>
      <c r="B471" s="3"/>
      <c r="C471" s="4"/>
      <c r="D471" s="4"/>
      <c r="E471" s="4"/>
      <c r="F471" s="4"/>
      <c r="G471" s="4"/>
      <c r="H471" s="4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5.75" customHeight="1">
      <c r="A472" s="1"/>
      <c r="B472" s="3"/>
      <c r="C472" s="4"/>
      <c r="D472" s="4"/>
      <c r="E472" s="4"/>
      <c r="F472" s="4"/>
      <c r="G472" s="4"/>
      <c r="H472" s="4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5.75" customHeight="1">
      <c r="A473" s="1"/>
      <c r="B473" s="3"/>
      <c r="C473" s="4"/>
      <c r="D473" s="4"/>
      <c r="E473" s="4"/>
      <c r="F473" s="4"/>
      <c r="G473" s="4"/>
      <c r="H473" s="4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5.75" customHeight="1">
      <c r="A474" s="1"/>
      <c r="B474" s="3"/>
      <c r="C474" s="4"/>
      <c r="D474" s="4"/>
      <c r="E474" s="4"/>
      <c r="F474" s="4"/>
      <c r="G474" s="4"/>
      <c r="H474" s="4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5.75" customHeight="1">
      <c r="A475" s="1"/>
      <c r="B475" s="3"/>
      <c r="C475" s="4"/>
      <c r="D475" s="4"/>
      <c r="E475" s="4"/>
      <c r="F475" s="4"/>
      <c r="G475" s="4"/>
      <c r="H475" s="4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5.75" customHeight="1">
      <c r="A476" s="1"/>
      <c r="B476" s="3"/>
      <c r="C476" s="4"/>
      <c r="D476" s="4"/>
      <c r="E476" s="4"/>
      <c r="F476" s="4"/>
      <c r="G476" s="4"/>
      <c r="H476" s="4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5.75" customHeight="1">
      <c r="A477" s="1"/>
      <c r="B477" s="3"/>
      <c r="C477" s="4"/>
      <c r="D477" s="4"/>
      <c r="E477" s="4"/>
      <c r="F477" s="4"/>
      <c r="G477" s="4"/>
      <c r="H477" s="4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5.75" customHeight="1">
      <c r="A478" s="1"/>
      <c r="B478" s="3"/>
      <c r="C478" s="4"/>
      <c r="D478" s="4"/>
      <c r="E478" s="4"/>
      <c r="F478" s="4"/>
      <c r="G478" s="4"/>
      <c r="H478" s="4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5.75" customHeight="1">
      <c r="A479" s="1"/>
      <c r="B479" s="3"/>
      <c r="C479" s="4"/>
      <c r="D479" s="4"/>
      <c r="E479" s="4"/>
      <c r="F479" s="4"/>
      <c r="G479" s="4"/>
      <c r="H479" s="4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5.75" customHeight="1">
      <c r="A480" s="1"/>
      <c r="B480" s="3"/>
      <c r="C480" s="4"/>
      <c r="D480" s="4"/>
      <c r="E480" s="4"/>
      <c r="F480" s="4"/>
      <c r="G480" s="4"/>
      <c r="H480" s="4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5.75" customHeight="1">
      <c r="A481" s="1"/>
      <c r="B481" s="3"/>
      <c r="C481" s="4"/>
      <c r="D481" s="4"/>
      <c r="E481" s="4"/>
      <c r="F481" s="4"/>
      <c r="G481" s="4"/>
      <c r="H481" s="4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5.75" customHeight="1">
      <c r="A482" s="1"/>
      <c r="B482" s="3"/>
      <c r="C482" s="4"/>
      <c r="D482" s="4"/>
      <c r="E482" s="4"/>
      <c r="F482" s="4"/>
      <c r="G482" s="4"/>
      <c r="H482" s="4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5.75" customHeight="1">
      <c r="A483" s="1"/>
      <c r="B483" s="3"/>
      <c r="C483" s="4"/>
      <c r="D483" s="4"/>
      <c r="E483" s="4"/>
      <c r="F483" s="4"/>
      <c r="G483" s="4"/>
      <c r="H483" s="4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5.75" customHeight="1">
      <c r="A484" s="1"/>
      <c r="B484" s="3"/>
      <c r="C484" s="4"/>
      <c r="D484" s="4"/>
      <c r="E484" s="4"/>
      <c r="F484" s="4"/>
      <c r="G484" s="4"/>
      <c r="H484" s="4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5.75" customHeight="1">
      <c r="A485" s="1"/>
      <c r="B485" s="3"/>
      <c r="C485" s="4"/>
      <c r="D485" s="4"/>
      <c r="E485" s="4"/>
      <c r="F485" s="4"/>
      <c r="G485" s="4"/>
      <c r="H485" s="4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5.75" customHeight="1">
      <c r="A486" s="1"/>
      <c r="B486" s="3"/>
      <c r="C486" s="4"/>
      <c r="D486" s="4"/>
      <c r="E486" s="4"/>
      <c r="F486" s="4"/>
      <c r="G486" s="4"/>
      <c r="H486" s="4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5.75" customHeight="1">
      <c r="A487" s="1"/>
      <c r="B487" s="3"/>
      <c r="C487" s="4"/>
      <c r="D487" s="4"/>
      <c r="E487" s="4"/>
      <c r="F487" s="4"/>
      <c r="G487" s="4"/>
      <c r="H487" s="4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5.75" customHeight="1">
      <c r="A488" s="1"/>
      <c r="B488" s="3"/>
      <c r="C488" s="4"/>
      <c r="D488" s="4"/>
      <c r="E488" s="4"/>
      <c r="F488" s="4"/>
      <c r="G488" s="4"/>
      <c r="H488" s="4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5.75" customHeight="1">
      <c r="A489" s="1"/>
      <c r="B489" s="3"/>
      <c r="C489" s="4"/>
      <c r="D489" s="4"/>
      <c r="E489" s="4"/>
      <c r="F489" s="4"/>
      <c r="G489" s="4"/>
      <c r="H489" s="4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5.75" customHeight="1">
      <c r="A490" s="1"/>
      <c r="B490" s="3"/>
      <c r="C490" s="4"/>
      <c r="D490" s="4"/>
      <c r="E490" s="4"/>
      <c r="F490" s="4"/>
      <c r="G490" s="4"/>
      <c r="H490" s="4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5.75" customHeight="1">
      <c r="A491" s="1"/>
      <c r="B491" s="3"/>
      <c r="C491" s="4"/>
      <c r="D491" s="4"/>
      <c r="E491" s="4"/>
      <c r="F491" s="4"/>
      <c r="G491" s="4"/>
      <c r="H491" s="4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5.75" customHeight="1">
      <c r="A492" s="1"/>
      <c r="B492" s="3"/>
      <c r="C492" s="4"/>
      <c r="D492" s="4"/>
      <c r="E492" s="4"/>
      <c r="F492" s="4"/>
      <c r="G492" s="4"/>
      <c r="H492" s="4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5.75" customHeight="1">
      <c r="A493" s="1"/>
      <c r="B493" s="3"/>
      <c r="C493" s="4"/>
      <c r="D493" s="4"/>
      <c r="E493" s="4"/>
      <c r="F493" s="4"/>
      <c r="G493" s="4"/>
      <c r="H493" s="4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5.75" customHeight="1">
      <c r="A494" s="1"/>
      <c r="B494" s="3"/>
      <c r="C494" s="4"/>
      <c r="D494" s="4"/>
      <c r="E494" s="4"/>
      <c r="F494" s="4"/>
      <c r="G494" s="4"/>
      <c r="H494" s="4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5.75" customHeight="1">
      <c r="A495" s="1"/>
      <c r="B495" s="3"/>
      <c r="C495" s="4"/>
      <c r="D495" s="4"/>
      <c r="E495" s="4"/>
      <c r="F495" s="4"/>
      <c r="G495" s="4"/>
      <c r="H495" s="4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5.75" customHeight="1">
      <c r="A496" s="1"/>
      <c r="B496" s="3"/>
      <c r="C496" s="4"/>
      <c r="D496" s="4"/>
      <c r="E496" s="4"/>
      <c r="F496" s="4"/>
      <c r="G496" s="4"/>
      <c r="H496" s="4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5.75" customHeight="1">
      <c r="A497" s="1"/>
      <c r="B497" s="3"/>
      <c r="C497" s="4"/>
      <c r="D497" s="4"/>
      <c r="E497" s="4"/>
      <c r="F497" s="4"/>
      <c r="G497" s="4"/>
      <c r="H497" s="4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5.75" customHeight="1">
      <c r="A498" s="1"/>
      <c r="B498" s="3"/>
      <c r="C498" s="4"/>
      <c r="D498" s="4"/>
      <c r="E498" s="4"/>
      <c r="F498" s="4"/>
      <c r="G498" s="4"/>
      <c r="H498" s="4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5.75" customHeight="1">
      <c r="A499" s="1"/>
      <c r="B499" s="3"/>
      <c r="C499" s="4"/>
      <c r="D499" s="4"/>
      <c r="E499" s="4"/>
      <c r="F499" s="4"/>
      <c r="G499" s="4"/>
      <c r="H499" s="4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5.75" customHeight="1">
      <c r="A500" s="1"/>
      <c r="B500" s="3"/>
      <c r="C500" s="4"/>
      <c r="D500" s="4"/>
      <c r="E500" s="4"/>
      <c r="F500" s="4"/>
      <c r="G500" s="4"/>
      <c r="H500" s="4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5.75" customHeight="1">
      <c r="A501" s="1"/>
      <c r="B501" s="3"/>
      <c r="C501" s="4"/>
      <c r="D501" s="4"/>
      <c r="E501" s="4"/>
      <c r="F501" s="4"/>
      <c r="G501" s="4"/>
      <c r="H501" s="4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5.75" customHeight="1">
      <c r="A502" s="1"/>
      <c r="B502" s="3"/>
      <c r="C502" s="4"/>
      <c r="D502" s="4"/>
      <c r="E502" s="4"/>
      <c r="F502" s="4"/>
      <c r="G502" s="4"/>
      <c r="H502" s="4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5.75" customHeight="1">
      <c r="A503" s="1"/>
      <c r="B503" s="3"/>
      <c r="C503" s="4"/>
      <c r="D503" s="4"/>
      <c r="E503" s="4"/>
      <c r="F503" s="4"/>
      <c r="G503" s="4"/>
      <c r="H503" s="4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5.75" customHeight="1">
      <c r="A504" s="1"/>
      <c r="B504" s="3"/>
      <c r="C504" s="4"/>
      <c r="D504" s="4"/>
      <c r="E504" s="4"/>
      <c r="F504" s="4"/>
      <c r="G504" s="4"/>
      <c r="H504" s="4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5.75" customHeight="1">
      <c r="A505" s="1"/>
      <c r="B505" s="3"/>
      <c r="C505" s="4"/>
      <c r="D505" s="4"/>
      <c r="E505" s="4"/>
      <c r="F505" s="4"/>
      <c r="G505" s="4"/>
      <c r="H505" s="4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5.75" customHeight="1">
      <c r="A506" s="1"/>
      <c r="B506" s="3"/>
      <c r="C506" s="4"/>
      <c r="D506" s="4"/>
      <c r="E506" s="4"/>
      <c r="F506" s="4"/>
      <c r="G506" s="4"/>
      <c r="H506" s="4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5.75" customHeight="1">
      <c r="A507" s="1"/>
      <c r="B507" s="3"/>
      <c r="C507" s="4"/>
      <c r="D507" s="4"/>
      <c r="E507" s="4"/>
      <c r="F507" s="4"/>
      <c r="G507" s="4"/>
      <c r="H507" s="4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5.75" customHeight="1">
      <c r="A508" s="1"/>
      <c r="B508" s="3"/>
      <c r="C508" s="4"/>
      <c r="D508" s="4"/>
      <c r="E508" s="4"/>
      <c r="F508" s="4"/>
      <c r="G508" s="4"/>
      <c r="H508" s="4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5.75" customHeight="1">
      <c r="A509" s="1"/>
      <c r="B509" s="3"/>
      <c r="C509" s="4"/>
      <c r="D509" s="4"/>
      <c r="E509" s="4"/>
      <c r="F509" s="4"/>
      <c r="G509" s="4"/>
      <c r="H509" s="4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5.75" customHeight="1">
      <c r="A510" s="1"/>
      <c r="B510" s="3"/>
      <c r="C510" s="4"/>
      <c r="D510" s="4"/>
      <c r="E510" s="4"/>
      <c r="F510" s="4"/>
      <c r="G510" s="4"/>
      <c r="H510" s="4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5.75" customHeight="1">
      <c r="A511" s="1"/>
      <c r="B511" s="3"/>
      <c r="C511" s="4"/>
      <c r="D511" s="4"/>
      <c r="E511" s="4"/>
      <c r="F511" s="4"/>
      <c r="G511" s="4"/>
      <c r="H511" s="4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5.75" customHeight="1">
      <c r="A512" s="1"/>
      <c r="B512" s="3"/>
      <c r="C512" s="4"/>
      <c r="D512" s="4"/>
      <c r="E512" s="4"/>
      <c r="F512" s="4"/>
      <c r="G512" s="4"/>
      <c r="H512" s="4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5.75" customHeight="1">
      <c r="A513" s="1"/>
      <c r="B513" s="3"/>
      <c r="C513" s="4"/>
      <c r="D513" s="4"/>
      <c r="E513" s="4"/>
      <c r="F513" s="4"/>
      <c r="G513" s="4"/>
      <c r="H513" s="4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5.75" customHeight="1">
      <c r="A514" s="1"/>
      <c r="B514" s="3"/>
      <c r="C514" s="4"/>
      <c r="D514" s="4"/>
      <c r="E514" s="4"/>
      <c r="F514" s="4"/>
      <c r="G514" s="4"/>
      <c r="H514" s="4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5.75" customHeight="1">
      <c r="A515" s="1"/>
      <c r="B515" s="3"/>
      <c r="C515" s="4"/>
      <c r="D515" s="4"/>
      <c r="E515" s="4"/>
      <c r="F515" s="4"/>
      <c r="G515" s="4"/>
      <c r="H515" s="4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5.75" customHeight="1">
      <c r="A516" s="1"/>
      <c r="B516" s="3"/>
      <c r="C516" s="4"/>
      <c r="D516" s="4"/>
      <c r="E516" s="4"/>
      <c r="F516" s="4"/>
      <c r="G516" s="4"/>
      <c r="H516" s="4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5.75" customHeight="1">
      <c r="A517" s="1"/>
      <c r="B517" s="3"/>
      <c r="C517" s="4"/>
      <c r="D517" s="4"/>
      <c r="E517" s="4"/>
      <c r="F517" s="4"/>
      <c r="G517" s="4"/>
      <c r="H517" s="4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5.75" customHeight="1">
      <c r="A518" s="1"/>
      <c r="B518" s="3"/>
      <c r="C518" s="4"/>
      <c r="D518" s="4"/>
      <c r="E518" s="4"/>
      <c r="F518" s="4"/>
      <c r="G518" s="4"/>
      <c r="H518" s="4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5.75" customHeight="1">
      <c r="A519" s="1"/>
      <c r="B519" s="3"/>
      <c r="C519" s="4"/>
      <c r="D519" s="4"/>
      <c r="E519" s="4"/>
      <c r="F519" s="4"/>
      <c r="G519" s="4"/>
      <c r="H519" s="4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5.75" customHeight="1">
      <c r="A520" s="1"/>
      <c r="B520" s="3"/>
      <c r="C520" s="4"/>
      <c r="D520" s="4"/>
      <c r="E520" s="4"/>
      <c r="F520" s="4"/>
      <c r="G520" s="4"/>
      <c r="H520" s="4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5.75" customHeight="1">
      <c r="A521" s="1"/>
      <c r="B521" s="3"/>
      <c r="C521" s="4"/>
      <c r="D521" s="4"/>
      <c r="E521" s="4"/>
      <c r="F521" s="4"/>
      <c r="G521" s="4"/>
      <c r="H521" s="4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5.75" customHeight="1">
      <c r="A522" s="1"/>
      <c r="B522" s="3"/>
      <c r="C522" s="4"/>
      <c r="D522" s="4"/>
      <c r="E522" s="4"/>
      <c r="F522" s="4"/>
      <c r="G522" s="4"/>
      <c r="H522" s="4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5.75" customHeight="1">
      <c r="A523" s="1"/>
      <c r="B523" s="3"/>
      <c r="C523" s="4"/>
      <c r="D523" s="4"/>
      <c r="E523" s="4"/>
      <c r="F523" s="4"/>
      <c r="G523" s="4"/>
      <c r="H523" s="4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5.75" customHeight="1">
      <c r="A524" s="1"/>
      <c r="B524" s="3"/>
      <c r="C524" s="4"/>
      <c r="D524" s="4"/>
      <c r="E524" s="4"/>
      <c r="F524" s="4"/>
      <c r="G524" s="4"/>
      <c r="H524" s="4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5.75" customHeight="1">
      <c r="A525" s="1"/>
      <c r="B525" s="3"/>
      <c r="C525" s="4"/>
      <c r="D525" s="4"/>
      <c r="E525" s="4"/>
      <c r="F525" s="4"/>
      <c r="G525" s="4"/>
      <c r="H525" s="4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5.75" customHeight="1">
      <c r="A526" s="1"/>
      <c r="B526" s="3"/>
      <c r="C526" s="4"/>
      <c r="D526" s="4"/>
      <c r="E526" s="4"/>
      <c r="F526" s="4"/>
      <c r="G526" s="4"/>
      <c r="H526" s="4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5.75" customHeight="1">
      <c r="A527" s="1"/>
      <c r="B527" s="3"/>
      <c r="C527" s="4"/>
      <c r="D527" s="4"/>
      <c r="E527" s="4"/>
      <c r="F527" s="4"/>
      <c r="G527" s="4"/>
      <c r="H527" s="4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5.75" customHeight="1">
      <c r="A528" s="1"/>
      <c r="B528" s="3"/>
      <c r="C528" s="4"/>
      <c r="D528" s="4"/>
      <c r="E528" s="4"/>
      <c r="F528" s="4"/>
      <c r="G528" s="4"/>
      <c r="H528" s="4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5.75" customHeight="1">
      <c r="A529" s="1"/>
      <c r="B529" s="3"/>
      <c r="C529" s="4"/>
      <c r="D529" s="4"/>
      <c r="E529" s="4"/>
      <c r="F529" s="4"/>
      <c r="G529" s="4"/>
      <c r="H529" s="4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5.75" customHeight="1">
      <c r="A530" s="1"/>
      <c r="B530" s="3"/>
      <c r="C530" s="4"/>
      <c r="D530" s="4"/>
      <c r="E530" s="4"/>
      <c r="F530" s="4"/>
      <c r="G530" s="4"/>
      <c r="H530" s="4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5.75" customHeight="1">
      <c r="A531" s="1"/>
      <c r="B531" s="3"/>
      <c r="C531" s="4"/>
      <c r="D531" s="4"/>
      <c r="E531" s="4"/>
      <c r="F531" s="4"/>
      <c r="G531" s="4"/>
      <c r="H531" s="4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5.75" customHeight="1">
      <c r="A532" s="1"/>
      <c r="B532" s="3"/>
      <c r="C532" s="4"/>
      <c r="D532" s="4"/>
      <c r="E532" s="4"/>
      <c r="F532" s="4"/>
      <c r="G532" s="4"/>
      <c r="H532" s="4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5.75" customHeight="1">
      <c r="A533" s="1"/>
      <c r="B533" s="3"/>
      <c r="C533" s="4"/>
      <c r="D533" s="4"/>
      <c r="E533" s="4"/>
      <c r="F533" s="4"/>
      <c r="G533" s="4"/>
      <c r="H533" s="4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5.75" customHeight="1">
      <c r="A534" s="1"/>
      <c r="B534" s="3"/>
      <c r="C534" s="4"/>
      <c r="D534" s="4"/>
      <c r="E534" s="4"/>
      <c r="F534" s="4"/>
      <c r="G534" s="4"/>
      <c r="H534" s="4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5.75" customHeight="1">
      <c r="A535" s="1"/>
      <c r="B535" s="3"/>
      <c r="C535" s="4"/>
      <c r="D535" s="4"/>
      <c r="E535" s="4"/>
      <c r="F535" s="4"/>
      <c r="G535" s="4"/>
      <c r="H535" s="4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5.75" customHeight="1">
      <c r="A536" s="1"/>
      <c r="B536" s="3"/>
      <c r="C536" s="4"/>
      <c r="D536" s="4"/>
      <c r="E536" s="4"/>
      <c r="F536" s="4"/>
      <c r="G536" s="4"/>
      <c r="H536" s="4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5.75" customHeight="1">
      <c r="A537" s="1"/>
      <c r="B537" s="3"/>
      <c r="C537" s="4"/>
      <c r="D537" s="4"/>
      <c r="E537" s="4"/>
      <c r="F537" s="4"/>
      <c r="G537" s="4"/>
      <c r="H537" s="4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5.75" customHeight="1">
      <c r="A538" s="1"/>
      <c r="B538" s="3"/>
      <c r="C538" s="4"/>
      <c r="D538" s="4"/>
      <c r="E538" s="4"/>
      <c r="F538" s="4"/>
      <c r="G538" s="4"/>
      <c r="H538" s="4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5.75" customHeight="1">
      <c r="A539" s="1"/>
      <c r="B539" s="3"/>
      <c r="C539" s="4"/>
      <c r="D539" s="4"/>
      <c r="E539" s="4"/>
      <c r="F539" s="4"/>
      <c r="G539" s="4"/>
      <c r="H539" s="4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5.75" customHeight="1">
      <c r="A540" s="1"/>
      <c r="B540" s="3"/>
      <c r="C540" s="4"/>
      <c r="D540" s="4"/>
      <c r="E540" s="4"/>
      <c r="F540" s="4"/>
      <c r="G540" s="4"/>
      <c r="H540" s="4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5.75" customHeight="1">
      <c r="A541" s="1"/>
      <c r="B541" s="3"/>
      <c r="C541" s="4"/>
      <c r="D541" s="4"/>
      <c r="E541" s="4"/>
      <c r="F541" s="4"/>
      <c r="G541" s="4"/>
      <c r="H541" s="4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5.75" customHeight="1">
      <c r="A542" s="1"/>
      <c r="B542" s="3"/>
      <c r="C542" s="4"/>
      <c r="D542" s="4"/>
      <c r="E542" s="4"/>
      <c r="F542" s="4"/>
      <c r="G542" s="4"/>
      <c r="H542" s="4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5.75" customHeight="1">
      <c r="A543" s="1"/>
      <c r="B543" s="3"/>
      <c r="C543" s="4"/>
      <c r="D543" s="4"/>
      <c r="E543" s="4"/>
      <c r="F543" s="4"/>
      <c r="G543" s="4"/>
      <c r="H543" s="4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5.75" customHeight="1">
      <c r="A544" s="1"/>
      <c r="B544" s="3"/>
      <c r="C544" s="4"/>
      <c r="D544" s="4"/>
      <c r="E544" s="4"/>
      <c r="F544" s="4"/>
      <c r="G544" s="4"/>
      <c r="H544" s="4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5.75" customHeight="1">
      <c r="A545" s="1"/>
      <c r="B545" s="3"/>
      <c r="C545" s="4"/>
      <c r="D545" s="4"/>
      <c r="E545" s="4"/>
      <c r="F545" s="4"/>
      <c r="G545" s="4"/>
      <c r="H545" s="4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5.75" customHeight="1">
      <c r="A546" s="1"/>
      <c r="B546" s="3"/>
      <c r="C546" s="4"/>
      <c r="D546" s="4"/>
      <c r="E546" s="4"/>
      <c r="F546" s="4"/>
      <c r="G546" s="4"/>
      <c r="H546" s="4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5.75" customHeight="1">
      <c r="A547" s="1"/>
      <c r="B547" s="3"/>
      <c r="C547" s="4"/>
      <c r="D547" s="4"/>
      <c r="E547" s="4"/>
      <c r="F547" s="4"/>
      <c r="G547" s="4"/>
      <c r="H547" s="4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5.75" customHeight="1">
      <c r="A548" s="1"/>
      <c r="B548" s="3"/>
      <c r="C548" s="4"/>
      <c r="D548" s="4"/>
      <c r="E548" s="4"/>
      <c r="F548" s="4"/>
      <c r="G548" s="4"/>
      <c r="H548" s="4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5.75" customHeight="1">
      <c r="A549" s="1"/>
      <c r="B549" s="3"/>
      <c r="C549" s="4"/>
      <c r="D549" s="4"/>
      <c r="E549" s="4"/>
      <c r="F549" s="4"/>
      <c r="G549" s="4"/>
      <c r="H549" s="4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5.75" customHeight="1">
      <c r="A550" s="1"/>
      <c r="B550" s="3"/>
      <c r="C550" s="4"/>
      <c r="D550" s="4"/>
      <c r="E550" s="4"/>
      <c r="F550" s="4"/>
      <c r="G550" s="4"/>
      <c r="H550" s="4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5.75" customHeight="1">
      <c r="A551" s="1"/>
      <c r="B551" s="3"/>
      <c r="C551" s="4"/>
      <c r="D551" s="4"/>
      <c r="E551" s="4"/>
      <c r="F551" s="4"/>
      <c r="G551" s="4"/>
      <c r="H551" s="4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5.75" customHeight="1">
      <c r="A552" s="1"/>
      <c r="B552" s="3"/>
      <c r="C552" s="4"/>
      <c r="D552" s="4"/>
      <c r="E552" s="4"/>
      <c r="F552" s="4"/>
      <c r="G552" s="4"/>
      <c r="H552" s="4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5.75" customHeight="1">
      <c r="A553" s="1"/>
      <c r="B553" s="3"/>
      <c r="C553" s="4"/>
      <c r="D553" s="4"/>
      <c r="E553" s="4"/>
      <c r="F553" s="4"/>
      <c r="G553" s="4"/>
      <c r="H553" s="4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5.75" customHeight="1">
      <c r="A554" s="1"/>
      <c r="B554" s="3"/>
      <c r="C554" s="4"/>
      <c r="D554" s="4"/>
      <c r="E554" s="4"/>
      <c r="F554" s="4"/>
      <c r="G554" s="4"/>
      <c r="H554" s="4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5.75" customHeight="1">
      <c r="A555" s="1"/>
      <c r="B555" s="3"/>
      <c r="C555" s="4"/>
      <c r="D555" s="4"/>
      <c r="E555" s="4"/>
      <c r="F555" s="4"/>
      <c r="G555" s="4"/>
      <c r="H555" s="4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5.75" customHeight="1">
      <c r="A556" s="1"/>
      <c r="B556" s="3"/>
      <c r="C556" s="4"/>
      <c r="D556" s="4"/>
      <c r="E556" s="4"/>
      <c r="F556" s="4"/>
      <c r="G556" s="4"/>
      <c r="H556" s="4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5.75" customHeight="1">
      <c r="A557" s="1"/>
      <c r="B557" s="3"/>
      <c r="C557" s="4"/>
      <c r="D557" s="4"/>
      <c r="E557" s="4"/>
      <c r="F557" s="4"/>
      <c r="G557" s="4"/>
      <c r="H557" s="4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5.75" customHeight="1">
      <c r="A558" s="1"/>
      <c r="B558" s="3"/>
      <c r="C558" s="4"/>
      <c r="D558" s="4"/>
      <c r="E558" s="4"/>
      <c r="F558" s="4"/>
      <c r="G558" s="4"/>
      <c r="H558" s="4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5.75" customHeight="1">
      <c r="A559" s="1"/>
      <c r="B559" s="3"/>
      <c r="C559" s="4"/>
      <c r="D559" s="4"/>
      <c r="E559" s="4"/>
      <c r="F559" s="4"/>
      <c r="G559" s="4"/>
      <c r="H559" s="4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5.75" customHeight="1">
      <c r="A560" s="1"/>
      <c r="B560" s="3"/>
      <c r="C560" s="4"/>
      <c r="D560" s="4"/>
      <c r="E560" s="4"/>
      <c r="F560" s="4"/>
      <c r="G560" s="4"/>
      <c r="H560" s="4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5.75" customHeight="1">
      <c r="A561" s="1"/>
      <c r="B561" s="3"/>
      <c r="C561" s="4"/>
      <c r="D561" s="4"/>
      <c r="E561" s="4"/>
      <c r="F561" s="4"/>
      <c r="G561" s="4"/>
      <c r="H561" s="4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5.75" customHeight="1">
      <c r="A562" s="1"/>
      <c r="B562" s="3"/>
      <c r="C562" s="4"/>
      <c r="D562" s="4"/>
      <c r="E562" s="4"/>
      <c r="F562" s="4"/>
      <c r="G562" s="4"/>
      <c r="H562" s="4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5.75" customHeight="1">
      <c r="A563" s="1"/>
      <c r="B563" s="3"/>
      <c r="C563" s="4"/>
      <c r="D563" s="4"/>
      <c r="E563" s="4"/>
      <c r="F563" s="4"/>
      <c r="G563" s="4"/>
      <c r="H563" s="4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5.75" customHeight="1">
      <c r="A564" s="1"/>
      <c r="B564" s="3"/>
      <c r="C564" s="4"/>
      <c r="D564" s="4"/>
      <c r="E564" s="4"/>
      <c r="F564" s="4"/>
      <c r="G564" s="4"/>
      <c r="H564" s="4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5.75" customHeight="1">
      <c r="A565" s="1"/>
      <c r="B565" s="3"/>
      <c r="C565" s="4"/>
      <c r="D565" s="4"/>
      <c r="E565" s="4"/>
      <c r="F565" s="4"/>
      <c r="G565" s="4"/>
      <c r="H565" s="4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5.75" customHeight="1">
      <c r="A566" s="1"/>
      <c r="B566" s="3"/>
      <c r="C566" s="4"/>
      <c r="D566" s="4"/>
      <c r="E566" s="4"/>
      <c r="F566" s="4"/>
      <c r="G566" s="4"/>
      <c r="H566" s="4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5.75" customHeight="1">
      <c r="A567" s="1"/>
      <c r="B567" s="3"/>
      <c r="C567" s="4"/>
      <c r="D567" s="4"/>
      <c r="E567" s="4"/>
      <c r="F567" s="4"/>
      <c r="G567" s="4"/>
      <c r="H567" s="4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5.75" customHeight="1">
      <c r="A568" s="1"/>
      <c r="B568" s="3"/>
      <c r="C568" s="4"/>
      <c r="D568" s="4"/>
      <c r="E568" s="4"/>
      <c r="F568" s="4"/>
      <c r="G568" s="4"/>
      <c r="H568" s="4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5.75" customHeight="1">
      <c r="A569" s="1"/>
      <c r="B569" s="3"/>
      <c r="C569" s="4"/>
      <c r="D569" s="4"/>
      <c r="E569" s="4"/>
      <c r="F569" s="4"/>
      <c r="G569" s="4"/>
      <c r="H569" s="4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5.75" customHeight="1">
      <c r="A570" s="1"/>
      <c r="B570" s="3"/>
      <c r="C570" s="4"/>
      <c r="D570" s="4"/>
      <c r="E570" s="4"/>
      <c r="F570" s="4"/>
      <c r="G570" s="4"/>
      <c r="H570" s="4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5.75" customHeight="1">
      <c r="A571" s="1"/>
      <c r="B571" s="3"/>
      <c r="C571" s="4"/>
      <c r="D571" s="4"/>
      <c r="E571" s="4"/>
      <c r="F571" s="4"/>
      <c r="G571" s="4"/>
      <c r="H571" s="4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5.75" customHeight="1">
      <c r="A572" s="1"/>
      <c r="B572" s="3"/>
      <c r="C572" s="4"/>
      <c r="D572" s="4"/>
      <c r="E572" s="4"/>
      <c r="F572" s="4"/>
      <c r="G572" s="4"/>
      <c r="H572" s="4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5.75" customHeight="1">
      <c r="A573" s="1"/>
      <c r="B573" s="3"/>
      <c r="C573" s="4"/>
      <c r="D573" s="4"/>
      <c r="E573" s="4"/>
      <c r="F573" s="4"/>
      <c r="G573" s="4"/>
      <c r="H573" s="4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5.75" customHeight="1">
      <c r="A574" s="1"/>
      <c r="B574" s="3"/>
      <c r="C574" s="4"/>
      <c r="D574" s="4"/>
      <c r="E574" s="4"/>
      <c r="F574" s="4"/>
      <c r="G574" s="4"/>
      <c r="H574" s="4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5.75" customHeight="1">
      <c r="A575" s="1"/>
      <c r="B575" s="3"/>
      <c r="C575" s="4"/>
      <c r="D575" s="4"/>
      <c r="E575" s="4"/>
      <c r="F575" s="4"/>
      <c r="G575" s="4"/>
      <c r="H575" s="4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5.75" customHeight="1">
      <c r="A576" s="1"/>
      <c r="B576" s="3"/>
      <c r="C576" s="4"/>
      <c r="D576" s="4"/>
      <c r="E576" s="4"/>
      <c r="F576" s="4"/>
      <c r="G576" s="4"/>
      <c r="H576" s="4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5.75" customHeight="1">
      <c r="A577" s="1"/>
      <c r="B577" s="3"/>
      <c r="C577" s="4"/>
      <c r="D577" s="4"/>
      <c r="E577" s="4"/>
      <c r="F577" s="4"/>
      <c r="G577" s="4"/>
      <c r="H577" s="4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5.75" customHeight="1">
      <c r="A578" s="1"/>
      <c r="B578" s="3"/>
      <c r="C578" s="4"/>
      <c r="D578" s="4"/>
      <c r="E578" s="4"/>
      <c r="F578" s="4"/>
      <c r="G578" s="4"/>
      <c r="H578" s="4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5.75" customHeight="1">
      <c r="A579" s="1"/>
      <c r="B579" s="3"/>
      <c r="C579" s="4"/>
      <c r="D579" s="4"/>
      <c r="E579" s="4"/>
      <c r="F579" s="4"/>
      <c r="G579" s="4"/>
      <c r="H579" s="4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5.75" customHeight="1">
      <c r="A580" s="1"/>
      <c r="B580" s="3"/>
      <c r="C580" s="4"/>
      <c r="D580" s="4"/>
      <c r="E580" s="4"/>
      <c r="F580" s="4"/>
      <c r="G580" s="4"/>
      <c r="H580" s="4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5.75" customHeight="1">
      <c r="A581" s="1"/>
      <c r="B581" s="3"/>
      <c r="C581" s="4"/>
      <c r="D581" s="4"/>
      <c r="E581" s="4"/>
      <c r="F581" s="4"/>
      <c r="G581" s="4"/>
      <c r="H581" s="4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5.75" customHeight="1">
      <c r="A582" s="1"/>
      <c r="B582" s="3"/>
      <c r="C582" s="4"/>
      <c r="D582" s="4"/>
      <c r="E582" s="4"/>
      <c r="F582" s="4"/>
      <c r="G582" s="4"/>
      <c r="H582" s="4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5.75" customHeight="1">
      <c r="A583" s="1"/>
      <c r="B583" s="3"/>
      <c r="C583" s="4"/>
      <c r="D583" s="4"/>
      <c r="E583" s="4"/>
      <c r="F583" s="4"/>
      <c r="G583" s="4"/>
      <c r="H583" s="4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5.75" customHeight="1">
      <c r="A584" s="1"/>
      <c r="B584" s="3"/>
      <c r="C584" s="4"/>
      <c r="D584" s="4"/>
      <c r="E584" s="4"/>
      <c r="F584" s="4"/>
      <c r="G584" s="4"/>
      <c r="H584" s="4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5.75" customHeight="1">
      <c r="A585" s="1"/>
      <c r="B585" s="3"/>
      <c r="C585" s="4"/>
      <c r="D585" s="4"/>
      <c r="E585" s="4"/>
      <c r="F585" s="4"/>
      <c r="G585" s="4"/>
      <c r="H585" s="4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5.75" customHeight="1">
      <c r="A586" s="1"/>
      <c r="B586" s="3"/>
      <c r="C586" s="4"/>
      <c r="D586" s="4"/>
      <c r="E586" s="4"/>
      <c r="F586" s="4"/>
      <c r="G586" s="4"/>
      <c r="H586" s="4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5.75" customHeight="1">
      <c r="A587" s="1"/>
      <c r="B587" s="3"/>
      <c r="C587" s="4"/>
      <c r="D587" s="4"/>
      <c r="E587" s="4"/>
      <c r="F587" s="4"/>
      <c r="G587" s="4"/>
      <c r="H587" s="4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5.75" customHeight="1">
      <c r="A588" s="1"/>
      <c r="B588" s="3"/>
      <c r="C588" s="4"/>
      <c r="D588" s="4"/>
      <c r="E588" s="4"/>
      <c r="F588" s="4"/>
      <c r="G588" s="4"/>
      <c r="H588" s="4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5.75" customHeight="1">
      <c r="A589" s="1"/>
      <c r="B589" s="3"/>
      <c r="C589" s="4"/>
      <c r="D589" s="4"/>
      <c r="E589" s="4"/>
      <c r="F589" s="4"/>
      <c r="G589" s="4"/>
      <c r="H589" s="4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5.75" customHeight="1">
      <c r="A590" s="1"/>
      <c r="B590" s="3"/>
      <c r="C590" s="4"/>
      <c r="D590" s="4"/>
      <c r="E590" s="4"/>
      <c r="F590" s="4"/>
      <c r="G590" s="4"/>
      <c r="H590" s="4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5.75" customHeight="1">
      <c r="A591" s="1"/>
      <c r="B591" s="3"/>
      <c r="C591" s="4"/>
      <c r="D591" s="4"/>
      <c r="E591" s="4"/>
      <c r="F591" s="4"/>
      <c r="G591" s="4"/>
      <c r="H591" s="4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5.75" customHeight="1">
      <c r="A592" s="1"/>
      <c r="B592" s="3"/>
      <c r="C592" s="4"/>
      <c r="D592" s="4"/>
      <c r="E592" s="4"/>
      <c r="F592" s="4"/>
      <c r="G592" s="4"/>
      <c r="H592" s="4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5.75" customHeight="1">
      <c r="A593" s="1"/>
      <c r="B593" s="3"/>
      <c r="C593" s="4"/>
      <c r="D593" s="4"/>
      <c r="E593" s="4"/>
      <c r="F593" s="4"/>
      <c r="G593" s="4"/>
      <c r="H593" s="4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5.75" customHeight="1">
      <c r="A594" s="1"/>
      <c r="B594" s="3"/>
      <c r="C594" s="4"/>
      <c r="D594" s="4"/>
      <c r="E594" s="4"/>
      <c r="F594" s="4"/>
      <c r="G594" s="4"/>
      <c r="H594" s="4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5.75" customHeight="1">
      <c r="A595" s="1"/>
      <c r="B595" s="3"/>
      <c r="C595" s="4"/>
      <c r="D595" s="4"/>
      <c r="E595" s="4"/>
      <c r="F595" s="4"/>
      <c r="G595" s="4"/>
      <c r="H595" s="4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5.75" customHeight="1">
      <c r="A596" s="1"/>
      <c r="B596" s="3"/>
      <c r="C596" s="4"/>
      <c r="D596" s="4"/>
      <c r="E596" s="4"/>
      <c r="F596" s="4"/>
      <c r="G596" s="4"/>
      <c r="H596" s="4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5.75" customHeight="1">
      <c r="A597" s="1"/>
      <c r="B597" s="3"/>
      <c r="C597" s="4"/>
      <c r="D597" s="4"/>
      <c r="E597" s="4"/>
      <c r="F597" s="4"/>
      <c r="G597" s="4"/>
      <c r="H597" s="4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5.75" customHeight="1">
      <c r="A598" s="1"/>
      <c r="B598" s="3"/>
      <c r="C598" s="4"/>
      <c r="D598" s="4"/>
      <c r="E598" s="4"/>
      <c r="F598" s="4"/>
      <c r="G598" s="4"/>
      <c r="H598" s="4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5.75" customHeight="1">
      <c r="A599" s="1"/>
      <c r="B599" s="3"/>
      <c r="C599" s="4"/>
      <c r="D599" s="4"/>
      <c r="E599" s="4"/>
      <c r="F599" s="4"/>
      <c r="G599" s="4"/>
      <c r="H599" s="4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5.75" customHeight="1">
      <c r="A600" s="1"/>
      <c r="B600" s="3"/>
      <c r="C600" s="4"/>
      <c r="D600" s="4"/>
      <c r="E600" s="4"/>
      <c r="F600" s="4"/>
      <c r="G600" s="4"/>
      <c r="H600" s="4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5.75" customHeight="1">
      <c r="A601" s="1"/>
      <c r="B601" s="3"/>
      <c r="C601" s="4"/>
      <c r="D601" s="4"/>
      <c r="E601" s="4"/>
      <c r="F601" s="4"/>
      <c r="G601" s="4"/>
      <c r="H601" s="4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5.75" customHeight="1">
      <c r="A602" s="1"/>
      <c r="B602" s="3"/>
      <c r="C602" s="4"/>
      <c r="D602" s="4"/>
      <c r="E602" s="4"/>
      <c r="F602" s="4"/>
      <c r="G602" s="4"/>
      <c r="H602" s="4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5.75" customHeight="1">
      <c r="A603" s="1"/>
      <c r="B603" s="3"/>
      <c r="C603" s="4"/>
      <c r="D603" s="4"/>
      <c r="E603" s="4"/>
      <c r="F603" s="4"/>
      <c r="G603" s="4"/>
      <c r="H603" s="4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5.75" customHeight="1">
      <c r="A604" s="1"/>
      <c r="B604" s="3"/>
      <c r="C604" s="4"/>
      <c r="D604" s="4"/>
      <c r="E604" s="4"/>
      <c r="F604" s="4"/>
      <c r="G604" s="4"/>
      <c r="H604" s="4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5.75" customHeight="1">
      <c r="A605" s="1"/>
      <c r="B605" s="3"/>
      <c r="C605" s="4"/>
      <c r="D605" s="4"/>
      <c r="E605" s="4"/>
      <c r="F605" s="4"/>
      <c r="G605" s="4"/>
      <c r="H605" s="4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5.75" customHeight="1">
      <c r="A606" s="1"/>
      <c r="B606" s="3"/>
      <c r="C606" s="4"/>
      <c r="D606" s="4"/>
      <c r="E606" s="4"/>
      <c r="F606" s="4"/>
      <c r="G606" s="4"/>
      <c r="H606" s="4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5.75" customHeight="1">
      <c r="A607" s="1"/>
      <c r="B607" s="3"/>
      <c r="C607" s="4"/>
      <c r="D607" s="4"/>
      <c r="E607" s="4"/>
      <c r="F607" s="4"/>
      <c r="G607" s="4"/>
      <c r="H607" s="4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5.75" customHeight="1">
      <c r="A608" s="1"/>
      <c r="B608" s="3"/>
      <c r="C608" s="4"/>
      <c r="D608" s="4"/>
      <c r="E608" s="4"/>
      <c r="F608" s="4"/>
      <c r="G608" s="4"/>
      <c r="H608" s="4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5.75" customHeight="1">
      <c r="A609" s="1"/>
      <c r="B609" s="3"/>
      <c r="C609" s="4"/>
      <c r="D609" s="4"/>
      <c r="E609" s="4"/>
      <c r="F609" s="4"/>
      <c r="G609" s="4"/>
      <c r="H609" s="4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5.75" customHeight="1">
      <c r="A610" s="1"/>
      <c r="B610" s="3"/>
      <c r="C610" s="4"/>
      <c r="D610" s="4"/>
      <c r="E610" s="4"/>
      <c r="F610" s="4"/>
      <c r="G610" s="4"/>
      <c r="H610" s="4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5.75" customHeight="1">
      <c r="A611" s="1"/>
      <c r="B611" s="3"/>
      <c r="C611" s="4"/>
      <c r="D611" s="4"/>
      <c r="E611" s="4"/>
      <c r="F611" s="4"/>
      <c r="G611" s="4"/>
      <c r="H611" s="4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5.75" customHeight="1">
      <c r="A612" s="1"/>
      <c r="B612" s="3"/>
      <c r="C612" s="4"/>
      <c r="D612" s="4"/>
      <c r="E612" s="4"/>
      <c r="F612" s="4"/>
      <c r="G612" s="4"/>
      <c r="H612" s="4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5.75" customHeight="1">
      <c r="A613" s="1"/>
      <c r="B613" s="3"/>
      <c r="C613" s="4"/>
      <c r="D613" s="4"/>
      <c r="E613" s="4"/>
      <c r="F613" s="4"/>
      <c r="G613" s="4"/>
      <c r="H613" s="4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5.75" customHeight="1">
      <c r="A614" s="1"/>
      <c r="B614" s="3"/>
      <c r="C614" s="4"/>
      <c r="D614" s="4"/>
      <c r="E614" s="4"/>
      <c r="F614" s="4"/>
      <c r="G614" s="4"/>
      <c r="H614" s="4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5.75" customHeight="1">
      <c r="A615" s="1"/>
      <c r="B615" s="3"/>
      <c r="C615" s="4"/>
      <c r="D615" s="4"/>
      <c r="E615" s="4"/>
      <c r="F615" s="4"/>
      <c r="G615" s="4"/>
      <c r="H615" s="4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5.75" customHeight="1">
      <c r="A616" s="1"/>
      <c r="B616" s="3"/>
      <c r="C616" s="4"/>
      <c r="D616" s="4"/>
      <c r="E616" s="4"/>
      <c r="F616" s="4"/>
      <c r="G616" s="4"/>
      <c r="H616" s="4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5.75" customHeight="1">
      <c r="A617" s="1"/>
      <c r="B617" s="3"/>
      <c r="C617" s="4"/>
      <c r="D617" s="4"/>
      <c r="E617" s="4"/>
      <c r="F617" s="4"/>
      <c r="G617" s="4"/>
      <c r="H617" s="4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5.75" customHeight="1">
      <c r="A618" s="1"/>
      <c r="B618" s="3"/>
      <c r="C618" s="4"/>
      <c r="D618" s="4"/>
      <c r="E618" s="4"/>
      <c r="F618" s="4"/>
      <c r="G618" s="4"/>
      <c r="H618" s="4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5.75" customHeight="1">
      <c r="A619" s="1"/>
      <c r="B619" s="3"/>
      <c r="C619" s="4"/>
      <c r="D619" s="4"/>
      <c r="E619" s="4"/>
      <c r="F619" s="4"/>
      <c r="G619" s="4"/>
      <c r="H619" s="4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5.75" customHeight="1">
      <c r="A620" s="1"/>
      <c r="B620" s="3"/>
      <c r="C620" s="4"/>
      <c r="D620" s="4"/>
      <c r="E620" s="4"/>
      <c r="F620" s="4"/>
      <c r="G620" s="4"/>
      <c r="H620" s="4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5.75" customHeight="1">
      <c r="A621" s="1"/>
      <c r="B621" s="3"/>
      <c r="C621" s="4"/>
      <c r="D621" s="4"/>
      <c r="E621" s="4"/>
      <c r="F621" s="4"/>
      <c r="G621" s="4"/>
      <c r="H621" s="4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5.75" customHeight="1">
      <c r="A622" s="1"/>
      <c r="B622" s="3"/>
      <c r="C622" s="4"/>
      <c r="D622" s="4"/>
      <c r="E622" s="4"/>
      <c r="F622" s="4"/>
      <c r="G622" s="4"/>
      <c r="H622" s="4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5.75" customHeight="1">
      <c r="A623" s="1"/>
      <c r="B623" s="3"/>
      <c r="C623" s="4"/>
      <c r="D623" s="4"/>
      <c r="E623" s="4"/>
      <c r="F623" s="4"/>
      <c r="G623" s="4"/>
      <c r="H623" s="4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5.75" customHeight="1">
      <c r="A624" s="1"/>
      <c r="B624" s="3"/>
      <c r="C624" s="4"/>
      <c r="D624" s="4"/>
      <c r="E624" s="4"/>
      <c r="F624" s="4"/>
      <c r="G624" s="4"/>
      <c r="H624" s="4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5.75" customHeight="1">
      <c r="A625" s="1"/>
      <c r="B625" s="3"/>
      <c r="C625" s="4"/>
      <c r="D625" s="4"/>
      <c r="E625" s="4"/>
      <c r="F625" s="4"/>
      <c r="G625" s="4"/>
      <c r="H625" s="4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5.75" customHeight="1">
      <c r="A626" s="1"/>
      <c r="B626" s="3"/>
      <c r="C626" s="4"/>
      <c r="D626" s="4"/>
      <c r="E626" s="4"/>
      <c r="F626" s="4"/>
      <c r="G626" s="4"/>
      <c r="H626" s="4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5.75" customHeight="1">
      <c r="A627" s="1"/>
      <c r="B627" s="3"/>
      <c r="C627" s="4"/>
      <c r="D627" s="4"/>
      <c r="E627" s="4"/>
      <c r="F627" s="4"/>
      <c r="G627" s="4"/>
      <c r="H627" s="4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5.75" customHeight="1">
      <c r="A628" s="1"/>
      <c r="B628" s="3"/>
      <c r="C628" s="4"/>
      <c r="D628" s="4"/>
      <c r="E628" s="4"/>
      <c r="F628" s="4"/>
      <c r="G628" s="4"/>
      <c r="H628" s="4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5.75" customHeight="1">
      <c r="A629" s="1"/>
      <c r="B629" s="3"/>
      <c r="C629" s="4"/>
      <c r="D629" s="4"/>
      <c r="E629" s="4"/>
      <c r="F629" s="4"/>
      <c r="G629" s="4"/>
      <c r="H629" s="4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5.75" customHeight="1">
      <c r="A630" s="1"/>
      <c r="B630" s="3"/>
      <c r="C630" s="4"/>
      <c r="D630" s="4"/>
      <c r="E630" s="4"/>
      <c r="F630" s="4"/>
      <c r="G630" s="4"/>
      <c r="H630" s="4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5.75" customHeight="1">
      <c r="A631" s="1"/>
      <c r="B631" s="3"/>
      <c r="C631" s="4"/>
      <c r="D631" s="4"/>
      <c r="E631" s="4"/>
      <c r="F631" s="4"/>
      <c r="G631" s="4"/>
      <c r="H631" s="4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5.75" customHeight="1">
      <c r="A632" s="1"/>
      <c r="B632" s="3"/>
      <c r="C632" s="4"/>
      <c r="D632" s="4"/>
      <c r="E632" s="4"/>
      <c r="F632" s="4"/>
      <c r="G632" s="4"/>
      <c r="H632" s="4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5.75" customHeight="1">
      <c r="A633" s="1"/>
      <c r="B633" s="3"/>
      <c r="C633" s="4"/>
      <c r="D633" s="4"/>
      <c r="E633" s="4"/>
      <c r="F633" s="4"/>
      <c r="G633" s="4"/>
      <c r="H633" s="4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5.75" customHeight="1">
      <c r="A634" s="1"/>
      <c r="B634" s="3"/>
      <c r="C634" s="4"/>
      <c r="D634" s="4"/>
      <c r="E634" s="4"/>
      <c r="F634" s="4"/>
      <c r="G634" s="4"/>
      <c r="H634" s="4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5.75" customHeight="1">
      <c r="A635" s="1"/>
      <c r="B635" s="3"/>
      <c r="C635" s="4"/>
      <c r="D635" s="4"/>
      <c r="E635" s="4"/>
      <c r="F635" s="4"/>
      <c r="G635" s="4"/>
      <c r="H635" s="4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5.75" customHeight="1">
      <c r="A636" s="1"/>
      <c r="B636" s="3"/>
      <c r="C636" s="4"/>
      <c r="D636" s="4"/>
      <c r="E636" s="4"/>
      <c r="F636" s="4"/>
      <c r="G636" s="4"/>
      <c r="H636" s="4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5.75" customHeight="1">
      <c r="A637" s="1"/>
      <c r="B637" s="3"/>
      <c r="C637" s="4"/>
      <c r="D637" s="4"/>
      <c r="E637" s="4"/>
      <c r="F637" s="4"/>
      <c r="G637" s="4"/>
      <c r="H637" s="4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5.75" customHeight="1">
      <c r="A638" s="1"/>
      <c r="B638" s="3"/>
      <c r="C638" s="4"/>
      <c r="D638" s="4"/>
      <c r="E638" s="4"/>
      <c r="F638" s="4"/>
      <c r="G638" s="4"/>
      <c r="H638" s="4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5.75" customHeight="1">
      <c r="A639" s="1"/>
      <c r="B639" s="3"/>
      <c r="C639" s="4"/>
      <c r="D639" s="4"/>
      <c r="E639" s="4"/>
      <c r="F639" s="4"/>
      <c r="G639" s="4"/>
      <c r="H639" s="4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5.75" customHeight="1">
      <c r="A640" s="1"/>
      <c r="B640" s="3"/>
      <c r="C640" s="4"/>
      <c r="D640" s="4"/>
      <c r="E640" s="4"/>
      <c r="F640" s="4"/>
      <c r="G640" s="4"/>
      <c r="H640" s="4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5.75" customHeight="1">
      <c r="A641" s="1"/>
      <c r="B641" s="3"/>
      <c r="C641" s="4"/>
      <c r="D641" s="4"/>
      <c r="E641" s="4"/>
      <c r="F641" s="4"/>
      <c r="G641" s="4"/>
      <c r="H641" s="4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5.75" customHeight="1">
      <c r="A642" s="1"/>
      <c r="B642" s="3"/>
      <c r="C642" s="4"/>
      <c r="D642" s="4"/>
      <c r="E642" s="4"/>
      <c r="F642" s="4"/>
      <c r="G642" s="4"/>
      <c r="H642" s="4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5.75" customHeight="1">
      <c r="A643" s="1"/>
      <c r="B643" s="3"/>
      <c r="C643" s="4"/>
      <c r="D643" s="4"/>
      <c r="E643" s="4"/>
      <c r="F643" s="4"/>
      <c r="G643" s="4"/>
      <c r="H643" s="4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5.75" customHeight="1">
      <c r="A644" s="1"/>
      <c r="B644" s="3"/>
      <c r="C644" s="4"/>
      <c r="D644" s="4"/>
      <c r="E644" s="4"/>
      <c r="F644" s="4"/>
      <c r="G644" s="4"/>
      <c r="H644" s="4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5.75" customHeight="1">
      <c r="A645" s="1"/>
      <c r="B645" s="3"/>
      <c r="C645" s="4"/>
      <c r="D645" s="4"/>
      <c r="E645" s="4"/>
      <c r="F645" s="4"/>
      <c r="G645" s="4"/>
      <c r="H645" s="4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5.75" customHeight="1">
      <c r="A646" s="1"/>
      <c r="B646" s="3"/>
      <c r="C646" s="4"/>
      <c r="D646" s="4"/>
      <c r="E646" s="4"/>
      <c r="F646" s="4"/>
      <c r="G646" s="4"/>
      <c r="H646" s="4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5.75" customHeight="1">
      <c r="A647" s="1"/>
      <c r="B647" s="3"/>
      <c r="C647" s="4"/>
      <c r="D647" s="4"/>
      <c r="E647" s="4"/>
      <c r="F647" s="4"/>
      <c r="G647" s="4"/>
      <c r="H647" s="4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5.75" customHeight="1">
      <c r="A648" s="1"/>
      <c r="B648" s="3"/>
      <c r="C648" s="4"/>
      <c r="D648" s="4"/>
      <c r="E648" s="4"/>
      <c r="F648" s="4"/>
      <c r="G648" s="4"/>
      <c r="H648" s="4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5.75" customHeight="1">
      <c r="A649" s="1"/>
      <c r="B649" s="3"/>
      <c r="C649" s="4"/>
      <c r="D649" s="4"/>
      <c r="E649" s="4"/>
      <c r="F649" s="4"/>
      <c r="G649" s="4"/>
      <c r="H649" s="4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5.75" customHeight="1">
      <c r="A650" s="1"/>
      <c r="B650" s="3"/>
      <c r="C650" s="4"/>
      <c r="D650" s="4"/>
      <c r="E650" s="4"/>
      <c r="F650" s="4"/>
      <c r="G650" s="4"/>
      <c r="H650" s="4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5.75" customHeight="1">
      <c r="A651" s="1"/>
      <c r="B651" s="3"/>
      <c r="C651" s="4"/>
      <c r="D651" s="4"/>
      <c r="E651" s="4"/>
      <c r="F651" s="4"/>
      <c r="G651" s="4"/>
      <c r="H651" s="4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5.75" customHeight="1">
      <c r="A652" s="1"/>
      <c r="B652" s="3"/>
      <c r="C652" s="4"/>
      <c r="D652" s="4"/>
      <c r="E652" s="4"/>
      <c r="F652" s="4"/>
      <c r="G652" s="4"/>
      <c r="H652" s="4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5.75" customHeight="1">
      <c r="A653" s="1"/>
      <c r="B653" s="3"/>
      <c r="C653" s="4"/>
      <c r="D653" s="4"/>
      <c r="E653" s="4"/>
      <c r="F653" s="4"/>
      <c r="G653" s="4"/>
      <c r="H653" s="4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5.75" customHeight="1">
      <c r="A654" s="1"/>
      <c r="B654" s="3"/>
      <c r="C654" s="4"/>
      <c r="D654" s="4"/>
      <c r="E654" s="4"/>
      <c r="F654" s="4"/>
      <c r="G654" s="4"/>
      <c r="H654" s="4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5.75" customHeight="1">
      <c r="A655" s="1"/>
      <c r="B655" s="3"/>
      <c r="C655" s="4"/>
      <c r="D655" s="4"/>
      <c r="E655" s="4"/>
      <c r="F655" s="4"/>
      <c r="G655" s="4"/>
      <c r="H655" s="4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5.75" customHeight="1">
      <c r="A656" s="1"/>
      <c r="B656" s="3"/>
      <c r="C656" s="4"/>
      <c r="D656" s="4"/>
      <c r="E656" s="4"/>
      <c r="F656" s="4"/>
      <c r="G656" s="4"/>
      <c r="H656" s="4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5.75" customHeight="1">
      <c r="A657" s="1"/>
      <c r="B657" s="3"/>
      <c r="C657" s="4"/>
      <c r="D657" s="4"/>
      <c r="E657" s="4"/>
      <c r="F657" s="4"/>
      <c r="G657" s="4"/>
      <c r="H657" s="4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5.75" customHeight="1">
      <c r="A658" s="1"/>
      <c r="B658" s="3"/>
      <c r="C658" s="4"/>
      <c r="D658" s="4"/>
      <c r="E658" s="4"/>
      <c r="F658" s="4"/>
      <c r="G658" s="4"/>
      <c r="H658" s="4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5.75" customHeight="1">
      <c r="A659" s="1"/>
      <c r="B659" s="3"/>
      <c r="C659" s="4"/>
      <c r="D659" s="4"/>
      <c r="E659" s="4"/>
      <c r="F659" s="4"/>
      <c r="G659" s="4"/>
      <c r="H659" s="4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5.75" customHeight="1">
      <c r="A660" s="1"/>
      <c r="B660" s="3"/>
      <c r="C660" s="4"/>
      <c r="D660" s="4"/>
      <c r="E660" s="4"/>
      <c r="F660" s="4"/>
      <c r="G660" s="4"/>
      <c r="H660" s="4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5.75" customHeight="1">
      <c r="A661" s="1"/>
      <c r="B661" s="3"/>
      <c r="C661" s="4"/>
      <c r="D661" s="4"/>
      <c r="E661" s="4"/>
      <c r="F661" s="4"/>
      <c r="G661" s="4"/>
      <c r="H661" s="4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5.75" customHeight="1">
      <c r="A662" s="1"/>
      <c r="B662" s="3"/>
      <c r="C662" s="4"/>
      <c r="D662" s="4"/>
      <c r="E662" s="4"/>
      <c r="F662" s="4"/>
      <c r="G662" s="4"/>
      <c r="H662" s="4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5.75" customHeight="1">
      <c r="A663" s="1"/>
      <c r="B663" s="3"/>
      <c r="C663" s="4"/>
      <c r="D663" s="4"/>
      <c r="E663" s="4"/>
      <c r="F663" s="4"/>
      <c r="G663" s="4"/>
      <c r="H663" s="4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5.75" customHeight="1">
      <c r="A664" s="1"/>
      <c r="B664" s="3"/>
      <c r="C664" s="4"/>
      <c r="D664" s="4"/>
      <c r="E664" s="4"/>
      <c r="F664" s="4"/>
      <c r="G664" s="4"/>
      <c r="H664" s="4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5.75" customHeight="1">
      <c r="A665" s="1"/>
      <c r="B665" s="3"/>
      <c r="C665" s="4"/>
      <c r="D665" s="4"/>
      <c r="E665" s="4"/>
      <c r="F665" s="4"/>
      <c r="G665" s="4"/>
      <c r="H665" s="4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5.75" customHeight="1">
      <c r="A666" s="1"/>
      <c r="B666" s="3"/>
      <c r="C666" s="4"/>
      <c r="D666" s="4"/>
      <c r="E666" s="4"/>
      <c r="F666" s="4"/>
      <c r="G666" s="4"/>
      <c r="H666" s="4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5.75" customHeight="1">
      <c r="A667" s="1"/>
      <c r="B667" s="3"/>
      <c r="C667" s="4"/>
      <c r="D667" s="4"/>
      <c r="E667" s="4"/>
      <c r="F667" s="4"/>
      <c r="G667" s="4"/>
      <c r="H667" s="4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5.75" customHeight="1">
      <c r="A668" s="1"/>
      <c r="B668" s="3"/>
      <c r="C668" s="4"/>
      <c r="D668" s="4"/>
      <c r="E668" s="4"/>
      <c r="F668" s="4"/>
      <c r="G668" s="4"/>
      <c r="H668" s="4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5.75" customHeight="1">
      <c r="A669" s="1"/>
      <c r="B669" s="3"/>
      <c r="C669" s="4"/>
      <c r="D669" s="4"/>
      <c r="E669" s="4"/>
      <c r="F669" s="4"/>
      <c r="G669" s="4"/>
      <c r="H669" s="4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5.75" customHeight="1">
      <c r="A670" s="1"/>
      <c r="B670" s="3"/>
      <c r="C670" s="4"/>
      <c r="D670" s="4"/>
      <c r="E670" s="4"/>
      <c r="F670" s="4"/>
      <c r="G670" s="4"/>
      <c r="H670" s="4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5.75" customHeight="1">
      <c r="A671" s="1"/>
      <c r="B671" s="3"/>
      <c r="C671" s="4"/>
      <c r="D671" s="4"/>
      <c r="E671" s="4"/>
      <c r="F671" s="4"/>
      <c r="G671" s="4"/>
      <c r="H671" s="4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5.75" customHeight="1">
      <c r="A672" s="1"/>
      <c r="B672" s="3"/>
      <c r="C672" s="4"/>
      <c r="D672" s="4"/>
      <c r="E672" s="4"/>
      <c r="F672" s="4"/>
      <c r="G672" s="4"/>
      <c r="H672" s="4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5.75" customHeight="1">
      <c r="A673" s="1"/>
      <c r="B673" s="3"/>
      <c r="C673" s="4"/>
      <c r="D673" s="4"/>
      <c r="E673" s="4"/>
      <c r="F673" s="4"/>
      <c r="G673" s="4"/>
      <c r="H673" s="4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5.75" customHeight="1">
      <c r="A674" s="1"/>
      <c r="B674" s="3"/>
      <c r="C674" s="4"/>
      <c r="D674" s="4"/>
      <c r="E674" s="4"/>
      <c r="F674" s="4"/>
      <c r="G674" s="4"/>
      <c r="H674" s="4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5.75" customHeight="1">
      <c r="A675" s="1"/>
      <c r="B675" s="3"/>
      <c r="C675" s="4"/>
      <c r="D675" s="4"/>
      <c r="E675" s="4"/>
      <c r="F675" s="4"/>
      <c r="G675" s="4"/>
      <c r="H675" s="4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5.75" customHeight="1">
      <c r="A676" s="1"/>
      <c r="B676" s="3"/>
      <c r="C676" s="4"/>
      <c r="D676" s="4"/>
      <c r="E676" s="4"/>
      <c r="F676" s="4"/>
      <c r="G676" s="4"/>
      <c r="H676" s="4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5.75" customHeight="1">
      <c r="A677" s="1"/>
      <c r="B677" s="3"/>
      <c r="C677" s="4"/>
      <c r="D677" s="4"/>
      <c r="E677" s="4"/>
      <c r="F677" s="4"/>
      <c r="G677" s="4"/>
      <c r="H677" s="4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5.75" customHeight="1">
      <c r="A678" s="1"/>
      <c r="B678" s="3"/>
      <c r="C678" s="4"/>
      <c r="D678" s="4"/>
      <c r="E678" s="4"/>
      <c r="F678" s="4"/>
      <c r="G678" s="4"/>
      <c r="H678" s="4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5.75" customHeight="1">
      <c r="A679" s="1"/>
      <c r="B679" s="3"/>
      <c r="C679" s="4"/>
      <c r="D679" s="4"/>
      <c r="E679" s="4"/>
      <c r="F679" s="4"/>
      <c r="G679" s="4"/>
      <c r="H679" s="4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5.75" customHeight="1">
      <c r="A680" s="1"/>
      <c r="B680" s="3"/>
      <c r="C680" s="4"/>
      <c r="D680" s="4"/>
      <c r="E680" s="4"/>
      <c r="F680" s="4"/>
      <c r="G680" s="4"/>
      <c r="H680" s="4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5.75" customHeight="1">
      <c r="A681" s="1"/>
      <c r="B681" s="3"/>
      <c r="C681" s="4"/>
      <c r="D681" s="4"/>
      <c r="E681" s="4"/>
      <c r="F681" s="4"/>
      <c r="G681" s="4"/>
      <c r="H681" s="4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5.75" customHeight="1">
      <c r="A682" s="1"/>
      <c r="B682" s="3"/>
      <c r="C682" s="4"/>
      <c r="D682" s="4"/>
      <c r="E682" s="4"/>
      <c r="F682" s="4"/>
      <c r="G682" s="4"/>
      <c r="H682" s="4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5.75" customHeight="1">
      <c r="A683" s="1"/>
      <c r="B683" s="3"/>
      <c r="C683" s="4"/>
      <c r="D683" s="4"/>
      <c r="E683" s="4"/>
      <c r="F683" s="4"/>
      <c r="G683" s="4"/>
      <c r="H683" s="4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5.75" customHeight="1">
      <c r="A684" s="1"/>
      <c r="B684" s="3"/>
      <c r="C684" s="4"/>
      <c r="D684" s="4"/>
      <c r="E684" s="4"/>
      <c r="F684" s="4"/>
      <c r="G684" s="4"/>
      <c r="H684" s="4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5.75" customHeight="1">
      <c r="A685" s="1"/>
      <c r="B685" s="3"/>
      <c r="C685" s="4"/>
      <c r="D685" s="4"/>
      <c r="E685" s="4"/>
      <c r="F685" s="4"/>
      <c r="G685" s="4"/>
      <c r="H685" s="4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5.75" customHeight="1">
      <c r="A686" s="1"/>
      <c r="B686" s="3"/>
      <c r="C686" s="4"/>
      <c r="D686" s="4"/>
      <c r="E686" s="4"/>
      <c r="F686" s="4"/>
      <c r="G686" s="4"/>
      <c r="H686" s="4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5.75" customHeight="1">
      <c r="A687" s="1"/>
      <c r="B687" s="3"/>
      <c r="C687" s="4"/>
      <c r="D687" s="4"/>
      <c r="E687" s="4"/>
      <c r="F687" s="4"/>
      <c r="G687" s="4"/>
      <c r="H687" s="4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5.75" customHeight="1">
      <c r="A688" s="1"/>
      <c r="B688" s="3"/>
      <c r="C688" s="4"/>
      <c r="D688" s="4"/>
      <c r="E688" s="4"/>
      <c r="F688" s="4"/>
      <c r="G688" s="4"/>
      <c r="H688" s="4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5.75" customHeight="1">
      <c r="A689" s="1"/>
      <c r="B689" s="3"/>
      <c r="C689" s="4"/>
      <c r="D689" s="4"/>
      <c r="E689" s="4"/>
      <c r="F689" s="4"/>
      <c r="G689" s="4"/>
      <c r="H689" s="4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5.75" customHeight="1">
      <c r="A690" s="1"/>
      <c r="B690" s="3"/>
      <c r="C690" s="4"/>
      <c r="D690" s="4"/>
      <c r="E690" s="4"/>
      <c r="F690" s="4"/>
      <c r="G690" s="4"/>
      <c r="H690" s="4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5.75" customHeight="1">
      <c r="A691" s="1"/>
      <c r="B691" s="3"/>
      <c r="C691" s="4"/>
      <c r="D691" s="4"/>
      <c r="E691" s="4"/>
      <c r="F691" s="4"/>
      <c r="G691" s="4"/>
      <c r="H691" s="4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5.75" customHeight="1">
      <c r="A692" s="1"/>
      <c r="B692" s="3"/>
      <c r="C692" s="4"/>
      <c r="D692" s="4"/>
      <c r="E692" s="4"/>
      <c r="F692" s="4"/>
      <c r="G692" s="4"/>
      <c r="H692" s="4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5.75" customHeight="1">
      <c r="A693" s="1"/>
      <c r="B693" s="3"/>
      <c r="C693" s="4"/>
      <c r="D693" s="4"/>
      <c r="E693" s="4"/>
      <c r="F693" s="4"/>
      <c r="G693" s="4"/>
      <c r="H693" s="4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5.75" customHeight="1">
      <c r="A694" s="1"/>
      <c r="B694" s="3"/>
      <c r="C694" s="4"/>
      <c r="D694" s="4"/>
      <c r="E694" s="4"/>
      <c r="F694" s="4"/>
      <c r="G694" s="4"/>
      <c r="H694" s="4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5.75" customHeight="1">
      <c r="A695" s="1"/>
      <c r="B695" s="3"/>
      <c r="C695" s="4"/>
      <c r="D695" s="4"/>
      <c r="E695" s="4"/>
      <c r="F695" s="4"/>
      <c r="G695" s="4"/>
      <c r="H695" s="4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5.75" customHeight="1">
      <c r="A696" s="1"/>
      <c r="B696" s="3"/>
      <c r="C696" s="4"/>
      <c r="D696" s="4"/>
      <c r="E696" s="4"/>
      <c r="F696" s="4"/>
      <c r="G696" s="4"/>
      <c r="H696" s="4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5.75" customHeight="1">
      <c r="A697" s="1"/>
      <c r="B697" s="3"/>
      <c r="C697" s="4"/>
      <c r="D697" s="4"/>
      <c r="E697" s="4"/>
      <c r="F697" s="4"/>
      <c r="G697" s="4"/>
      <c r="H697" s="4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5.75" customHeight="1">
      <c r="A698" s="1"/>
      <c r="B698" s="3"/>
      <c r="C698" s="4"/>
      <c r="D698" s="4"/>
      <c r="E698" s="4"/>
      <c r="F698" s="4"/>
      <c r="G698" s="4"/>
      <c r="H698" s="4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5.75" customHeight="1">
      <c r="A699" s="1"/>
      <c r="B699" s="3"/>
      <c r="C699" s="4"/>
      <c r="D699" s="4"/>
      <c r="E699" s="4"/>
      <c r="F699" s="4"/>
      <c r="G699" s="4"/>
      <c r="H699" s="4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5.75" customHeight="1">
      <c r="A700" s="1"/>
      <c r="B700" s="3"/>
      <c r="C700" s="4"/>
      <c r="D700" s="4"/>
      <c r="E700" s="4"/>
      <c r="F700" s="4"/>
      <c r="G700" s="4"/>
      <c r="H700" s="4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5.75" customHeight="1">
      <c r="A701" s="1"/>
      <c r="B701" s="3"/>
      <c r="C701" s="4"/>
      <c r="D701" s="4"/>
      <c r="E701" s="4"/>
      <c r="F701" s="4"/>
      <c r="G701" s="4"/>
      <c r="H701" s="4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5.75" customHeight="1">
      <c r="A702" s="1"/>
      <c r="B702" s="3"/>
      <c r="C702" s="4"/>
      <c r="D702" s="4"/>
      <c r="E702" s="4"/>
      <c r="F702" s="4"/>
      <c r="G702" s="4"/>
      <c r="H702" s="4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5.75" customHeight="1">
      <c r="A703" s="1"/>
      <c r="B703" s="3"/>
      <c r="C703" s="4"/>
      <c r="D703" s="4"/>
      <c r="E703" s="4"/>
      <c r="F703" s="4"/>
      <c r="G703" s="4"/>
      <c r="H703" s="4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5.75" customHeight="1">
      <c r="A704" s="1"/>
      <c r="B704" s="3"/>
      <c r="C704" s="4"/>
      <c r="D704" s="4"/>
      <c r="E704" s="4"/>
      <c r="F704" s="4"/>
      <c r="G704" s="4"/>
      <c r="H704" s="4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5.75" customHeight="1">
      <c r="A705" s="1"/>
      <c r="B705" s="3"/>
      <c r="C705" s="4"/>
      <c r="D705" s="4"/>
      <c r="E705" s="4"/>
      <c r="F705" s="4"/>
      <c r="G705" s="4"/>
      <c r="H705" s="4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5.75" customHeight="1">
      <c r="A706" s="1"/>
      <c r="B706" s="3"/>
      <c r="C706" s="4"/>
      <c r="D706" s="4"/>
      <c r="E706" s="4"/>
      <c r="F706" s="4"/>
      <c r="G706" s="4"/>
      <c r="H706" s="4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5.75" customHeight="1">
      <c r="A707" s="1"/>
      <c r="B707" s="3"/>
      <c r="C707" s="4"/>
      <c r="D707" s="4"/>
      <c r="E707" s="4"/>
      <c r="F707" s="4"/>
      <c r="G707" s="4"/>
      <c r="H707" s="4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5.75" customHeight="1">
      <c r="A708" s="1"/>
      <c r="B708" s="3"/>
      <c r="C708" s="4"/>
      <c r="D708" s="4"/>
      <c r="E708" s="4"/>
      <c r="F708" s="4"/>
      <c r="G708" s="4"/>
      <c r="H708" s="4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5.75" customHeight="1">
      <c r="A709" s="1"/>
      <c r="B709" s="3"/>
      <c r="C709" s="4"/>
      <c r="D709" s="4"/>
      <c r="E709" s="4"/>
      <c r="F709" s="4"/>
      <c r="G709" s="4"/>
      <c r="H709" s="4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5.75" customHeight="1">
      <c r="A710" s="1"/>
      <c r="B710" s="3"/>
      <c r="C710" s="4"/>
      <c r="D710" s="4"/>
      <c r="E710" s="4"/>
      <c r="F710" s="4"/>
      <c r="G710" s="4"/>
      <c r="H710" s="4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5.75" customHeight="1">
      <c r="A711" s="1"/>
      <c r="B711" s="3"/>
      <c r="C711" s="4"/>
      <c r="D711" s="4"/>
      <c r="E711" s="4"/>
      <c r="F711" s="4"/>
      <c r="G711" s="4"/>
      <c r="H711" s="4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5.75" customHeight="1">
      <c r="A712" s="1"/>
      <c r="B712" s="3"/>
      <c r="C712" s="4"/>
      <c r="D712" s="4"/>
      <c r="E712" s="4"/>
      <c r="F712" s="4"/>
      <c r="G712" s="4"/>
      <c r="H712" s="4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5.75" customHeight="1">
      <c r="A713" s="1"/>
      <c r="B713" s="3"/>
      <c r="C713" s="4"/>
      <c r="D713" s="4"/>
      <c r="E713" s="4"/>
      <c r="F713" s="4"/>
      <c r="G713" s="4"/>
      <c r="H713" s="4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5.75" customHeight="1">
      <c r="A714" s="1"/>
      <c r="B714" s="3"/>
      <c r="C714" s="4"/>
      <c r="D714" s="4"/>
      <c r="E714" s="4"/>
      <c r="F714" s="4"/>
      <c r="G714" s="4"/>
      <c r="H714" s="4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5.75" customHeight="1">
      <c r="A715" s="1"/>
      <c r="B715" s="3"/>
      <c r="C715" s="4"/>
      <c r="D715" s="4"/>
      <c r="E715" s="4"/>
      <c r="F715" s="4"/>
      <c r="G715" s="4"/>
      <c r="H715" s="4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5.75" customHeight="1">
      <c r="A716" s="1"/>
      <c r="B716" s="3"/>
      <c r="C716" s="4"/>
      <c r="D716" s="4"/>
      <c r="E716" s="4"/>
      <c r="F716" s="4"/>
      <c r="G716" s="4"/>
      <c r="H716" s="4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5.75" customHeight="1">
      <c r="A717" s="1"/>
      <c r="B717" s="3"/>
      <c r="C717" s="4"/>
      <c r="D717" s="4"/>
      <c r="E717" s="4"/>
      <c r="F717" s="4"/>
      <c r="G717" s="4"/>
      <c r="H717" s="4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5.75" customHeight="1">
      <c r="A718" s="1"/>
      <c r="B718" s="3"/>
      <c r="C718" s="4"/>
      <c r="D718" s="4"/>
      <c r="E718" s="4"/>
      <c r="F718" s="4"/>
      <c r="G718" s="4"/>
      <c r="H718" s="4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5.75" customHeight="1">
      <c r="A719" s="1"/>
      <c r="B719" s="3"/>
      <c r="C719" s="4"/>
      <c r="D719" s="4"/>
      <c r="E719" s="4"/>
      <c r="F719" s="4"/>
      <c r="G719" s="4"/>
      <c r="H719" s="4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5.75" customHeight="1">
      <c r="A720" s="1"/>
      <c r="B720" s="3"/>
      <c r="C720" s="4"/>
      <c r="D720" s="4"/>
      <c r="E720" s="4"/>
      <c r="F720" s="4"/>
      <c r="G720" s="4"/>
      <c r="H720" s="4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5.75" customHeight="1">
      <c r="A721" s="1"/>
      <c r="B721" s="3"/>
      <c r="C721" s="4"/>
      <c r="D721" s="4"/>
      <c r="E721" s="4"/>
      <c r="F721" s="4"/>
      <c r="G721" s="4"/>
      <c r="H721" s="4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5.75" customHeight="1">
      <c r="A722" s="1"/>
      <c r="B722" s="3"/>
      <c r="C722" s="4"/>
      <c r="D722" s="4"/>
      <c r="E722" s="4"/>
      <c r="F722" s="4"/>
      <c r="G722" s="4"/>
      <c r="H722" s="4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5.75" customHeight="1">
      <c r="A723" s="1"/>
      <c r="B723" s="3"/>
      <c r="C723" s="4"/>
      <c r="D723" s="4"/>
      <c r="E723" s="4"/>
      <c r="F723" s="4"/>
      <c r="G723" s="4"/>
      <c r="H723" s="4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5.75" customHeight="1">
      <c r="A724" s="1"/>
      <c r="B724" s="3"/>
      <c r="C724" s="4"/>
      <c r="D724" s="4"/>
      <c r="E724" s="4"/>
      <c r="F724" s="4"/>
      <c r="G724" s="4"/>
      <c r="H724" s="4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5.75" customHeight="1">
      <c r="A725" s="1"/>
      <c r="B725" s="3"/>
      <c r="C725" s="4"/>
      <c r="D725" s="4"/>
      <c r="E725" s="4"/>
      <c r="F725" s="4"/>
      <c r="G725" s="4"/>
      <c r="H725" s="4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5.75" customHeight="1">
      <c r="A726" s="1"/>
      <c r="B726" s="3"/>
      <c r="C726" s="4"/>
      <c r="D726" s="4"/>
      <c r="E726" s="4"/>
      <c r="F726" s="4"/>
      <c r="G726" s="4"/>
      <c r="H726" s="4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5.75" customHeight="1">
      <c r="A727" s="1"/>
      <c r="B727" s="3"/>
      <c r="C727" s="4"/>
      <c r="D727" s="4"/>
      <c r="E727" s="4"/>
      <c r="F727" s="4"/>
      <c r="G727" s="4"/>
      <c r="H727" s="4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5.75" customHeight="1">
      <c r="A728" s="1"/>
      <c r="B728" s="3"/>
      <c r="C728" s="4"/>
      <c r="D728" s="4"/>
      <c r="E728" s="4"/>
      <c r="F728" s="4"/>
      <c r="G728" s="4"/>
      <c r="H728" s="4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5.75" customHeight="1">
      <c r="A729" s="1"/>
      <c r="B729" s="3"/>
      <c r="C729" s="4"/>
      <c r="D729" s="4"/>
      <c r="E729" s="4"/>
      <c r="F729" s="4"/>
      <c r="G729" s="4"/>
      <c r="H729" s="4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5.75" customHeight="1">
      <c r="A730" s="1"/>
      <c r="B730" s="3"/>
      <c r="C730" s="4"/>
      <c r="D730" s="4"/>
      <c r="E730" s="4"/>
      <c r="F730" s="4"/>
      <c r="G730" s="4"/>
      <c r="H730" s="4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5.75" customHeight="1">
      <c r="A731" s="1"/>
      <c r="B731" s="3"/>
      <c r="C731" s="4"/>
      <c r="D731" s="4"/>
      <c r="E731" s="4"/>
      <c r="F731" s="4"/>
      <c r="G731" s="4"/>
      <c r="H731" s="4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5.75" customHeight="1">
      <c r="A732" s="1"/>
      <c r="B732" s="3"/>
      <c r="C732" s="4"/>
      <c r="D732" s="4"/>
      <c r="E732" s="4"/>
      <c r="F732" s="4"/>
      <c r="G732" s="4"/>
      <c r="H732" s="4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5.75" customHeight="1">
      <c r="A733" s="1"/>
      <c r="B733" s="3"/>
      <c r="C733" s="4"/>
      <c r="D733" s="4"/>
      <c r="E733" s="4"/>
      <c r="F733" s="4"/>
      <c r="G733" s="4"/>
      <c r="H733" s="4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5.75" customHeight="1">
      <c r="A734" s="1"/>
      <c r="B734" s="3"/>
      <c r="C734" s="4"/>
      <c r="D734" s="4"/>
      <c r="E734" s="4"/>
      <c r="F734" s="4"/>
      <c r="G734" s="4"/>
      <c r="H734" s="4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5.75" customHeight="1">
      <c r="A735" s="1"/>
      <c r="B735" s="3"/>
      <c r="C735" s="4"/>
      <c r="D735" s="4"/>
      <c r="E735" s="4"/>
      <c r="F735" s="4"/>
      <c r="G735" s="4"/>
      <c r="H735" s="4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5.75" customHeight="1">
      <c r="A736" s="1"/>
      <c r="B736" s="3"/>
      <c r="C736" s="4"/>
      <c r="D736" s="4"/>
      <c r="E736" s="4"/>
      <c r="F736" s="4"/>
      <c r="G736" s="4"/>
      <c r="H736" s="4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5.75" customHeight="1">
      <c r="A737" s="1"/>
      <c r="B737" s="3"/>
      <c r="C737" s="4"/>
      <c r="D737" s="4"/>
      <c r="E737" s="4"/>
      <c r="F737" s="4"/>
      <c r="G737" s="4"/>
      <c r="H737" s="4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5.75" customHeight="1">
      <c r="A738" s="1"/>
      <c r="B738" s="3"/>
      <c r="C738" s="4"/>
      <c r="D738" s="4"/>
      <c r="E738" s="4"/>
      <c r="F738" s="4"/>
      <c r="G738" s="4"/>
      <c r="H738" s="4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5.75" customHeight="1">
      <c r="A739" s="1"/>
      <c r="B739" s="3"/>
      <c r="C739" s="4"/>
      <c r="D739" s="4"/>
      <c r="E739" s="4"/>
      <c r="F739" s="4"/>
      <c r="G739" s="4"/>
      <c r="H739" s="4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5.75" customHeight="1">
      <c r="A740" s="1"/>
      <c r="B740" s="3"/>
      <c r="C740" s="4"/>
      <c r="D740" s="4"/>
      <c r="E740" s="4"/>
      <c r="F740" s="4"/>
      <c r="G740" s="4"/>
      <c r="H740" s="4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5.75" customHeight="1">
      <c r="A741" s="1"/>
      <c r="B741" s="3"/>
      <c r="C741" s="4"/>
      <c r="D741" s="4"/>
      <c r="E741" s="4"/>
      <c r="F741" s="4"/>
      <c r="G741" s="4"/>
      <c r="H741" s="4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5.75" customHeight="1">
      <c r="A742" s="1"/>
      <c r="B742" s="3"/>
      <c r="C742" s="4"/>
      <c r="D742" s="4"/>
      <c r="E742" s="4"/>
      <c r="F742" s="4"/>
      <c r="G742" s="4"/>
      <c r="H742" s="4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5.75" customHeight="1">
      <c r="A743" s="1"/>
      <c r="B743" s="3"/>
      <c r="C743" s="4"/>
      <c r="D743" s="4"/>
      <c r="E743" s="4"/>
      <c r="F743" s="4"/>
      <c r="G743" s="4"/>
      <c r="H743" s="4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5.75" customHeight="1">
      <c r="A744" s="1"/>
      <c r="B744" s="3"/>
      <c r="C744" s="4"/>
      <c r="D744" s="4"/>
      <c r="E744" s="4"/>
      <c r="F744" s="4"/>
      <c r="G744" s="4"/>
      <c r="H744" s="4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5.75" customHeight="1">
      <c r="A745" s="1"/>
      <c r="B745" s="3"/>
      <c r="C745" s="4"/>
      <c r="D745" s="4"/>
      <c r="E745" s="4"/>
      <c r="F745" s="4"/>
      <c r="G745" s="4"/>
      <c r="H745" s="4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5.75" customHeight="1">
      <c r="A746" s="1"/>
      <c r="B746" s="3"/>
      <c r="C746" s="4"/>
      <c r="D746" s="4"/>
      <c r="E746" s="4"/>
      <c r="F746" s="4"/>
      <c r="G746" s="4"/>
      <c r="H746" s="4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5.75" customHeight="1">
      <c r="A747" s="1"/>
      <c r="B747" s="3"/>
      <c r="C747" s="4"/>
      <c r="D747" s="4"/>
      <c r="E747" s="4"/>
      <c r="F747" s="4"/>
      <c r="G747" s="4"/>
      <c r="H747" s="4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5.75" customHeight="1">
      <c r="A748" s="1"/>
      <c r="B748" s="3"/>
      <c r="C748" s="4"/>
      <c r="D748" s="4"/>
      <c r="E748" s="4"/>
      <c r="F748" s="4"/>
      <c r="G748" s="4"/>
      <c r="H748" s="4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5.75" customHeight="1">
      <c r="A749" s="1"/>
      <c r="B749" s="3"/>
      <c r="C749" s="4"/>
      <c r="D749" s="4"/>
      <c r="E749" s="4"/>
      <c r="F749" s="4"/>
      <c r="G749" s="4"/>
      <c r="H749" s="4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5.75" customHeight="1">
      <c r="A750" s="1"/>
      <c r="B750" s="3"/>
      <c r="C750" s="4"/>
      <c r="D750" s="4"/>
      <c r="E750" s="4"/>
      <c r="F750" s="4"/>
      <c r="G750" s="4"/>
      <c r="H750" s="4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5.75" customHeight="1">
      <c r="A751" s="1"/>
      <c r="B751" s="3"/>
      <c r="C751" s="4"/>
      <c r="D751" s="4"/>
      <c r="E751" s="4"/>
      <c r="F751" s="4"/>
      <c r="G751" s="4"/>
      <c r="H751" s="4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5.75" customHeight="1">
      <c r="A752" s="1"/>
      <c r="B752" s="3"/>
      <c r="C752" s="4"/>
      <c r="D752" s="4"/>
      <c r="E752" s="4"/>
      <c r="F752" s="4"/>
      <c r="G752" s="4"/>
      <c r="H752" s="4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5.75" customHeight="1">
      <c r="A753" s="1"/>
      <c r="B753" s="3"/>
      <c r="C753" s="4"/>
      <c r="D753" s="4"/>
      <c r="E753" s="4"/>
      <c r="F753" s="4"/>
      <c r="G753" s="4"/>
      <c r="H753" s="4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5.75" customHeight="1">
      <c r="A754" s="1"/>
      <c r="B754" s="3"/>
      <c r="C754" s="4"/>
      <c r="D754" s="4"/>
      <c r="E754" s="4"/>
      <c r="F754" s="4"/>
      <c r="G754" s="4"/>
      <c r="H754" s="4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5.75" customHeight="1">
      <c r="A755" s="1"/>
      <c r="B755" s="3"/>
      <c r="C755" s="4"/>
      <c r="D755" s="4"/>
      <c r="E755" s="4"/>
      <c r="F755" s="4"/>
      <c r="G755" s="4"/>
      <c r="H755" s="4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5.75" customHeight="1">
      <c r="A756" s="1"/>
      <c r="B756" s="3"/>
      <c r="C756" s="4"/>
      <c r="D756" s="4"/>
      <c r="E756" s="4"/>
      <c r="F756" s="4"/>
      <c r="G756" s="4"/>
      <c r="H756" s="4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5.75" customHeight="1">
      <c r="A757" s="1"/>
      <c r="B757" s="3"/>
      <c r="C757" s="4"/>
      <c r="D757" s="4"/>
      <c r="E757" s="4"/>
      <c r="F757" s="4"/>
      <c r="G757" s="4"/>
      <c r="H757" s="4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5.75" customHeight="1">
      <c r="A758" s="1"/>
      <c r="B758" s="3"/>
      <c r="C758" s="4"/>
      <c r="D758" s="4"/>
      <c r="E758" s="4"/>
      <c r="F758" s="4"/>
      <c r="G758" s="4"/>
      <c r="H758" s="4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5.75" customHeight="1">
      <c r="A759" s="1"/>
      <c r="B759" s="3"/>
      <c r="C759" s="4"/>
      <c r="D759" s="4"/>
      <c r="E759" s="4"/>
      <c r="F759" s="4"/>
      <c r="G759" s="4"/>
      <c r="H759" s="4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5.75" customHeight="1">
      <c r="A760" s="1"/>
      <c r="B760" s="3"/>
      <c r="C760" s="4"/>
      <c r="D760" s="4"/>
      <c r="E760" s="4"/>
      <c r="F760" s="4"/>
      <c r="G760" s="4"/>
      <c r="H760" s="4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5.75" customHeight="1">
      <c r="A761" s="1"/>
      <c r="B761" s="3"/>
      <c r="C761" s="4"/>
      <c r="D761" s="4"/>
      <c r="E761" s="4"/>
      <c r="F761" s="4"/>
      <c r="G761" s="4"/>
      <c r="H761" s="4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5.75" customHeight="1">
      <c r="A762" s="1"/>
      <c r="B762" s="3"/>
      <c r="C762" s="4"/>
      <c r="D762" s="4"/>
      <c r="E762" s="4"/>
      <c r="F762" s="4"/>
      <c r="G762" s="4"/>
      <c r="H762" s="4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5.75" customHeight="1">
      <c r="A763" s="1"/>
      <c r="B763" s="3"/>
      <c r="C763" s="4"/>
      <c r="D763" s="4"/>
      <c r="E763" s="4"/>
      <c r="F763" s="4"/>
      <c r="G763" s="4"/>
      <c r="H763" s="4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5.75" customHeight="1">
      <c r="A764" s="1"/>
      <c r="B764" s="3"/>
      <c r="C764" s="4"/>
      <c r="D764" s="4"/>
      <c r="E764" s="4"/>
      <c r="F764" s="4"/>
      <c r="G764" s="4"/>
      <c r="H764" s="4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5.75" customHeight="1">
      <c r="A765" s="1"/>
      <c r="B765" s="3"/>
      <c r="C765" s="4"/>
      <c r="D765" s="4"/>
      <c r="E765" s="4"/>
      <c r="F765" s="4"/>
      <c r="G765" s="4"/>
      <c r="H765" s="4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5.75" customHeight="1">
      <c r="A766" s="1"/>
      <c r="B766" s="3"/>
      <c r="C766" s="4"/>
      <c r="D766" s="4"/>
      <c r="E766" s="4"/>
      <c r="F766" s="4"/>
      <c r="G766" s="4"/>
      <c r="H766" s="4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5.75" customHeight="1">
      <c r="A767" s="1"/>
      <c r="B767" s="3"/>
      <c r="C767" s="4"/>
      <c r="D767" s="4"/>
      <c r="E767" s="4"/>
      <c r="F767" s="4"/>
      <c r="G767" s="4"/>
      <c r="H767" s="4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5.75" customHeight="1">
      <c r="A768" s="1"/>
      <c r="B768" s="3"/>
      <c r="C768" s="4"/>
      <c r="D768" s="4"/>
      <c r="E768" s="4"/>
      <c r="F768" s="4"/>
      <c r="G768" s="4"/>
      <c r="H768" s="4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5.75" customHeight="1">
      <c r="A769" s="1"/>
      <c r="B769" s="3"/>
      <c r="C769" s="4"/>
      <c r="D769" s="4"/>
      <c r="E769" s="4"/>
      <c r="F769" s="4"/>
      <c r="G769" s="4"/>
      <c r="H769" s="4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5.75" customHeight="1">
      <c r="A770" s="1"/>
      <c r="B770" s="3"/>
      <c r="C770" s="4"/>
      <c r="D770" s="4"/>
      <c r="E770" s="4"/>
      <c r="F770" s="4"/>
      <c r="G770" s="4"/>
      <c r="H770" s="4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5.75" customHeight="1">
      <c r="A771" s="1"/>
      <c r="B771" s="3"/>
      <c r="C771" s="4"/>
      <c r="D771" s="4"/>
      <c r="E771" s="4"/>
      <c r="F771" s="4"/>
      <c r="G771" s="4"/>
      <c r="H771" s="4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5.75" customHeight="1">
      <c r="A772" s="1"/>
      <c r="B772" s="3"/>
      <c r="C772" s="4"/>
      <c r="D772" s="4"/>
      <c r="E772" s="4"/>
      <c r="F772" s="4"/>
      <c r="G772" s="4"/>
      <c r="H772" s="4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5.75" customHeight="1">
      <c r="A773" s="1"/>
      <c r="B773" s="3"/>
      <c r="C773" s="4"/>
      <c r="D773" s="4"/>
      <c r="E773" s="4"/>
      <c r="F773" s="4"/>
      <c r="G773" s="4"/>
      <c r="H773" s="4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5.75" customHeight="1">
      <c r="A774" s="1"/>
      <c r="B774" s="3"/>
      <c r="C774" s="4"/>
      <c r="D774" s="4"/>
      <c r="E774" s="4"/>
      <c r="F774" s="4"/>
      <c r="G774" s="4"/>
      <c r="H774" s="4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5.75" customHeight="1">
      <c r="A775" s="1"/>
      <c r="B775" s="3"/>
      <c r="C775" s="4"/>
      <c r="D775" s="4"/>
      <c r="E775" s="4"/>
      <c r="F775" s="4"/>
      <c r="G775" s="4"/>
      <c r="H775" s="4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5.75" customHeight="1">
      <c r="A776" s="1"/>
      <c r="B776" s="3"/>
      <c r="C776" s="4"/>
      <c r="D776" s="4"/>
      <c r="E776" s="4"/>
      <c r="F776" s="4"/>
      <c r="G776" s="4"/>
      <c r="H776" s="4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5.75" customHeight="1">
      <c r="A777" s="1"/>
      <c r="B777" s="3"/>
      <c r="C777" s="4"/>
      <c r="D777" s="4"/>
      <c r="E777" s="4"/>
      <c r="F777" s="4"/>
      <c r="G777" s="4"/>
      <c r="H777" s="4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5.75" customHeight="1">
      <c r="A778" s="1"/>
      <c r="B778" s="3"/>
      <c r="C778" s="4"/>
      <c r="D778" s="4"/>
      <c r="E778" s="4"/>
      <c r="F778" s="4"/>
      <c r="G778" s="4"/>
      <c r="H778" s="4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5.75" customHeight="1">
      <c r="A779" s="1"/>
      <c r="B779" s="3"/>
      <c r="C779" s="4"/>
      <c r="D779" s="4"/>
      <c r="E779" s="4"/>
      <c r="F779" s="4"/>
      <c r="G779" s="4"/>
      <c r="H779" s="4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5.75" customHeight="1">
      <c r="A780" s="1"/>
      <c r="B780" s="3"/>
      <c r="C780" s="4"/>
      <c r="D780" s="4"/>
      <c r="E780" s="4"/>
      <c r="F780" s="4"/>
      <c r="G780" s="4"/>
      <c r="H780" s="4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5.75" customHeight="1">
      <c r="A781" s="1"/>
      <c r="B781" s="3"/>
      <c r="C781" s="4"/>
      <c r="D781" s="4"/>
      <c r="E781" s="4"/>
      <c r="F781" s="4"/>
      <c r="G781" s="4"/>
      <c r="H781" s="4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5.75" customHeight="1">
      <c r="A782" s="1"/>
      <c r="B782" s="3"/>
      <c r="C782" s="4"/>
      <c r="D782" s="4"/>
      <c r="E782" s="4"/>
      <c r="F782" s="4"/>
      <c r="G782" s="4"/>
      <c r="H782" s="4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5.75" customHeight="1">
      <c r="A783" s="1"/>
      <c r="B783" s="3"/>
      <c r="C783" s="4"/>
      <c r="D783" s="4"/>
      <c r="E783" s="4"/>
      <c r="F783" s="4"/>
      <c r="G783" s="4"/>
      <c r="H783" s="4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5.75" customHeight="1">
      <c r="A784" s="1"/>
      <c r="B784" s="3"/>
      <c r="C784" s="4"/>
      <c r="D784" s="4"/>
      <c r="E784" s="4"/>
      <c r="F784" s="4"/>
      <c r="G784" s="4"/>
      <c r="H784" s="4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5.75" customHeight="1">
      <c r="A785" s="1"/>
      <c r="B785" s="3"/>
      <c r="C785" s="4"/>
      <c r="D785" s="4"/>
      <c r="E785" s="4"/>
      <c r="F785" s="4"/>
      <c r="G785" s="4"/>
      <c r="H785" s="4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5.75" customHeight="1">
      <c r="A786" s="1"/>
      <c r="B786" s="3"/>
      <c r="C786" s="4"/>
      <c r="D786" s="4"/>
      <c r="E786" s="4"/>
      <c r="F786" s="4"/>
      <c r="G786" s="4"/>
      <c r="H786" s="4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5.75" customHeight="1">
      <c r="A787" s="1"/>
      <c r="B787" s="3"/>
      <c r="C787" s="4"/>
      <c r="D787" s="4"/>
      <c r="E787" s="4"/>
      <c r="F787" s="4"/>
      <c r="G787" s="4"/>
      <c r="H787" s="4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5.75" customHeight="1">
      <c r="A788" s="1"/>
      <c r="B788" s="3"/>
      <c r="C788" s="4"/>
      <c r="D788" s="4"/>
      <c r="E788" s="4"/>
      <c r="F788" s="4"/>
      <c r="G788" s="4"/>
      <c r="H788" s="4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5.75" customHeight="1">
      <c r="A789" s="1"/>
      <c r="B789" s="3"/>
      <c r="C789" s="4"/>
      <c r="D789" s="4"/>
      <c r="E789" s="4"/>
      <c r="F789" s="4"/>
      <c r="G789" s="4"/>
      <c r="H789" s="4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5.75" customHeight="1">
      <c r="A790" s="1"/>
      <c r="B790" s="3"/>
      <c r="C790" s="4"/>
      <c r="D790" s="4"/>
      <c r="E790" s="4"/>
      <c r="F790" s="4"/>
      <c r="G790" s="4"/>
      <c r="H790" s="4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5.75" customHeight="1">
      <c r="A791" s="1"/>
      <c r="B791" s="3"/>
      <c r="C791" s="4"/>
      <c r="D791" s="4"/>
      <c r="E791" s="4"/>
      <c r="F791" s="4"/>
      <c r="G791" s="4"/>
      <c r="H791" s="4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5.75" customHeight="1">
      <c r="A792" s="1"/>
      <c r="B792" s="3"/>
      <c r="C792" s="4"/>
      <c r="D792" s="4"/>
      <c r="E792" s="4"/>
      <c r="F792" s="4"/>
      <c r="G792" s="4"/>
      <c r="H792" s="4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5.75" customHeight="1">
      <c r="A793" s="1"/>
      <c r="B793" s="3"/>
      <c r="C793" s="4"/>
      <c r="D793" s="4"/>
      <c r="E793" s="4"/>
      <c r="F793" s="4"/>
      <c r="G793" s="4"/>
      <c r="H793" s="4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5.75" customHeight="1">
      <c r="A794" s="1"/>
      <c r="B794" s="3"/>
      <c r="C794" s="4"/>
      <c r="D794" s="4"/>
      <c r="E794" s="4"/>
      <c r="F794" s="4"/>
      <c r="G794" s="4"/>
      <c r="H794" s="4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5.75" customHeight="1">
      <c r="A795" s="1"/>
      <c r="B795" s="3"/>
      <c r="C795" s="4"/>
      <c r="D795" s="4"/>
      <c r="E795" s="4"/>
      <c r="F795" s="4"/>
      <c r="G795" s="4"/>
      <c r="H795" s="4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5.75" customHeight="1">
      <c r="A796" s="1"/>
      <c r="B796" s="3"/>
      <c r="C796" s="4"/>
      <c r="D796" s="4"/>
      <c r="E796" s="4"/>
      <c r="F796" s="4"/>
      <c r="G796" s="4"/>
      <c r="H796" s="4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5.75" customHeight="1">
      <c r="A797" s="1"/>
      <c r="B797" s="3"/>
      <c r="C797" s="4"/>
      <c r="D797" s="4"/>
      <c r="E797" s="4"/>
      <c r="F797" s="4"/>
      <c r="G797" s="4"/>
      <c r="H797" s="4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5.75" customHeight="1">
      <c r="A798" s="1"/>
      <c r="B798" s="3"/>
      <c r="C798" s="4"/>
      <c r="D798" s="4"/>
      <c r="E798" s="4"/>
      <c r="F798" s="4"/>
      <c r="G798" s="4"/>
      <c r="H798" s="4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5.75" customHeight="1">
      <c r="A799" s="1"/>
      <c r="B799" s="3"/>
      <c r="C799" s="4"/>
      <c r="D799" s="4"/>
      <c r="E799" s="4"/>
      <c r="F799" s="4"/>
      <c r="G799" s="4"/>
      <c r="H799" s="4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5.75" customHeight="1">
      <c r="A800" s="1"/>
      <c r="B800" s="3"/>
      <c r="C800" s="4"/>
      <c r="D800" s="4"/>
      <c r="E800" s="4"/>
      <c r="F800" s="4"/>
      <c r="G800" s="4"/>
      <c r="H800" s="4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5.75" customHeight="1">
      <c r="A801" s="1"/>
      <c r="B801" s="3"/>
      <c r="C801" s="4"/>
      <c r="D801" s="4"/>
      <c r="E801" s="4"/>
      <c r="F801" s="4"/>
      <c r="G801" s="4"/>
      <c r="H801" s="4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5.75" customHeight="1">
      <c r="A802" s="1"/>
      <c r="B802" s="3"/>
      <c r="C802" s="4"/>
      <c r="D802" s="4"/>
      <c r="E802" s="4"/>
      <c r="F802" s="4"/>
      <c r="G802" s="4"/>
      <c r="H802" s="4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5.75" customHeight="1">
      <c r="A803" s="1"/>
      <c r="B803" s="3"/>
      <c r="C803" s="4"/>
      <c r="D803" s="4"/>
      <c r="E803" s="4"/>
      <c r="F803" s="4"/>
      <c r="G803" s="4"/>
      <c r="H803" s="4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5.75" customHeight="1">
      <c r="A804" s="1"/>
      <c r="B804" s="3"/>
      <c r="C804" s="4"/>
      <c r="D804" s="4"/>
      <c r="E804" s="4"/>
      <c r="F804" s="4"/>
      <c r="G804" s="4"/>
      <c r="H804" s="4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5.75" customHeight="1">
      <c r="A805" s="1"/>
      <c r="B805" s="3"/>
      <c r="C805" s="4"/>
      <c r="D805" s="4"/>
      <c r="E805" s="4"/>
      <c r="F805" s="4"/>
      <c r="G805" s="4"/>
      <c r="H805" s="4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5.75" customHeight="1">
      <c r="A806" s="1"/>
      <c r="B806" s="3"/>
      <c r="C806" s="4"/>
      <c r="D806" s="4"/>
      <c r="E806" s="4"/>
      <c r="F806" s="4"/>
      <c r="G806" s="4"/>
      <c r="H806" s="4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5.75" customHeight="1">
      <c r="A807" s="1"/>
      <c r="B807" s="3"/>
      <c r="C807" s="4"/>
      <c r="D807" s="4"/>
      <c r="E807" s="4"/>
      <c r="F807" s="4"/>
      <c r="G807" s="4"/>
      <c r="H807" s="4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5.75" customHeight="1">
      <c r="A808" s="1"/>
      <c r="B808" s="3"/>
      <c r="C808" s="4"/>
      <c r="D808" s="4"/>
      <c r="E808" s="4"/>
      <c r="F808" s="4"/>
      <c r="G808" s="4"/>
      <c r="H808" s="4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5.75" customHeight="1">
      <c r="A809" s="1"/>
      <c r="B809" s="3"/>
      <c r="C809" s="4"/>
      <c r="D809" s="4"/>
      <c r="E809" s="4"/>
      <c r="F809" s="4"/>
      <c r="G809" s="4"/>
      <c r="H809" s="4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5.75" customHeight="1">
      <c r="A810" s="1"/>
      <c r="B810" s="3"/>
      <c r="C810" s="4"/>
      <c r="D810" s="4"/>
      <c r="E810" s="4"/>
      <c r="F810" s="4"/>
      <c r="G810" s="4"/>
      <c r="H810" s="4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5.75" customHeight="1">
      <c r="A811" s="1"/>
      <c r="B811" s="3"/>
      <c r="C811" s="4"/>
      <c r="D811" s="4"/>
      <c r="E811" s="4"/>
      <c r="F811" s="4"/>
      <c r="G811" s="4"/>
      <c r="H811" s="4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5.75" customHeight="1">
      <c r="A812" s="1"/>
      <c r="B812" s="3"/>
      <c r="C812" s="4"/>
      <c r="D812" s="4"/>
      <c r="E812" s="4"/>
      <c r="F812" s="4"/>
      <c r="G812" s="4"/>
      <c r="H812" s="4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5.75" customHeight="1">
      <c r="A813" s="1"/>
      <c r="B813" s="3"/>
      <c r="C813" s="4"/>
      <c r="D813" s="4"/>
      <c r="E813" s="4"/>
      <c r="F813" s="4"/>
      <c r="G813" s="4"/>
      <c r="H813" s="4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5.75" customHeight="1">
      <c r="A814" s="1"/>
      <c r="B814" s="3"/>
      <c r="C814" s="4"/>
      <c r="D814" s="4"/>
      <c r="E814" s="4"/>
      <c r="F814" s="4"/>
      <c r="G814" s="4"/>
      <c r="H814" s="4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5.75" customHeight="1">
      <c r="A815" s="1"/>
      <c r="B815" s="3"/>
      <c r="C815" s="4"/>
      <c r="D815" s="4"/>
      <c r="E815" s="4"/>
      <c r="F815" s="4"/>
      <c r="G815" s="4"/>
      <c r="H815" s="4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5.75" customHeight="1">
      <c r="A816" s="1"/>
      <c r="B816" s="3"/>
      <c r="C816" s="4"/>
      <c r="D816" s="4"/>
      <c r="E816" s="4"/>
      <c r="F816" s="4"/>
      <c r="G816" s="4"/>
      <c r="H816" s="4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5.75" customHeight="1">
      <c r="A817" s="1"/>
      <c r="B817" s="3"/>
      <c r="C817" s="4"/>
      <c r="D817" s="4"/>
      <c r="E817" s="4"/>
      <c r="F817" s="4"/>
      <c r="G817" s="4"/>
      <c r="H817" s="4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5.75" customHeight="1">
      <c r="A818" s="1"/>
      <c r="B818" s="3"/>
      <c r="C818" s="4"/>
      <c r="D818" s="4"/>
      <c r="E818" s="4"/>
      <c r="F818" s="4"/>
      <c r="G818" s="4"/>
      <c r="H818" s="4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5.75" customHeight="1">
      <c r="A819" s="1"/>
      <c r="B819" s="3"/>
      <c r="C819" s="4"/>
      <c r="D819" s="4"/>
      <c r="E819" s="4"/>
      <c r="F819" s="4"/>
      <c r="G819" s="4"/>
      <c r="H819" s="4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5.75" customHeight="1">
      <c r="A820" s="1"/>
      <c r="B820" s="3"/>
      <c r="C820" s="4"/>
      <c r="D820" s="4"/>
      <c r="E820" s="4"/>
      <c r="F820" s="4"/>
      <c r="G820" s="4"/>
      <c r="H820" s="4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5.75" customHeight="1">
      <c r="A821" s="1"/>
      <c r="B821" s="3"/>
      <c r="C821" s="4"/>
      <c r="D821" s="4"/>
      <c r="E821" s="4"/>
      <c r="F821" s="4"/>
      <c r="G821" s="4"/>
      <c r="H821" s="4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5.75" customHeight="1">
      <c r="A822" s="1"/>
      <c r="B822" s="3"/>
      <c r="C822" s="4"/>
      <c r="D822" s="4"/>
      <c r="E822" s="4"/>
      <c r="F822" s="4"/>
      <c r="G822" s="4"/>
      <c r="H822" s="4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5.75" customHeight="1">
      <c r="A823" s="1"/>
      <c r="B823" s="3"/>
      <c r="C823" s="4"/>
      <c r="D823" s="4"/>
      <c r="E823" s="4"/>
      <c r="F823" s="4"/>
      <c r="G823" s="4"/>
      <c r="H823" s="4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5.75" customHeight="1">
      <c r="A824" s="1"/>
      <c r="B824" s="3"/>
      <c r="C824" s="4"/>
      <c r="D824" s="4"/>
      <c r="E824" s="4"/>
      <c r="F824" s="4"/>
      <c r="G824" s="4"/>
      <c r="H824" s="4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5.75" customHeight="1">
      <c r="A825" s="1"/>
      <c r="B825" s="3"/>
      <c r="C825" s="4"/>
      <c r="D825" s="4"/>
      <c r="E825" s="4"/>
      <c r="F825" s="4"/>
      <c r="G825" s="4"/>
      <c r="H825" s="4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5.75" customHeight="1">
      <c r="A826" s="1"/>
      <c r="B826" s="3"/>
      <c r="C826" s="4"/>
      <c r="D826" s="4"/>
      <c r="E826" s="4"/>
      <c r="F826" s="4"/>
      <c r="G826" s="4"/>
      <c r="H826" s="4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5.75" customHeight="1">
      <c r="A827" s="1"/>
      <c r="B827" s="3"/>
      <c r="C827" s="4"/>
      <c r="D827" s="4"/>
      <c r="E827" s="4"/>
      <c r="F827" s="4"/>
      <c r="G827" s="4"/>
      <c r="H827" s="4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5.75" customHeight="1">
      <c r="A828" s="1"/>
      <c r="B828" s="3"/>
      <c r="C828" s="4"/>
      <c r="D828" s="4"/>
      <c r="E828" s="4"/>
      <c r="F828" s="4"/>
      <c r="G828" s="4"/>
      <c r="H828" s="4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5.75" customHeight="1">
      <c r="A829" s="1"/>
      <c r="B829" s="3"/>
      <c r="C829" s="4"/>
      <c r="D829" s="4"/>
      <c r="E829" s="4"/>
      <c r="F829" s="4"/>
      <c r="G829" s="4"/>
      <c r="H829" s="4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5.75" customHeight="1">
      <c r="A830" s="1"/>
      <c r="B830" s="3"/>
      <c r="C830" s="4"/>
      <c r="D830" s="4"/>
      <c r="E830" s="4"/>
      <c r="F830" s="4"/>
      <c r="G830" s="4"/>
      <c r="H830" s="4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5.75" customHeight="1">
      <c r="A831" s="1"/>
      <c r="B831" s="3"/>
      <c r="C831" s="4"/>
      <c r="D831" s="4"/>
      <c r="E831" s="4"/>
      <c r="F831" s="4"/>
      <c r="G831" s="4"/>
      <c r="H831" s="4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5.75" customHeight="1">
      <c r="A832" s="1"/>
      <c r="B832" s="3"/>
      <c r="C832" s="4"/>
      <c r="D832" s="4"/>
      <c r="E832" s="4"/>
      <c r="F832" s="4"/>
      <c r="G832" s="4"/>
      <c r="H832" s="4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5.75" customHeight="1">
      <c r="A833" s="1"/>
      <c r="B833" s="3"/>
      <c r="C833" s="4"/>
      <c r="D833" s="4"/>
      <c r="E833" s="4"/>
      <c r="F833" s="4"/>
      <c r="G833" s="4"/>
      <c r="H833" s="4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5.75" customHeight="1">
      <c r="A834" s="1"/>
      <c r="B834" s="3"/>
      <c r="C834" s="4"/>
      <c r="D834" s="4"/>
      <c r="E834" s="4"/>
      <c r="F834" s="4"/>
      <c r="G834" s="4"/>
      <c r="H834" s="4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5.75" customHeight="1">
      <c r="A835" s="1"/>
      <c r="B835" s="3"/>
      <c r="C835" s="4"/>
      <c r="D835" s="4"/>
      <c r="E835" s="4"/>
      <c r="F835" s="4"/>
      <c r="G835" s="4"/>
      <c r="H835" s="4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5.75" customHeight="1">
      <c r="A836" s="1"/>
      <c r="B836" s="3"/>
      <c r="C836" s="4"/>
      <c r="D836" s="4"/>
      <c r="E836" s="4"/>
      <c r="F836" s="4"/>
      <c r="G836" s="4"/>
      <c r="H836" s="4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5.75" customHeight="1">
      <c r="A837" s="1"/>
      <c r="B837" s="3"/>
      <c r="C837" s="4"/>
      <c r="D837" s="4"/>
      <c r="E837" s="4"/>
      <c r="F837" s="4"/>
      <c r="G837" s="4"/>
      <c r="H837" s="4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5.75" customHeight="1">
      <c r="A838" s="1"/>
      <c r="B838" s="3"/>
      <c r="C838" s="4"/>
      <c r="D838" s="4"/>
      <c r="E838" s="4"/>
      <c r="F838" s="4"/>
      <c r="G838" s="4"/>
      <c r="H838" s="4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5.75" customHeight="1">
      <c r="A839" s="1"/>
      <c r="B839" s="3"/>
      <c r="C839" s="4"/>
      <c r="D839" s="4"/>
      <c r="E839" s="4"/>
      <c r="F839" s="4"/>
      <c r="G839" s="4"/>
      <c r="H839" s="4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5.75" customHeight="1">
      <c r="A840" s="1"/>
      <c r="B840" s="3"/>
      <c r="C840" s="4"/>
      <c r="D840" s="4"/>
      <c r="E840" s="4"/>
      <c r="F840" s="4"/>
      <c r="G840" s="4"/>
      <c r="H840" s="4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5.75" customHeight="1">
      <c r="A841" s="1"/>
      <c r="B841" s="3"/>
      <c r="C841" s="4"/>
      <c r="D841" s="4"/>
      <c r="E841" s="4"/>
      <c r="F841" s="4"/>
      <c r="G841" s="4"/>
      <c r="H841" s="4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5.75" customHeight="1">
      <c r="A842" s="1"/>
      <c r="B842" s="3"/>
      <c r="C842" s="4"/>
      <c r="D842" s="4"/>
      <c r="E842" s="4"/>
      <c r="F842" s="4"/>
      <c r="G842" s="4"/>
      <c r="H842" s="4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5.75" customHeight="1">
      <c r="A843" s="1"/>
      <c r="B843" s="3"/>
      <c r="C843" s="4"/>
      <c r="D843" s="4"/>
      <c r="E843" s="4"/>
      <c r="F843" s="4"/>
      <c r="G843" s="4"/>
      <c r="H843" s="4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5.75" customHeight="1">
      <c r="A844" s="1"/>
      <c r="B844" s="3"/>
      <c r="C844" s="4"/>
      <c r="D844" s="4"/>
      <c r="E844" s="4"/>
      <c r="F844" s="4"/>
      <c r="G844" s="4"/>
      <c r="H844" s="4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5.75" customHeight="1">
      <c r="A845" s="1"/>
      <c r="B845" s="3"/>
      <c r="C845" s="4"/>
      <c r="D845" s="4"/>
      <c r="E845" s="4"/>
      <c r="F845" s="4"/>
      <c r="G845" s="4"/>
      <c r="H845" s="4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5.75" customHeight="1">
      <c r="A846" s="1"/>
      <c r="B846" s="3"/>
      <c r="C846" s="4"/>
      <c r="D846" s="4"/>
      <c r="E846" s="4"/>
      <c r="F846" s="4"/>
      <c r="G846" s="4"/>
      <c r="H846" s="4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5.75" customHeight="1">
      <c r="A847" s="1"/>
      <c r="B847" s="3"/>
      <c r="C847" s="4"/>
      <c r="D847" s="4"/>
      <c r="E847" s="4"/>
      <c r="F847" s="4"/>
      <c r="G847" s="4"/>
      <c r="H847" s="4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5.75" customHeight="1">
      <c r="A848" s="1"/>
      <c r="B848" s="3"/>
      <c r="C848" s="4"/>
      <c r="D848" s="4"/>
      <c r="E848" s="4"/>
      <c r="F848" s="4"/>
      <c r="G848" s="4"/>
      <c r="H848" s="4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5.75" customHeight="1">
      <c r="A849" s="1"/>
      <c r="B849" s="3"/>
      <c r="C849" s="4"/>
      <c r="D849" s="4"/>
      <c r="E849" s="4"/>
      <c r="F849" s="4"/>
      <c r="G849" s="4"/>
      <c r="H849" s="4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5.75" customHeight="1">
      <c r="A850" s="1"/>
      <c r="B850" s="3"/>
      <c r="C850" s="4"/>
      <c r="D850" s="4"/>
      <c r="E850" s="4"/>
      <c r="F850" s="4"/>
      <c r="G850" s="4"/>
      <c r="H850" s="4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5.75" customHeight="1">
      <c r="A851" s="1"/>
      <c r="B851" s="3"/>
      <c r="C851" s="4"/>
      <c r="D851" s="4"/>
      <c r="E851" s="4"/>
      <c r="F851" s="4"/>
      <c r="G851" s="4"/>
      <c r="H851" s="4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5.75" customHeight="1">
      <c r="A852" s="1"/>
      <c r="B852" s="3"/>
      <c r="C852" s="4"/>
      <c r="D852" s="4"/>
      <c r="E852" s="4"/>
      <c r="F852" s="4"/>
      <c r="G852" s="4"/>
      <c r="H852" s="4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5.75" customHeight="1">
      <c r="A853" s="1"/>
      <c r="B853" s="3"/>
      <c r="C853" s="4"/>
      <c r="D853" s="4"/>
      <c r="E853" s="4"/>
      <c r="F853" s="4"/>
      <c r="G853" s="4"/>
      <c r="H853" s="4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5.75" customHeight="1">
      <c r="A854" s="1"/>
      <c r="B854" s="3"/>
      <c r="C854" s="4"/>
      <c r="D854" s="4"/>
      <c r="E854" s="4"/>
      <c r="F854" s="4"/>
      <c r="G854" s="4"/>
      <c r="H854" s="4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5.75" customHeight="1">
      <c r="A855" s="1"/>
      <c r="B855" s="3"/>
      <c r="C855" s="4"/>
      <c r="D855" s="4"/>
      <c r="E855" s="4"/>
      <c r="F855" s="4"/>
      <c r="G855" s="4"/>
      <c r="H855" s="4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5.75" customHeight="1">
      <c r="A856" s="1"/>
      <c r="B856" s="3"/>
      <c r="C856" s="4"/>
      <c r="D856" s="4"/>
      <c r="E856" s="4"/>
      <c r="F856" s="4"/>
      <c r="G856" s="4"/>
      <c r="H856" s="4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5.75" customHeight="1">
      <c r="A857" s="1"/>
      <c r="B857" s="3"/>
      <c r="C857" s="4"/>
      <c r="D857" s="4"/>
      <c r="E857" s="4"/>
      <c r="F857" s="4"/>
      <c r="G857" s="4"/>
      <c r="H857" s="4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5.75" customHeight="1">
      <c r="A858" s="1"/>
      <c r="B858" s="3"/>
      <c r="C858" s="4"/>
      <c r="D858" s="4"/>
      <c r="E858" s="4"/>
      <c r="F858" s="4"/>
      <c r="G858" s="4"/>
      <c r="H858" s="4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5.75" customHeight="1">
      <c r="A859" s="1"/>
      <c r="B859" s="3"/>
      <c r="C859" s="4"/>
      <c r="D859" s="4"/>
      <c r="E859" s="4"/>
      <c r="F859" s="4"/>
      <c r="G859" s="4"/>
      <c r="H859" s="4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5.75" customHeight="1">
      <c r="A860" s="1"/>
      <c r="B860" s="3"/>
      <c r="C860" s="4"/>
      <c r="D860" s="4"/>
      <c r="E860" s="4"/>
      <c r="F860" s="4"/>
      <c r="G860" s="4"/>
      <c r="H860" s="4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5.75" customHeight="1">
      <c r="A861" s="1"/>
      <c r="B861" s="3"/>
      <c r="C861" s="4"/>
      <c r="D861" s="4"/>
      <c r="E861" s="4"/>
      <c r="F861" s="4"/>
      <c r="G861" s="4"/>
      <c r="H861" s="4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5.75" customHeight="1">
      <c r="A862" s="1"/>
      <c r="B862" s="3"/>
      <c r="C862" s="4"/>
      <c r="D862" s="4"/>
      <c r="E862" s="4"/>
      <c r="F862" s="4"/>
      <c r="G862" s="4"/>
      <c r="H862" s="4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5.75" customHeight="1">
      <c r="A863" s="1"/>
      <c r="B863" s="3"/>
      <c r="C863" s="4"/>
      <c r="D863" s="4"/>
      <c r="E863" s="4"/>
      <c r="F863" s="4"/>
      <c r="G863" s="4"/>
      <c r="H863" s="4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5.75" customHeight="1">
      <c r="A864" s="1"/>
      <c r="B864" s="3"/>
      <c r="C864" s="4"/>
      <c r="D864" s="4"/>
      <c r="E864" s="4"/>
      <c r="F864" s="4"/>
      <c r="G864" s="4"/>
      <c r="H864" s="4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5.75" customHeight="1">
      <c r="A865" s="1"/>
      <c r="B865" s="3"/>
      <c r="C865" s="4"/>
      <c r="D865" s="4"/>
      <c r="E865" s="4"/>
      <c r="F865" s="4"/>
      <c r="G865" s="4"/>
      <c r="H865" s="4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5.75" customHeight="1">
      <c r="A866" s="1"/>
      <c r="B866" s="3"/>
      <c r="C866" s="4"/>
      <c r="D866" s="4"/>
      <c r="E866" s="4"/>
      <c r="F866" s="4"/>
      <c r="G866" s="4"/>
      <c r="H866" s="4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5.75" customHeight="1">
      <c r="A867" s="1"/>
      <c r="B867" s="3"/>
      <c r="C867" s="4"/>
      <c r="D867" s="4"/>
      <c r="E867" s="4"/>
      <c r="F867" s="4"/>
      <c r="G867" s="4"/>
      <c r="H867" s="4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5.75" customHeight="1">
      <c r="A868" s="1"/>
      <c r="B868" s="3"/>
      <c r="C868" s="4"/>
      <c r="D868" s="4"/>
      <c r="E868" s="4"/>
      <c r="F868" s="4"/>
      <c r="G868" s="4"/>
      <c r="H868" s="4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5.75" customHeight="1">
      <c r="A869" s="1"/>
      <c r="B869" s="3"/>
      <c r="C869" s="4"/>
      <c r="D869" s="4"/>
      <c r="E869" s="4"/>
      <c r="F869" s="4"/>
      <c r="G869" s="4"/>
      <c r="H869" s="4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5.75" customHeight="1">
      <c r="A870" s="1"/>
      <c r="B870" s="3"/>
      <c r="C870" s="4"/>
      <c r="D870" s="4"/>
      <c r="E870" s="4"/>
      <c r="F870" s="4"/>
      <c r="G870" s="4"/>
      <c r="H870" s="4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5.75" customHeight="1">
      <c r="A871" s="1"/>
      <c r="B871" s="3"/>
      <c r="C871" s="4"/>
      <c r="D871" s="4"/>
      <c r="E871" s="4"/>
      <c r="F871" s="4"/>
      <c r="G871" s="4"/>
      <c r="H871" s="4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5.75" customHeight="1">
      <c r="A872" s="1"/>
      <c r="B872" s="3"/>
      <c r="C872" s="4"/>
      <c r="D872" s="4"/>
      <c r="E872" s="4"/>
      <c r="F872" s="4"/>
      <c r="G872" s="4"/>
      <c r="H872" s="4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5.75" customHeight="1">
      <c r="A873" s="1"/>
      <c r="B873" s="3"/>
      <c r="C873" s="4"/>
      <c r="D873" s="4"/>
      <c r="E873" s="4"/>
      <c r="F873" s="4"/>
      <c r="G873" s="4"/>
      <c r="H873" s="4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5.75" customHeight="1">
      <c r="A874" s="1"/>
      <c r="B874" s="3"/>
      <c r="C874" s="4"/>
      <c r="D874" s="4"/>
      <c r="E874" s="4"/>
      <c r="F874" s="4"/>
      <c r="G874" s="4"/>
      <c r="H874" s="4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5.75" customHeight="1">
      <c r="A875" s="1"/>
      <c r="B875" s="3"/>
      <c r="C875" s="4"/>
      <c r="D875" s="4"/>
      <c r="E875" s="4"/>
      <c r="F875" s="4"/>
      <c r="G875" s="4"/>
      <c r="H875" s="4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5.75" customHeight="1">
      <c r="A876" s="1"/>
      <c r="B876" s="3"/>
      <c r="C876" s="4"/>
      <c r="D876" s="4"/>
      <c r="E876" s="4"/>
      <c r="F876" s="4"/>
      <c r="G876" s="4"/>
      <c r="H876" s="4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5.75" customHeight="1">
      <c r="A877" s="1"/>
      <c r="B877" s="3"/>
      <c r="C877" s="4"/>
      <c r="D877" s="4"/>
      <c r="E877" s="4"/>
      <c r="F877" s="4"/>
      <c r="G877" s="4"/>
      <c r="H877" s="4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5.75" customHeight="1">
      <c r="A878" s="1"/>
      <c r="B878" s="3"/>
      <c r="C878" s="4"/>
      <c r="D878" s="4"/>
      <c r="E878" s="4"/>
      <c r="F878" s="4"/>
      <c r="G878" s="4"/>
      <c r="H878" s="4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5.75" customHeight="1">
      <c r="A879" s="1"/>
      <c r="B879" s="3"/>
      <c r="C879" s="4"/>
      <c r="D879" s="4"/>
      <c r="E879" s="4"/>
      <c r="F879" s="4"/>
      <c r="G879" s="4"/>
      <c r="H879" s="4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5.75" customHeight="1">
      <c r="A880" s="1"/>
      <c r="B880" s="3"/>
      <c r="C880" s="4"/>
      <c r="D880" s="4"/>
      <c r="E880" s="4"/>
      <c r="F880" s="4"/>
      <c r="G880" s="4"/>
      <c r="H880" s="4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5.75" customHeight="1">
      <c r="A881" s="1"/>
      <c r="B881" s="3"/>
      <c r="C881" s="4"/>
      <c r="D881" s="4"/>
      <c r="E881" s="4"/>
      <c r="F881" s="4"/>
      <c r="G881" s="4"/>
      <c r="H881" s="4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5.75" customHeight="1">
      <c r="A882" s="1"/>
      <c r="B882" s="3"/>
      <c r="C882" s="4"/>
      <c r="D882" s="4"/>
      <c r="E882" s="4"/>
      <c r="F882" s="4"/>
      <c r="G882" s="4"/>
      <c r="H882" s="4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5.75" customHeight="1">
      <c r="A883" s="1"/>
      <c r="B883" s="3"/>
      <c r="C883" s="4"/>
      <c r="D883" s="4"/>
      <c r="E883" s="4"/>
      <c r="F883" s="4"/>
      <c r="G883" s="4"/>
      <c r="H883" s="4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5.75" customHeight="1">
      <c r="A884" s="1"/>
      <c r="B884" s="3"/>
      <c r="C884" s="4"/>
      <c r="D884" s="4"/>
      <c r="E884" s="4"/>
      <c r="F884" s="4"/>
      <c r="G884" s="4"/>
      <c r="H884" s="4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5.75" customHeight="1">
      <c r="A885" s="1"/>
      <c r="B885" s="3"/>
      <c r="C885" s="4"/>
      <c r="D885" s="4"/>
      <c r="E885" s="4"/>
      <c r="F885" s="4"/>
      <c r="G885" s="4"/>
      <c r="H885" s="4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5.75" customHeight="1">
      <c r="A886" s="1"/>
      <c r="B886" s="3"/>
      <c r="C886" s="4"/>
      <c r="D886" s="4"/>
      <c r="E886" s="4"/>
      <c r="F886" s="4"/>
      <c r="G886" s="4"/>
      <c r="H886" s="4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5.75" customHeight="1">
      <c r="A887" s="1"/>
      <c r="B887" s="3"/>
      <c r="C887" s="4"/>
      <c r="D887" s="4"/>
      <c r="E887" s="4"/>
      <c r="F887" s="4"/>
      <c r="G887" s="4"/>
      <c r="H887" s="4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5.75" customHeight="1">
      <c r="A888" s="1"/>
      <c r="B888" s="3"/>
      <c r="C888" s="4"/>
      <c r="D888" s="4"/>
      <c r="E888" s="4"/>
      <c r="F888" s="4"/>
      <c r="G888" s="4"/>
      <c r="H888" s="4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5.75" customHeight="1">
      <c r="A889" s="1"/>
      <c r="B889" s="3"/>
      <c r="C889" s="4"/>
      <c r="D889" s="4"/>
      <c r="E889" s="4"/>
      <c r="F889" s="4"/>
      <c r="G889" s="4"/>
      <c r="H889" s="4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5.75" customHeight="1">
      <c r="A890" s="1"/>
      <c r="B890" s="3"/>
      <c r="C890" s="4"/>
      <c r="D890" s="4"/>
      <c r="E890" s="4"/>
      <c r="F890" s="4"/>
      <c r="G890" s="4"/>
      <c r="H890" s="4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5.75" customHeight="1">
      <c r="A891" s="1"/>
      <c r="B891" s="3"/>
      <c r="C891" s="4"/>
      <c r="D891" s="4"/>
      <c r="E891" s="4"/>
      <c r="F891" s="4"/>
      <c r="G891" s="4"/>
      <c r="H891" s="4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5.75" customHeight="1">
      <c r="A892" s="1"/>
      <c r="B892" s="3"/>
      <c r="C892" s="4"/>
      <c r="D892" s="4"/>
      <c r="E892" s="4"/>
      <c r="F892" s="4"/>
      <c r="G892" s="4"/>
      <c r="H892" s="4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5.75" customHeight="1">
      <c r="A893" s="1"/>
      <c r="B893" s="3"/>
      <c r="C893" s="4"/>
      <c r="D893" s="4"/>
      <c r="E893" s="4"/>
      <c r="F893" s="4"/>
      <c r="G893" s="4"/>
      <c r="H893" s="4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5.75" customHeight="1">
      <c r="A894" s="1"/>
      <c r="B894" s="3"/>
      <c r="C894" s="4"/>
      <c r="D894" s="4"/>
      <c r="E894" s="4"/>
      <c r="F894" s="4"/>
      <c r="G894" s="4"/>
      <c r="H894" s="4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5.75" customHeight="1">
      <c r="A895" s="1"/>
      <c r="B895" s="3"/>
      <c r="C895" s="4"/>
      <c r="D895" s="4"/>
      <c r="E895" s="4"/>
      <c r="F895" s="4"/>
      <c r="G895" s="4"/>
      <c r="H895" s="4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5.75" customHeight="1">
      <c r="A896" s="1"/>
      <c r="B896" s="3"/>
      <c r="C896" s="4"/>
      <c r="D896" s="4"/>
      <c r="E896" s="4"/>
      <c r="F896" s="4"/>
      <c r="G896" s="4"/>
      <c r="H896" s="4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5.75" customHeight="1">
      <c r="A897" s="1"/>
      <c r="B897" s="3"/>
      <c r="C897" s="4"/>
      <c r="D897" s="4"/>
      <c r="E897" s="4"/>
      <c r="F897" s="4"/>
      <c r="G897" s="4"/>
      <c r="H897" s="4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5.75" customHeight="1">
      <c r="A898" s="1"/>
      <c r="B898" s="3"/>
      <c r="C898" s="4"/>
      <c r="D898" s="4"/>
      <c r="E898" s="4"/>
      <c r="F898" s="4"/>
      <c r="G898" s="4"/>
      <c r="H898" s="4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5.75" customHeight="1">
      <c r="A899" s="1"/>
      <c r="B899" s="3"/>
      <c r="C899" s="4"/>
      <c r="D899" s="4"/>
      <c r="E899" s="4"/>
      <c r="F899" s="4"/>
      <c r="G899" s="4"/>
      <c r="H899" s="4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5.75" customHeight="1">
      <c r="A900" s="1"/>
      <c r="B900" s="3"/>
      <c r="C900" s="4"/>
      <c r="D900" s="4"/>
      <c r="E900" s="4"/>
      <c r="F900" s="4"/>
      <c r="G900" s="4"/>
      <c r="H900" s="4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5.75" customHeight="1">
      <c r="A901" s="1"/>
      <c r="B901" s="3"/>
      <c r="C901" s="4"/>
      <c r="D901" s="4"/>
      <c r="E901" s="4"/>
      <c r="F901" s="4"/>
      <c r="G901" s="4"/>
      <c r="H901" s="4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5.75" customHeight="1">
      <c r="A902" s="1"/>
      <c r="B902" s="3"/>
      <c r="C902" s="4"/>
      <c r="D902" s="4"/>
      <c r="E902" s="4"/>
      <c r="F902" s="4"/>
      <c r="G902" s="4"/>
      <c r="H902" s="4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5.75" customHeight="1">
      <c r="A903" s="1"/>
      <c r="B903" s="3"/>
      <c r="C903" s="4"/>
      <c r="D903" s="4"/>
      <c r="E903" s="4"/>
      <c r="F903" s="4"/>
      <c r="G903" s="4"/>
      <c r="H903" s="4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5.75" customHeight="1">
      <c r="A904" s="1"/>
      <c r="B904" s="3"/>
      <c r="C904" s="4"/>
      <c r="D904" s="4"/>
      <c r="E904" s="4"/>
      <c r="F904" s="4"/>
      <c r="G904" s="4"/>
      <c r="H904" s="4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5.75" customHeight="1">
      <c r="A905" s="1"/>
      <c r="B905" s="3"/>
      <c r="C905" s="4"/>
      <c r="D905" s="4"/>
      <c r="E905" s="4"/>
      <c r="F905" s="4"/>
      <c r="G905" s="4"/>
      <c r="H905" s="4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5.75" customHeight="1">
      <c r="A906" s="1"/>
      <c r="B906" s="3"/>
      <c r="C906" s="4"/>
      <c r="D906" s="4"/>
      <c r="E906" s="4"/>
      <c r="F906" s="4"/>
      <c r="G906" s="4"/>
      <c r="H906" s="4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5.75" customHeight="1">
      <c r="A907" s="1"/>
      <c r="B907" s="3"/>
      <c r="C907" s="4"/>
      <c r="D907" s="4"/>
      <c r="E907" s="4"/>
      <c r="F907" s="4"/>
      <c r="G907" s="4"/>
      <c r="H907" s="4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5.75" customHeight="1">
      <c r="A908" s="1"/>
      <c r="B908" s="3"/>
      <c r="C908" s="4"/>
      <c r="D908" s="4"/>
      <c r="E908" s="4"/>
      <c r="F908" s="4"/>
      <c r="G908" s="4"/>
      <c r="H908" s="4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5.75" customHeight="1">
      <c r="A909" s="1"/>
      <c r="B909" s="3"/>
      <c r="C909" s="4"/>
      <c r="D909" s="4"/>
      <c r="E909" s="4"/>
      <c r="F909" s="4"/>
      <c r="G909" s="4"/>
      <c r="H909" s="4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5.75" customHeight="1">
      <c r="A910" s="1"/>
      <c r="B910" s="3"/>
      <c r="C910" s="4"/>
      <c r="D910" s="4"/>
      <c r="E910" s="4"/>
      <c r="F910" s="4"/>
      <c r="G910" s="4"/>
      <c r="H910" s="4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5.75" customHeight="1">
      <c r="A911" s="1"/>
      <c r="B911" s="3"/>
      <c r="C911" s="4"/>
      <c r="D911" s="4"/>
      <c r="E911" s="4"/>
      <c r="F911" s="4"/>
      <c r="G911" s="4"/>
      <c r="H911" s="4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5.75" customHeight="1">
      <c r="A912" s="1"/>
      <c r="B912" s="3"/>
      <c r="C912" s="4"/>
      <c r="D912" s="4"/>
      <c r="E912" s="4"/>
      <c r="F912" s="4"/>
      <c r="G912" s="4"/>
      <c r="H912" s="4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5.75" customHeight="1">
      <c r="A913" s="1"/>
      <c r="B913" s="3"/>
      <c r="C913" s="4"/>
      <c r="D913" s="4"/>
      <c r="E913" s="4"/>
      <c r="F913" s="4"/>
      <c r="G913" s="4"/>
      <c r="H913" s="4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5.75" customHeight="1">
      <c r="A914" s="1"/>
      <c r="B914" s="3"/>
      <c r="C914" s="4"/>
      <c r="D914" s="4"/>
      <c r="E914" s="4"/>
      <c r="F914" s="4"/>
      <c r="G914" s="4"/>
      <c r="H914" s="4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5.75" customHeight="1">
      <c r="A915" s="1"/>
      <c r="B915" s="3"/>
      <c r="C915" s="4"/>
      <c r="D915" s="4"/>
      <c r="E915" s="4"/>
      <c r="F915" s="4"/>
      <c r="G915" s="4"/>
      <c r="H915" s="4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5.75" customHeight="1">
      <c r="A916" s="1"/>
      <c r="B916" s="3"/>
      <c r="C916" s="4"/>
      <c r="D916" s="4"/>
      <c r="E916" s="4"/>
      <c r="F916" s="4"/>
      <c r="G916" s="4"/>
      <c r="H916" s="4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5.75" customHeight="1">
      <c r="A917" s="1"/>
      <c r="B917" s="3"/>
      <c r="C917" s="4"/>
      <c r="D917" s="4"/>
      <c r="E917" s="4"/>
      <c r="F917" s="4"/>
      <c r="G917" s="4"/>
      <c r="H917" s="4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5.75" customHeight="1">
      <c r="A918" s="1"/>
      <c r="B918" s="3"/>
      <c r="C918" s="4"/>
      <c r="D918" s="4"/>
      <c r="E918" s="4"/>
      <c r="F918" s="4"/>
      <c r="G918" s="4"/>
      <c r="H918" s="4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5.75" customHeight="1">
      <c r="A919" s="1"/>
      <c r="B919" s="3"/>
      <c r="C919" s="4"/>
      <c r="D919" s="4"/>
      <c r="E919" s="4"/>
      <c r="F919" s="4"/>
      <c r="G919" s="4"/>
      <c r="H919" s="4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5.75" customHeight="1">
      <c r="A920" s="1"/>
      <c r="B920" s="3"/>
      <c r="C920" s="4"/>
      <c r="D920" s="4"/>
      <c r="E920" s="4"/>
      <c r="F920" s="4"/>
      <c r="G920" s="4"/>
      <c r="H920" s="4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5.75" customHeight="1">
      <c r="A921" s="1"/>
      <c r="B921" s="3"/>
      <c r="C921" s="4"/>
      <c r="D921" s="4"/>
      <c r="E921" s="4"/>
      <c r="F921" s="4"/>
      <c r="G921" s="4"/>
      <c r="H921" s="4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5.75" customHeight="1">
      <c r="A922" s="1"/>
      <c r="B922" s="3"/>
      <c r="C922" s="4"/>
      <c r="D922" s="4"/>
      <c r="E922" s="4"/>
      <c r="F922" s="4"/>
      <c r="G922" s="4"/>
      <c r="H922" s="4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5.75" customHeight="1">
      <c r="A923" s="1"/>
      <c r="B923" s="3"/>
      <c r="C923" s="4"/>
      <c r="D923" s="4"/>
      <c r="E923" s="4"/>
      <c r="F923" s="4"/>
      <c r="G923" s="4"/>
      <c r="H923" s="4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5.75" customHeight="1">
      <c r="A924" s="1"/>
      <c r="B924" s="3"/>
      <c r="C924" s="4"/>
      <c r="D924" s="4"/>
      <c r="E924" s="4"/>
      <c r="F924" s="4"/>
      <c r="G924" s="4"/>
      <c r="H924" s="4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5.75" customHeight="1">
      <c r="A925" s="1"/>
      <c r="B925" s="3"/>
      <c r="C925" s="4"/>
      <c r="D925" s="4"/>
      <c r="E925" s="4"/>
      <c r="F925" s="4"/>
      <c r="G925" s="4"/>
      <c r="H925" s="4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5.75" customHeight="1">
      <c r="A926" s="1"/>
      <c r="B926" s="3"/>
      <c r="C926" s="4"/>
      <c r="D926" s="4"/>
      <c r="E926" s="4"/>
      <c r="F926" s="4"/>
      <c r="G926" s="4"/>
      <c r="H926" s="4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5.75" customHeight="1">
      <c r="A927" s="1"/>
      <c r="B927" s="3"/>
      <c r="C927" s="4"/>
      <c r="D927" s="4"/>
      <c r="E927" s="4"/>
      <c r="F927" s="4"/>
      <c r="G927" s="4"/>
      <c r="H927" s="4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5.75" customHeight="1">
      <c r="A928" s="1"/>
      <c r="B928" s="3"/>
      <c r="C928" s="4"/>
      <c r="D928" s="4"/>
      <c r="E928" s="4"/>
      <c r="F928" s="4"/>
      <c r="G928" s="4"/>
      <c r="H928" s="4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5.75" customHeight="1">
      <c r="A929" s="1"/>
      <c r="B929" s="3"/>
      <c r="C929" s="4"/>
      <c r="D929" s="4"/>
      <c r="E929" s="4"/>
      <c r="F929" s="4"/>
      <c r="G929" s="4"/>
      <c r="H929" s="4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5.75" customHeight="1">
      <c r="A930" s="1"/>
      <c r="B930" s="3"/>
      <c r="C930" s="4"/>
      <c r="D930" s="4"/>
      <c r="E930" s="4"/>
      <c r="F930" s="4"/>
      <c r="G930" s="4"/>
      <c r="H930" s="4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5.75" customHeight="1">
      <c r="A931" s="1"/>
      <c r="B931" s="3"/>
      <c r="C931" s="4"/>
      <c r="D931" s="4"/>
      <c r="E931" s="4"/>
      <c r="F931" s="4"/>
      <c r="G931" s="4"/>
      <c r="H931" s="4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5.75" customHeight="1">
      <c r="A932" s="1"/>
      <c r="B932" s="3"/>
      <c r="C932" s="4"/>
      <c r="D932" s="4"/>
      <c r="E932" s="4"/>
      <c r="F932" s="4"/>
      <c r="G932" s="4"/>
      <c r="H932" s="4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5.75" customHeight="1">
      <c r="A933" s="1"/>
      <c r="B933" s="3"/>
      <c r="C933" s="4"/>
      <c r="D933" s="4"/>
      <c r="E933" s="4"/>
      <c r="F933" s="4"/>
      <c r="G933" s="4"/>
      <c r="H933" s="4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5.75" customHeight="1">
      <c r="A934" s="1"/>
      <c r="B934" s="3"/>
      <c r="C934" s="4"/>
      <c r="D934" s="4"/>
      <c r="E934" s="4"/>
      <c r="F934" s="4"/>
      <c r="G934" s="4"/>
      <c r="H934" s="4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5.75" customHeight="1">
      <c r="A935" s="1"/>
      <c r="B935" s="3"/>
      <c r="C935" s="4"/>
      <c r="D935" s="4"/>
      <c r="E935" s="4"/>
      <c r="F935" s="4"/>
      <c r="G935" s="4"/>
      <c r="H935" s="4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5.75" customHeight="1">
      <c r="A936" s="1"/>
      <c r="B936" s="3"/>
      <c r="C936" s="4"/>
      <c r="D936" s="4"/>
      <c r="E936" s="4"/>
      <c r="F936" s="4"/>
      <c r="G936" s="4"/>
      <c r="H936" s="4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5.75" customHeight="1">
      <c r="A937" s="1"/>
      <c r="B937" s="3"/>
      <c r="C937" s="4"/>
      <c r="D937" s="4"/>
      <c r="E937" s="4"/>
      <c r="F937" s="4"/>
      <c r="G937" s="4"/>
      <c r="H937" s="4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5.75" customHeight="1">
      <c r="A938" s="1"/>
      <c r="B938" s="3"/>
      <c r="C938" s="4"/>
      <c r="D938" s="4"/>
      <c r="E938" s="4"/>
      <c r="F938" s="4"/>
      <c r="G938" s="4"/>
      <c r="H938" s="4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5.75" customHeight="1">
      <c r="A939" s="1"/>
      <c r="B939" s="3"/>
      <c r="C939" s="4"/>
      <c r="D939" s="4"/>
      <c r="E939" s="4"/>
      <c r="F939" s="4"/>
      <c r="G939" s="4"/>
      <c r="H939" s="4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5.75" customHeight="1">
      <c r="A940" s="1"/>
      <c r="B940" s="3"/>
      <c r="C940" s="4"/>
      <c r="D940" s="4"/>
      <c r="E940" s="4"/>
      <c r="F940" s="4"/>
      <c r="G940" s="4"/>
      <c r="H940" s="4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5.75" customHeight="1">
      <c r="A941" s="1"/>
      <c r="B941" s="3"/>
      <c r="C941" s="4"/>
      <c r="D941" s="4"/>
      <c r="E941" s="4"/>
      <c r="F941" s="4"/>
      <c r="G941" s="4"/>
      <c r="H941" s="4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5.75" customHeight="1">
      <c r="A942" s="1"/>
      <c r="B942" s="3"/>
      <c r="C942" s="4"/>
      <c r="D942" s="4"/>
      <c r="E942" s="4"/>
      <c r="F942" s="4"/>
      <c r="G942" s="4"/>
      <c r="H942" s="4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5.75" customHeight="1">
      <c r="A943" s="1"/>
      <c r="B943" s="3"/>
      <c r="C943" s="4"/>
      <c r="D943" s="4"/>
      <c r="E943" s="4"/>
      <c r="F943" s="4"/>
      <c r="G943" s="4"/>
      <c r="H943" s="4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5.75" customHeight="1">
      <c r="A944" s="1"/>
      <c r="B944" s="3"/>
      <c r="C944" s="4"/>
      <c r="D944" s="4"/>
      <c r="E944" s="4"/>
      <c r="F944" s="4"/>
      <c r="G944" s="4"/>
      <c r="H944" s="4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5.75" customHeight="1">
      <c r="A945" s="1"/>
      <c r="B945" s="3"/>
      <c r="C945" s="4"/>
      <c r="D945" s="4"/>
      <c r="E945" s="4"/>
      <c r="F945" s="4"/>
      <c r="G945" s="4"/>
      <c r="H945" s="4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5.75" customHeight="1">
      <c r="A946" s="1"/>
      <c r="B946" s="3"/>
      <c r="C946" s="4"/>
      <c r="D946" s="4"/>
      <c r="E946" s="4"/>
      <c r="F946" s="4"/>
      <c r="G946" s="4"/>
      <c r="H946" s="4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5.75" customHeight="1">
      <c r="A947" s="1"/>
      <c r="B947" s="3"/>
      <c r="C947" s="4"/>
      <c r="D947" s="4"/>
      <c r="E947" s="4"/>
      <c r="F947" s="4"/>
      <c r="G947" s="4"/>
      <c r="H947" s="4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5.75" customHeight="1">
      <c r="A948" s="1"/>
      <c r="B948" s="3"/>
      <c r="C948" s="4"/>
      <c r="D948" s="4"/>
      <c r="E948" s="4"/>
      <c r="F948" s="4"/>
      <c r="G948" s="4"/>
      <c r="H948" s="4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5.75" customHeight="1">
      <c r="A949" s="1"/>
      <c r="B949" s="3"/>
      <c r="C949" s="4"/>
      <c r="D949" s="4"/>
      <c r="E949" s="4"/>
      <c r="F949" s="4"/>
      <c r="G949" s="4"/>
      <c r="H949" s="4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5.75" customHeight="1">
      <c r="A950" s="1"/>
      <c r="B950" s="3"/>
      <c r="C950" s="4"/>
      <c r="D950" s="4"/>
      <c r="E950" s="4"/>
      <c r="F950" s="4"/>
      <c r="G950" s="4"/>
      <c r="H950" s="4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5.75" customHeight="1">
      <c r="A951" s="1"/>
      <c r="B951" s="3"/>
      <c r="C951" s="4"/>
      <c r="D951" s="4"/>
      <c r="E951" s="4"/>
      <c r="F951" s="4"/>
      <c r="G951" s="4"/>
      <c r="H951" s="4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5.75" customHeight="1">
      <c r="A952" s="1"/>
      <c r="B952" s="3"/>
      <c r="C952" s="4"/>
      <c r="D952" s="4"/>
      <c r="E952" s="4"/>
      <c r="F952" s="4"/>
      <c r="G952" s="4"/>
      <c r="H952" s="4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5.75" customHeight="1">
      <c r="A953" s="1"/>
      <c r="B953" s="3"/>
      <c r="C953" s="4"/>
      <c r="D953" s="4"/>
      <c r="E953" s="4"/>
      <c r="F953" s="4"/>
      <c r="G953" s="4"/>
      <c r="H953" s="4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5.75" customHeight="1">
      <c r="A954" s="1"/>
      <c r="B954" s="3"/>
      <c r="C954" s="4"/>
      <c r="D954" s="4"/>
      <c r="E954" s="4"/>
      <c r="F954" s="4"/>
      <c r="G954" s="4"/>
      <c r="H954" s="4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5.75" customHeight="1">
      <c r="A955" s="1"/>
      <c r="B955" s="3"/>
      <c r="C955" s="4"/>
      <c r="D955" s="4"/>
      <c r="E955" s="4"/>
      <c r="F955" s="4"/>
      <c r="G955" s="4"/>
      <c r="H955" s="4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5.75" customHeight="1">
      <c r="A956" s="1"/>
      <c r="B956" s="3"/>
      <c r="C956" s="4"/>
      <c r="D956" s="4"/>
      <c r="E956" s="4"/>
      <c r="F956" s="4"/>
      <c r="G956" s="4"/>
      <c r="H956" s="4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5.75" customHeight="1">
      <c r="A957" s="1"/>
      <c r="B957" s="3"/>
      <c r="C957" s="4"/>
      <c r="D957" s="4"/>
      <c r="E957" s="4"/>
      <c r="F957" s="4"/>
      <c r="G957" s="4"/>
      <c r="H957" s="4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5.75" customHeight="1">
      <c r="A958" s="1"/>
      <c r="B958" s="3"/>
      <c r="C958" s="4"/>
      <c r="D958" s="4"/>
      <c r="E958" s="4"/>
      <c r="F958" s="4"/>
      <c r="G958" s="4"/>
      <c r="H958" s="4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5.75" customHeight="1">
      <c r="A959" s="1"/>
      <c r="B959" s="3"/>
      <c r="C959" s="4"/>
      <c r="D959" s="4"/>
      <c r="E959" s="4"/>
      <c r="F959" s="4"/>
      <c r="G959" s="4"/>
      <c r="H959" s="4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5.75" customHeight="1">
      <c r="A960" s="1"/>
      <c r="B960" s="3"/>
      <c r="C960" s="4"/>
      <c r="D960" s="4"/>
      <c r="E960" s="4"/>
      <c r="F960" s="4"/>
      <c r="G960" s="4"/>
      <c r="H960" s="4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5.75" customHeight="1">
      <c r="A961" s="1"/>
      <c r="B961" s="3"/>
      <c r="C961" s="4"/>
      <c r="D961" s="4"/>
      <c r="E961" s="4"/>
      <c r="F961" s="4"/>
      <c r="G961" s="4"/>
      <c r="H961" s="4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5.75" customHeight="1">
      <c r="A962" s="1"/>
      <c r="B962" s="3"/>
      <c r="C962" s="4"/>
      <c r="D962" s="4"/>
      <c r="E962" s="4"/>
      <c r="F962" s="4"/>
      <c r="G962" s="4"/>
      <c r="H962" s="4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5.75" customHeight="1">
      <c r="A963" s="1"/>
      <c r="B963" s="3"/>
      <c r="C963" s="4"/>
      <c r="D963" s="4"/>
      <c r="E963" s="4"/>
      <c r="F963" s="4"/>
      <c r="G963" s="4"/>
      <c r="H963" s="4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5.75" customHeight="1">
      <c r="A964" s="1"/>
      <c r="B964" s="3"/>
      <c r="C964" s="4"/>
      <c r="D964" s="4"/>
      <c r="E964" s="4"/>
      <c r="F964" s="4"/>
      <c r="G964" s="4"/>
      <c r="H964" s="4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5.75" customHeight="1">
      <c r="A965" s="1"/>
      <c r="B965" s="3"/>
      <c r="C965" s="4"/>
      <c r="D965" s="4"/>
      <c r="E965" s="4"/>
      <c r="F965" s="4"/>
      <c r="G965" s="4"/>
      <c r="H965" s="4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5.75" customHeight="1">
      <c r="A966" s="1"/>
      <c r="B966" s="3"/>
      <c r="C966" s="4"/>
      <c r="D966" s="4"/>
      <c r="E966" s="4"/>
      <c r="F966" s="4"/>
      <c r="G966" s="4"/>
      <c r="H966" s="4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5.75" customHeight="1">
      <c r="A967" s="1"/>
      <c r="B967" s="3"/>
      <c r="C967" s="4"/>
      <c r="D967" s="4"/>
      <c r="E967" s="4"/>
      <c r="F967" s="4"/>
      <c r="G967" s="4"/>
      <c r="H967" s="4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5.75" customHeight="1">
      <c r="A968" s="1"/>
      <c r="B968" s="3"/>
      <c r="C968" s="4"/>
      <c r="D968" s="4"/>
      <c r="E968" s="4"/>
      <c r="F968" s="4"/>
      <c r="G968" s="4"/>
      <c r="H968" s="4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5.75" customHeight="1">
      <c r="A969" s="1"/>
      <c r="B969" s="3"/>
      <c r="C969" s="4"/>
      <c r="D969" s="4"/>
      <c r="E969" s="4"/>
      <c r="F969" s="4"/>
      <c r="G969" s="4"/>
      <c r="H969" s="4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5.75" customHeight="1">
      <c r="A970" s="1"/>
      <c r="B970" s="3"/>
      <c r="C970" s="4"/>
      <c r="D970" s="4"/>
      <c r="E970" s="4"/>
      <c r="F970" s="4"/>
      <c r="G970" s="4"/>
      <c r="H970" s="4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5.75" customHeight="1">
      <c r="A971" s="1"/>
      <c r="B971" s="3"/>
      <c r="C971" s="4"/>
      <c r="D971" s="4"/>
      <c r="E971" s="4"/>
      <c r="F971" s="4"/>
      <c r="G971" s="4"/>
      <c r="H971" s="4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5.75" customHeight="1">
      <c r="A972" s="1"/>
      <c r="B972" s="3"/>
      <c r="C972" s="4"/>
      <c r="D972" s="4"/>
      <c r="E972" s="4"/>
      <c r="F972" s="4"/>
      <c r="G972" s="4"/>
      <c r="H972" s="4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5.75" customHeight="1">
      <c r="A973" s="1"/>
      <c r="B973" s="3"/>
      <c r="C973" s="4"/>
      <c r="D973" s="4"/>
      <c r="E973" s="4"/>
      <c r="F973" s="4"/>
      <c r="G973" s="4"/>
      <c r="H973" s="4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5.75" customHeight="1">
      <c r="A974" s="1"/>
      <c r="B974" s="3"/>
      <c r="C974" s="4"/>
      <c r="D974" s="4"/>
      <c r="E974" s="4"/>
      <c r="F974" s="4"/>
      <c r="G974" s="4"/>
      <c r="H974" s="4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5.75" customHeight="1">
      <c r="A975" s="1"/>
      <c r="B975" s="3"/>
      <c r="C975" s="4"/>
      <c r="D975" s="4"/>
      <c r="E975" s="4"/>
      <c r="F975" s="4"/>
      <c r="G975" s="4"/>
      <c r="H975" s="4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5.75" customHeight="1">
      <c r="A976" s="1"/>
      <c r="B976" s="3"/>
      <c r="C976" s="4"/>
      <c r="D976" s="4"/>
      <c r="E976" s="4"/>
      <c r="F976" s="4"/>
      <c r="G976" s="4"/>
      <c r="H976" s="4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5.75" customHeight="1">
      <c r="A977" s="1"/>
      <c r="B977" s="3"/>
      <c r="C977" s="4"/>
      <c r="D977" s="4"/>
      <c r="E977" s="4"/>
      <c r="F977" s="4"/>
      <c r="G977" s="4"/>
      <c r="H977" s="4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5.75" customHeight="1">
      <c r="A978" s="1"/>
      <c r="B978" s="3"/>
      <c r="C978" s="4"/>
      <c r="D978" s="4"/>
      <c r="E978" s="4"/>
      <c r="F978" s="4"/>
      <c r="G978" s="4"/>
      <c r="H978" s="4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5.75" customHeight="1">
      <c r="A979" s="1"/>
      <c r="B979" s="3"/>
      <c r="C979" s="4"/>
      <c r="D979" s="4"/>
      <c r="E979" s="4"/>
      <c r="F979" s="4"/>
      <c r="G979" s="4"/>
      <c r="H979" s="4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5.75" customHeight="1">
      <c r="A980" s="1"/>
      <c r="B980" s="3"/>
      <c r="C980" s="4"/>
      <c r="D980" s="4"/>
      <c r="E980" s="4"/>
      <c r="F980" s="4"/>
      <c r="G980" s="4"/>
      <c r="H980" s="4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5.75" customHeight="1">
      <c r="A981" s="1"/>
      <c r="B981" s="3"/>
      <c r="C981" s="4"/>
      <c r="D981" s="4"/>
      <c r="E981" s="4"/>
      <c r="F981" s="4"/>
      <c r="G981" s="4"/>
      <c r="H981" s="4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5.75" customHeight="1">
      <c r="A982" s="1"/>
      <c r="B982" s="3"/>
      <c r="C982" s="4"/>
      <c r="D982" s="4"/>
      <c r="E982" s="4"/>
      <c r="F982" s="4"/>
      <c r="G982" s="4"/>
      <c r="H982" s="4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5.75" customHeight="1">
      <c r="A983" s="1"/>
      <c r="B983" s="3"/>
      <c r="C983" s="4"/>
      <c r="D983" s="4"/>
      <c r="E983" s="4"/>
      <c r="F983" s="4"/>
      <c r="G983" s="4"/>
      <c r="H983" s="4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5.75" customHeight="1">
      <c r="A984" s="1"/>
      <c r="B984" s="3"/>
      <c r="C984" s="4"/>
      <c r="D984" s="4"/>
      <c r="E984" s="4"/>
      <c r="F984" s="4"/>
      <c r="G984" s="4"/>
      <c r="H984" s="4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5.75" customHeight="1">
      <c r="A985" s="1"/>
      <c r="B985" s="3"/>
      <c r="C985" s="4"/>
      <c r="D985" s="4"/>
      <c r="E985" s="4"/>
      <c r="F985" s="4"/>
      <c r="G985" s="4"/>
      <c r="H985" s="4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5.75" customHeight="1">
      <c r="A986" s="1"/>
      <c r="B986" s="3"/>
      <c r="C986" s="4"/>
      <c r="D986" s="4"/>
      <c r="E986" s="4"/>
      <c r="F986" s="4"/>
      <c r="G986" s="4"/>
      <c r="H986" s="4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5.75" customHeight="1">
      <c r="A987" s="1"/>
      <c r="B987" s="3"/>
      <c r="C987" s="4"/>
      <c r="D987" s="4"/>
      <c r="E987" s="4"/>
      <c r="F987" s="4"/>
      <c r="G987" s="4"/>
      <c r="H987" s="4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5.75" customHeight="1">
      <c r="A988" s="1"/>
      <c r="B988" s="3"/>
      <c r="C988" s="4"/>
      <c r="D988" s="4"/>
      <c r="E988" s="4"/>
      <c r="F988" s="4"/>
      <c r="G988" s="4"/>
      <c r="H988" s="4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5.75" customHeight="1">
      <c r="A989" s="1"/>
      <c r="B989" s="3"/>
      <c r="C989" s="4"/>
      <c r="D989" s="4"/>
      <c r="E989" s="4"/>
      <c r="F989" s="4"/>
      <c r="G989" s="4"/>
      <c r="H989" s="4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5.75" customHeight="1">
      <c r="A990" s="1"/>
      <c r="B990" s="3"/>
      <c r="C990" s="4"/>
      <c r="D990" s="4"/>
      <c r="E990" s="4"/>
      <c r="F990" s="4"/>
      <c r="G990" s="4"/>
      <c r="H990" s="4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5.75" customHeight="1">
      <c r="A991" s="1"/>
      <c r="B991" s="3"/>
      <c r="C991" s="4"/>
      <c r="D991" s="4"/>
      <c r="E991" s="4"/>
      <c r="F991" s="4"/>
      <c r="G991" s="4"/>
      <c r="H991" s="4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5.75" customHeight="1">
      <c r="A992" s="1"/>
      <c r="B992" s="3"/>
      <c r="C992" s="4"/>
      <c r="D992" s="4"/>
      <c r="E992" s="4"/>
      <c r="F992" s="4"/>
      <c r="G992" s="4"/>
      <c r="H992" s="4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5.75" customHeight="1">
      <c r="A993" s="1"/>
      <c r="B993" s="3"/>
      <c r="C993" s="4"/>
      <c r="D993" s="4"/>
      <c r="E993" s="4"/>
      <c r="F993" s="4"/>
      <c r="G993" s="4"/>
      <c r="H993" s="4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5.75" customHeight="1">
      <c r="A994" s="1"/>
      <c r="B994" s="3"/>
      <c r="C994" s="4"/>
      <c r="D994" s="4"/>
      <c r="E994" s="4"/>
      <c r="F994" s="4"/>
      <c r="G994" s="4"/>
      <c r="H994" s="4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5.75" customHeight="1">
      <c r="A995" s="1"/>
      <c r="B995" s="3"/>
      <c r="C995" s="4"/>
      <c r="D995" s="4"/>
      <c r="E995" s="4"/>
      <c r="F995" s="4"/>
      <c r="G995" s="4"/>
      <c r="H995" s="4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5.75" customHeight="1">
      <c r="A996" s="1"/>
      <c r="B996" s="3"/>
      <c r="C996" s="4"/>
      <c r="D996" s="4"/>
      <c r="E996" s="4"/>
      <c r="F996" s="4"/>
      <c r="G996" s="4"/>
      <c r="H996" s="4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5.75" customHeight="1">
      <c r="A997" s="1"/>
      <c r="B997" s="3"/>
      <c r="C997" s="4"/>
      <c r="D997" s="4"/>
      <c r="E997" s="4"/>
      <c r="F997" s="4"/>
      <c r="G997" s="4"/>
      <c r="H997" s="4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5.75" customHeight="1">
      <c r="A998" s="1"/>
      <c r="B998" s="3"/>
      <c r="C998" s="4"/>
      <c r="D998" s="4"/>
      <c r="E998" s="4"/>
      <c r="F998" s="4"/>
      <c r="G998" s="4"/>
      <c r="H998" s="4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5.75" customHeight="1">
      <c r="A999" s="1"/>
      <c r="B999" s="3"/>
      <c r="C999" s="4"/>
      <c r="D999" s="4"/>
      <c r="E999" s="4"/>
      <c r="F999" s="4"/>
      <c r="G999" s="4"/>
      <c r="H999" s="4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5.75" customHeight="1">
      <c r="A1000" s="1"/>
      <c r="B1000" s="3"/>
      <c r="C1000" s="4"/>
      <c r="D1000" s="4"/>
      <c r="E1000" s="4"/>
      <c r="F1000" s="4"/>
      <c r="G1000" s="4"/>
      <c r="H1000" s="4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17">
    <mergeCell ref="I19:M19"/>
    <mergeCell ref="I20:M20"/>
    <mergeCell ref="C26:D26"/>
    <mergeCell ref="C20:E20"/>
    <mergeCell ref="F20:H20"/>
    <mergeCell ref="A1:H1"/>
    <mergeCell ref="B6:B15"/>
    <mergeCell ref="C6:E6"/>
    <mergeCell ref="F6:H6"/>
    <mergeCell ref="C15:E15"/>
    <mergeCell ref="F15:H15"/>
    <mergeCell ref="F17:H17"/>
    <mergeCell ref="C17:E17"/>
    <mergeCell ref="C18:E18"/>
    <mergeCell ref="F18:H18"/>
    <mergeCell ref="C19:E19"/>
    <mergeCell ref="F19:H19"/>
  </mergeCells>
  <hyperlinks>
    <hyperlink ref="C4" location="studentprofile!A1" display="OPEN" xr:uid="{00000000-0004-0000-0100-000000000000}"/>
    <hyperlink ref="C8" location="'PWT-1CONSOLIDATED'!E8" display="HINDI" xr:uid="{00000000-0004-0000-0100-000001000000}"/>
    <hyperlink ref="D8" location="'PWT-2CONSOLIDATED'!E8" display="HINDI" xr:uid="{00000000-0004-0000-0100-000002000000}"/>
    <hyperlink ref="E8" location="'HY-HINDI'!A1" display="HINDI" xr:uid="{00000000-0004-0000-0100-000003000000}"/>
    <hyperlink ref="F8" location="'PWT-3CONSOLIDATED'!E8" display="HINDI" xr:uid="{00000000-0004-0000-0100-000004000000}"/>
    <hyperlink ref="G8" location="'PWT-4CONSOLIDATED'!E8" display="HINDI" xr:uid="{00000000-0004-0000-0100-000005000000}"/>
    <hyperlink ref="H8" location="'Y-HINDI'!A1" display="HINDI" xr:uid="{00000000-0004-0000-0100-000006000000}"/>
    <hyperlink ref="C9" location="'PWT-1CONSOLIDATED'!C8" display="ENGLISH" xr:uid="{00000000-0004-0000-0100-000007000000}"/>
    <hyperlink ref="D9" location="'PWT-2CONSOLIDATED'!C8" display="ENGLISH" xr:uid="{00000000-0004-0000-0100-000008000000}"/>
    <hyperlink ref="E9" location="'HY-ENGLISH'!A1" display="ENGLISH" xr:uid="{00000000-0004-0000-0100-000009000000}"/>
    <hyperlink ref="F9" location="'PWT-3CONSOLIDATED'!C8" display="ENGLISH" xr:uid="{00000000-0004-0000-0100-00000A000000}"/>
    <hyperlink ref="G9" location="'PWT-4CONSOLIDATED'!C8" display="ENGLISH" xr:uid="{00000000-0004-0000-0100-00000B000000}"/>
    <hyperlink ref="H9" location="'Y-ENGLISH'!A1" display="ENGLISH" xr:uid="{00000000-0004-0000-0100-00000C000000}"/>
    <hyperlink ref="C10" location="'PWT-1CONSOLIDATED'!G8" display="'PWT-1CONSOLIDATED'!G8" xr:uid="{00000000-0004-0000-0100-00000D000000}"/>
    <hyperlink ref="D10" location="'PWT-2CONSOLIDATED'!G8" display="'PWT-2CONSOLIDATED'!G8" xr:uid="{00000000-0004-0000-0100-00000E000000}"/>
    <hyperlink ref="E10" location="'HY-GUJARATI'!A1" display="'HY-GUJARATI'!A1" xr:uid="{00000000-0004-0000-0100-00000F000000}"/>
    <hyperlink ref="F10" location="'PWT-3CONSOLIDATED'!G8" display="'PWT-3CONSOLIDATED'!G8" xr:uid="{00000000-0004-0000-0100-000010000000}"/>
    <hyperlink ref="G10" location="'PWT-4CONSOLIDATED'!G8" display="'PWT-4CONSOLIDATED'!G8" xr:uid="{00000000-0004-0000-0100-000011000000}"/>
    <hyperlink ref="H10" location="'Y-GUJARATI'!A1" display="'Y-GUJARATI'!A1" xr:uid="{00000000-0004-0000-0100-000012000000}"/>
    <hyperlink ref="C11" location="'PWT-1CONSOLIDATED'!I8" display="MATHS" xr:uid="{00000000-0004-0000-0100-000013000000}"/>
    <hyperlink ref="D11" location="'PWT-2CONSOLIDATED'!I8" display="MATHS" xr:uid="{00000000-0004-0000-0100-000014000000}"/>
    <hyperlink ref="E11" location="'HY-MATHS'!A1" display="MATHS" xr:uid="{00000000-0004-0000-0100-000015000000}"/>
    <hyperlink ref="F11" location="MAINMENU!I8" display="MATHS" xr:uid="{00000000-0004-0000-0100-000016000000}"/>
    <hyperlink ref="G11" location="'PWT-4CONSOLIDATED'!I8" display="MATHS" xr:uid="{00000000-0004-0000-0100-000017000000}"/>
    <hyperlink ref="H11" location="'Y-MATHS'!A1" display="MATHS" xr:uid="{00000000-0004-0000-0100-000018000000}"/>
    <hyperlink ref="C12" location="'PWT-1CONSOLIDATED'!K8" display="SCIENCE" xr:uid="{00000000-0004-0000-0100-000019000000}"/>
    <hyperlink ref="D12" location="'PWT-2CONSOLIDATED'!K8" display="SCIENCE" xr:uid="{00000000-0004-0000-0100-00001A000000}"/>
    <hyperlink ref="E12" location="'HY-SCIENCE'!A1" display="SCIENCE" xr:uid="{00000000-0004-0000-0100-00001B000000}"/>
    <hyperlink ref="F12" location="'PWT-3CONSOLIDATED'!K8" display="SCIENCE" xr:uid="{00000000-0004-0000-0100-00001C000000}"/>
    <hyperlink ref="G12" location="'PWT-4CONSOLIDATED'!K8" display="SCIENCE" xr:uid="{00000000-0004-0000-0100-00001D000000}"/>
    <hyperlink ref="H12" location="'Y-SCIENCE'!A1" display="SCIENCE" xr:uid="{00000000-0004-0000-0100-00001E000000}"/>
    <hyperlink ref="C13" location="'PWT-1CONSOLIDATED'!M8" display="SO. SCIENCE" xr:uid="{00000000-0004-0000-0100-00001F000000}"/>
    <hyperlink ref="D13" location="'PWT-2CONSOLIDATED'!M8" display="SO. SCIENCE" xr:uid="{00000000-0004-0000-0100-000020000000}"/>
    <hyperlink ref="E13" location="'HY-SST'!A1" display="SO. SCIENCE" xr:uid="{00000000-0004-0000-0100-000021000000}"/>
    <hyperlink ref="F13" location="'PWT-3CONSOLIDATED'!M8" display="SO. SCIENCE" xr:uid="{00000000-0004-0000-0100-000022000000}"/>
    <hyperlink ref="G13" location="'PWT-4CONSOLIDATED'!M8" display="SO. SCIENCE" xr:uid="{00000000-0004-0000-0100-000023000000}"/>
    <hyperlink ref="H13" location="'Y-SST'!A1" display="SO. SCIENCE" xr:uid="{00000000-0004-0000-0100-000024000000}"/>
    <hyperlink ref="C14" location="'PWT-1CONSOLIDATED'!P8" display="CONSOLIDATED" xr:uid="{00000000-0004-0000-0100-000025000000}"/>
    <hyperlink ref="D14" location="'PWT-2CONSOLIDATED'!P8" display="CONSOLIDATED" xr:uid="{00000000-0004-0000-0100-000026000000}"/>
    <hyperlink ref="E14" location="'HY-CONSOLIDATED'!A1" display="CONSOLIDATED" xr:uid="{00000000-0004-0000-0100-000027000000}"/>
    <hyperlink ref="F14" location="'PWT-3CONSOLIDATED'!P8" display="CONSOLIDATED" xr:uid="{00000000-0004-0000-0100-000028000000}"/>
    <hyperlink ref="G14" location="'PWT-4CONSOLIDATED'!P8" display="CONSOLIDATED" xr:uid="{00000000-0004-0000-0100-000029000000}"/>
    <hyperlink ref="H14" location="'Y-CONSOLIDATED'!A1" display="CONSOLIDATED" xr:uid="{00000000-0004-0000-0100-00002A000000}"/>
    <hyperlink ref="C23" location="Result!A1" display="OPEN" xr:uid="{00000000-0004-0000-0100-00002B000000}"/>
    <hyperlink ref="C26" location="MARKSSLIP!A1" display="MARKSSLIP!A1" xr:uid="{00000000-0004-0000-0100-00002C000000}"/>
    <hyperlink ref="C15:E15" location="SKILLSUBJECT!A1" display="SKILLSUBJECT!A1" xr:uid="{00000000-0004-0000-0100-00002D000000}"/>
    <hyperlink ref="F15:H15" location="SKILLSUBJECT!A1" display="SKILLSUBJECT!A1" xr:uid="{00000000-0004-0000-0100-00002E000000}"/>
    <hyperlink ref="C17:E17" location="'CS-PS'!C7" display="TERM-1" xr:uid="{00000000-0004-0000-0100-00002F000000}"/>
    <hyperlink ref="F17:H17" location="'CS-PS'!D7" display="TERM-2" xr:uid="{00000000-0004-0000-0100-000030000000}"/>
    <hyperlink ref="C18:E18" location="ArtEducation!C7" display="TERM-1" xr:uid="{00000000-0004-0000-0100-000031000000}"/>
    <hyperlink ref="F18:H18" location="ArtEducation!D7" display="TERM-2" xr:uid="{00000000-0004-0000-0100-000032000000}"/>
    <hyperlink ref="C19:E19" location="'Health&amp;Physical Education'!C7" display="TERM-1" xr:uid="{00000000-0004-0000-0100-000033000000}"/>
    <hyperlink ref="F19:H19" location="'Health&amp;Physical Education'!D7" display="TERM-2" xr:uid="{00000000-0004-0000-0100-000034000000}"/>
    <hyperlink ref="C20:E20" location="Discipline!C7" display="TERM-1" xr:uid="{00000000-0004-0000-0100-000035000000}"/>
    <hyperlink ref="F20:H20" location="Discipline!D7" display="TERM-2" xr:uid="{00000000-0004-0000-0100-000036000000}"/>
    <hyperlink ref="I20" r:id="rId1" xr:uid="{9A94D360-9F2C-4FAB-A56A-293038051625}"/>
  </hyperlinks>
  <pageMargins left="0.7" right="0.7" top="0.75" bottom="0.75" header="0" footer="0"/>
  <pageSetup scale="73" orientation="portrait" r:id="rId2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AA1000"/>
  <sheetViews>
    <sheetView zoomScale="115" zoomScaleNormal="115" workbookViewId="0">
      <selection activeCell="D5" sqref="D5:D6"/>
    </sheetView>
  </sheetViews>
  <sheetFormatPr defaultColWidth="12.625" defaultRowHeight="15" customHeight="1"/>
  <cols>
    <col min="1" max="1" width="5.125" customWidth="1"/>
    <col min="2" max="2" width="5" customWidth="1"/>
    <col min="3" max="3" width="7.5" customWidth="1"/>
    <col min="4" max="4" width="23.375" customWidth="1"/>
    <col min="5" max="5" width="16.125" bestFit="1" customWidth="1"/>
    <col min="6" max="6" width="22.5" style="303" bestFit="1" customWidth="1"/>
    <col min="7" max="7" width="8.875" style="303" bestFit="1" customWidth="1"/>
    <col min="8" max="8" width="26" customWidth="1"/>
    <col min="9" max="9" width="8.625" customWidth="1"/>
    <col min="10" max="10" width="10.375" customWidth="1"/>
    <col min="11" max="11" width="8.625" customWidth="1"/>
    <col min="12" max="12" width="10.625" customWidth="1"/>
    <col min="13" max="13" width="8.625" customWidth="1"/>
    <col min="14" max="14" width="27.125" customWidth="1"/>
    <col min="15" max="15" width="22.875" bestFit="1" customWidth="1"/>
    <col min="16" max="16" width="11.25" style="303" bestFit="1" customWidth="1"/>
    <col min="17" max="17" width="11.5" style="303" bestFit="1" customWidth="1"/>
    <col min="18" max="18" width="32.875" style="303" bestFit="1" customWidth="1"/>
    <col min="19" max="19" width="14.5" style="303" bestFit="1" customWidth="1"/>
    <col min="20" max="27" width="8.625" customWidth="1"/>
  </cols>
  <sheetData>
    <row r="1" spans="1:27" s="114" customFormat="1" ht="14.25" customHeight="1">
      <c r="A1" s="412" t="str">
        <f>title!D2</f>
        <v>PM SHRI SCHOOL JAWAHAR NAVODAYA VIDYALAYA</v>
      </c>
      <c r="B1" s="413"/>
      <c r="C1" s="413"/>
      <c r="D1" s="413"/>
      <c r="E1" s="413"/>
      <c r="F1" s="413"/>
      <c r="G1" s="115" t="s">
        <v>2</v>
      </c>
      <c r="H1" s="113" t="str">
        <f>title!D3</f>
        <v>Rajkot</v>
      </c>
      <c r="I1" s="113"/>
      <c r="J1" s="113"/>
      <c r="K1" s="113"/>
      <c r="L1" s="113"/>
      <c r="M1" s="113"/>
      <c r="N1" s="113"/>
      <c r="O1" s="113"/>
      <c r="P1" s="304"/>
      <c r="Q1" s="304"/>
      <c r="R1" s="304"/>
      <c r="S1" s="304"/>
    </row>
    <row r="2" spans="1:27" s="114" customFormat="1" ht="14.25" customHeight="1">
      <c r="A2" s="414" t="s">
        <v>7</v>
      </c>
      <c r="B2" s="413"/>
      <c r="C2" s="413"/>
      <c r="D2" s="413"/>
      <c r="E2" s="113" t="str">
        <f>title!D9</f>
        <v>2023-24</v>
      </c>
      <c r="F2" s="115"/>
      <c r="G2" s="412" t="s">
        <v>39</v>
      </c>
      <c r="H2" s="415"/>
      <c r="I2" s="415"/>
      <c r="J2" s="415"/>
      <c r="K2" s="415"/>
      <c r="L2" s="415"/>
      <c r="M2" s="415"/>
      <c r="N2" s="415"/>
      <c r="O2" s="415"/>
      <c r="P2" s="415"/>
      <c r="Q2" s="415"/>
      <c r="R2" s="304"/>
      <c r="S2" s="304"/>
    </row>
    <row r="3" spans="1:27" s="114" customFormat="1" ht="14.25" customHeight="1">
      <c r="A3" s="416" t="s">
        <v>40</v>
      </c>
      <c r="B3" s="417"/>
      <c r="C3" s="417"/>
      <c r="D3" s="417"/>
      <c r="E3" s="113" t="str">
        <f>title!D10</f>
        <v>IX-A</v>
      </c>
      <c r="F3" s="115"/>
      <c r="G3" s="115"/>
      <c r="H3" s="113"/>
      <c r="I3" s="113"/>
      <c r="J3" s="113"/>
      <c r="K3" s="113"/>
      <c r="L3" s="113"/>
      <c r="M3" s="113"/>
      <c r="N3" s="113"/>
      <c r="O3" s="113"/>
      <c r="P3" s="304"/>
      <c r="Q3" s="304"/>
      <c r="R3" s="304"/>
      <c r="S3" s="304"/>
    </row>
    <row r="4" spans="1:27" ht="24.75" customHeight="1">
      <c r="A4" s="406" t="s">
        <v>41</v>
      </c>
      <c r="B4" s="406"/>
      <c r="C4" s="406"/>
      <c r="D4" s="406"/>
      <c r="E4" s="406"/>
      <c r="F4" s="406"/>
      <c r="G4" s="406"/>
      <c r="H4" s="406"/>
      <c r="I4" s="406"/>
      <c r="J4" s="406"/>
      <c r="K4" s="406"/>
      <c r="L4" s="406"/>
      <c r="M4" s="406"/>
      <c r="N4" s="406"/>
      <c r="O4" s="407"/>
      <c r="P4" s="418" t="s">
        <v>42</v>
      </c>
      <c r="Q4" s="419"/>
      <c r="R4" s="419"/>
      <c r="S4" s="420"/>
      <c r="T4" s="1"/>
      <c r="U4" s="1"/>
      <c r="V4" s="1"/>
      <c r="W4" s="1"/>
      <c r="X4" s="1"/>
      <c r="Y4" s="1"/>
      <c r="Z4" s="1"/>
      <c r="AA4" s="1"/>
    </row>
    <row r="5" spans="1:27" ht="45" customHeight="1">
      <c r="A5" s="421" t="s">
        <v>43</v>
      </c>
      <c r="B5" s="404" t="s">
        <v>44</v>
      </c>
      <c r="C5" s="404" t="s">
        <v>237</v>
      </c>
      <c r="D5" s="404" t="s">
        <v>45</v>
      </c>
      <c r="E5" s="422" t="s">
        <v>48</v>
      </c>
      <c r="F5" s="410" t="s">
        <v>47</v>
      </c>
      <c r="G5" s="410" t="s">
        <v>46</v>
      </c>
      <c r="H5" s="423" t="s">
        <v>259</v>
      </c>
      <c r="I5" s="425" t="s">
        <v>258</v>
      </c>
      <c r="J5" s="427" t="s">
        <v>49</v>
      </c>
      <c r="K5" s="428"/>
      <c r="L5" s="427" t="s">
        <v>50</v>
      </c>
      <c r="M5" s="428"/>
      <c r="N5" s="404" t="s">
        <v>51</v>
      </c>
      <c r="O5" s="404" t="s">
        <v>262</v>
      </c>
      <c r="P5" s="408" t="s">
        <v>52</v>
      </c>
      <c r="Q5" s="408" t="s">
        <v>53</v>
      </c>
      <c r="R5" s="408" t="s">
        <v>54</v>
      </c>
      <c r="S5" s="408" t="s">
        <v>55</v>
      </c>
    </row>
    <row r="6" spans="1:27" ht="54" customHeight="1">
      <c r="A6" s="405"/>
      <c r="B6" s="405"/>
      <c r="C6" s="405"/>
      <c r="D6" s="405"/>
      <c r="E6" s="405"/>
      <c r="F6" s="411"/>
      <c r="G6" s="411"/>
      <c r="H6" s="424"/>
      <c r="I6" s="426"/>
      <c r="J6" s="270" t="s">
        <v>56</v>
      </c>
      <c r="K6" s="270" t="s">
        <v>250</v>
      </c>
      <c r="L6" s="270" t="s">
        <v>56</v>
      </c>
      <c r="M6" s="270" t="s">
        <v>250</v>
      </c>
      <c r="N6" s="405"/>
      <c r="O6" s="405"/>
      <c r="P6" s="409"/>
      <c r="Q6" s="409"/>
      <c r="R6" s="409"/>
      <c r="S6" s="409"/>
    </row>
    <row r="7" spans="1:27" ht="14.25" customHeight="1">
      <c r="A7" s="271">
        <v>1</v>
      </c>
      <c r="B7" s="271">
        <v>2</v>
      </c>
      <c r="C7" s="271">
        <v>3</v>
      </c>
      <c r="D7" s="271">
        <v>4</v>
      </c>
      <c r="E7" s="301">
        <v>5</v>
      </c>
      <c r="F7" s="302">
        <v>6</v>
      </c>
      <c r="G7" s="302">
        <v>7</v>
      </c>
      <c r="H7" s="271">
        <v>8</v>
      </c>
      <c r="I7" s="271">
        <v>9</v>
      </c>
      <c r="J7" s="271">
        <v>10</v>
      </c>
      <c r="K7" s="271">
        <v>11</v>
      </c>
      <c r="L7" s="271">
        <v>12</v>
      </c>
      <c r="M7" s="271">
        <v>13</v>
      </c>
      <c r="N7" s="272">
        <v>14</v>
      </c>
      <c r="O7" s="271">
        <v>15</v>
      </c>
      <c r="P7" s="305">
        <v>16</v>
      </c>
      <c r="Q7" s="302">
        <v>17</v>
      </c>
      <c r="R7" s="305">
        <v>18</v>
      </c>
      <c r="S7" s="302">
        <v>19</v>
      </c>
    </row>
    <row r="8" spans="1:27">
      <c r="A8" s="273">
        <v>1</v>
      </c>
      <c r="B8" s="332">
        <v>901</v>
      </c>
      <c r="C8" s="332"/>
      <c r="D8" s="333" t="s">
        <v>317</v>
      </c>
      <c r="E8" s="334"/>
      <c r="F8" s="335"/>
      <c r="G8" s="336"/>
      <c r="H8" s="298"/>
      <c r="I8" s="299"/>
      <c r="J8" s="300">
        <v>109</v>
      </c>
      <c r="K8" s="300">
        <v>103</v>
      </c>
      <c r="L8" s="300">
        <v>110</v>
      </c>
      <c r="M8" s="300">
        <v>94</v>
      </c>
      <c r="N8" s="317" t="s">
        <v>309</v>
      </c>
      <c r="O8" s="348" t="s">
        <v>310</v>
      </c>
      <c r="P8" s="306"/>
      <c r="Q8" s="306"/>
      <c r="R8" s="307"/>
      <c r="S8" s="308"/>
    </row>
    <row r="9" spans="1:27">
      <c r="A9" s="273">
        <v>2</v>
      </c>
      <c r="B9" s="332">
        <v>902</v>
      </c>
      <c r="C9" s="332"/>
      <c r="D9" s="333" t="s">
        <v>318</v>
      </c>
      <c r="E9" s="337"/>
      <c r="F9" s="335"/>
      <c r="G9" s="338"/>
      <c r="H9" s="298"/>
      <c r="I9" s="299"/>
      <c r="J9" s="300">
        <v>109</v>
      </c>
      <c r="K9" s="300">
        <v>107</v>
      </c>
      <c r="L9" s="300">
        <v>110</v>
      </c>
      <c r="M9" s="300">
        <v>101</v>
      </c>
      <c r="N9" s="317" t="s">
        <v>311</v>
      </c>
      <c r="O9" s="348" t="s">
        <v>310</v>
      </c>
      <c r="P9" s="306"/>
      <c r="Q9" s="306"/>
      <c r="R9" s="307"/>
      <c r="S9" s="308"/>
    </row>
    <row r="10" spans="1:27">
      <c r="A10" s="273">
        <v>3</v>
      </c>
      <c r="B10" s="332">
        <v>903</v>
      </c>
      <c r="C10" s="332"/>
      <c r="D10" s="333" t="s">
        <v>319</v>
      </c>
      <c r="E10" s="333"/>
      <c r="F10" s="335"/>
      <c r="G10" s="336"/>
      <c r="H10" s="298"/>
      <c r="I10" s="299"/>
      <c r="J10" s="300">
        <v>109</v>
      </c>
      <c r="K10" s="300">
        <v>108</v>
      </c>
      <c r="L10" s="300">
        <v>110</v>
      </c>
      <c r="M10" s="300">
        <v>106</v>
      </c>
      <c r="N10" s="317" t="s">
        <v>311</v>
      </c>
      <c r="O10" s="348" t="s">
        <v>310</v>
      </c>
      <c r="P10" s="306"/>
      <c r="Q10" s="306"/>
      <c r="R10" s="307"/>
      <c r="S10" s="308"/>
    </row>
    <row r="11" spans="1:27">
      <c r="A11" s="273">
        <v>4</v>
      </c>
      <c r="B11" s="332">
        <v>904</v>
      </c>
      <c r="C11" s="332"/>
      <c r="D11" s="334" t="s">
        <v>320</v>
      </c>
      <c r="E11" s="333"/>
      <c r="F11" s="335"/>
      <c r="G11" s="336"/>
      <c r="H11" s="298"/>
      <c r="I11" s="299"/>
      <c r="J11" s="300">
        <v>109</v>
      </c>
      <c r="K11" s="300">
        <v>107</v>
      </c>
      <c r="L11" s="300">
        <v>110</v>
      </c>
      <c r="M11" s="300">
        <v>108</v>
      </c>
      <c r="N11" s="317" t="s">
        <v>311</v>
      </c>
      <c r="O11" s="348" t="s">
        <v>310</v>
      </c>
      <c r="P11" s="306"/>
      <c r="Q11" s="306"/>
      <c r="R11" s="307"/>
      <c r="S11" s="308"/>
    </row>
    <row r="12" spans="1:27">
      <c r="A12" s="273">
        <v>5</v>
      </c>
      <c r="B12" s="332">
        <v>905</v>
      </c>
      <c r="C12" s="332"/>
      <c r="D12" s="334" t="s">
        <v>321</v>
      </c>
      <c r="E12" s="333"/>
      <c r="F12" s="335"/>
      <c r="G12" s="336"/>
      <c r="H12" s="298"/>
      <c r="I12" s="299"/>
      <c r="J12" s="300">
        <v>109</v>
      </c>
      <c r="K12" s="300">
        <v>109</v>
      </c>
      <c r="L12" s="300">
        <v>110</v>
      </c>
      <c r="M12" s="300">
        <v>109</v>
      </c>
      <c r="N12" s="317" t="s">
        <v>311</v>
      </c>
      <c r="O12" s="348" t="s">
        <v>310</v>
      </c>
      <c r="P12" s="306"/>
      <c r="Q12" s="306"/>
      <c r="R12" s="307"/>
      <c r="S12" s="308"/>
    </row>
    <row r="13" spans="1:27">
      <c r="A13" s="273">
        <v>6</v>
      </c>
      <c r="B13" s="332">
        <v>906</v>
      </c>
      <c r="C13" s="332"/>
      <c r="D13" s="334" t="s">
        <v>322</v>
      </c>
      <c r="E13" s="333"/>
      <c r="F13" s="335"/>
      <c r="G13" s="336"/>
      <c r="H13" s="298"/>
      <c r="I13" s="299"/>
      <c r="J13" s="300">
        <v>109</v>
      </c>
      <c r="K13" s="300">
        <v>104</v>
      </c>
      <c r="L13" s="300">
        <v>110</v>
      </c>
      <c r="M13" s="300">
        <v>109</v>
      </c>
      <c r="N13" s="317" t="s">
        <v>273</v>
      </c>
      <c r="O13" s="348" t="s">
        <v>310</v>
      </c>
      <c r="P13" s="306"/>
      <c r="Q13" s="306"/>
      <c r="R13" s="307"/>
      <c r="S13" s="308"/>
    </row>
    <row r="14" spans="1:27">
      <c r="A14" s="273">
        <v>7</v>
      </c>
      <c r="B14" s="332">
        <v>907</v>
      </c>
      <c r="C14" s="332"/>
      <c r="D14" s="334" t="s">
        <v>323</v>
      </c>
      <c r="E14" s="333"/>
      <c r="F14" s="335"/>
      <c r="G14" s="336"/>
      <c r="H14" s="298"/>
      <c r="I14" s="299"/>
      <c r="J14" s="300">
        <v>109</v>
      </c>
      <c r="K14" s="300">
        <v>105</v>
      </c>
      <c r="L14" s="300">
        <v>110</v>
      </c>
      <c r="M14" s="300">
        <v>103</v>
      </c>
      <c r="N14" s="317" t="s">
        <v>309</v>
      </c>
      <c r="O14" s="348" t="s">
        <v>310</v>
      </c>
      <c r="P14" s="306"/>
      <c r="Q14" s="306"/>
      <c r="R14" s="307"/>
      <c r="S14" s="308"/>
    </row>
    <row r="15" spans="1:27">
      <c r="A15" s="273">
        <v>8</v>
      </c>
      <c r="B15" s="332">
        <v>908</v>
      </c>
      <c r="C15" s="332"/>
      <c r="D15" s="334" t="s">
        <v>324</v>
      </c>
      <c r="E15" s="333"/>
      <c r="F15" s="335"/>
      <c r="G15" s="336"/>
      <c r="H15" s="298"/>
      <c r="I15" s="299"/>
      <c r="J15" s="300">
        <v>109</v>
      </c>
      <c r="K15" s="300">
        <v>97</v>
      </c>
      <c r="L15" s="300">
        <v>110</v>
      </c>
      <c r="M15" s="300">
        <v>99</v>
      </c>
      <c r="N15" s="317" t="s">
        <v>273</v>
      </c>
      <c r="O15" s="348" t="s">
        <v>310</v>
      </c>
      <c r="P15" s="306"/>
      <c r="Q15" s="306"/>
      <c r="R15" s="307"/>
      <c r="S15" s="308"/>
    </row>
    <row r="16" spans="1:27">
      <c r="A16" s="273">
        <v>9</v>
      </c>
      <c r="B16" s="332">
        <v>909</v>
      </c>
      <c r="C16" s="332"/>
      <c r="D16" s="334" t="s">
        <v>325</v>
      </c>
      <c r="E16" s="333"/>
      <c r="F16" s="335"/>
      <c r="G16" s="336"/>
      <c r="H16" s="298"/>
      <c r="I16" s="299"/>
      <c r="J16" s="300">
        <v>109</v>
      </c>
      <c r="K16" s="300">
        <v>104</v>
      </c>
      <c r="L16" s="300">
        <v>110</v>
      </c>
      <c r="M16" s="300">
        <v>105</v>
      </c>
      <c r="N16" s="317" t="s">
        <v>311</v>
      </c>
      <c r="O16" s="348" t="s">
        <v>310</v>
      </c>
      <c r="P16" s="306"/>
      <c r="Q16" s="306"/>
      <c r="R16" s="307"/>
      <c r="S16" s="308"/>
    </row>
    <row r="17" spans="1:19">
      <c r="A17" s="273">
        <v>10</v>
      </c>
      <c r="B17" s="332">
        <v>910</v>
      </c>
      <c r="C17" s="332"/>
      <c r="D17" s="334" t="s">
        <v>326</v>
      </c>
      <c r="E17" s="333"/>
      <c r="F17" s="335"/>
      <c r="G17" s="336"/>
      <c r="H17" s="298"/>
      <c r="I17" s="299"/>
      <c r="J17" s="300">
        <v>109</v>
      </c>
      <c r="K17" s="300">
        <v>103</v>
      </c>
      <c r="L17" s="300">
        <v>110</v>
      </c>
      <c r="M17" s="300">
        <v>110</v>
      </c>
      <c r="N17" s="317" t="s">
        <v>311</v>
      </c>
      <c r="O17" s="348" t="s">
        <v>310</v>
      </c>
      <c r="P17" s="306"/>
      <c r="Q17" s="306"/>
      <c r="R17" s="307"/>
      <c r="S17" s="308"/>
    </row>
    <row r="18" spans="1:19">
      <c r="A18" s="273">
        <v>11</v>
      </c>
      <c r="B18" s="332">
        <v>911</v>
      </c>
      <c r="C18" s="332"/>
      <c r="D18" s="334" t="s">
        <v>327</v>
      </c>
      <c r="E18" s="333"/>
      <c r="F18" s="335"/>
      <c r="G18" s="336"/>
      <c r="H18" s="298"/>
      <c r="I18" s="299"/>
      <c r="J18" s="300">
        <v>109</v>
      </c>
      <c r="K18" s="300">
        <v>100</v>
      </c>
      <c r="L18" s="300">
        <v>110</v>
      </c>
      <c r="M18" s="300">
        <v>110</v>
      </c>
      <c r="N18" s="317" t="s">
        <v>312</v>
      </c>
      <c r="O18" s="348" t="s">
        <v>310</v>
      </c>
      <c r="P18" s="306"/>
      <c r="Q18" s="306"/>
      <c r="R18" s="307"/>
      <c r="S18" s="308"/>
    </row>
    <row r="19" spans="1:19">
      <c r="A19" s="273">
        <v>12</v>
      </c>
      <c r="B19" s="332">
        <v>912</v>
      </c>
      <c r="C19" s="332"/>
      <c r="D19" s="334" t="s">
        <v>328</v>
      </c>
      <c r="E19" s="333"/>
      <c r="F19" s="335"/>
      <c r="G19" s="336"/>
      <c r="H19" s="298"/>
      <c r="I19" s="299"/>
      <c r="J19" s="300">
        <v>109</v>
      </c>
      <c r="K19" s="300">
        <v>106</v>
      </c>
      <c r="L19" s="300">
        <v>110</v>
      </c>
      <c r="M19" s="300">
        <v>106</v>
      </c>
      <c r="N19" s="317" t="s">
        <v>273</v>
      </c>
      <c r="O19" s="348" t="s">
        <v>310</v>
      </c>
      <c r="P19" s="306"/>
      <c r="Q19" s="306"/>
      <c r="R19" s="307"/>
      <c r="S19" s="308"/>
    </row>
    <row r="20" spans="1:19">
      <c r="A20" s="273">
        <v>13</v>
      </c>
      <c r="B20" s="332">
        <v>913</v>
      </c>
      <c r="C20" s="332"/>
      <c r="D20" s="334" t="s">
        <v>329</v>
      </c>
      <c r="E20" s="333"/>
      <c r="F20" s="335"/>
      <c r="G20" s="336"/>
      <c r="H20" s="298"/>
      <c r="I20" s="299"/>
      <c r="J20" s="300">
        <v>109</v>
      </c>
      <c r="K20" s="300">
        <v>98</v>
      </c>
      <c r="L20" s="300">
        <v>110</v>
      </c>
      <c r="M20" s="300">
        <v>103</v>
      </c>
      <c r="N20" s="317" t="s">
        <v>273</v>
      </c>
      <c r="O20" s="348" t="s">
        <v>310</v>
      </c>
      <c r="P20" s="306"/>
      <c r="Q20" s="306"/>
      <c r="R20" s="307"/>
      <c r="S20" s="308"/>
    </row>
    <row r="21" spans="1:19">
      <c r="A21" s="273">
        <v>14</v>
      </c>
      <c r="B21" s="332">
        <v>914</v>
      </c>
      <c r="C21" s="332"/>
      <c r="D21" s="334" t="s">
        <v>330</v>
      </c>
      <c r="E21" s="333"/>
      <c r="F21" s="335"/>
      <c r="G21" s="336"/>
      <c r="H21" s="298"/>
      <c r="I21" s="299"/>
      <c r="J21" s="300">
        <v>109</v>
      </c>
      <c r="K21" s="300">
        <v>107</v>
      </c>
      <c r="L21" s="300">
        <v>110</v>
      </c>
      <c r="M21" s="300">
        <v>105</v>
      </c>
      <c r="N21" s="317" t="s">
        <v>273</v>
      </c>
      <c r="O21" s="348" t="s">
        <v>310</v>
      </c>
      <c r="P21" s="306"/>
      <c r="Q21" s="306"/>
      <c r="R21" s="307"/>
      <c r="S21" s="308"/>
    </row>
    <row r="22" spans="1:19">
      <c r="A22" s="273">
        <v>15</v>
      </c>
      <c r="B22" s="332">
        <v>915</v>
      </c>
      <c r="C22" s="332"/>
      <c r="D22" s="334" t="s">
        <v>331</v>
      </c>
      <c r="E22" s="333"/>
      <c r="F22" s="335"/>
      <c r="G22" s="336"/>
      <c r="H22" s="298"/>
      <c r="I22" s="299"/>
      <c r="J22" s="300">
        <v>109</v>
      </c>
      <c r="K22" s="300">
        <v>106</v>
      </c>
      <c r="L22" s="300">
        <v>110</v>
      </c>
      <c r="M22" s="300">
        <v>110</v>
      </c>
      <c r="N22" s="317" t="s">
        <v>273</v>
      </c>
      <c r="O22" s="348" t="s">
        <v>310</v>
      </c>
      <c r="P22" s="306"/>
      <c r="Q22" s="306"/>
      <c r="R22" s="318"/>
      <c r="S22" s="308"/>
    </row>
    <row r="23" spans="1:19">
      <c r="A23" s="273">
        <v>16</v>
      </c>
      <c r="B23" s="332">
        <v>916</v>
      </c>
      <c r="C23" s="332"/>
      <c r="D23" s="337" t="s">
        <v>332</v>
      </c>
      <c r="E23" s="333"/>
      <c r="F23" s="335"/>
      <c r="G23" s="336"/>
      <c r="H23" s="298"/>
      <c r="I23" s="299"/>
      <c r="J23" s="300">
        <v>109</v>
      </c>
      <c r="K23" s="300">
        <v>104</v>
      </c>
      <c r="L23" s="300">
        <v>110</v>
      </c>
      <c r="M23" s="300">
        <v>77</v>
      </c>
      <c r="N23" s="317" t="s">
        <v>311</v>
      </c>
      <c r="O23" s="348" t="s">
        <v>310</v>
      </c>
      <c r="P23" s="306"/>
      <c r="Q23" s="306"/>
      <c r="R23" s="307"/>
      <c r="S23" s="308"/>
    </row>
    <row r="24" spans="1:19">
      <c r="A24" s="273">
        <v>17</v>
      </c>
      <c r="B24" s="332">
        <v>917</v>
      </c>
      <c r="C24" s="332"/>
      <c r="D24" s="334" t="s">
        <v>333</v>
      </c>
      <c r="E24" s="333"/>
      <c r="F24" s="335"/>
      <c r="G24" s="336"/>
      <c r="H24" s="298"/>
      <c r="I24" s="299"/>
      <c r="J24" s="300">
        <v>109</v>
      </c>
      <c r="K24" s="300">
        <v>98</v>
      </c>
      <c r="L24" s="300">
        <v>110</v>
      </c>
      <c r="M24" s="300">
        <v>103</v>
      </c>
      <c r="N24" s="317" t="s">
        <v>311</v>
      </c>
      <c r="O24" s="348" t="s">
        <v>310</v>
      </c>
      <c r="P24" s="306"/>
      <c r="Q24" s="306"/>
      <c r="R24" s="307"/>
      <c r="S24" s="308"/>
    </row>
    <row r="25" spans="1:19">
      <c r="A25" s="273">
        <v>18</v>
      </c>
      <c r="B25" s="332">
        <v>918</v>
      </c>
      <c r="C25" s="332"/>
      <c r="D25" s="334" t="s">
        <v>334</v>
      </c>
      <c r="E25" s="333"/>
      <c r="F25" s="335"/>
      <c r="G25" s="336"/>
      <c r="H25" s="298"/>
      <c r="I25" s="299"/>
      <c r="J25" s="300">
        <v>109</v>
      </c>
      <c r="K25" s="300">
        <v>109</v>
      </c>
      <c r="L25" s="300">
        <v>110</v>
      </c>
      <c r="M25" s="300">
        <v>106</v>
      </c>
      <c r="N25" s="317" t="s">
        <v>273</v>
      </c>
      <c r="O25" s="348" t="s">
        <v>310</v>
      </c>
      <c r="P25" s="306"/>
      <c r="Q25" s="306"/>
      <c r="R25" s="307"/>
      <c r="S25" s="308"/>
    </row>
    <row r="26" spans="1:19">
      <c r="A26" s="273">
        <v>19</v>
      </c>
      <c r="B26" s="332">
        <v>919</v>
      </c>
      <c r="C26" s="332"/>
      <c r="D26" s="334" t="s">
        <v>335</v>
      </c>
      <c r="E26" s="333"/>
      <c r="F26" s="335"/>
      <c r="G26" s="336"/>
      <c r="H26" s="298"/>
      <c r="I26" s="299"/>
      <c r="J26" s="300">
        <v>109</v>
      </c>
      <c r="K26" s="300">
        <v>106</v>
      </c>
      <c r="L26" s="300">
        <v>110</v>
      </c>
      <c r="M26" s="300">
        <v>101</v>
      </c>
      <c r="N26" s="317" t="s">
        <v>273</v>
      </c>
      <c r="O26" s="348" t="s">
        <v>310</v>
      </c>
      <c r="P26" s="306"/>
      <c r="Q26" s="306"/>
      <c r="R26" s="307"/>
      <c r="S26" s="308"/>
    </row>
    <row r="27" spans="1:19">
      <c r="A27" s="273">
        <v>20</v>
      </c>
      <c r="B27" s="332">
        <v>920</v>
      </c>
      <c r="C27" s="332"/>
      <c r="D27" s="334" t="s">
        <v>336</v>
      </c>
      <c r="E27" s="333"/>
      <c r="F27" s="335"/>
      <c r="G27" s="336"/>
      <c r="H27" s="298"/>
      <c r="I27" s="299"/>
      <c r="J27" s="300">
        <v>109</v>
      </c>
      <c r="K27" s="300">
        <v>102</v>
      </c>
      <c r="L27" s="300">
        <v>110</v>
      </c>
      <c r="M27" s="300">
        <v>86</v>
      </c>
      <c r="N27" s="317" t="s">
        <v>312</v>
      </c>
      <c r="O27" s="348" t="s">
        <v>310</v>
      </c>
      <c r="P27" s="306"/>
      <c r="Q27" s="306"/>
      <c r="R27" s="319"/>
      <c r="S27" s="308"/>
    </row>
    <row r="28" spans="1:19">
      <c r="A28" s="273">
        <v>21</v>
      </c>
      <c r="B28" s="332">
        <v>921</v>
      </c>
      <c r="C28" s="332"/>
      <c r="D28" s="334" t="s">
        <v>337</v>
      </c>
      <c r="E28" s="333"/>
      <c r="F28" s="335"/>
      <c r="G28" s="336"/>
      <c r="H28" s="298"/>
      <c r="I28" s="299"/>
      <c r="J28" s="300">
        <v>109</v>
      </c>
      <c r="K28" s="300">
        <v>103</v>
      </c>
      <c r="L28" s="300">
        <v>110</v>
      </c>
      <c r="M28" s="300">
        <v>90</v>
      </c>
      <c r="N28" s="317" t="s">
        <v>273</v>
      </c>
      <c r="O28" s="348" t="s">
        <v>310</v>
      </c>
      <c r="P28" s="306"/>
      <c r="Q28" s="306"/>
      <c r="R28" s="307"/>
      <c r="S28" s="308"/>
    </row>
    <row r="29" spans="1:19">
      <c r="A29" s="273">
        <v>22</v>
      </c>
      <c r="B29" s="332">
        <v>922</v>
      </c>
      <c r="C29" s="332"/>
      <c r="D29" s="334" t="s">
        <v>338</v>
      </c>
      <c r="E29" s="333"/>
      <c r="F29" s="335"/>
      <c r="G29" s="336"/>
      <c r="H29" s="298"/>
      <c r="I29" s="299"/>
      <c r="J29" s="300">
        <v>109</v>
      </c>
      <c r="K29" s="300">
        <v>104</v>
      </c>
      <c r="L29" s="300">
        <v>110</v>
      </c>
      <c r="M29" s="300">
        <v>105</v>
      </c>
      <c r="N29" s="317" t="s">
        <v>273</v>
      </c>
      <c r="O29" s="348" t="s">
        <v>310</v>
      </c>
      <c r="P29" s="306"/>
      <c r="Q29" s="306"/>
      <c r="R29" s="319"/>
      <c r="S29" s="308"/>
    </row>
    <row r="30" spans="1:19">
      <c r="A30" s="273">
        <v>23</v>
      </c>
      <c r="B30" s="332">
        <v>923</v>
      </c>
      <c r="C30" s="332"/>
      <c r="D30" s="334" t="s">
        <v>339</v>
      </c>
      <c r="E30" s="333"/>
      <c r="F30" s="335"/>
      <c r="G30" s="336"/>
      <c r="H30" s="298"/>
      <c r="I30" s="299"/>
      <c r="J30" s="300">
        <v>109</v>
      </c>
      <c r="K30" s="300">
        <v>65</v>
      </c>
      <c r="L30" s="300">
        <v>110</v>
      </c>
      <c r="M30" s="300">
        <v>37</v>
      </c>
      <c r="N30" s="317" t="s">
        <v>311</v>
      </c>
      <c r="O30" s="348" t="s">
        <v>310</v>
      </c>
      <c r="P30" s="306"/>
      <c r="Q30" s="306"/>
      <c r="R30" s="307"/>
      <c r="S30" s="308"/>
    </row>
    <row r="31" spans="1:19">
      <c r="A31" s="273">
        <v>24</v>
      </c>
      <c r="B31" s="332">
        <v>924</v>
      </c>
      <c r="C31" s="332"/>
      <c r="D31" s="334" t="s">
        <v>340</v>
      </c>
      <c r="E31" s="333"/>
      <c r="F31" s="335"/>
      <c r="G31" s="336"/>
      <c r="H31" s="298"/>
      <c r="I31" s="299"/>
      <c r="J31" s="300">
        <v>88</v>
      </c>
      <c r="K31" s="300">
        <v>87</v>
      </c>
      <c r="L31" s="300">
        <v>110</v>
      </c>
      <c r="M31" s="300">
        <v>109</v>
      </c>
      <c r="N31" s="317" t="s">
        <v>273</v>
      </c>
      <c r="O31" s="348" t="s">
        <v>310</v>
      </c>
      <c r="P31" s="306"/>
      <c r="Q31" s="306"/>
      <c r="R31" s="307"/>
      <c r="S31" s="308"/>
    </row>
    <row r="32" spans="1:19">
      <c r="A32" s="273">
        <v>25</v>
      </c>
      <c r="B32" s="332">
        <v>925</v>
      </c>
      <c r="C32" s="332"/>
      <c r="D32" s="334" t="s">
        <v>341</v>
      </c>
      <c r="E32" s="333"/>
      <c r="F32" s="335"/>
      <c r="G32" s="336"/>
      <c r="H32" s="298"/>
      <c r="I32" s="299"/>
      <c r="J32" s="300">
        <v>88</v>
      </c>
      <c r="K32" s="300">
        <v>81</v>
      </c>
      <c r="L32" s="300">
        <v>110</v>
      </c>
      <c r="M32" s="300">
        <v>102</v>
      </c>
      <c r="N32" s="317" t="s">
        <v>273</v>
      </c>
      <c r="O32" s="348" t="s">
        <v>310</v>
      </c>
      <c r="P32" s="306"/>
      <c r="Q32" s="306"/>
      <c r="R32" s="307"/>
      <c r="S32" s="308"/>
    </row>
    <row r="33" spans="1:19">
      <c r="A33" s="273">
        <v>26</v>
      </c>
      <c r="B33" s="332">
        <v>926</v>
      </c>
      <c r="C33" s="332"/>
      <c r="D33" s="334" t="s">
        <v>342</v>
      </c>
      <c r="E33" s="333"/>
      <c r="F33" s="335"/>
      <c r="G33" s="336"/>
      <c r="H33" s="298"/>
      <c r="I33" s="299"/>
      <c r="J33" s="300">
        <v>87</v>
      </c>
      <c r="K33" s="300">
        <v>85</v>
      </c>
      <c r="L33" s="300">
        <v>110</v>
      </c>
      <c r="M33" s="300">
        <v>108</v>
      </c>
      <c r="N33" s="317" t="s">
        <v>273</v>
      </c>
      <c r="O33" s="348" t="s">
        <v>310</v>
      </c>
      <c r="P33" s="306"/>
      <c r="Q33" s="306"/>
      <c r="R33" s="307"/>
      <c r="S33" s="308"/>
    </row>
    <row r="34" spans="1:19">
      <c r="A34" s="273">
        <v>27</v>
      </c>
      <c r="B34" s="332">
        <v>927</v>
      </c>
      <c r="C34" s="332"/>
      <c r="D34" s="344" t="s">
        <v>343</v>
      </c>
      <c r="E34" s="333"/>
      <c r="F34" s="335"/>
      <c r="G34" s="335"/>
      <c r="H34" s="298"/>
      <c r="I34" s="299"/>
      <c r="J34" s="300">
        <v>87</v>
      </c>
      <c r="K34" s="300">
        <v>85</v>
      </c>
      <c r="L34" s="300"/>
      <c r="M34" s="300"/>
      <c r="N34" s="317" t="s">
        <v>273</v>
      </c>
      <c r="O34" s="348" t="s">
        <v>310</v>
      </c>
      <c r="P34" s="306"/>
      <c r="Q34" s="306"/>
      <c r="R34" s="307"/>
      <c r="S34" s="308"/>
    </row>
    <row r="35" spans="1:19">
      <c r="A35" s="273">
        <v>28</v>
      </c>
      <c r="B35" s="332">
        <v>928</v>
      </c>
      <c r="C35" s="332"/>
      <c r="D35" s="334" t="s">
        <v>344</v>
      </c>
      <c r="E35" s="333"/>
      <c r="F35" s="335"/>
      <c r="G35" s="336"/>
      <c r="H35" s="298"/>
      <c r="I35" s="299"/>
      <c r="J35" s="300">
        <v>87</v>
      </c>
      <c r="K35" s="300">
        <v>82</v>
      </c>
      <c r="L35" s="300">
        <v>110</v>
      </c>
      <c r="M35" s="300">
        <v>104</v>
      </c>
      <c r="N35" s="317" t="s">
        <v>273</v>
      </c>
      <c r="O35" s="348" t="s">
        <v>310</v>
      </c>
      <c r="P35" s="306"/>
      <c r="Q35" s="306"/>
      <c r="R35" s="307"/>
      <c r="S35" s="308"/>
    </row>
    <row r="36" spans="1:19">
      <c r="A36" s="273">
        <v>29</v>
      </c>
      <c r="B36" s="332">
        <v>929</v>
      </c>
      <c r="C36" s="332"/>
      <c r="D36" s="333" t="s">
        <v>345</v>
      </c>
      <c r="E36" s="333"/>
      <c r="F36" s="335"/>
      <c r="G36" s="336"/>
      <c r="H36" s="298"/>
      <c r="I36" s="299"/>
      <c r="J36" s="300">
        <v>87</v>
      </c>
      <c r="K36" s="300">
        <v>85</v>
      </c>
      <c r="L36" s="300">
        <v>110</v>
      </c>
      <c r="M36" s="300">
        <v>104</v>
      </c>
      <c r="N36" s="317" t="s">
        <v>273</v>
      </c>
      <c r="O36" s="348" t="s">
        <v>310</v>
      </c>
      <c r="P36" s="306"/>
      <c r="Q36" s="306"/>
      <c r="R36" s="307"/>
      <c r="S36" s="308"/>
    </row>
    <row r="37" spans="1:19">
      <c r="A37" s="273">
        <v>30</v>
      </c>
      <c r="B37" s="332">
        <v>930</v>
      </c>
      <c r="C37" s="332"/>
      <c r="D37" s="333" t="s">
        <v>346</v>
      </c>
      <c r="E37" s="333"/>
      <c r="F37" s="335"/>
      <c r="G37" s="336"/>
      <c r="H37" s="298"/>
      <c r="I37" s="299"/>
      <c r="J37" s="300">
        <v>87</v>
      </c>
      <c r="K37" s="300">
        <v>85</v>
      </c>
      <c r="L37" s="300">
        <v>110</v>
      </c>
      <c r="M37" s="300">
        <v>104</v>
      </c>
      <c r="N37" s="317" t="s">
        <v>273</v>
      </c>
      <c r="O37" s="348" t="s">
        <v>310</v>
      </c>
      <c r="P37" s="306"/>
      <c r="Q37" s="306"/>
      <c r="R37" s="319"/>
      <c r="S37" s="308"/>
    </row>
    <row r="38" spans="1:19">
      <c r="A38" s="273">
        <v>31</v>
      </c>
      <c r="B38" s="332">
        <v>931</v>
      </c>
      <c r="C38" s="332"/>
      <c r="D38" s="333" t="s">
        <v>347</v>
      </c>
      <c r="E38" s="333"/>
      <c r="F38" s="335"/>
      <c r="G38" s="336"/>
      <c r="H38" s="298"/>
      <c r="I38" s="299"/>
      <c r="J38" s="300">
        <v>87</v>
      </c>
      <c r="K38" s="300">
        <v>85</v>
      </c>
      <c r="L38" s="300">
        <v>110</v>
      </c>
      <c r="M38" s="300">
        <v>104</v>
      </c>
      <c r="N38" s="317" t="s">
        <v>273</v>
      </c>
      <c r="O38" s="348" t="s">
        <v>310</v>
      </c>
      <c r="P38" s="306"/>
      <c r="Q38" s="306"/>
      <c r="R38" s="307"/>
      <c r="S38" s="308"/>
    </row>
    <row r="39" spans="1:19">
      <c r="A39" s="273">
        <v>32</v>
      </c>
      <c r="B39" s="332">
        <v>932</v>
      </c>
      <c r="C39" s="332"/>
      <c r="D39" s="333" t="s">
        <v>348</v>
      </c>
      <c r="E39" s="333"/>
      <c r="F39" s="335"/>
      <c r="G39" s="336"/>
      <c r="H39" s="298"/>
      <c r="I39" s="299"/>
      <c r="J39" s="300">
        <v>87</v>
      </c>
      <c r="K39" s="300">
        <v>82</v>
      </c>
      <c r="L39" s="300">
        <v>110</v>
      </c>
      <c r="M39" s="300">
        <v>101</v>
      </c>
      <c r="N39" s="317" t="s">
        <v>312</v>
      </c>
      <c r="O39" s="348" t="s">
        <v>310</v>
      </c>
      <c r="P39" s="306"/>
      <c r="Q39" s="306"/>
      <c r="R39" s="307"/>
      <c r="S39" s="308"/>
    </row>
    <row r="40" spans="1:19">
      <c r="A40" s="273">
        <v>33</v>
      </c>
      <c r="B40" s="332">
        <v>933</v>
      </c>
      <c r="C40" s="332"/>
      <c r="D40" s="333" t="s">
        <v>349</v>
      </c>
      <c r="E40" s="333"/>
      <c r="F40" s="335"/>
      <c r="G40" s="336"/>
      <c r="H40" s="298"/>
      <c r="I40" s="299"/>
      <c r="J40" s="300">
        <v>87</v>
      </c>
      <c r="K40" s="300">
        <v>82</v>
      </c>
      <c r="L40" s="300">
        <v>110</v>
      </c>
      <c r="M40" s="300">
        <v>104</v>
      </c>
      <c r="N40" s="317" t="s">
        <v>273</v>
      </c>
      <c r="O40" s="348" t="s">
        <v>310</v>
      </c>
      <c r="P40" s="306"/>
      <c r="Q40" s="306"/>
      <c r="R40" s="307"/>
      <c r="S40" s="308"/>
    </row>
    <row r="41" spans="1:19">
      <c r="A41" s="273">
        <v>34</v>
      </c>
      <c r="B41" s="332">
        <v>934</v>
      </c>
      <c r="C41" s="332"/>
      <c r="D41" s="333" t="s">
        <v>350</v>
      </c>
      <c r="E41" s="333"/>
      <c r="F41" s="335"/>
      <c r="G41" s="336"/>
      <c r="H41" s="298"/>
      <c r="I41" s="299"/>
      <c r="J41" s="300">
        <v>87</v>
      </c>
      <c r="K41" s="300">
        <v>82</v>
      </c>
      <c r="L41" s="300">
        <v>110</v>
      </c>
      <c r="M41" s="300">
        <v>104</v>
      </c>
      <c r="N41" s="317" t="s">
        <v>313</v>
      </c>
      <c r="O41" s="348" t="s">
        <v>310</v>
      </c>
      <c r="P41" s="306"/>
      <c r="Q41" s="306"/>
      <c r="R41" s="307"/>
      <c r="S41" s="308"/>
    </row>
    <row r="42" spans="1:19">
      <c r="A42" s="273">
        <v>35</v>
      </c>
      <c r="B42" s="332">
        <v>935</v>
      </c>
      <c r="C42" s="332"/>
      <c r="D42" s="333" t="s">
        <v>351</v>
      </c>
      <c r="E42" s="333"/>
      <c r="F42" s="335"/>
      <c r="G42" s="336"/>
      <c r="H42" s="298"/>
      <c r="I42" s="299"/>
      <c r="J42" s="300">
        <v>87</v>
      </c>
      <c r="K42" s="300">
        <v>85</v>
      </c>
      <c r="L42" s="300">
        <v>110</v>
      </c>
      <c r="M42" s="300">
        <v>104</v>
      </c>
      <c r="N42" s="317" t="s">
        <v>273</v>
      </c>
      <c r="O42" s="348" t="s">
        <v>310</v>
      </c>
      <c r="P42" s="306"/>
      <c r="Q42" s="306"/>
      <c r="R42" s="319"/>
      <c r="S42" s="308"/>
    </row>
    <row r="43" spans="1:19">
      <c r="A43" s="273">
        <v>36</v>
      </c>
      <c r="B43" s="332">
        <v>936</v>
      </c>
      <c r="C43" s="332"/>
      <c r="D43" s="333" t="s">
        <v>352</v>
      </c>
      <c r="E43" s="333"/>
      <c r="F43" s="335"/>
      <c r="G43" s="336"/>
      <c r="H43" s="298"/>
      <c r="I43" s="299"/>
      <c r="J43" s="300">
        <v>77</v>
      </c>
      <c r="K43" s="300">
        <v>73</v>
      </c>
      <c r="L43" s="300">
        <v>110</v>
      </c>
      <c r="M43" s="300">
        <v>106</v>
      </c>
      <c r="N43" s="317" t="s">
        <v>273</v>
      </c>
      <c r="O43" s="348" t="s">
        <v>310</v>
      </c>
      <c r="P43" s="306"/>
      <c r="Q43" s="306"/>
      <c r="R43" s="319"/>
      <c r="S43" s="308"/>
    </row>
    <row r="44" spans="1:19">
      <c r="A44" s="273">
        <v>37</v>
      </c>
      <c r="B44" s="332">
        <v>937</v>
      </c>
      <c r="C44" s="332"/>
      <c r="D44" s="339" t="s">
        <v>353</v>
      </c>
      <c r="E44" s="333"/>
      <c r="F44" s="335"/>
      <c r="G44" s="336"/>
      <c r="H44" s="298"/>
      <c r="I44" s="299"/>
      <c r="J44" s="300">
        <v>69</v>
      </c>
      <c r="K44" s="300">
        <v>62</v>
      </c>
      <c r="L44" s="300">
        <v>110</v>
      </c>
      <c r="M44" s="300">
        <v>104</v>
      </c>
      <c r="N44" s="317" t="s">
        <v>273</v>
      </c>
      <c r="O44" s="348" t="s">
        <v>310</v>
      </c>
      <c r="P44" s="306"/>
      <c r="Q44" s="306"/>
      <c r="R44" s="307"/>
      <c r="S44" s="308"/>
    </row>
    <row r="45" spans="1:19">
      <c r="A45" s="273">
        <v>38</v>
      </c>
      <c r="B45" s="332">
        <v>938</v>
      </c>
      <c r="C45" s="340"/>
      <c r="D45" s="339" t="s">
        <v>354</v>
      </c>
      <c r="E45" s="341"/>
      <c r="F45" s="342"/>
      <c r="G45" s="343"/>
      <c r="H45" s="321"/>
      <c r="I45" s="320"/>
      <c r="J45" s="300">
        <v>33</v>
      </c>
      <c r="K45" s="300">
        <v>33</v>
      </c>
      <c r="L45" s="300">
        <v>110</v>
      </c>
      <c r="M45" s="300">
        <v>109</v>
      </c>
      <c r="N45" s="317" t="s">
        <v>311</v>
      </c>
      <c r="O45" s="348" t="s">
        <v>310</v>
      </c>
      <c r="P45" s="322"/>
      <c r="Q45" s="322"/>
      <c r="R45" s="307"/>
      <c r="S45" s="323"/>
    </row>
    <row r="46" spans="1:19">
      <c r="A46" s="273">
        <v>39</v>
      </c>
      <c r="B46" s="332">
        <v>939</v>
      </c>
      <c r="C46" s="340"/>
      <c r="D46" s="339" t="s">
        <v>355</v>
      </c>
      <c r="E46" s="341"/>
      <c r="F46" s="342"/>
      <c r="G46" s="343"/>
      <c r="H46" s="321"/>
      <c r="I46" s="320"/>
      <c r="J46" s="320"/>
      <c r="K46" s="320"/>
      <c r="L46" s="300">
        <v>108</v>
      </c>
      <c r="M46" s="300">
        <v>107</v>
      </c>
      <c r="N46" s="317" t="s">
        <v>273</v>
      </c>
      <c r="O46" s="348" t="s">
        <v>310</v>
      </c>
      <c r="P46" s="322"/>
      <c r="Q46" s="322"/>
      <c r="R46" s="307"/>
      <c r="S46" s="308"/>
    </row>
    <row r="47" spans="1:19" ht="14.25">
      <c r="A47" s="273">
        <v>40</v>
      </c>
      <c r="B47" s="332">
        <v>940</v>
      </c>
      <c r="C47" s="340"/>
      <c r="D47" s="339" t="s">
        <v>356</v>
      </c>
      <c r="E47" s="341"/>
      <c r="F47" s="342"/>
      <c r="G47" s="343"/>
      <c r="H47" s="327"/>
      <c r="I47" s="326"/>
      <c r="J47" s="326"/>
      <c r="K47" s="326"/>
      <c r="L47" s="326">
        <v>108</v>
      </c>
      <c r="M47" s="326">
        <v>104</v>
      </c>
      <c r="N47" s="317" t="s">
        <v>311</v>
      </c>
      <c r="O47" s="348" t="s">
        <v>310</v>
      </c>
      <c r="P47" s="330"/>
      <c r="Q47" s="330"/>
      <c r="R47" s="330"/>
      <c r="S47" s="331"/>
    </row>
    <row r="48" spans="1:19" ht="25.5">
      <c r="A48" s="273">
        <v>41</v>
      </c>
      <c r="B48" s="332">
        <v>941</v>
      </c>
      <c r="C48" s="340"/>
      <c r="D48" s="339" t="s">
        <v>357</v>
      </c>
      <c r="E48" s="341"/>
      <c r="F48" s="342"/>
      <c r="G48" s="343"/>
      <c r="H48" s="327"/>
      <c r="I48" s="326"/>
      <c r="J48" s="326"/>
      <c r="K48" s="326"/>
      <c r="L48" s="326">
        <v>108</v>
      </c>
      <c r="M48" s="326">
        <v>99</v>
      </c>
      <c r="N48" s="317" t="s">
        <v>311</v>
      </c>
      <c r="O48" s="348" t="s">
        <v>310</v>
      </c>
      <c r="P48" s="330"/>
      <c r="Q48" s="330"/>
      <c r="R48" s="330"/>
      <c r="S48" s="331"/>
    </row>
    <row r="49" spans="1:19" ht="14.25">
      <c r="A49" s="273">
        <v>42</v>
      </c>
      <c r="B49" s="332">
        <v>942</v>
      </c>
      <c r="C49" s="340"/>
      <c r="D49" s="339" t="s">
        <v>358</v>
      </c>
      <c r="E49" s="341"/>
      <c r="F49" s="342"/>
      <c r="G49" s="343"/>
      <c r="H49" s="327"/>
      <c r="I49" s="326"/>
      <c r="J49" s="326"/>
      <c r="K49" s="326"/>
      <c r="L49" s="326">
        <v>108</v>
      </c>
      <c r="M49" s="326">
        <v>103</v>
      </c>
      <c r="N49" s="317" t="s">
        <v>311</v>
      </c>
      <c r="O49" s="348" t="s">
        <v>310</v>
      </c>
      <c r="P49" s="330"/>
      <c r="Q49" s="330"/>
      <c r="R49" s="330"/>
      <c r="S49" s="331"/>
    </row>
    <row r="50" spans="1:19" ht="14.25">
      <c r="A50" s="273">
        <v>43</v>
      </c>
      <c r="B50" s="274"/>
      <c r="C50" s="326"/>
      <c r="D50" s="324"/>
      <c r="E50" s="325"/>
      <c r="F50" s="326"/>
      <c r="G50" s="326"/>
      <c r="H50" s="327"/>
      <c r="I50" s="326"/>
      <c r="J50" s="326"/>
      <c r="K50" s="326"/>
      <c r="L50" s="326"/>
      <c r="M50" s="326"/>
      <c r="N50" s="328"/>
      <c r="O50" s="329"/>
      <c r="P50" s="330"/>
      <c r="Q50" s="330"/>
      <c r="R50" s="330"/>
      <c r="S50" s="331"/>
    </row>
    <row r="51" spans="1:19" ht="14.25"/>
    <row r="52" spans="1:19" ht="14.25"/>
    <row r="53" spans="1:19" ht="14.25"/>
    <row r="54" spans="1:19" ht="14.25"/>
    <row r="55" spans="1:19" ht="14.25"/>
    <row r="56" spans="1:19" ht="14.25"/>
    <row r="57" spans="1:19" ht="14.25"/>
    <row r="58" spans="1:19" ht="14.25"/>
    <row r="59" spans="1:19" ht="14.25"/>
    <row r="60" spans="1:19" ht="14.25"/>
    <row r="61" spans="1:19" ht="14.25"/>
    <row r="62" spans="1:19" ht="14.25"/>
    <row r="63" spans="1:19" ht="14.25"/>
    <row r="64" spans="1:19" ht="14.25"/>
    <row r="65" ht="14.25"/>
    <row r="66" ht="14.25"/>
    <row r="67" ht="14.25"/>
    <row r="68" ht="14.25"/>
    <row r="69" ht="14.25"/>
    <row r="70" ht="14.25"/>
    <row r="71" ht="14.25"/>
    <row r="72" ht="14.25"/>
    <row r="73" ht="14.25"/>
    <row r="74" ht="14.25"/>
    <row r="75" ht="14.25"/>
    <row r="76" ht="14.25"/>
    <row r="77" ht="14.25"/>
    <row r="78" ht="14.25"/>
    <row r="79" ht="14.25"/>
    <row r="80" ht="14.25"/>
    <row r="81" ht="14.25"/>
    <row r="82" ht="14.25"/>
    <row r="83" ht="14.25"/>
    <row r="84" ht="14.25"/>
    <row r="85" ht="14.25"/>
    <row r="86" ht="14.25"/>
    <row r="87" ht="14.25"/>
    <row r="88" ht="14.25"/>
    <row r="89" ht="14.25"/>
    <row r="90" ht="14.25"/>
    <row r="91" ht="14.25"/>
    <row r="92" ht="14.25"/>
    <row r="93" ht="14.25"/>
    <row r="94" ht="14.25"/>
    <row r="95" ht="14.25"/>
    <row r="96" ht="14.25"/>
    <row r="97" ht="14.25"/>
    <row r="98" ht="14.25"/>
    <row r="99" ht="14.25"/>
    <row r="100" ht="14.25"/>
    <row r="101" ht="14.25"/>
    <row r="102" ht="14.25"/>
    <row r="103" ht="14.25"/>
    <row r="104" ht="14.25"/>
    <row r="105" ht="14.25"/>
    <row r="106" ht="14.25"/>
    <row r="107" ht="14.25"/>
    <row r="108" ht="14.25"/>
    <row r="109" ht="14.25"/>
    <row r="110" ht="14.25"/>
    <row r="111" ht="14.25"/>
    <row r="112" ht="14.25"/>
    <row r="113" ht="14.25"/>
    <row r="114" ht="14.25"/>
    <row r="115" ht="14.25"/>
    <row r="116" ht="14.25"/>
    <row r="117" ht="14.25"/>
    <row r="118" ht="14.25"/>
    <row r="119" ht="14.25"/>
    <row r="120" ht="14.25"/>
    <row r="121" ht="14.25"/>
    <row r="122" ht="14.25"/>
    <row r="123" ht="14.25"/>
    <row r="124" ht="14.25"/>
    <row r="125" ht="14.25"/>
    <row r="126" ht="14.25"/>
    <row r="127" ht="14.25"/>
    <row r="128" ht="14.25"/>
    <row r="129" ht="14.25"/>
    <row r="130" ht="14.25"/>
    <row r="131" ht="14.25"/>
    <row r="132" ht="14.25" customHeight="1"/>
    <row r="133" ht="14.25" customHeight="1"/>
    <row r="134" ht="14.25" customHeight="1"/>
    <row r="135" ht="14.25" customHeight="1"/>
    <row r="136" ht="14.25" customHeight="1"/>
    <row r="137" ht="14.25" customHeight="1"/>
    <row r="138" ht="14.25" customHeight="1"/>
    <row r="139" ht="14.25" customHeight="1"/>
    <row r="140" ht="14.25" customHeight="1"/>
    <row r="141" ht="14.25" customHeight="1"/>
    <row r="142" ht="14.25" customHeight="1"/>
    <row r="143" ht="14.25" customHeight="1"/>
    <row r="144" ht="14.25" customHeight="1"/>
    <row r="145" ht="14.25" customHeight="1"/>
    <row r="146" ht="14.25" customHeight="1"/>
    <row r="147" ht="14.25" customHeight="1"/>
    <row r="148" ht="14.25" customHeight="1"/>
    <row r="149" ht="14.25" customHeight="1"/>
    <row r="150" ht="14.25" customHeight="1"/>
    <row r="151" ht="14.25" customHeight="1"/>
    <row r="152" ht="14.25" customHeight="1"/>
    <row r="153" ht="14.25" customHeight="1"/>
    <row r="154" ht="14.25" customHeight="1"/>
    <row r="155" ht="14.25" customHeight="1"/>
    <row r="156" ht="14.25" customHeight="1"/>
    <row r="157" ht="14.25" customHeight="1"/>
    <row r="158" ht="14.25" customHeight="1"/>
    <row r="159" ht="14.25" customHeight="1"/>
    <row r="160" ht="14.25" customHeight="1"/>
    <row r="161" ht="14.25" customHeight="1"/>
    <row r="162" ht="14.25" customHeight="1"/>
    <row r="163" ht="14.25" customHeight="1"/>
    <row r="164" ht="14.25" customHeight="1"/>
    <row r="165" ht="14.25" customHeight="1"/>
    <row r="166" ht="14.25" customHeight="1"/>
    <row r="167" ht="14.25" customHeight="1"/>
    <row r="168" ht="14.25" customHeight="1"/>
    <row r="169" ht="14.25" customHeight="1"/>
    <row r="170" ht="14.25" customHeight="1"/>
    <row r="171" ht="14.25" customHeight="1"/>
    <row r="172" ht="14.25" customHeight="1"/>
    <row r="173" ht="14.25" customHeight="1"/>
    <row r="174" ht="14.25" customHeight="1"/>
    <row r="175" ht="14.25" customHeight="1"/>
    <row r="176" ht="14.25" customHeight="1"/>
    <row r="177" ht="14.25" customHeight="1"/>
    <row r="178" ht="14.25" customHeight="1"/>
    <row r="179" ht="14.25" customHeight="1"/>
    <row r="180" ht="14.25" customHeight="1"/>
    <row r="181" ht="14.25" customHeight="1"/>
    <row r="182" ht="14.25" customHeight="1"/>
    <row r="183" ht="14.25" customHeight="1"/>
    <row r="184" ht="14.25" customHeight="1"/>
    <row r="185" ht="14.25" customHeight="1"/>
    <row r="186" ht="14.25" customHeight="1"/>
    <row r="187" ht="14.25" customHeight="1"/>
    <row r="188" ht="14.25" customHeight="1"/>
    <row r="189" ht="14.25" customHeight="1"/>
    <row r="190" ht="14.25" customHeight="1"/>
    <row r="191" ht="14.25" customHeight="1"/>
    <row r="192" ht="14.25" customHeight="1"/>
    <row r="193" ht="14.25" customHeight="1"/>
    <row r="194" ht="14.25" customHeight="1"/>
    <row r="195" ht="14.25" customHeight="1"/>
    <row r="196" ht="14.25" customHeight="1"/>
    <row r="197" ht="14.25" customHeight="1"/>
    <row r="198" ht="14.25" customHeight="1"/>
    <row r="199" ht="14.25" customHeight="1"/>
    <row r="200" ht="14.25" customHeight="1"/>
    <row r="201" ht="14.25" customHeight="1"/>
    <row r="202" ht="14.25" customHeight="1"/>
    <row r="203" ht="14.25" customHeight="1"/>
    <row r="204" ht="14.25" customHeight="1"/>
    <row r="205" ht="14.25" customHeight="1"/>
    <row r="206" ht="14.25" customHeight="1"/>
    <row r="207" ht="14.25" customHeight="1"/>
    <row r="208" ht="14.25" customHeight="1"/>
    <row r="209" ht="14.25" customHeight="1"/>
    <row r="210" ht="14.25" customHeight="1"/>
    <row r="211" ht="14.25" customHeight="1"/>
    <row r="212" ht="14.25" customHeight="1"/>
    <row r="213" ht="14.25" customHeight="1"/>
    <row r="214" ht="14.25" customHeight="1"/>
    <row r="215" ht="14.25" customHeight="1"/>
    <row r="216" ht="14.25" customHeight="1"/>
    <row r="217" ht="14.25" customHeight="1"/>
    <row r="218" ht="14.25" customHeight="1"/>
    <row r="219" ht="14.25" customHeight="1"/>
    <row r="220" ht="14.25" customHeight="1"/>
    <row r="221" ht="14.25" customHeight="1"/>
    <row r="222" ht="14.25" customHeight="1"/>
    <row r="223" ht="14.25" customHeight="1"/>
    <row r="224" ht="14.25" customHeight="1"/>
    <row r="225" ht="14.25" customHeight="1"/>
    <row r="226" ht="14.25" customHeight="1"/>
    <row r="227" ht="14.25" customHeight="1"/>
    <row r="228" ht="14.25" customHeight="1"/>
    <row r="229" ht="14.25" customHeight="1"/>
    <row r="230" ht="14.25" customHeight="1"/>
    <row r="231" ht="14.25" customHeight="1"/>
    <row r="232" ht="14.25" customHeight="1"/>
    <row r="233" ht="14.25" customHeight="1"/>
    <row r="234" ht="14.25" customHeight="1"/>
    <row r="235" ht="14.25" customHeight="1"/>
    <row r="236" ht="14.25" customHeight="1"/>
    <row r="237" ht="14.25" customHeight="1"/>
    <row r="238" ht="14.25" customHeight="1"/>
    <row r="239" ht="14.25" customHeight="1"/>
    <row r="240" ht="14.25" customHeight="1"/>
    <row r="241" ht="14.25" customHeight="1"/>
    <row r="242" ht="14.25" customHeight="1"/>
    <row r="243" ht="14.25" customHeight="1"/>
    <row r="244" ht="14.25" customHeight="1"/>
    <row r="245" ht="14.25" customHeight="1"/>
    <row r="246" ht="14.25" customHeight="1"/>
    <row r="247" ht="14.25" customHeight="1"/>
    <row r="248" ht="14.25" customHeight="1"/>
    <row r="249" ht="14.25" customHeight="1"/>
    <row r="250" ht="14.25" customHeight="1"/>
    <row r="251" ht="14.25" customHeight="1"/>
    <row r="252" ht="14.25" customHeight="1"/>
    <row r="253" ht="14.25" customHeight="1"/>
    <row r="254" ht="14.25" customHeight="1"/>
    <row r="255" ht="14.25" customHeight="1"/>
    <row r="256" ht="14.25" customHeight="1"/>
    <row r="257" ht="14.25" customHeight="1"/>
    <row r="258" ht="14.25" customHeight="1"/>
    <row r="259" ht="14.25" customHeight="1"/>
    <row r="260" ht="14.25" customHeight="1"/>
    <row r="261" ht="14.25" customHeight="1"/>
    <row r="262" ht="14.25" customHeight="1"/>
    <row r="263" ht="14.25" customHeight="1"/>
    <row r="264" ht="14.25" customHeight="1"/>
    <row r="265" ht="14.25" customHeight="1"/>
    <row r="266" ht="14.25" customHeight="1"/>
    <row r="267" ht="14.25" customHeight="1"/>
    <row r="268" ht="14.25" customHeight="1"/>
    <row r="269" ht="14.25" customHeight="1"/>
    <row r="270" ht="14.25" customHeight="1"/>
    <row r="271" ht="14.25" customHeight="1"/>
    <row r="272" ht="14.25" customHeight="1"/>
    <row r="273" ht="14.25" customHeight="1"/>
    <row r="274" ht="14.25" customHeight="1"/>
    <row r="275" ht="14.25" customHeight="1"/>
    <row r="276" ht="14.25" customHeight="1"/>
    <row r="277" ht="14.25" customHeight="1"/>
    <row r="278" ht="14.25" customHeight="1"/>
    <row r="279" ht="14.25" customHeight="1"/>
    <row r="280" ht="14.25" customHeight="1"/>
    <row r="281" ht="14.25" customHeight="1"/>
    <row r="282" ht="14.25" customHeight="1"/>
    <row r="283" ht="14.25" customHeight="1"/>
    <row r="284" ht="14.25" customHeight="1"/>
    <row r="285" ht="14.25" customHeight="1"/>
    <row r="286" ht="14.25" customHeight="1"/>
    <row r="287" ht="14.25" customHeight="1"/>
    <row r="288" ht="14.25" customHeight="1"/>
    <row r="289" ht="14.25" customHeight="1"/>
    <row r="290" ht="14.25" customHeight="1"/>
    <row r="291" ht="14.25" customHeight="1"/>
    <row r="292" ht="14.25" customHeight="1"/>
    <row r="293" ht="14.25" customHeight="1"/>
    <row r="294" ht="14.25" customHeight="1"/>
    <row r="295" ht="14.25" customHeight="1"/>
    <row r="296" ht="14.25" customHeight="1"/>
    <row r="297" ht="14.25" customHeight="1"/>
    <row r="298" ht="14.25" customHeight="1"/>
    <row r="299" ht="14.25" customHeight="1"/>
    <row r="300" ht="14.25" customHeight="1"/>
    <row r="301" ht="14.25" customHeight="1"/>
    <row r="302" ht="14.25" customHeight="1"/>
    <row r="303" ht="14.25" customHeight="1"/>
    <row r="304" ht="14.25" customHeight="1"/>
    <row r="305" ht="14.25" customHeight="1"/>
    <row r="306" ht="14.25" customHeight="1"/>
    <row r="307" ht="14.25" customHeight="1"/>
    <row r="308" ht="14.25" customHeight="1"/>
    <row r="309" ht="14.25" customHeight="1"/>
    <row r="310" ht="14.25" customHeight="1"/>
    <row r="311" ht="14.25" customHeight="1"/>
    <row r="312" ht="14.25" customHeight="1"/>
    <row r="313" ht="14.25" customHeight="1"/>
    <row r="314" ht="14.25" customHeight="1"/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otectedRanges>
    <protectedRange sqref="G44" name="Range1_18_1_1_1_1_1_1_1_1"/>
    <protectedRange sqref="F44" name="Range1_2_16_1_1_1_1_1_1_1_1"/>
    <protectedRange sqref="E44" name="Range1_1_8_1_1_1_2_1_1_1"/>
    <protectedRange sqref="G39:G41" name="Range1_11_1_1_1_1_1_1_1"/>
    <protectedRange sqref="G42:G43 G37:G38" name="Range1_18_1_1_1_2_1_1_1"/>
    <protectedRange sqref="E41:E43 E37:E38" name="Range1_1_16_1_1_1_2_1_1_1"/>
    <protectedRange sqref="F41:F43 F37:F38" name="Range1_2_16_1_1_1_2_1_1_1"/>
    <protectedRange sqref="E39" name="Range1_1_22_1_1_1_1_1_1_1"/>
    <protectedRange sqref="F39" name="Range1_2_22_1_1_1_1_1_1_1"/>
  </protectedRanges>
  <mergeCells count="23">
    <mergeCell ref="R5:R6"/>
    <mergeCell ref="A1:F1"/>
    <mergeCell ref="A2:D2"/>
    <mergeCell ref="G2:Q2"/>
    <mergeCell ref="A3:D3"/>
    <mergeCell ref="P4:S4"/>
    <mergeCell ref="A5:A6"/>
    <mergeCell ref="S5:S6"/>
    <mergeCell ref="E5:E6"/>
    <mergeCell ref="H5:H6"/>
    <mergeCell ref="I5:I6"/>
    <mergeCell ref="J5:K5"/>
    <mergeCell ref="L5:M5"/>
    <mergeCell ref="B5:B6"/>
    <mergeCell ref="C5:C6"/>
    <mergeCell ref="D5:D6"/>
    <mergeCell ref="O5:O6"/>
    <mergeCell ref="A4:O4"/>
    <mergeCell ref="N5:N6"/>
    <mergeCell ref="P5:P6"/>
    <mergeCell ref="Q5:Q6"/>
    <mergeCell ref="F5:F6"/>
    <mergeCell ref="G5:G6"/>
  </mergeCells>
  <pageMargins left="0.7" right="0.7" top="0.75" bottom="0.75" header="0" footer="0"/>
  <pageSetup paperSize="9" scale="55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Z1000"/>
  <sheetViews>
    <sheetView view="pageBreakPreview" zoomScaleSheetLayoutView="100" workbookViewId="0">
      <selection activeCell="E11" sqref="E11"/>
    </sheetView>
  </sheetViews>
  <sheetFormatPr defaultColWidth="12.625" defaultRowHeight="15" customHeight="1"/>
  <cols>
    <col min="1" max="1" width="5.5" customWidth="1"/>
    <col min="2" max="2" width="40.625" customWidth="1"/>
    <col min="3" max="3" width="24" customWidth="1"/>
    <col min="4" max="23" width="9" customWidth="1"/>
    <col min="24" max="26" width="8.625" customWidth="1"/>
  </cols>
  <sheetData>
    <row r="1" spans="1:26" ht="14.25" customHeight="1">
      <c r="A1" s="430" t="str">
        <f>title!D2</f>
        <v>PM SHRI SCHOOL JAWAHAR NAVODAYA VIDYALAYA</v>
      </c>
      <c r="B1" s="380"/>
      <c r="C1" s="380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  <c r="W1" s="13"/>
      <c r="X1" s="1"/>
      <c r="Y1" s="1"/>
      <c r="Z1" s="1"/>
    </row>
    <row r="2" spans="1:26" ht="14.25" customHeight="1">
      <c r="A2" s="12" t="s">
        <v>2</v>
      </c>
      <c r="B2" s="431" t="str">
        <f>title!D3</f>
        <v>Rajkot</v>
      </c>
      <c r="C2" s="380"/>
      <c r="D2" s="13"/>
      <c r="E2" s="13"/>
      <c r="F2" s="13"/>
      <c r="G2" s="13"/>
      <c r="H2" s="13"/>
      <c r="I2" s="13"/>
      <c r="J2" s="13"/>
      <c r="K2" s="13"/>
      <c r="L2" s="13"/>
      <c r="M2" s="13"/>
      <c r="N2" s="13"/>
      <c r="O2" s="13"/>
      <c r="P2" s="13"/>
      <c r="Q2" s="13"/>
      <c r="R2" s="13"/>
      <c r="S2" s="13"/>
      <c r="T2" s="13"/>
      <c r="U2" s="13"/>
      <c r="V2" s="13"/>
      <c r="W2" s="13"/>
      <c r="X2" s="1"/>
      <c r="Y2" s="1"/>
      <c r="Z2" s="1"/>
    </row>
    <row r="3" spans="1:26" ht="14.25" customHeight="1">
      <c r="A3" s="430" t="str">
        <f>title!D9</f>
        <v>2023-24</v>
      </c>
      <c r="B3" s="380"/>
      <c r="C3" s="380"/>
      <c r="D3" s="13"/>
      <c r="E3" s="13"/>
      <c r="F3" s="13"/>
      <c r="G3" s="13"/>
      <c r="H3" s="13"/>
      <c r="I3" s="13"/>
      <c r="J3" s="13"/>
      <c r="K3" s="13"/>
      <c r="L3" s="13"/>
      <c r="M3" s="13"/>
      <c r="N3" s="13"/>
      <c r="O3" s="13"/>
      <c r="P3" s="13"/>
      <c r="Q3" s="13"/>
      <c r="R3" s="13"/>
      <c r="S3" s="13"/>
      <c r="T3" s="13"/>
      <c r="U3" s="13"/>
      <c r="V3" s="13"/>
      <c r="W3" s="13"/>
      <c r="X3" s="1"/>
      <c r="Y3" s="1"/>
      <c r="Z3" s="1"/>
    </row>
    <row r="4" spans="1:26" ht="14.25" customHeight="1">
      <c r="A4" s="430" t="s">
        <v>57</v>
      </c>
      <c r="B4" s="380"/>
      <c r="C4" s="380"/>
      <c r="D4" s="13"/>
      <c r="E4" s="13"/>
      <c r="F4" s="13"/>
      <c r="G4" s="13"/>
      <c r="H4" s="13"/>
      <c r="I4" s="13"/>
      <c r="J4" s="13"/>
      <c r="K4" s="13"/>
      <c r="L4" s="13"/>
      <c r="M4" s="13"/>
      <c r="N4" s="13"/>
      <c r="O4" s="13"/>
      <c r="P4" s="13"/>
      <c r="Q4" s="13"/>
      <c r="R4" s="13"/>
      <c r="S4" s="13"/>
      <c r="T4" s="13"/>
      <c r="U4" s="13"/>
      <c r="V4" s="13"/>
      <c r="W4" s="13"/>
      <c r="X4" s="1"/>
      <c r="Y4" s="1"/>
      <c r="Z4" s="1"/>
    </row>
    <row r="5" spans="1:26" ht="14.25" customHeight="1">
      <c r="A5" s="12" t="s">
        <v>58</v>
      </c>
      <c r="B5" s="15" t="s">
        <v>59</v>
      </c>
      <c r="C5" s="12" t="str">
        <f>CONCATENATE("Class:",title!D10)</f>
        <v>Class:IX-A</v>
      </c>
      <c r="D5" s="13"/>
      <c r="E5" s="13"/>
      <c r="F5" s="13"/>
      <c r="G5" s="13"/>
      <c r="H5" s="13"/>
      <c r="I5" s="13"/>
      <c r="J5" s="13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  <c r="W5" s="13"/>
      <c r="X5" s="1"/>
      <c r="Y5" s="1"/>
      <c r="Z5" s="1"/>
    </row>
    <row r="6" spans="1:26" ht="23.25" customHeight="1">
      <c r="A6" s="432" t="s">
        <v>44</v>
      </c>
      <c r="B6" s="432" t="s">
        <v>60</v>
      </c>
      <c r="C6" s="17" t="s">
        <v>61</v>
      </c>
      <c r="D6" s="13"/>
      <c r="E6" s="13"/>
      <c r="F6" s="13"/>
      <c r="G6" s="13"/>
      <c r="H6" s="13"/>
      <c r="I6" s="13"/>
      <c r="J6" s="13"/>
      <c r="K6" s="13"/>
      <c r="L6" s="13"/>
      <c r="M6" s="13"/>
      <c r="N6" s="13"/>
      <c r="O6" s="13"/>
      <c r="P6" s="13"/>
      <c r="Q6" s="13"/>
      <c r="R6" s="13"/>
      <c r="S6" s="13"/>
      <c r="T6" s="13"/>
      <c r="U6" s="13"/>
      <c r="V6" s="13"/>
      <c r="W6" s="13"/>
      <c r="X6" s="1"/>
      <c r="Y6" s="1"/>
      <c r="Z6" s="1"/>
    </row>
    <row r="7" spans="1:26" ht="14.25" customHeight="1">
      <c r="A7" s="393"/>
      <c r="B7" s="393"/>
      <c r="C7" s="18" t="s">
        <v>62</v>
      </c>
      <c r="D7" s="13"/>
      <c r="E7" s="13"/>
      <c r="F7" s="13"/>
      <c r="G7" s="13"/>
      <c r="H7" s="13"/>
      <c r="I7" s="13"/>
      <c r="J7" s="13"/>
      <c r="K7" s="13"/>
      <c r="L7" s="13"/>
      <c r="M7" s="13"/>
      <c r="N7" s="13"/>
      <c r="O7" s="13"/>
      <c r="P7" s="13"/>
      <c r="Q7" s="13"/>
      <c r="R7" s="13"/>
      <c r="S7" s="13"/>
      <c r="T7" s="13"/>
      <c r="U7" s="13"/>
      <c r="V7" s="13"/>
      <c r="W7" s="13"/>
      <c r="X7" s="1"/>
      <c r="Y7" s="1"/>
      <c r="Z7" s="1"/>
    </row>
    <row r="8" spans="1:26" ht="14.25" customHeight="1">
      <c r="A8" s="19">
        <v>1</v>
      </c>
      <c r="B8" s="20" t="str">
        <f>IF(studentprofile!D8="","",studentprofile!D8)</f>
        <v>ASHA M. MITHAPARA</v>
      </c>
      <c r="C8" s="21"/>
      <c r="D8" s="13"/>
      <c r="E8" s="13"/>
      <c r="F8" s="13"/>
      <c r="G8" s="13"/>
      <c r="H8" s="13"/>
      <c r="I8" s="13"/>
      <c r="J8" s="13"/>
      <c r="K8" s="13"/>
      <c r="L8" s="13"/>
      <c r="M8" s="13"/>
      <c r="N8" s="13"/>
      <c r="O8" s="13"/>
      <c r="P8" s="13"/>
      <c r="Q8" s="13"/>
      <c r="R8" s="13"/>
      <c r="S8" s="13"/>
      <c r="T8" s="13"/>
      <c r="U8" s="13"/>
      <c r="V8" s="13"/>
      <c r="W8" s="13"/>
      <c r="X8" s="1"/>
      <c r="Y8" s="1"/>
      <c r="Z8" s="1"/>
    </row>
    <row r="9" spans="1:26" ht="14.25" customHeight="1">
      <c r="A9" s="19">
        <v>2</v>
      </c>
      <c r="B9" s="20" t="str">
        <f>IF(studentprofile!D9="","",studentprofile!D9)</f>
        <v>BANSI P. DANGAR</v>
      </c>
      <c r="C9" s="21"/>
      <c r="D9" s="13"/>
      <c r="E9" s="13"/>
      <c r="F9" s="13"/>
      <c r="G9" s="13"/>
      <c r="H9" s="13"/>
      <c r="I9" s="13"/>
      <c r="J9" s="13"/>
      <c r="K9" s="13"/>
      <c r="L9" s="13"/>
      <c r="M9" s="13"/>
      <c r="N9" s="13"/>
      <c r="O9" s="13"/>
      <c r="P9" s="13"/>
      <c r="Q9" s="13"/>
      <c r="R9" s="13"/>
      <c r="S9" s="13"/>
      <c r="T9" s="13"/>
      <c r="U9" s="13"/>
      <c r="V9" s="13"/>
      <c r="W9" s="13"/>
      <c r="X9" s="1"/>
      <c r="Y9" s="1"/>
      <c r="Z9" s="1"/>
    </row>
    <row r="10" spans="1:26" ht="14.25" customHeight="1">
      <c r="A10" s="19">
        <v>3</v>
      </c>
      <c r="B10" s="20" t="str">
        <f>IF(studentprofile!D10="","",studentprofile!D10)</f>
        <v>BHUMIT V.BODAR</v>
      </c>
      <c r="C10" s="21"/>
      <c r="D10" s="13"/>
      <c r="E10" s="13"/>
      <c r="F10" s="13"/>
      <c r="G10" s="13"/>
      <c r="H10" s="13"/>
      <c r="I10" s="13"/>
      <c r="J10" s="13"/>
      <c r="K10" s="13"/>
      <c r="L10" s="13"/>
      <c r="M10" s="13"/>
      <c r="N10" s="13"/>
      <c r="O10" s="13"/>
      <c r="P10" s="13"/>
      <c r="Q10" s="13"/>
      <c r="R10" s="13"/>
      <c r="S10" s="13"/>
      <c r="T10" s="13"/>
      <c r="U10" s="13"/>
      <c r="V10" s="13"/>
      <c r="W10" s="13"/>
      <c r="X10" s="1"/>
      <c r="Y10" s="1"/>
      <c r="Z10" s="1"/>
    </row>
    <row r="11" spans="1:26" ht="14.25" customHeight="1">
      <c r="A11" s="19">
        <v>4</v>
      </c>
      <c r="B11" s="20" t="str">
        <f>IF(studentprofile!D11="","",studentprofile!D11)</f>
        <v>BRINDA J.MAKAVANA</v>
      </c>
      <c r="C11" s="21"/>
      <c r="D11" s="13"/>
      <c r="E11" s="13"/>
      <c r="F11" s="13"/>
      <c r="G11" s="13"/>
      <c r="H11" s="13"/>
      <c r="I11" s="13"/>
      <c r="J11" s="13"/>
      <c r="K11" s="13"/>
      <c r="L11" s="13"/>
      <c r="M11" s="13"/>
      <c r="N11" s="13"/>
      <c r="O11" s="13"/>
      <c r="P11" s="13"/>
      <c r="Q11" s="13"/>
      <c r="R11" s="13"/>
      <c r="S11" s="13"/>
      <c r="T11" s="13"/>
      <c r="U11" s="13"/>
      <c r="V11" s="13"/>
      <c r="W11" s="13"/>
      <c r="X11" s="1"/>
      <c r="Y11" s="1"/>
      <c r="Z11" s="1"/>
    </row>
    <row r="12" spans="1:26" ht="14.25" customHeight="1">
      <c r="A12" s="19">
        <v>5</v>
      </c>
      <c r="B12" s="20" t="str">
        <f>IF(studentprofile!D12="","",studentprofile!D12)</f>
        <v>DAKSH S.KUNVARIYA</v>
      </c>
      <c r="C12" s="21"/>
      <c r="D12" s="13"/>
      <c r="E12" s="13"/>
      <c r="F12" s="13"/>
      <c r="G12" s="13"/>
      <c r="H12" s="13"/>
      <c r="I12" s="13"/>
      <c r="J12" s="13"/>
      <c r="K12" s="13"/>
      <c r="L12" s="13"/>
      <c r="M12" s="13"/>
      <c r="N12" s="13"/>
      <c r="O12" s="13"/>
      <c r="P12" s="13"/>
      <c r="Q12" s="13"/>
      <c r="R12" s="13"/>
      <c r="S12" s="13"/>
      <c r="T12" s="13"/>
      <c r="U12" s="13"/>
      <c r="V12" s="13"/>
      <c r="W12" s="13"/>
      <c r="X12" s="1"/>
      <c r="Y12" s="1"/>
      <c r="Z12" s="1"/>
    </row>
    <row r="13" spans="1:26" ht="14.25" customHeight="1">
      <c r="A13" s="19">
        <v>6</v>
      </c>
      <c r="B13" s="20" t="str">
        <f>IF(studentprofile!D13="","",studentprofile!D13)</f>
        <v>DIYA D.GHADIYA</v>
      </c>
      <c r="C13" s="21"/>
      <c r="D13" s="13"/>
      <c r="E13" s="13"/>
      <c r="F13" s="13"/>
      <c r="G13" s="13"/>
      <c r="H13" s="13"/>
      <c r="I13" s="13"/>
      <c r="J13" s="13"/>
      <c r="K13" s="13"/>
      <c r="L13" s="13"/>
      <c r="M13" s="13"/>
      <c r="N13" s="13"/>
      <c r="O13" s="13"/>
      <c r="P13" s="13"/>
      <c r="Q13" s="13"/>
      <c r="R13" s="13"/>
      <c r="S13" s="13"/>
      <c r="T13" s="13"/>
      <c r="U13" s="13"/>
      <c r="V13" s="13"/>
      <c r="W13" s="13"/>
      <c r="X13" s="1"/>
      <c r="Y13" s="1"/>
      <c r="Z13" s="1"/>
    </row>
    <row r="14" spans="1:26" ht="14.25" customHeight="1">
      <c r="A14" s="19">
        <v>7</v>
      </c>
      <c r="B14" s="20" t="str">
        <f>IF(studentprofile!D14="","",studentprofile!D14)</f>
        <v>HARDEEP R.PARGHI</v>
      </c>
      <c r="C14" s="21"/>
      <c r="D14" s="13"/>
      <c r="E14" s="13"/>
      <c r="F14" s="13"/>
      <c r="G14" s="13"/>
      <c r="H14" s="13"/>
      <c r="I14" s="13"/>
      <c r="J14" s="13"/>
      <c r="K14" s="13"/>
      <c r="L14" s="13"/>
      <c r="M14" s="13"/>
      <c r="N14" s="13"/>
      <c r="O14" s="13"/>
      <c r="P14" s="13"/>
      <c r="Q14" s="13"/>
      <c r="R14" s="13"/>
      <c r="S14" s="13"/>
      <c r="T14" s="13"/>
      <c r="U14" s="13"/>
      <c r="V14" s="13"/>
      <c r="W14" s="13"/>
      <c r="X14" s="1"/>
      <c r="Y14" s="1"/>
      <c r="Z14" s="1"/>
    </row>
    <row r="15" spans="1:26" ht="14.25" customHeight="1">
      <c r="A15" s="19">
        <v>8</v>
      </c>
      <c r="B15" s="20" t="str">
        <f>IF(studentprofile!D15="","",studentprofile!D15)</f>
        <v>HIREN R.CHAVDA</v>
      </c>
      <c r="C15" s="21"/>
      <c r="D15" s="13"/>
      <c r="E15" s="13"/>
      <c r="F15" s="13"/>
      <c r="G15" s="13"/>
      <c r="H15" s="13"/>
      <c r="I15" s="13"/>
      <c r="J15" s="13"/>
      <c r="K15" s="13"/>
      <c r="L15" s="13"/>
      <c r="M15" s="13"/>
      <c r="N15" s="13"/>
      <c r="O15" s="13"/>
      <c r="P15" s="13"/>
      <c r="Q15" s="13"/>
      <c r="R15" s="13"/>
      <c r="S15" s="13"/>
      <c r="T15" s="13"/>
      <c r="U15" s="13"/>
      <c r="V15" s="13"/>
      <c r="W15" s="13"/>
      <c r="X15" s="1"/>
      <c r="Y15" s="1"/>
      <c r="Z15" s="1"/>
    </row>
    <row r="16" spans="1:26" ht="14.25" customHeight="1">
      <c r="A16" s="19">
        <v>9</v>
      </c>
      <c r="B16" s="20" t="str">
        <f>IF(studentprofile!D16="","",studentprofile!D16)</f>
        <v>JEENAL T.NAGHERA</v>
      </c>
      <c r="C16" s="21"/>
      <c r="D16" s="13"/>
      <c r="E16" s="13"/>
      <c r="F16" s="13"/>
      <c r="G16" s="13"/>
      <c r="H16" s="13"/>
      <c r="I16" s="13"/>
      <c r="J16" s="13"/>
      <c r="K16" s="13"/>
      <c r="L16" s="13"/>
      <c r="M16" s="13"/>
      <c r="N16" s="13"/>
      <c r="O16" s="13"/>
      <c r="P16" s="13"/>
      <c r="Q16" s="13"/>
      <c r="R16" s="13"/>
      <c r="S16" s="13"/>
      <c r="T16" s="13"/>
      <c r="U16" s="13"/>
      <c r="V16" s="13"/>
      <c r="W16" s="13"/>
      <c r="X16" s="1"/>
      <c r="Y16" s="1"/>
      <c r="Z16" s="1"/>
    </row>
    <row r="17" spans="1:26" ht="14.25" customHeight="1">
      <c r="A17" s="19">
        <v>10</v>
      </c>
      <c r="B17" s="20" t="str">
        <f>IF(studentprofile!D17="","",studentprofile!D17)</f>
        <v>KAVIT B.RAGHVANI</v>
      </c>
      <c r="C17" s="21"/>
      <c r="D17" s="13"/>
      <c r="E17" s="13"/>
      <c r="F17" s="13"/>
      <c r="G17" s="13"/>
      <c r="H17" s="13"/>
      <c r="I17" s="13"/>
      <c r="J17" s="13"/>
      <c r="K17" s="13"/>
      <c r="L17" s="13"/>
      <c r="M17" s="13"/>
      <c r="N17" s="13"/>
      <c r="O17" s="13"/>
      <c r="P17" s="13"/>
      <c r="Q17" s="13"/>
      <c r="R17" s="13"/>
      <c r="S17" s="13"/>
      <c r="T17" s="13"/>
      <c r="U17" s="13"/>
      <c r="V17" s="13"/>
      <c r="W17" s="13"/>
      <c r="X17" s="1"/>
      <c r="Y17" s="1"/>
      <c r="Z17" s="1"/>
    </row>
    <row r="18" spans="1:26" ht="14.25" customHeight="1">
      <c r="A18" s="19">
        <v>11</v>
      </c>
      <c r="B18" s="20" t="str">
        <f>IF(studentprofile!D18="","",studentprofile!D18)</f>
        <v>KEVIN A.SOLANKI</v>
      </c>
      <c r="C18" s="21"/>
      <c r="D18" s="13"/>
      <c r="E18" s="13"/>
      <c r="F18" s="13"/>
      <c r="G18" s="13"/>
      <c r="H18" s="13"/>
      <c r="I18" s="13"/>
      <c r="J18" s="13"/>
      <c r="K18" s="13"/>
      <c r="L18" s="13"/>
      <c r="M18" s="13"/>
      <c r="N18" s="13"/>
      <c r="O18" s="13"/>
      <c r="P18" s="13"/>
      <c r="Q18" s="13"/>
      <c r="R18" s="13"/>
      <c r="S18" s="13"/>
      <c r="T18" s="13"/>
      <c r="U18" s="13"/>
      <c r="V18" s="13"/>
      <c r="W18" s="13"/>
      <c r="X18" s="1"/>
      <c r="Y18" s="1"/>
      <c r="Z18" s="1"/>
    </row>
    <row r="19" spans="1:26" ht="14.25" customHeight="1">
      <c r="A19" s="19">
        <v>12</v>
      </c>
      <c r="B19" s="20" t="str">
        <f>IF(studentprofile!D19="","",studentprofile!D19)</f>
        <v>KHUSHBU P. BHADANIYA</v>
      </c>
      <c r="C19" s="21"/>
      <c r="D19" s="13"/>
      <c r="E19" s="13"/>
      <c r="F19" s="13"/>
      <c r="G19" s="13"/>
      <c r="H19" s="13"/>
      <c r="I19" s="13"/>
      <c r="J19" s="13"/>
      <c r="K19" s="13"/>
      <c r="L19" s="13"/>
      <c r="M19" s="13"/>
      <c r="N19" s="13"/>
      <c r="O19" s="13"/>
      <c r="P19" s="13"/>
      <c r="Q19" s="13"/>
      <c r="R19" s="13"/>
      <c r="S19" s="13"/>
      <c r="T19" s="13"/>
      <c r="U19" s="13"/>
      <c r="V19" s="13"/>
      <c r="W19" s="13"/>
      <c r="X19" s="1"/>
      <c r="Y19" s="1"/>
      <c r="Z19" s="1"/>
    </row>
    <row r="20" spans="1:26" ht="14.25" customHeight="1">
      <c r="A20" s="19">
        <v>13</v>
      </c>
      <c r="B20" s="20" t="str">
        <f>IF(studentprofile!D20="","",studentprofile!D20)</f>
        <v>MANHAR M. RAGHAVANI</v>
      </c>
      <c r="C20" s="21"/>
      <c r="D20" s="13"/>
      <c r="E20" s="13"/>
      <c r="F20" s="13"/>
      <c r="G20" s="13"/>
      <c r="H20" s="13"/>
      <c r="I20" s="13"/>
      <c r="J20" s="13"/>
      <c r="K20" s="13"/>
      <c r="L20" s="13"/>
      <c r="M20" s="13"/>
      <c r="N20" s="13"/>
      <c r="O20" s="13"/>
      <c r="P20" s="13"/>
      <c r="Q20" s="13"/>
      <c r="R20" s="13"/>
      <c r="S20" s="13"/>
      <c r="T20" s="13"/>
      <c r="U20" s="13"/>
      <c r="V20" s="13"/>
      <c r="W20" s="13"/>
      <c r="X20" s="1"/>
      <c r="Y20" s="1"/>
      <c r="Z20" s="1"/>
    </row>
    <row r="21" spans="1:26" ht="14.25" customHeight="1">
      <c r="A21" s="19">
        <v>14</v>
      </c>
      <c r="B21" s="20" t="str">
        <f>IF(studentprofile!D21="","",studentprofile!D21)</f>
        <v>PREY M. THUMAR</v>
      </c>
      <c r="C21" s="21"/>
      <c r="D21" s="13"/>
      <c r="E21" s="13"/>
      <c r="F21" s="13"/>
      <c r="G21" s="13"/>
      <c r="H21" s="13"/>
      <c r="I21" s="13"/>
      <c r="J21" s="13"/>
      <c r="K21" s="13"/>
      <c r="L21" s="13"/>
      <c r="M21" s="13"/>
      <c r="N21" s="13"/>
      <c r="O21" s="13"/>
      <c r="P21" s="13"/>
      <c r="Q21" s="13"/>
      <c r="R21" s="13"/>
      <c r="S21" s="13"/>
      <c r="T21" s="13"/>
      <c r="U21" s="13"/>
      <c r="V21" s="13"/>
      <c r="W21" s="13"/>
      <c r="X21" s="1"/>
      <c r="Y21" s="1"/>
      <c r="Z21" s="1"/>
    </row>
    <row r="22" spans="1:26" ht="14.25" customHeight="1">
      <c r="A22" s="19">
        <v>15</v>
      </c>
      <c r="B22" s="20" t="str">
        <f>IF(studentprofile!D22="","",studentprofile!D22)</f>
        <v>RAJVI D. AGHERA</v>
      </c>
      <c r="C22" s="21"/>
      <c r="D22" s="13"/>
      <c r="E22" s="13"/>
      <c r="F22" s="13"/>
      <c r="G22" s="13"/>
      <c r="H22" s="13"/>
      <c r="I22" s="13"/>
      <c r="J22" s="13"/>
      <c r="K22" s="13"/>
      <c r="L22" s="13"/>
      <c r="M22" s="13"/>
      <c r="N22" s="13"/>
      <c r="O22" s="13"/>
      <c r="P22" s="13"/>
      <c r="Q22" s="13"/>
      <c r="R22" s="13"/>
      <c r="S22" s="13"/>
      <c r="T22" s="13"/>
      <c r="U22" s="13"/>
      <c r="V22" s="13"/>
      <c r="W22" s="13"/>
      <c r="X22" s="1"/>
      <c r="Y22" s="1"/>
      <c r="Z22" s="1"/>
    </row>
    <row r="23" spans="1:26" ht="14.25" customHeight="1">
      <c r="A23" s="19">
        <v>16</v>
      </c>
      <c r="B23" s="20" t="str">
        <f>IF(studentprofile!D23="","",studentprofile!D23)</f>
        <v>RONAK M.VORA</v>
      </c>
      <c r="C23" s="21"/>
      <c r="D23" s="13"/>
      <c r="E23" s="13"/>
      <c r="F23" s="13"/>
      <c r="G23" s="13"/>
      <c r="H23" s="13"/>
      <c r="I23" s="13"/>
      <c r="J23" s="13"/>
      <c r="K23" s="13"/>
      <c r="L23" s="13"/>
      <c r="M23" s="13"/>
      <c r="N23" s="13"/>
      <c r="O23" s="13"/>
      <c r="P23" s="13"/>
      <c r="Q23" s="13"/>
      <c r="R23" s="13"/>
      <c r="S23" s="13"/>
      <c r="T23" s="13"/>
      <c r="U23" s="13"/>
      <c r="V23" s="13"/>
      <c r="W23" s="13"/>
      <c r="X23" s="1"/>
      <c r="Y23" s="1"/>
      <c r="Z23" s="1"/>
    </row>
    <row r="24" spans="1:26" ht="14.25" customHeight="1">
      <c r="A24" s="19">
        <v>17</v>
      </c>
      <c r="B24" s="20" t="str">
        <f>IF(studentprofile!D24="","",studentprofile!D24)</f>
        <v>RUTVIJ J.ZAMPADIYA</v>
      </c>
      <c r="C24" s="21"/>
      <c r="D24" s="13"/>
      <c r="E24" s="13"/>
      <c r="F24" s="13"/>
      <c r="G24" s="13"/>
      <c r="H24" s="13"/>
      <c r="I24" s="13"/>
      <c r="J24" s="13"/>
      <c r="K24" s="13"/>
      <c r="L24" s="13"/>
      <c r="M24" s="13"/>
      <c r="N24" s="13"/>
      <c r="O24" s="13"/>
      <c r="P24" s="13"/>
      <c r="Q24" s="13"/>
      <c r="R24" s="13"/>
      <c r="S24" s="13"/>
      <c r="T24" s="13"/>
      <c r="U24" s="13"/>
      <c r="V24" s="13"/>
      <c r="W24" s="13"/>
      <c r="X24" s="1"/>
      <c r="Y24" s="1"/>
      <c r="Z24" s="1"/>
    </row>
    <row r="25" spans="1:26" ht="14.25" customHeight="1">
      <c r="A25" s="19">
        <v>18</v>
      </c>
      <c r="B25" s="20" t="str">
        <f>IF(studentprofile!D25="","",studentprofile!D25)</f>
        <v>SATYAM S.CHIHALA</v>
      </c>
      <c r="C25" s="21"/>
      <c r="D25" s="13"/>
      <c r="E25" s="13"/>
      <c r="F25" s="13"/>
      <c r="G25" s="13"/>
      <c r="H25" s="13"/>
      <c r="I25" s="13"/>
      <c r="J25" s="13"/>
      <c r="K25" s="13"/>
      <c r="L25" s="13"/>
      <c r="M25" s="13"/>
      <c r="N25" s="13"/>
      <c r="O25" s="13"/>
      <c r="P25" s="13"/>
      <c r="Q25" s="13"/>
      <c r="R25" s="13"/>
      <c r="S25" s="13"/>
      <c r="T25" s="13"/>
      <c r="U25" s="13"/>
      <c r="V25" s="13"/>
      <c r="W25" s="13"/>
      <c r="X25" s="1"/>
      <c r="Y25" s="1"/>
      <c r="Z25" s="1"/>
    </row>
    <row r="26" spans="1:26" ht="14.25" customHeight="1">
      <c r="A26" s="19">
        <v>19</v>
      </c>
      <c r="B26" s="20" t="str">
        <f>IF(studentprofile!D26="","",studentprofile!D26)</f>
        <v>SHYAMKUMAR P.KAKADIYA</v>
      </c>
      <c r="C26" s="21"/>
      <c r="D26" s="13"/>
      <c r="E26" s="13"/>
      <c r="F26" s="13"/>
      <c r="G26" s="13"/>
      <c r="H26" s="13"/>
      <c r="I26" s="13"/>
      <c r="J26" s="13"/>
      <c r="K26" s="13"/>
      <c r="L26" s="13"/>
      <c r="M26" s="13"/>
      <c r="N26" s="13"/>
      <c r="O26" s="13"/>
      <c r="P26" s="13"/>
      <c r="Q26" s="13"/>
      <c r="R26" s="13"/>
      <c r="S26" s="13"/>
      <c r="T26" s="13"/>
      <c r="U26" s="13"/>
      <c r="V26" s="13"/>
      <c r="W26" s="13"/>
      <c r="X26" s="1"/>
      <c r="Y26" s="1"/>
      <c r="Z26" s="1"/>
    </row>
    <row r="27" spans="1:26" ht="14.25" customHeight="1">
      <c r="A27" s="19">
        <v>20</v>
      </c>
      <c r="B27" s="20" t="str">
        <f>IF(studentprofile!D27="","",studentprofile!D27)</f>
        <v>SUHANI G.RADADIYA</v>
      </c>
      <c r="C27" s="21"/>
      <c r="D27" s="13"/>
      <c r="E27" s="13"/>
      <c r="F27" s="13"/>
      <c r="G27" s="13"/>
      <c r="H27" s="13"/>
      <c r="I27" s="13"/>
      <c r="J27" s="13"/>
      <c r="K27" s="13"/>
      <c r="L27" s="13"/>
      <c r="M27" s="13"/>
      <c r="N27" s="13"/>
      <c r="O27" s="13"/>
      <c r="P27" s="13"/>
      <c r="Q27" s="13"/>
      <c r="R27" s="13"/>
      <c r="S27" s="13"/>
      <c r="T27" s="13"/>
      <c r="U27" s="13"/>
      <c r="V27" s="13"/>
      <c r="W27" s="13"/>
      <c r="X27" s="1"/>
      <c r="Y27" s="1"/>
      <c r="Z27" s="1"/>
    </row>
    <row r="28" spans="1:26" ht="14.25" customHeight="1">
      <c r="A28" s="19">
        <v>21</v>
      </c>
      <c r="B28" s="20" t="str">
        <f>IF(studentprofile!D28="","",studentprofile!D28)</f>
        <v>TIRTH S. RAMANI</v>
      </c>
      <c r="C28" s="21"/>
      <c r="D28" s="13"/>
      <c r="E28" s="13"/>
      <c r="F28" s="13"/>
      <c r="G28" s="13"/>
      <c r="H28" s="13"/>
      <c r="I28" s="13"/>
      <c r="J28" s="13"/>
      <c r="K28" s="13"/>
      <c r="L28" s="13"/>
      <c r="M28" s="13"/>
      <c r="N28" s="13"/>
      <c r="O28" s="13"/>
      <c r="P28" s="13"/>
      <c r="Q28" s="13"/>
      <c r="R28" s="13"/>
      <c r="S28" s="13"/>
      <c r="T28" s="13"/>
      <c r="U28" s="13"/>
      <c r="V28" s="13"/>
      <c r="W28" s="13"/>
      <c r="X28" s="1"/>
      <c r="Y28" s="1"/>
      <c r="Z28" s="1"/>
    </row>
    <row r="29" spans="1:26" ht="14.25" customHeight="1">
      <c r="A29" s="19">
        <v>22</v>
      </c>
      <c r="B29" s="20" t="str">
        <f>IF(studentprofile!D29="","",studentprofile!D29)</f>
        <v>VASU N.GONDALIYA</v>
      </c>
      <c r="C29" s="21"/>
      <c r="D29" s="13"/>
      <c r="E29" s="13"/>
      <c r="F29" s="13"/>
      <c r="G29" s="13"/>
      <c r="H29" s="13"/>
      <c r="I29" s="13"/>
      <c r="J29" s="13"/>
      <c r="K29" s="13"/>
      <c r="L29" s="13"/>
      <c r="M29" s="13"/>
      <c r="N29" s="13"/>
      <c r="O29" s="13"/>
      <c r="P29" s="13"/>
      <c r="Q29" s="13"/>
      <c r="R29" s="13"/>
      <c r="S29" s="13"/>
      <c r="T29" s="13"/>
      <c r="U29" s="13"/>
      <c r="V29" s="13"/>
      <c r="W29" s="13"/>
      <c r="X29" s="1"/>
      <c r="Y29" s="1"/>
      <c r="Z29" s="1"/>
    </row>
    <row r="30" spans="1:26" ht="14.25" customHeight="1">
      <c r="A30" s="19">
        <v>23</v>
      </c>
      <c r="B30" s="20" t="str">
        <f>IF(studentprofile!D30="","",studentprofile!D30)</f>
        <v>VIJAY V.ROJIYA</v>
      </c>
      <c r="C30" s="21"/>
      <c r="D30" s="13"/>
      <c r="E30" s="13"/>
      <c r="F30" s="13"/>
      <c r="G30" s="13"/>
      <c r="H30" s="13"/>
      <c r="I30" s="13"/>
      <c r="J30" s="13"/>
      <c r="K30" s="13"/>
      <c r="L30" s="13"/>
      <c r="M30" s="13"/>
      <c r="N30" s="13"/>
      <c r="O30" s="13"/>
      <c r="P30" s="13"/>
      <c r="Q30" s="13"/>
      <c r="R30" s="13"/>
      <c r="S30" s="13"/>
      <c r="T30" s="13"/>
      <c r="U30" s="13"/>
      <c r="V30" s="13"/>
      <c r="W30" s="13"/>
      <c r="X30" s="1"/>
      <c r="Y30" s="1"/>
      <c r="Z30" s="1"/>
    </row>
    <row r="31" spans="1:26" ht="14.25" customHeight="1">
      <c r="A31" s="19">
        <v>24</v>
      </c>
      <c r="B31" s="20" t="str">
        <f>IF(studentprofile!D31="","",studentprofile!D31)</f>
        <v>VINAY G.KACHHADIYA</v>
      </c>
      <c r="C31" s="21"/>
      <c r="D31" s="13"/>
      <c r="E31" s="13"/>
      <c r="F31" s="13"/>
      <c r="G31" s="13"/>
      <c r="H31" s="13"/>
      <c r="I31" s="13"/>
      <c r="J31" s="13"/>
      <c r="K31" s="13"/>
      <c r="L31" s="13"/>
      <c r="M31" s="13"/>
      <c r="N31" s="13"/>
      <c r="O31" s="13"/>
      <c r="P31" s="13"/>
      <c r="Q31" s="13"/>
      <c r="R31" s="13"/>
      <c r="S31" s="13"/>
      <c r="T31" s="13"/>
      <c r="U31" s="13"/>
      <c r="V31" s="13"/>
      <c r="W31" s="13"/>
      <c r="X31" s="1"/>
      <c r="Y31" s="1"/>
      <c r="Z31" s="1"/>
    </row>
    <row r="32" spans="1:26" ht="14.25" customHeight="1">
      <c r="A32" s="19">
        <v>25</v>
      </c>
      <c r="B32" s="20" t="str">
        <f>IF(studentprofile!D32="","",studentprofile!D32)</f>
        <v>DHRUVIN PATEL</v>
      </c>
      <c r="C32" s="21"/>
      <c r="D32" s="13"/>
      <c r="E32" s="13"/>
      <c r="F32" s="13"/>
      <c r="G32" s="13"/>
      <c r="H32" s="13"/>
      <c r="I32" s="13"/>
      <c r="J32" s="13"/>
      <c r="K32" s="13"/>
      <c r="L32" s="13"/>
      <c r="M32" s="13"/>
      <c r="N32" s="13"/>
      <c r="O32" s="13"/>
      <c r="P32" s="13"/>
      <c r="Q32" s="13"/>
      <c r="R32" s="13"/>
      <c r="S32" s="13"/>
      <c r="T32" s="13"/>
      <c r="U32" s="13"/>
      <c r="V32" s="13"/>
      <c r="W32" s="13"/>
      <c r="X32" s="1"/>
      <c r="Y32" s="1"/>
      <c r="Z32" s="1"/>
    </row>
    <row r="33" spans="1:26" ht="14.25" customHeight="1">
      <c r="A33" s="19">
        <v>26</v>
      </c>
      <c r="B33" s="20" t="str">
        <f>IF(studentprofile!D33="","",studentprofile!D33)</f>
        <v>MANALI DHRANGU</v>
      </c>
      <c r="C33" s="21"/>
      <c r="D33" s="13"/>
      <c r="E33" s="13"/>
      <c r="F33" s="13"/>
      <c r="G33" s="13"/>
      <c r="H33" s="13"/>
      <c r="I33" s="13"/>
      <c r="J33" s="13"/>
      <c r="K33" s="13"/>
      <c r="L33" s="13"/>
      <c r="M33" s="13"/>
      <c r="N33" s="13"/>
      <c r="O33" s="13"/>
      <c r="P33" s="13"/>
      <c r="Q33" s="13"/>
      <c r="R33" s="13"/>
      <c r="S33" s="13"/>
      <c r="T33" s="13"/>
      <c r="U33" s="13"/>
      <c r="V33" s="13"/>
      <c r="W33" s="13"/>
      <c r="X33" s="1"/>
      <c r="Y33" s="1"/>
      <c r="Z33" s="1"/>
    </row>
    <row r="34" spans="1:26" ht="14.25" customHeight="1">
      <c r="A34" s="19">
        <v>27</v>
      </c>
      <c r="B34" s="20" t="str">
        <f>IF(studentprofile!D34="","",studentprofile!D34)</f>
        <v>TVESHA GANATRA</v>
      </c>
      <c r="C34" s="21"/>
      <c r="D34" s="13"/>
      <c r="E34" s="13"/>
      <c r="F34" s="13"/>
      <c r="G34" s="13"/>
      <c r="H34" s="13"/>
      <c r="I34" s="13"/>
      <c r="J34" s="13"/>
      <c r="K34" s="13"/>
      <c r="L34" s="13"/>
      <c r="M34" s="13"/>
      <c r="N34" s="13"/>
      <c r="O34" s="13"/>
      <c r="P34" s="13"/>
      <c r="Q34" s="13"/>
      <c r="R34" s="13"/>
      <c r="S34" s="13"/>
      <c r="T34" s="13"/>
      <c r="U34" s="13"/>
      <c r="V34" s="13"/>
      <c r="W34" s="13"/>
      <c r="X34" s="1"/>
      <c r="Y34" s="1"/>
      <c r="Z34" s="1"/>
    </row>
    <row r="35" spans="1:26" ht="14.25" customHeight="1">
      <c r="A35" s="19">
        <v>28</v>
      </c>
      <c r="B35" s="20" t="str">
        <f>IF(studentprofile!D35="","",studentprofile!D35)</f>
        <v>DURITI KYADA</v>
      </c>
      <c r="C35" s="21"/>
      <c r="D35" s="13"/>
      <c r="E35" s="13"/>
      <c r="F35" s="13"/>
      <c r="G35" s="13"/>
      <c r="H35" s="13"/>
      <c r="I35" s="13"/>
      <c r="J35" s="13"/>
      <c r="K35" s="13"/>
      <c r="L35" s="13"/>
      <c r="M35" s="13"/>
      <c r="N35" s="13"/>
      <c r="O35" s="13"/>
      <c r="P35" s="13"/>
      <c r="Q35" s="13"/>
      <c r="R35" s="13"/>
      <c r="S35" s="13"/>
      <c r="T35" s="13"/>
      <c r="U35" s="13"/>
      <c r="V35" s="13"/>
      <c r="W35" s="13"/>
      <c r="X35" s="1"/>
      <c r="Y35" s="1"/>
      <c r="Z35" s="1"/>
    </row>
    <row r="36" spans="1:26" ht="14.25" customHeight="1">
      <c r="A36" s="19">
        <v>29</v>
      </c>
      <c r="B36" s="20" t="str">
        <f>IF(studentprofile!D36="","",studentprofile!D36)</f>
        <v>ABHAY KODIYATARA</v>
      </c>
      <c r="C36" s="21"/>
      <c r="D36" s="13"/>
      <c r="E36" s="13"/>
      <c r="F36" s="13"/>
      <c r="G36" s="13"/>
      <c r="H36" s="13"/>
      <c r="I36" s="13"/>
      <c r="J36" s="13"/>
      <c r="K36" s="13"/>
      <c r="L36" s="13"/>
      <c r="M36" s="13"/>
      <c r="N36" s="13"/>
      <c r="O36" s="13"/>
      <c r="P36" s="13"/>
      <c r="Q36" s="13"/>
      <c r="R36" s="13"/>
      <c r="S36" s="13"/>
      <c r="T36" s="13"/>
      <c r="U36" s="13"/>
      <c r="V36" s="13"/>
      <c r="W36" s="13"/>
      <c r="X36" s="1"/>
      <c r="Y36" s="1"/>
      <c r="Z36" s="1"/>
    </row>
    <row r="37" spans="1:26" ht="14.25" customHeight="1">
      <c r="A37" s="19">
        <v>30</v>
      </c>
      <c r="B37" s="20" t="str">
        <f>IF(studentprofile!D37="","",studentprofile!D37)</f>
        <v>ARYA SAHU (M)</v>
      </c>
      <c r="C37" s="21"/>
      <c r="D37" s="13"/>
      <c r="E37" s="13"/>
      <c r="F37" s="13"/>
      <c r="G37" s="13"/>
      <c r="H37" s="13"/>
      <c r="I37" s="13"/>
      <c r="J37" s="13"/>
      <c r="K37" s="13"/>
      <c r="L37" s="13"/>
      <c r="M37" s="13"/>
      <c r="N37" s="13"/>
      <c r="O37" s="13"/>
      <c r="P37" s="13"/>
      <c r="Q37" s="13"/>
      <c r="R37" s="13"/>
      <c r="S37" s="13"/>
      <c r="T37" s="13"/>
      <c r="U37" s="13"/>
      <c r="V37" s="13"/>
      <c r="W37" s="13"/>
      <c r="X37" s="1"/>
      <c r="Y37" s="1"/>
      <c r="Z37" s="1"/>
    </row>
    <row r="38" spans="1:26" ht="14.25" customHeight="1">
      <c r="A38" s="19">
        <v>31</v>
      </c>
      <c r="B38" s="20" t="str">
        <f>IF(studentprofile!D38="","",studentprofile!D38)</f>
        <v>AADHYA VERMA (M)</v>
      </c>
      <c r="C38" s="21"/>
      <c r="D38" s="13"/>
      <c r="E38" s="13"/>
      <c r="F38" s="13"/>
      <c r="G38" s="13"/>
      <c r="H38" s="13"/>
      <c r="I38" s="13"/>
      <c r="J38" s="13"/>
      <c r="K38" s="13"/>
      <c r="L38" s="13"/>
      <c r="M38" s="13"/>
      <c r="N38" s="13"/>
      <c r="O38" s="13"/>
      <c r="P38" s="13"/>
      <c r="Q38" s="13"/>
      <c r="R38" s="13"/>
      <c r="S38" s="13"/>
      <c r="T38" s="13"/>
      <c r="U38" s="13"/>
      <c r="V38" s="13"/>
      <c r="W38" s="13"/>
      <c r="X38" s="1"/>
      <c r="Y38" s="1"/>
      <c r="Z38" s="1"/>
    </row>
    <row r="39" spans="1:26" ht="14.25" customHeight="1">
      <c r="A39" s="19">
        <v>32</v>
      </c>
      <c r="B39" s="20" t="str">
        <f>IF(studentprofile!D39="","",studentprofile!D39)</f>
        <v>SAMIKSHA JATAV (M)</v>
      </c>
      <c r="C39" s="21"/>
      <c r="D39" s="13"/>
      <c r="E39" s="13"/>
      <c r="F39" s="13"/>
      <c r="G39" s="13"/>
      <c r="H39" s="13"/>
      <c r="I39" s="13"/>
      <c r="J39" s="13"/>
      <c r="K39" s="13"/>
      <c r="L39" s="13"/>
      <c r="M39" s="13"/>
      <c r="N39" s="13"/>
      <c r="O39" s="13"/>
      <c r="P39" s="13"/>
      <c r="Q39" s="13"/>
      <c r="R39" s="13"/>
      <c r="S39" s="13"/>
      <c r="T39" s="13"/>
      <c r="U39" s="13"/>
      <c r="V39" s="13"/>
      <c r="W39" s="13"/>
      <c r="X39" s="1"/>
      <c r="Y39" s="1"/>
      <c r="Z39" s="1"/>
    </row>
    <row r="40" spans="1:26" ht="14.25" customHeight="1">
      <c r="A40" s="19">
        <v>33</v>
      </c>
      <c r="B40" s="20" t="str">
        <f>IF(studentprofile!D40="","",studentprofile!D40)</f>
        <v>PRATIGYA (M)</v>
      </c>
      <c r="C40" s="21"/>
      <c r="D40" s="13"/>
      <c r="E40" s="13"/>
      <c r="F40" s="13"/>
      <c r="G40" s="13"/>
      <c r="H40" s="13"/>
      <c r="I40" s="13"/>
      <c r="J40" s="13"/>
      <c r="K40" s="13"/>
      <c r="L40" s="13"/>
      <c r="M40" s="13"/>
      <c r="N40" s="13"/>
      <c r="O40" s="13"/>
      <c r="P40" s="13"/>
      <c r="Q40" s="13"/>
      <c r="R40" s="13"/>
      <c r="S40" s="13"/>
      <c r="T40" s="13"/>
      <c r="U40" s="13"/>
      <c r="V40" s="13"/>
      <c r="W40" s="13"/>
      <c r="X40" s="1"/>
      <c r="Y40" s="1"/>
      <c r="Z40" s="1"/>
    </row>
    <row r="41" spans="1:26" ht="14.25" customHeight="1">
      <c r="A41" s="19">
        <v>34</v>
      </c>
      <c r="B41" s="20" t="str">
        <f>IF(studentprofile!D41="","",studentprofile!D41)</f>
        <v>KAPIL (M)</v>
      </c>
      <c r="C41" s="21"/>
      <c r="D41" s="13"/>
      <c r="E41" s="13"/>
      <c r="F41" s="13"/>
      <c r="G41" s="13"/>
      <c r="H41" s="13"/>
      <c r="I41" s="13"/>
      <c r="J41" s="13"/>
      <c r="K41" s="13"/>
      <c r="L41" s="13"/>
      <c r="M41" s="13"/>
      <c r="N41" s="13"/>
      <c r="O41" s="13"/>
      <c r="P41" s="13"/>
      <c r="Q41" s="13"/>
      <c r="R41" s="13"/>
      <c r="S41" s="13"/>
      <c r="T41" s="13"/>
      <c r="U41" s="13"/>
      <c r="V41" s="13"/>
      <c r="W41" s="13"/>
      <c r="X41" s="1"/>
      <c r="Y41" s="1"/>
      <c r="Z41" s="1"/>
    </row>
    <row r="42" spans="1:26" ht="14.25" customHeight="1">
      <c r="A42" s="19">
        <v>35</v>
      </c>
      <c r="B42" s="20" t="str">
        <f>IF(studentprofile!D42="","",studentprofile!D42)</f>
        <v>DAKSH CHOURASIYA (M)</v>
      </c>
      <c r="C42" s="21"/>
      <c r="D42" s="13"/>
      <c r="E42" s="13"/>
      <c r="F42" s="13"/>
      <c r="G42" s="13"/>
      <c r="H42" s="13"/>
      <c r="I42" s="13"/>
      <c r="J42" s="13"/>
      <c r="K42" s="13"/>
      <c r="L42" s="13"/>
      <c r="M42" s="13"/>
      <c r="N42" s="13"/>
      <c r="O42" s="13"/>
      <c r="P42" s="13"/>
      <c r="Q42" s="13"/>
      <c r="R42" s="13"/>
      <c r="S42" s="13"/>
      <c r="T42" s="13"/>
      <c r="U42" s="13"/>
      <c r="V42" s="13"/>
      <c r="W42" s="13"/>
      <c r="X42" s="1"/>
      <c r="Y42" s="1"/>
      <c r="Z42" s="1"/>
    </row>
    <row r="43" spans="1:26" ht="14.25" customHeight="1">
      <c r="A43" s="19">
        <v>36</v>
      </c>
      <c r="B43" s="20" t="str">
        <f>IF(studentprofile!D43="","",studentprofile!D43)</f>
        <v>ADITYA  (M)</v>
      </c>
      <c r="C43" s="21"/>
      <c r="D43" s="13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3"/>
      <c r="P43" s="13"/>
      <c r="Q43" s="13"/>
      <c r="R43" s="13"/>
      <c r="S43" s="13"/>
      <c r="T43" s="13"/>
      <c r="U43" s="13"/>
      <c r="V43" s="13"/>
      <c r="W43" s="13"/>
      <c r="X43" s="1"/>
      <c r="Y43" s="1"/>
      <c r="Z43" s="1"/>
    </row>
    <row r="44" spans="1:26" ht="14.25" customHeight="1">
      <c r="A44" s="19">
        <v>37</v>
      </c>
      <c r="B44" s="20" t="str">
        <f>IF(studentprofile!D44="","",studentprofile!D44)</f>
        <v>ANURAG  (M)</v>
      </c>
      <c r="C44" s="21"/>
      <c r="D44" s="13"/>
      <c r="E44" s="13"/>
      <c r="F44" s="13"/>
      <c r="G44" s="13"/>
      <c r="H44" s="13"/>
      <c r="I44" s="13"/>
      <c r="J44" s="13"/>
      <c r="K44" s="13"/>
      <c r="L44" s="13"/>
      <c r="M44" s="13"/>
      <c r="N44" s="13"/>
      <c r="O44" s="13"/>
      <c r="P44" s="13"/>
      <c r="Q44" s="13"/>
      <c r="R44" s="13"/>
      <c r="S44" s="13"/>
      <c r="T44" s="13"/>
      <c r="U44" s="13"/>
      <c r="V44" s="13"/>
      <c r="W44" s="13"/>
      <c r="X44" s="1"/>
      <c r="Y44" s="1"/>
      <c r="Z44" s="1"/>
    </row>
    <row r="45" spans="1:26" ht="14.25" customHeight="1">
      <c r="A45" s="19">
        <v>38</v>
      </c>
      <c r="B45" s="20" t="str">
        <f>IF(studentprofile!D45="","",studentprofile!D45)</f>
        <v>RAKESH  (M)</v>
      </c>
      <c r="C45" s="21"/>
      <c r="D45" s="13"/>
      <c r="E45" s="13"/>
      <c r="F45" s="13"/>
      <c r="G45" s="13"/>
      <c r="H45" s="13"/>
      <c r="I45" s="13"/>
      <c r="J45" s="13"/>
      <c r="K45" s="13"/>
      <c r="L45" s="13"/>
      <c r="M45" s="13"/>
      <c r="N45" s="13"/>
      <c r="O45" s="13"/>
      <c r="P45" s="13"/>
      <c r="Q45" s="13"/>
      <c r="R45" s="13"/>
      <c r="S45" s="13"/>
      <c r="T45" s="13"/>
      <c r="U45" s="13"/>
      <c r="V45" s="13"/>
      <c r="W45" s="13"/>
      <c r="X45" s="1"/>
      <c r="Y45" s="1"/>
      <c r="Z45" s="1"/>
    </row>
    <row r="46" spans="1:26" ht="14.25" customHeight="1">
      <c r="A46" s="19">
        <v>39</v>
      </c>
      <c r="B46" s="20" t="str">
        <f>IF(studentprofile!D46="","",studentprofile!D46)</f>
        <v>HARSHIT  (M)</v>
      </c>
      <c r="C46" s="21"/>
      <c r="D46" s="13"/>
      <c r="E46" s="13"/>
      <c r="F46" s="13"/>
      <c r="G46" s="13"/>
      <c r="H46" s="13"/>
      <c r="I46" s="13"/>
      <c r="J46" s="13"/>
      <c r="K46" s="13"/>
      <c r="L46" s="13"/>
      <c r="M46" s="13"/>
      <c r="N46" s="13"/>
      <c r="O46" s="13"/>
      <c r="P46" s="13"/>
      <c r="Q46" s="13"/>
      <c r="R46" s="13"/>
      <c r="S46" s="13"/>
      <c r="T46" s="13"/>
      <c r="U46" s="13"/>
      <c r="V46" s="13"/>
      <c r="W46" s="13"/>
      <c r="X46" s="1"/>
      <c r="Y46" s="1"/>
      <c r="Z46" s="1"/>
    </row>
    <row r="47" spans="1:26" ht="14.25" customHeight="1">
      <c r="A47" s="19">
        <v>40</v>
      </c>
      <c r="B47" s="20" t="str">
        <f>IF(studentprofile!D47="","",studentprofile!D47)</f>
        <v>JEET SAVALIYA</v>
      </c>
      <c r="C47" s="21"/>
      <c r="D47" s="13"/>
      <c r="E47" s="13"/>
      <c r="F47" s="13"/>
      <c r="G47" s="13"/>
      <c r="H47" s="13"/>
      <c r="I47" s="13"/>
      <c r="J47" s="13"/>
      <c r="K47" s="13"/>
      <c r="L47" s="13"/>
      <c r="M47" s="13"/>
      <c r="N47" s="13"/>
      <c r="O47" s="13"/>
      <c r="P47" s="13"/>
      <c r="Q47" s="13"/>
      <c r="R47" s="13"/>
      <c r="S47" s="13"/>
      <c r="T47" s="13"/>
      <c r="U47" s="13"/>
      <c r="V47" s="13"/>
      <c r="W47" s="13"/>
      <c r="X47" s="1"/>
      <c r="Y47" s="1"/>
      <c r="Z47" s="1"/>
    </row>
    <row r="48" spans="1:26" ht="14.25" customHeight="1">
      <c r="A48" s="19">
        <v>41</v>
      </c>
      <c r="B48" s="20" t="str">
        <f>IF(studentprofile!D48="","",studentprofile!D48)</f>
        <v>RAVI BAMBHAVA (TC APPLIED)</v>
      </c>
      <c r="C48" s="21"/>
      <c r="D48" s="13"/>
      <c r="E48" s="13"/>
      <c r="F48" s="13"/>
      <c r="G48" s="13"/>
      <c r="H48" s="13"/>
      <c r="I48" s="13"/>
      <c r="J48" s="13"/>
      <c r="K48" s="13"/>
      <c r="L48" s="13"/>
      <c r="M48" s="13"/>
      <c r="N48" s="13"/>
      <c r="O48" s="13"/>
      <c r="P48" s="13"/>
      <c r="Q48" s="13"/>
      <c r="R48" s="13"/>
      <c r="S48" s="13"/>
      <c r="T48" s="13"/>
      <c r="U48" s="13"/>
      <c r="V48" s="13"/>
      <c r="W48" s="13"/>
      <c r="X48" s="1"/>
      <c r="Y48" s="1"/>
      <c r="Z48" s="1"/>
    </row>
    <row r="49" spans="1:26" ht="14.25" customHeight="1">
      <c r="A49" s="19">
        <v>42</v>
      </c>
      <c r="B49" s="20" t="str">
        <f>IF(studentprofile!D49="","",studentprofile!D49)</f>
        <v>YARMI</v>
      </c>
      <c r="C49" s="21"/>
      <c r="D49" s="13"/>
      <c r="E49" s="13"/>
      <c r="F49" s="13"/>
      <c r="G49" s="13"/>
      <c r="H49" s="13"/>
      <c r="I49" s="13"/>
      <c r="J49" s="13"/>
      <c r="K49" s="13"/>
      <c r="L49" s="13"/>
      <c r="M49" s="13"/>
      <c r="N49" s="13"/>
      <c r="O49" s="13"/>
      <c r="P49" s="13"/>
      <c r="Q49" s="13"/>
      <c r="R49" s="13"/>
      <c r="S49" s="13"/>
      <c r="T49" s="13"/>
      <c r="U49" s="13"/>
      <c r="V49" s="13"/>
      <c r="W49" s="13"/>
      <c r="X49" s="1"/>
      <c r="Y49" s="1"/>
      <c r="Z49" s="1"/>
    </row>
    <row r="50" spans="1:26" ht="14.25" customHeight="1">
      <c r="A50" s="19">
        <v>43</v>
      </c>
      <c r="B50" s="20" t="str">
        <f>IF(studentprofile!D50="","",studentprofile!D50)</f>
        <v/>
      </c>
      <c r="C50" s="21"/>
      <c r="D50" s="13"/>
      <c r="E50" s="13"/>
      <c r="F50" s="13"/>
      <c r="G50" s="13"/>
      <c r="H50" s="13"/>
      <c r="I50" s="13"/>
      <c r="J50" s="13"/>
      <c r="K50" s="13"/>
      <c r="L50" s="13"/>
      <c r="M50" s="13"/>
      <c r="N50" s="13"/>
      <c r="O50" s="13"/>
      <c r="P50" s="13"/>
      <c r="Q50" s="13"/>
      <c r="R50" s="13"/>
      <c r="S50" s="13"/>
      <c r="T50" s="13"/>
      <c r="U50" s="13"/>
      <c r="V50" s="13"/>
      <c r="W50" s="13"/>
      <c r="X50" s="1"/>
      <c r="Y50" s="1"/>
      <c r="Z50" s="1"/>
    </row>
    <row r="51" spans="1:26" ht="14.25" customHeight="1">
      <c r="A51" s="429" t="s">
        <v>63</v>
      </c>
      <c r="B51" s="367"/>
      <c r="C51" s="22">
        <f>SUM(C8:C50)</f>
        <v>0</v>
      </c>
      <c r="D51" s="13"/>
      <c r="E51" s="13"/>
      <c r="F51" s="13"/>
      <c r="G51" s="13"/>
      <c r="H51" s="13"/>
      <c r="I51" s="13"/>
      <c r="J51" s="13"/>
      <c r="K51" s="13"/>
      <c r="L51" s="13"/>
      <c r="M51" s="13"/>
      <c r="N51" s="13"/>
      <c r="O51" s="13"/>
      <c r="P51" s="13"/>
      <c r="Q51" s="13"/>
      <c r="R51" s="13"/>
      <c r="S51" s="13"/>
      <c r="T51" s="13"/>
      <c r="U51" s="13"/>
      <c r="V51" s="13"/>
      <c r="W51" s="13"/>
      <c r="X51" s="1"/>
      <c r="Y51" s="1"/>
      <c r="Z51" s="1"/>
    </row>
    <row r="52" spans="1:26" ht="14.25" customHeight="1">
      <c r="A52" s="429" t="s">
        <v>64</v>
      </c>
      <c r="B52" s="367"/>
      <c r="C52" s="23" t="e">
        <f>AVERAGE(C8:C50)/40*100</f>
        <v>#DIV/0!</v>
      </c>
      <c r="D52" s="13"/>
      <c r="E52" s="13"/>
      <c r="F52" s="13"/>
      <c r="G52" s="13"/>
      <c r="H52" s="13"/>
      <c r="I52" s="13"/>
      <c r="J52" s="13"/>
      <c r="K52" s="13"/>
      <c r="L52" s="13"/>
      <c r="M52" s="13"/>
      <c r="N52" s="13"/>
      <c r="O52" s="13"/>
      <c r="P52" s="13"/>
      <c r="Q52" s="13"/>
      <c r="R52" s="13"/>
      <c r="S52" s="13"/>
      <c r="T52" s="13"/>
      <c r="U52" s="13"/>
      <c r="V52" s="13"/>
      <c r="W52" s="13"/>
      <c r="X52" s="1"/>
      <c r="Y52" s="1"/>
      <c r="Z52" s="1"/>
    </row>
    <row r="53" spans="1:26" ht="14.25" customHeight="1">
      <c r="A53" s="429" t="s">
        <v>65</v>
      </c>
      <c r="B53" s="367"/>
      <c r="C53" s="24" t="e">
        <f>(C60-C54)*100/C60</f>
        <v>#DIV/0!</v>
      </c>
      <c r="D53" s="13"/>
      <c r="E53" s="13"/>
      <c r="F53" s="13"/>
      <c r="G53" s="13"/>
      <c r="H53" s="13"/>
      <c r="I53" s="13"/>
      <c r="J53" s="13"/>
      <c r="K53" s="13"/>
      <c r="L53" s="13"/>
      <c r="M53" s="13"/>
      <c r="N53" s="13"/>
      <c r="O53" s="13"/>
      <c r="P53" s="13"/>
      <c r="Q53" s="13"/>
      <c r="R53" s="13"/>
      <c r="S53" s="13"/>
      <c r="T53" s="13"/>
      <c r="U53" s="13"/>
      <c r="V53" s="13"/>
      <c r="W53" s="13"/>
      <c r="X53" s="1"/>
      <c r="Y53" s="1"/>
      <c r="Z53" s="1"/>
    </row>
    <row r="54" spans="1:26" ht="14.25" customHeight="1">
      <c r="A54" s="429" t="s">
        <v>66</v>
      </c>
      <c r="B54" s="367"/>
      <c r="C54" s="25">
        <f>COUNTIF(C8:C50,"&lt;13.2")</f>
        <v>0</v>
      </c>
      <c r="D54" s="13"/>
      <c r="E54" s="13"/>
      <c r="F54" s="13"/>
      <c r="G54" s="13"/>
      <c r="H54" s="13"/>
      <c r="I54" s="13"/>
      <c r="J54" s="13"/>
      <c r="K54" s="13"/>
      <c r="L54" s="13"/>
      <c r="M54" s="13"/>
      <c r="N54" s="13"/>
      <c r="O54" s="13"/>
      <c r="P54" s="13"/>
      <c r="Q54" s="13"/>
      <c r="R54" s="13"/>
      <c r="S54" s="13"/>
      <c r="T54" s="13"/>
      <c r="U54" s="13"/>
      <c r="V54" s="13"/>
      <c r="W54" s="13"/>
      <c r="X54" s="1"/>
      <c r="Y54" s="1"/>
      <c r="Z54" s="1"/>
    </row>
    <row r="55" spans="1:26" ht="14.25" customHeight="1">
      <c r="A55" s="429" t="s">
        <v>67</v>
      </c>
      <c r="B55" s="367"/>
      <c r="C55" s="26">
        <f>COUNTIF(C8:C50,"&gt;=13.2")-C59-C58-C57-C56</f>
        <v>0</v>
      </c>
      <c r="D55" s="13"/>
      <c r="E55" s="13"/>
      <c r="F55" s="13"/>
      <c r="G55" s="13"/>
      <c r="H55" s="13"/>
      <c r="I55" s="13"/>
      <c r="J55" s="13"/>
      <c r="K55" s="13"/>
      <c r="L55" s="13"/>
      <c r="M55" s="13"/>
      <c r="N55" s="13"/>
      <c r="O55" s="13"/>
      <c r="P55" s="13"/>
      <c r="Q55" s="13"/>
      <c r="R55" s="13"/>
      <c r="S55" s="13"/>
      <c r="T55" s="13"/>
      <c r="U55" s="13"/>
      <c r="V55" s="13"/>
      <c r="W55" s="13"/>
      <c r="X55" s="1"/>
      <c r="Y55" s="1"/>
      <c r="Z55" s="1"/>
    </row>
    <row r="56" spans="1:26" ht="14.25" customHeight="1">
      <c r="A56" s="429" t="s">
        <v>68</v>
      </c>
      <c r="B56" s="367"/>
      <c r="C56" s="26">
        <f>COUNTIF(C8:C50,"&gt;=24")-C59-C58-C57</f>
        <v>0</v>
      </c>
      <c r="D56" s="13"/>
      <c r="E56" s="13"/>
      <c r="F56" s="13"/>
      <c r="G56" s="13"/>
      <c r="H56" s="13"/>
      <c r="I56" s="13"/>
      <c r="J56" s="13"/>
      <c r="K56" s="13"/>
      <c r="L56" s="13"/>
      <c r="M56" s="13"/>
      <c r="N56" s="13"/>
      <c r="O56" s="13"/>
      <c r="P56" s="13"/>
      <c r="Q56" s="13"/>
      <c r="R56" s="13"/>
      <c r="S56" s="13"/>
      <c r="T56" s="13"/>
      <c r="U56" s="13"/>
      <c r="V56" s="13"/>
      <c r="W56" s="13"/>
      <c r="X56" s="1"/>
      <c r="Y56" s="1"/>
      <c r="Z56" s="1"/>
    </row>
    <row r="57" spans="1:26" ht="14.25" customHeight="1">
      <c r="A57" s="429" t="s">
        <v>69</v>
      </c>
      <c r="B57" s="367"/>
      <c r="C57" s="26">
        <f>COUNTIF(C8:C50,"&gt;=30")-C59-C58</f>
        <v>0</v>
      </c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3"/>
      <c r="P57" s="13"/>
      <c r="Q57" s="13"/>
      <c r="R57" s="13"/>
      <c r="S57" s="13"/>
      <c r="T57" s="13"/>
      <c r="U57" s="13"/>
      <c r="V57" s="13"/>
      <c r="W57" s="13"/>
      <c r="X57" s="1"/>
      <c r="Y57" s="1"/>
      <c r="Z57" s="1"/>
    </row>
    <row r="58" spans="1:26" ht="14.25" customHeight="1">
      <c r="A58" s="429" t="s">
        <v>70</v>
      </c>
      <c r="B58" s="367"/>
      <c r="C58" s="26">
        <f>COUNTIF(C8:C50,"&gt;=36")-C59</f>
        <v>0</v>
      </c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13"/>
      <c r="X58" s="1"/>
      <c r="Y58" s="1"/>
      <c r="Z58" s="1"/>
    </row>
    <row r="59" spans="1:26" ht="14.25" customHeight="1">
      <c r="A59" s="429" t="s">
        <v>71</v>
      </c>
      <c r="B59" s="367"/>
      <c r="C59" s="25">
        <f>COUNTIF(C8:C50,"&gt;38")</f>
        <v>0</v>
      </c>
      <c r="D59" s="13"/>
      <c r="E59" s="13"/>
      <c r="F59" s="13"/>
      <c r="G59" s="13"/>
      <c r="H59" s="13"/>
      <c r="I59" s="13"/>
      <c r="J59" s="13"/>
      <c r="K59" s="13"/>
      <c r="L59" s="13"/>
      <c r="M59" s="13"/>
      <c r="N59" s="13"/>
      <c r="O59" s="13"/>
      <c r="P59" s="13"/>
      <c r="Q59" s="13"/>
      <c r="R59" s="13"/>
      <c r="S59" s="13"/>
      <c r="T59" s="13"/>
      <c r="U59" s="13"/>
      <c r="V59" s="13"/>
      <c r="W59" s="13"/>
      <c r="X59" s="1"/>
      <c r="Y59" s="1"/>
      <c r="Z59" s="1"/>
    </row>
    <row r="60" spans="1:26" ht="14.25" customHeight="1">
      <c r="A60" s="429" t="s">
        <v>72</v>
      </c>
      <c r="B60" s="367"/>
      <c r="C60" s="26">
        <f>SUM(C54:C59)</f>
        <v>0</v>
      </c>
      <c r="D60" s="13"/>
      <c r="E60" s="13"/>
      <c r="F60" s="13"/>
      <c r="G60" s="13"/>
      <c r="H60" s="13"/>
      <c r="I60" s="13"/>
      <c r="J60" s="13"/>
      <c r="K60" s="13"/>
      <c r="L60" s="13"/>
      <c r="M60" s="13"/>
      <c r="N60" s="13"/>
      <c r="O60" s="13"/>
      <c r="P60" s="13"/>
      <c r="Q60" s="13"/>
      <c r="R60" s="13"/>
      <c r="S60" s="13"/>
      <c r="T60" s="13"/>
      <c r="U60" s="13"/>
      <c r="V60" s="13"/>
      <c r="W60" s="13"/>
      <c r="X60" s="1"/>
      <c r="Y60" s="1"/>
      <c r="Z60" s="1"/>
    </row>
    <row r="61" spans="1:26" ht="14.25" customHeight="1">
      <c r="A61" s="27" t="s">
        <v>73</v>
      </c>
      <c r="B61" s="13"/>
      <c r="C61" s="13" t="s">
        <v>74</v>
      </c>
      <c r="D61" s="13"/>
      <c r="E61" s="13"/>
      <c r="F61" s="13"/>
      <c r="G61" s="13"/>
      <c r="H61" s="13"/>
      <c r="I61" s="13"/>
      <c r="J61" s="13"/>
      <c r="K61" s="13"/>
      <c r="L61" s="13"/>
      <c r="M61" s="13"/>
      <c r="N61" s="13"/>
      <c r="O61" s="13"/>
      <c r="P61" s="13"/>
      <c r="Q61" s="13"/>
      <c r="R61" s="13"/>
      <c r="S61" s="13"/>
      <c r="T61" s="13"/>
      <c r="U61" s="13"/>
      <c r="V61" s="13"/>
      <c r="W61" s="13"/>
      <c r="X61" s="1"/>
      <c r="Y61" s="1"/>
      <c r="Z61" s="1"/>
    </row>
    <row r="62" spans="1:26" ht="14.25" customHeight="1">
      <c r="A62" s="27" t="s">
        <v>75</v>
      </c>
      <c r="B62" s="13"/>
      <c r="C62" s="13" t="s">
        <v>76</v>
      </c>
      <c r="D62" s="13"/>
      <c r="E62" s="13"/>
      <c r="F62" s="13"/>
      <c r="G62" s="13"/>
      <c r="H62" s="13"/>
      <c r="I62" s="13"/>
      <c r="J62" s="13"/>
      <c r="K62" s="13"/>
      <c r="L62" s="13"/>
      <c r="M62" s="13"/>
      <c r="N62" s="13"/>
      <c r="O62" s="13"/>
      <c r="P62" s="13"/>
      <c r="Q62" s="13"/>
      <c r="R62" s="13"/>
      <c r="S62" s="13"/>
      <c r="T62" s="13"/>
      <c r="U62" s="13"/>
      <c r="V62" s="13"/>
      <c r="W62" s="13"/>
      <c r="X62" s="1"/>
      <c r="Y62" s="1"/>
      <c r="Z62" s="1"/>
    </row>
    <row r="63" spans="1:26" ht="14.25" customHeight="1">
      <c r="A63" s="28"/>
      <c r="B63" s="13"/>
      <c r="C63" s="13"/>
      <c r="D63" s="13"/>
      <c r="E63" s="13"/>
      <c r="F63" s="13"/>
      <c r="G63" s="13"/>
      <c r="H63" s="13"/>
      <c r="I63" s="13"/>
      <c r="J63" s="13"/>
      <c r="K63" s="13"/>
      <c r="L63" s="13"/>
      <c r="M63" s="13"/>
      <c r="N63" s="13"/>
      <c r="O63" s="13"/>
      <c r="P63" s="13"/>
      <c r="Q63" s="13"/>
      <c r="R63" s="13"/>
      <c r="S63" s="13"/>
      <c r="T63" s="13"/>
      <c r="U63" s="13"/>
      <c r="V63" s="13"/>
      <c r="W63" s="13"/>
      <c r="X63" s="1"/>
      <c r="Y63" s="1"/>
      <c r="Z63" s="1"/>
    </row>
    <row r="64" spans="1:26" ht="14.25" customHeight="1">
      <c r="A64" s="28"/>
      <c r="B64" s="13"/>
      <c r="C64" s="13"/>
      <c r="D64" s="13"/>
      <c r="E64" s="13"/>
      <c r="F64" s="13"/>
      <c r="G64" s="13"/>
      <c r="H64" s="13"/>
      <c r="I64" s="13"/>
      <c r="J64" s="13"/>
      <c r="K64" s="13"/>
      <c r="L64" s="13"/>
      <c r="M64" s="13"/>
      <c r="N64" s="13"/>
      <c r="O64" s="13"/>
      <c r="P64" s="13"/>
      <c r="Q64" s="13"/>
      <c r="R64" s="13"/>
      <c r="S64" s="13"/>
      <c r="T64" s="13"/>
      <c r="U64" s="13"/>
      <c r="V64" s="13"/>
      <c r="W64" s="13"/>
      <c r="X64" s="1"/>
      <c r="Y64" s="1"/>
      <c r="Z64" s="1"/>
    </row>
    <row r="65" spans="1:26" ht="14.25" customHeight="1">
      <c r="A65" s="28"/>
      <c r="B65" s="13"/>
      <c r="C65" s="13"/>
      <c r="D65" s="13"/>
      <c r="E65" s="13"/>
      <c r="F65" s="13"/>
      <c r="G65" s="13"/>
      <c r="H65" s="13"/>
      <c r="I65" s="13"/>
      <c r="J65" s="13"/>
      <c r="K65" s="13"/>
      <c r="L65" s="13"/>
      <c r="M65" s="13"/>
      <c r="N65" s="13"/>
      <c r="O65" s="13"/>
      <c r="P65" s="13"/>
      <c r="Q65" s="13"/>
      <c r="R65" s="13"/>
      <c r="S65" s="13"/>
      <c r="T65" s="13"/>
      <c r="U65" s="13"/>
      <c r="V65" s="13"/>
      <c r="W65" s="13"/>
      <c r="X65" s="1"/>
      <c r="Y65" s="1"/>
      <c r="Z65" s="1"/>
    </row>
    <row r="66" spans="1:26" ht="14.25" customHeight="1">
      <c r="A66" s="28"/>
      <c r="B66" s="13"/>
      <c r="C66" s="13"/>
      <c r="D66" s="13"/>
      <c r="E66" s="13"/>
      <c r="F66" s="13"/>
      <c r="G66" s="13"/>
      <c r="H66" s="13"/>
      <c r="I66" s="13"/>
      <c r="J66" s="13"/>
      <c r="K66" s="13"/>
      <c r="L66" s="13"/>
      <c r="M66" s="13"/>
      <c r="N66" s="13"/>
      <c r="O66" s="13"/>
      <c r="P66" s="13"/>
      <c r="Q66" s="13"/>
      <c r="R66" s="13"/>
      <c r="S66" s="13"/>
      <c r="T66" s="13"/>
      <c r="U66" s="13"/>
      <c r="V66" s="13"/>
      <c r="W66" s="13"/>
      <c r="X66" s="1"/>
      <c r="Y66" s="1"/>
      <c r="Z66" s="1"/>
    </row>
    <row r="67" spans="1:26" ht="14.25" customHeight="1">
      <c r="A67" s="28"/>
      <c r="B67" s="13"/>
      <c r="C67" s="13"/>
      <c r="D67" s="13"/>
      <c r="E67" s="13"/>
      <c r="F67" s="13"/>
      <c r="G67" s="13"/>
      <c r="H67" s="13"/>
      <c r="I67" s="13"/>
      <c r="J67" s="13"/>
      <c r="K67" s="13"/>
      <c r="L67" s="13"/>
      <c r="M67" s="13"/>
      <c r="N67" s="13"/>
      <c r="O67" s="13"/>
      <c r="P67" s="13"/>
      <c r="Q67" s="13"/>
      <c r="R67" s="13"/>
      <c r="S67" s="13"/>
      <c r="T67" s="13"/>
      <c r="U67" s="13"/>
      <c r="V67" s="13"/>
      <c r="W67" s="13"/>
      <c r="X67" s="1"/>
      <c r="Y67" s="1"/>
      <c r="Z67" s="1"/>
    </row>
    <row r="68" spans="1:26" ht="14.25" customHeight="1">
      <c r="A68" s="28"/>
      <c r="B68" s="13"/>
      <c r="C68" s="13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3"/>
      <c r="V68" s="13"/>
      <c r="W68" s="13"/>
      <c r="X68" s="1"/>
      <c r="Y68" s="1"/>
      <c r="Z68" s="1"/>
    </row>
    <row r="69" spans="1:26" ht="14.25" customHeight="1">
      <c r="A69" s="28"/>
      <c r="B69" s="13"/>
      <c r="C69" s="13"/>
      <c r="D69" s="13"/>
      <c r="E69" s="13"/>
      <c r="F69" s="13"/>
      <c r="G69" s="13"/>
      <c r="H69" s="13"/>
      <c r="I69" s="13"/>
      <c r="J69" s="13"/>
      <c r="K69" s="13"/>
      <c r="L69" s="13"/>
      <c r="M69" s="13"/>
      <c r="N69" s="13"/>
      <c r="O69" s="13"/>
      <c r="P69" s="13"/>
      <c r="Q69" s="13"/>
      <c r="R69" s="13"/>
      <c r="S69" s="13"/>
      <c r="T69" s="13"/>
      <c r="U69" s="13"/>
      <c r="V69" s="13"/>
      <c r="W69" s="13"/>
      <c r="X69" s="1"/>
      <c r="Y69" s="1"/>
      <c r="Z69" s="1"/>
    </row>
    <row r="70" spans="1:26" ht="14.25" customHeight="1">
      <c r="A70" s="28"/>
      <c r="B70" s="13"/>
      <c r="C70" s="13"/>
      <c r="D70" s="13"/>
      <c r="E70" s="13"/>
      <c r="F70" s="13"/>
      <c r="G70" s="13"/>
      <c r="H70" s="13"/>
      <c r="I70" s="13"/>
      <c r="J70" s="13"/>
      <c r="K70" s="13"/>
      <c r="L70" s="13"/>
      <c r="M70" s="13"/>
      <c r="N70" s="13"/>
      <c r="O70" s="13"/>
      <c r="P70" s="13"/>
      <c r="Q70" s="13"/>
      <c r="R70" s="13"/>
      <c r="S70" s="13"/>
      <c r="T70" s="13"/>
      <c r="U70" s="13"/>
      <c r="V70" s="13"/>
      <c r="W70" s="13"/>
      <c r="X70" s="1"/>
      <c r="Y70" s="1"/>
      <c r="Z70" s="1"/>
    </row>
    <row r="71" spans="1:26" ht="14.25" customHeight="1">
      <c r="A71" s="28"/>
      <c r="B71" s="13"/>
      <c r="C71" s="13"/>
      <c r="D71" s="13"/>
      <c r="E71" s="13"/>
      <c r="F71" s="13"/>
      <c r="G71" s="13"/>
      <c r="H71" s="13"/>
      <c r="I71" s="13"/>
      <c r="J71" s="13"/>
      <c r="K71" s="13"/>
      <c r="L71" s="13"/>
      <c r="M71" s="13"/>
      <c r="N71" s="13"/>
      <c r="O71" s="13"/>
      <c r="P71" s="13"/>
      <c r="Q71" s="13"/>
      <c r="R71" s="13"/>
      <c r="S71" s="13"/>
      <c r="T71" s="13"/>
      <c r="U71" s="13"/>
      <c r="V71" s="13"/>
      <c r="W71" s="13"/>
      <c r="X71" s="1"/>
      <c r="Y71" s="1"/>
      <c r="Z71" s="1"/>
    </row>
    <row r="72" spans="1:26" ht="14.25" customHeight="1">
      <c r="A72" s="28"/>
      <c r="B72" s="13"/>
      <c r="C72" s="13"/>
      <c r="D72" s="13"/>
      <c r="E72" s="13"/>
      <c r="F72" s="13"/>
      <c r="G72" s="13"/>
      <c r="H72" s="13"/>
      <c r="I72" s="13"/>
      <c r="J72" s="13"/>
      <c r="K72" s="13"/>
      <c r="L72" s="13"/>
      <c r="M72" s="13"/>
      <c r="N72" s="13"/>
      <c r="O72" s="13"/>
      <c r="P72" s="13"/>
      <c r="Q72" s="13"/>
      <c r="R72" s="13"/>
      <c r="S72" s="13"/>
      <c r="T72" s="13"/>
      <c r="U72" s="13"/>
      <c r="V72" s="13"/>
      <c r="W72" s="13"/>
      <c r="X72" s="1"/>
      <c r="Y72" s="1"/>
      <c r="Z72" s="1"/>
    </row>
    <row r="73" spans="1:26" ht="14.25" customHeight="1">
      <c r="A73" s="28"/>
      <c r="B73" s="13"/>
      <c r="C73" s="13"/>
      <c r="D73" s="13"/>
      <c r="E73" s="13"/>
      <c r="F73" s="13"/>
      <c r="G73" s="13"/>
      <c r="H73" s="13"/>
      <c r="I73" s="13"/>
      <c r="J73" s="13"/>
      <c r="K73" s="13"/>
      <c r="L73" s="13"/>
      <c r="M73" s="13"/>
      <c r="N73" s="13"/>
      <c r="O73" s="13"/>
      <c r="P73" s="13"/>
      <c r="Q73" s="13"/>
      <c r="R73" s="13"/>
      <c r="S73" s="13"/>
      <c r="T73" s="13"/>
      <c r="U73" s="13"/>
      <c r="V73" s="13"/>
      <c r="W73" s="13"/>
      <c r="X73" s="1"/>
      <c r="Y73" s="1"/>
      <c r="Z73" s="1"/>
    </row>
    <row r="74" spans="1:26" ht="14.25" customHeight="1">
      <c r="A74" s="28"/>
      <c r="B74" s="13"/>
      <c r="C74" s="13"/>
      <c r="D74" s="13"/>
      <c r="E74" s="13"/>
      <c r="F74" s="13"/>
      <c r="G74" s="13"/>
      <c r="H74" s="13"/>
      <c r="I74" s="13"/>
      <c r="J74" s="13"/>
      <c r="K74" s="13"/>
      <c r="L74" s="13"/>
      <c r="M74" s="13"/>
      <c r="N74" s="13"/>
      <c r="O74" s="13"/>
      <c r="P74" s="13"/>
      <c r="Q74" s="13"/>
      <c r="R74" s="13"/>
      <c r="S74" s="13"/>
      <c r="T74" s="13"/>
      <c r="U74" s="13"/>
      <c r="V74" s="13"/>
      <c r="W74" s="13"/>
      <c r="X74" s="1"/>
      <c r="Y74" s="1"/>
      <c r="Z74" s="1"/>
    </row>
    <row r="75" spans="1:26" ht="14.25" customHeight="1">
      <c r="A75" s="28"/>
      <c r="B75" s="13"/>
      <c r="C75" s="13"/>
      <c r="D75" s="13"/>
      <c r="E75" s="13"/>
      <c r="F75" s="13"/>
      <c r="G75" s="13"/>
      <c r="H75" s="13"/>
      <c r="I75" s="13"/>
      <c r="J75" s="13"/>
      <c r="K75" s="13"/>
      <c r="L75" s="13"/>
      <c r="M75" s="13"/>
      <c r="N75" s="13"/>
      <c r="O75" s="13"/>
      <c r="P75" s="13"/>
      <c r="Q75" s="13"/>
      <c r="R75" s="13"/>
      <c r="S75" s="13"/>
      <c r="T75" s="13"/>
      <c r="U75" s="13"/>
      <c r="V75" s="13"/>
      <c r="W75" s="13"/>
      <c r="X75" s="1"/>
      <c r="Y75" s="1"/>
      <c r="Z75" s="1"/>
    </row>
    <row r="76" spans="1:26" ht="14.25" customHeight="1">
      <c r="A76" s="28"/>
      <c r="B76" s="13"/>
      <c r="C76" s="13"/>
      <c r="D76" s="13"/>
      <c r="E76" s="13"/>
      <c r="F76" s="13"/>
      <c r="G76" s="13"/>
      <c r="H76" s="13"/>
      <c r="I76" s="13"/>
      <c r="J76" s="13"/>
      <c r="K76" s="13"/>
      <c r="L76" s="13"/>
      <c r="M76" s="13"/>
      <c r="N76" s="13"/>
      <c r="O76" s="13"/>
      <c r="P76" s="13"/>
      <c r="Q76" s="13"/>
      <c r="R76" s="13"/>
      <c r="S76" s="13"/>
      <c r="T76" s="13"/>
      <c r="U76" s="13"/>
      <c r="V76" s="13"/>
      <c r="W76" s="13"/>
      <c r="X76" s="1"/>
      <c r="Y76" s="1"/>
      <c r="Z76" s="1"/>
    </row>
    <row r="77" spans="1:26" ht="14.25" customHeight="1">
      <c r="A77" s="28"/>
      <c r="B77" s="13"/>
      <c r="C77" s="13"/>
      <c r="D77" s="13"/>
      <c r="E77" s="13"/>
      <c r="F77" s="13"/>
      <c r="G77" s="13"/>
      <c r="H77" s="13"/>
      <c r="I77" s="13"/>
      <c r="J77" s="13"/>
      <c r="K77" s="13"/>
      <c r="L77" s="13"/>
      <c r="M77" s="13"/>
      <c r="N77" s="13"/>
      <c r="O77" s="13"/>
      <c r="P77" s="13"/>
      <c r="Q77" s="13"/>
      <c r="R77" s="13"/>
      <c r="S77" s="13"/>
      <c r="T77" s="13"/>
      <c r="U77" s="13"/>
      <c r="V77" s="13"/>
      <c r="W77" s="13"/>
      <c r="X77" s="1"/>
      <c r="Y77" s="1"/>
      <c r="Z77" s="1"/>
    </row>
    <row r="78" spans="1:26" ht="14.25" customHeight="1">
      <c r="A78" s="28"/>
      <c r="B78" s="13"/>
      <c r="C78" s="13"/>
      <c r="D78" s="13"/>
      <c r="E78" s="13"/>
      <c r="F78" s="13"/>
      <c r="G78" s="13"/>
      <c r="H78" s="13"/>
      <c r="I78" s="13"/>
      <c r="J78" s="13"/>
      <c r="K78" s="13"/>
      <c r="L78" s="13"/>
      <c r="M78" s="13"/>
      <c r="N78" s="13"/>
      <c r="O78" s="13"/>
      <c r="P78" s="13"/>
      <c r="Q78" s="13"/>
      <c r="R78" s="13"/>
      <c r="S78" s="13"/>
      <c r="T78" s="13"/>
      <c r="U78" s="13"/>
      <c r="V78" s="13"/>
      <c r="W78" s="13"/>
      <c r="X78" s="1"/>
      <c r="Y78" s="1"/>
      <c r="Z78" s="1"/>
    </row>
    <row r="79" spans="1:26" ht="14.25" customHeight="1">
      <c r="A79" s="28"/>
      <c r="B79" s="13"/>
      <c r="C79" s="13"/>
      <c r="D79" s="13"/>
      <c r="E79" s="13"/>
      <c r="F79" s="13"/>
      <c r="G79" s="13"/>
      <c r="H79" s="13"/>
      <c r="I79" s="13"/>
      <c r="J79" s="13"/>
      <c r="K79" s="13"/>
      <c r="L79" s="13"/>
      <c r="M79" s="13"/>
      <c r="N79" s="13"/>
      <c r="O79" s="13"/>
      <c r="P79" s="13"/>
      <c r="Q79" s="13"/>
      <c r="R79" s="13"/>
      <c r="S79" s="13"/>
      <c r="T79" s="13"/>
      <c r="U79" s="13"/>
      <c r="V79" s="13"/>
      <c r="W79" s="13"/>
      <c r="X79" s="1"/>
      <c r="Y79" s="1"/>
      <c r="Z79" s="1"/>
    </row>
    <row r="80" spans="1:26" ht="14.25" customHeight="1">
      <c r="A80" s="28"/>
      <c r="B80" s="13"/>
      <c r="C80" s="13"/>
      <c r="D80" s="13"/>
      <c r="E80" s="13"/>
      <c r="F80" s="13"/>
      <c r="G80" s="13"/>
      <c r="H80" s="13"/>
      <c r="I80" s="13"/>
      <c r="J80" s="13"/>
      <c r="K80" s="13"/>
      <c r="L80" s="13"/>
      <c r="M80" s="13"/>
      <c r="N80" s="13"/>
      <c r="O80" s="13"/>
      <c r="P80" s="13"/>
      <c r="Q80" s="13"/>
      <c r="R80" s="13"/>
      <c r="S80" s="13"/>
      <c r="T80" s="13"/>
      <c r="U80" s="13"/>
      <c r="V80" s="13"/>
      <c r="W80" s="13"/>
      <c r="X80" s="1"/>
      <c r="Y80" s="1"/>
      <c r="Z80" s="1"/>
    </row>
    <row r="81" spans="1:26" ht="14.25" customHeight="1">
      <c r="A81" s="28"/>
      <c r="B81" s="13"/>
      <c r="C81" s="13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3"/>
      <c r="P81" s="13"/>
      <c r="Q81" s="13"/>
      <c r="R81" s="13"/>
      <c r="S81" s="13"/>
      <c r="T81" s="13"/>
      <c r="U81" s="13"/>
      <c r="V81" s="13"/>
      <c r="W81" s="13"/>
      <c r="X81" s="1"/>
      <c r="Y81" s="1"/>
      <c r="Z81" s="1"/>
    </row>
    <row r="82" spans="1:26" ht="14.25" customHeight="1">
      <c r="A82" s="28"/>
      <c r="B82" s="13"/>
      <c r="C82" s="13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13"/>
      <c r="Q82" s="13"/>
      <c r="R82" s="13"/>
      <c r="S82" s="13"/>
      <c r="T82" s="13"/>
      <c r="U82" s="13"/>
      <c r="V82" s="13"/>
      <c r="W82" s="13"/>
      <c r="X82" s="1"/>
      <c r="Y82" s="1"/>
      <c r="Z82" s="1"/>
    </row>
    <row r="83" spans="1:26" ht="14.25" customHeight="1">
      <c r="A83" s="28"/>
      <c r="B83" s="13"/>
      <c r="C83" s="13"/>
      <c r="D83" s="13"/>
      <c r="E83" s="13"/>
      <c r="F83" s="13"/>
      <c r="G83" s="13"/>
      <c r="H83" s="13"/>
      <c r="I83" s="13"/>
      <c r="J83" s="13"/>
      <c r="K83" s="13"/>
      <c r="L83" s="13"/>
      <c r="M83" s="13"/>
      <c r="N83" s="13"/>
      <c r="O83" s="13"/>
      <c r="P83" s="13"/>
      <c r="Q83" s="13"/>
      <c r="R83" s="13"/>
      <c r="S83" s="13"/>
      <c r="T83" s="13"/>
      <c r="U83" s="13"/>
      <c r="V83" s="13"/>
      <c r="W83" s="13"/>
      <c r="X83" s="1"/>
      <c r="Y83" s="1"/>
      <c r="Z83" s="1"/>
    </row>
    <row r="84" spans="1:26" ht="14.25" customHeight="1">
      <c r="A84" s="28"/>
      <c r="B84" s="13"/>
      <c r="C84" s="13"/>
      <c r="D84" s="13"/>
      <c r="E84" s="13"/>
      <c r="F84" s="13"/>
      <c r="G84" s="13"/>
      <c r="H84" s="13"/>
      <c r="I84" s="13"/>
      <c r="J84" s="13"/>
      <c r="K84" s="13"/>
      <c r="L84" s="13"/>
      <c r="M84" s="13"/>
      <c r="N84" s="13"/>
      <c r="O84" s="13"/>
      <c r="P84" s="13"/>
      <c r="Q84" s="13"/>
      <c r="R84" s="13"/>
      <c r="S84" s="13"/>
      <c r="T84" s="13"/>
      <c r="U84" s="13"/>
      <c r="V84" s="13"/>
      <c r="W84" s="13"/>
      <c r="X84" s="1"/>
      <c r="Y84" s="1"/>
      <c r="Z84" s="1"/>
    </row>
    <row r="85" spans="1:26" ht="14.25" customHeight="1">
      <c r="A85" s="28"/>
      <c r="B85" s="13"/>
      <c r="C85" s="13"/>
      <c r="D85" s="13"/>
      <c r="E85" s="13"/>
      <c r="F85" s="13"/>
      <c r="G85" s="13"/>
      <c r="H85" s="13"/>
      <c r="I85" s="13"/>
      <c r="J85" s="13"/>
      <c r="K85" s="13"/>
      <c r="L85" s="13"/>
      <c r="M85" s="13"/>
      <c r="N85" s="13"/>
      <c r="O85" s="13"/>
      <c r="P85" s="13"/>
      <c r="Q85" s="13"/>
      <c r="R85" s="13"/>
      <c r="S85" s="13"/>
      <c r="T85" s="13"/>
      <c r="U85" s="13"/>
      <c r="V85" s="13"/>
      <c r="W85" s="13"/>
      <c r="X85" s="1"/>
      <c r="Y85" s="1"/>
      <c r="Z85" s="1"/>
    </row>
    <row r="86" spans="1:26" ht="14.25" customHeight="1">
      <c r="A86" s="28"/>
      <c r="B86" s="13"/>
      <c r="C86" s="13"/>
      <c r="D86" s="13"/>
      <c r="E86" s="13"/>
      <c r="F86" s="13"/>
      <c r="G86" s="13"/>
      <c r="H86" s="13"/>
      <c r="I86" s="13"/>
      <c r="J86" s="13"/>
      <c r="K86" s="13"/>
      <c r="L86" s="13"/>
      <c r="M86" s="13"/>
      <c r="N86" s="13"/>
      <c r="O86" s="13"/>
      <c r="P86" s="13"/>
      <c r="Q86" s="13"/>
      <c r="R86" s="13"/>
      <c r="S86" s="13"/>
      <c r="T86" s="13"/>
      <c r="U86" s="13"/>
      <c r="V86" s="13"/>
      <c r="W86" s="13"/>
      <c r="X86" s="1"/>
      <c r="Y86" s="1"/>
      <c r="Z86" s="1"/>
    </row>
    <row r="87" spans="1:26" ht="14.25" customHeight="1">
      <c r="A87" s="28"/>
      <c r="B87" s="13"/>
      <c r="C87" s="13"/>
      <c r="D87" s="13"/>
      <c r="E87" s="13"/>
      <c r="F87" s="13"/>
      <c r="G87" s="13"/>
      <c r="H87" s="13"/>
      <c r="I87" s="13"/>
      <c r="J87" s="13"/>
      <c r="K87" s="13"/>
      <c r="L87" s="13"/>
      <c r="M87" s="13"/>
      <c r="N87" s="13"/>
      <c r="O87" s="13"/>
      <c r="P87" s="13"/>
      <c r="Q87" s="13"/>
      <c r="R87" s="13"/>
      <c r="S87" s="13"/>
      <c r="T87" s="13"/>
      <c r="U87" s="13"/>
      <c r="V87" s="13"/>
      <c r="W87" s="13"/>
      <c r="X87" s="1"/>
      <c r="Y87" s="1"/>
      <c r="Z87" s="1"/>
    </row>
    <row r="88" spans="1:26" ht="14.25" customHeight="1">
      <c r="A88" s="28"/>
      <c r="B88" s="13"/>
      <c r="C88" s="13"/>
      <c r="D88" s="13"/>
      <c r="E88" s="13"/>
      <c r="F88" s="13"/>
      <c r="G88" s="13"/>
      <c r="H88" s="13"/>
      <c r="I88" s="13"/>
      <c r="J88" s="13"/>
      <c r="K88" s="13"/>
      <c r="L88" s="13"/>
      <c r="M88" s="13"/>
      <c r="N88" s="13"/>
      <c r="O88" s="13"/>
      <c r="P88" s="13"/>
      <c r="Q88" s="13"/>
      <c r="R88" s="13"/>
      <c r="S88" s="13"/>
      <c r="T88" s="13"/>
      <c r="U88" s="13"/>
      <c r="V88" s="13"/>
      <c r="W88" s="13"/>
      <c r="X88" s="1"/>
      <c r="Y88" s="1"/>
      <c r="Z88" s="1"/>
    </row>
    <row r="89" spans="1:26" ht="14.25" customHeight="1">
      <c r="A89" s="28"/>
      <c r="B89" s="13"/>
      <c r="C89" s="13"/>
      <c r="D89" s="13"/>
      <c r="E89" s="13"/>
      <c r="F89" s="13"/>
      <c r="G89" s="13"/>
      <c r="H89" s="13"/>
      <c r="I89" s="13"/>
      <c r="J89" s="13"/>
      <c r="K89" s="13"/>
      <c r="L89" s="13"/>
      <c r="M89" s="13"/>
      <c r="N89" s="13"/>
      <c r="O89" s="13"/>
      <c r="P89" s="13"/>
      <c r="Q89" s="13"/>
      <c r="R89" s="13"/>
      <c r="S89" s="13"/>
      <c r="T89" s="13"/>
      <c r="U89" s="13"/>
      <c r="V89" s="13"/>
      <c r="W89" s="13"/>
      <c r="X89" s="1"/>
      <c r="Y89" s="1"/>
      <c r="Z89" s="1"/>
    </row>
    <row r="90" spans="1:26" ht="14.25" customHeight="1">
      <c r="A90" s="28"/>
      <c r="B90" s="13"/>
      <c r="C90" s="13"/>
      <c r="D90" s="13"/>
      <c r="E90" s="13"/>
      <c r="F90" s="13"/>
      <c r="G90" s="13"/>
      <c r="H90" s="13"/>
      <c r="I90" s="13"/>
      <c r="J90" s="13"/>
      <c r="K90" s="13"/>
      <c r="L90" s="13"/>
      <c r="M90" s="13"/>
      <c r="N90" s="13"/>
      <c r="O90" s="13"/>
      <c r="P90" s="13"/>
      <c r="Q90" s="13"/>
      <c r="R90" s="13"/>
      <c r="S90" s="13"/>
      <c r="T90" s="13"/>
      <c r="U90" s="13"/>
      <c r="V90" s="13"/>
      <c r="W90" s="13"/>
      <c r="X90" s="1"/>
      <c r="Y90" s="1"/>
      <c r="Z90" s="1"/>
    </row>
    <row r="91" spans="1:26" ht="14.25" customHeight="1">
      <c r="A91" s="28"/>
      <c r="B91" s="13"/>
      <c r="C91" s="13"/>
      <c r="D91" s="13"/>
      <c r="E91" s="13"/>
      <c r="F91" s="13"/>
      <c r="G91" s="13"/>
      <c r="H91" s="13"/>
      <c r="I91" s="13"/>
      <c r="J91" s="13"/>
      <c r="K91" s="13"/>
      <c r="L91" s="13"/>
      <c r="M91" s="13"/>
      <c r="N91" s="13"/>
      <c r="O91" s="13"/>
      <c r="P91" s="13"/>
      <c r="Q91" s="13"/>
      <c r="R91" s="13"/>
      <c r="S91" s="13"/>
      <c r="T91" s="13"/>
      <c r="U91" s="13"/>
      <c r="V91" s="13"/>
      <c r="W91" s="13"/>
      <c r="X91" s="1"/>
      <c r="Y91" s="1"/>
      <c r="Z91" s="1"/>
    </row>
    <row r="92" spans="1:26" ht="14.25" customHeight="1">
      <c r="A92" s="28"/>
      <c r="B92" s="13"/>
      <c r="C92" s="13"/>
      <c r="D92" s="13"/>
      <c r="E92" s="13"/>
      <c r="F92" s="13"/>
      <c r="G92" s="13"/>
      <c r="H92" s="13"/>
      <c r="I92" s="13"/>
      <c r="J92" s="13"/>
      <c r="K92" s="13"/>
      <c r="L92" s="13"/>
      <c r="M92" s="13"/>
      <c r="N92" s="13"/>
      <c r="O92" s="13"/>
      <c r="P92" s="13"/>
      <c r="Q92" s="13"/>
      <c r="R92" s="13"/>
      <c r="S92" s="13"/>
      <c r="T92" s="13"/>
      <c r="U92" s="13"/>
      <c r="V92" s="13"/>
      <c r="W92" s="13"/>
      <c r="X92" s="1"/>
      <c r="Y92" s="1"/>
      <c r="Z92" s="1"/>
    </row>
    <row r="93" spans="1:26" ht="14.25" customHeight="1">
      <c r="A93" s="28"/>
      <c r="B93" s="13"/>
      <c r="C93" s="13"/>
      <c r="D93" s="13"/>
      <c r="E93" s="13"/>
      <c r="F93" s="13"/>
      <c r="G93" s="13"/>
      <c r="H93" s="13"/>
      <c r="I93" s="13"/>
      <c r="J93" s="13"/>
      <c r="K93" s="13"/>
      <c r="L93" s="13"/>
      <c r="M93" s="13"/>
      <c r="N93" s="13"/>
      <c r="O93" s="13"/>
      <c r="P93" s="13"/>
      <c r="Q93" s="13"/>
      <c r="R93" s="13"/>
      <c r="S93" s="13"/>
      <c r="T93" s="13"/>
      <c r="U93" s="13"/>
      <c r="V93" s="13"/>
      <c r="W93" s="13"/>
      <c r="X93" s="1"/>
      <c r="Y93" s="1"/>
      <c r="Z93" s="1"/>
    </row>
    <row r="94" spans="1:26" ht="14.25" customHeight="1">
      <c r="A94" s="28"/>
      <c r="B94" s="13"/>
      <c r="C94" s="13"/>
      <c r="D94" s="13"/>
      <c r="E94" s="13"/>
      <c r="F94" s="13"/>
      <c r="G94" s="13"/>
      <c r="H94" s="13"/>
      <c r="I94" s="13"/>
      <c r="J94" s="13"/>
      <c r="K94" s="13"/>
      <c r="L94" s="13"/>
      <c r="M94" s="13"/>
      <c r="N94" s="13"/>
      <c r="O94" s="13"/>
      <c r="P94" s="13"/>
      <c r="Q94" s="13"/>
      <c r="R94" s="13"/>
      <c r="S94" s="13"/>
      <c r="T94" s="13"/>
      <c r="U94" s="13"/>
      <c r="V94" s="13"/>
      <c r="W94" s="13"/>
      <c r="X94" s="1"/>
      <c r="Y94" s="1"/>
      <c r="Z94" s="1"/>
    </row>
    <row r="95" spans="1:26" ht="14.25" customHeight="1">
      <c r="A95" s="28"/>
      <c r="B95" s="13"/>
      <c r="C95" s="13"/>
      <c r="D95" s="13"/>
      <c r="E95" s="13"/>
      <c r="F95" s="13"/>
      <c r="G95" s="13"/>
      <c r="H95" s="13"/>
      <c r="I95" s="13"/>
      <c r="J95" s="13"/>
      <c r="K95" s="13"/>
      <c r="L95" s="13"/>
      <c r="M95" s="13"/>
      <c r="N95" s="13"/>
      <c r="O95" s="13"/>
      <c r="P95" s="13"/>
      <c r="Q95" s="13"/>
      <c r="R95" s="13"/>
      <c r="S95" s="13"/>
      <c r="T95" s="13"/>
      <c r="U95" s="13"/>
      <c r="V95" s="13"/>
      <c r="W95" s="13"/>
      <c r="X95" s="1"/>
      <c r="Y95" s="1"/>
      <c r="Z95" s="1"/>
    </row>
    <row r="96" spans="1:26" ht="14.25" customHeight="1">
      <c r="A96" s="28"/>
      <c r="B96" s="13"/>
      <c r="C96" s="13"/>
      <c r="D96" s="13"/>
      <c r="E96" s="13"/>
      <c r="F96" s="13"/>
      <c r="G96" s="13"/>
      <c r="H96" s="13"/>
      <c r="I96" s="13"/>
      <c r="J96" s="13"/>
      <c r="K96" s="13"/>
      <c r="L96" s="13"/>
      <c r="M96" s="13"/>
      <c r="N96" s="13"/>
      <c r="O96" s="13"/>
      <c r="P96" s="13"/>
      <c r="Q96" s="13"/>
      <c r="R96" s="13"/>
      <c r="S96" s="13"/>
      <c r="T96" s="13"/>
      <c r="U96" s="13"/>
      <c r="V96" s="13"/>
      <c r="W96" s="13"/>
      <c r="X96" s="1"/>
      <c r="Y96" s="1"/>
      <c r="Z96" s="1"/>
    </row>
    <row r="97" spans="1:26" ht="14.25" customHeight="1">
      <c r="A97" s="28"/>
      <c r="B97" s="13"/>
      <c r="C97" s="13"/>
      <c r="D97" s="13"/>
      <c r="E97" s="13"/>
      <c r="F97" s="13"/>
      <c r="G97" s="13"/>
      <c r="H97" s="13"/>
      <c r="I97" s="13"/>
      <c r="J97" s="13"/>
      <c r="K97" s="13"/>
      <c r="L97" s="13"/>
      <c r="M97" s="13"/>
      <c r="N97" s="13"/>
      <c r="O97" s="13"/>
      <c r="P97" s="13"/>
      <c r="Q97" s="13"/>
      <c r="R97" s="13"/>
      <c r="S97" s="13"/>
      <c r="T97" s="13"/>
      <c r="U97" s="13"/>
      <c r="V97" s="13"/>
      <c r="W97" s="13"/>
      <c r="X97" s="1"/>
      <c r="Y97" s="1"/>
      <c r="Z97" s="1"/>
    </row>
    <row r="98" spans="1:26" ht="14.25" customHeight="1">
      <c r="A98" s="28"/>
      <c r="B98" s="13"/>
      <c r="C98" s="13"/>
      <c r="D98" s="13"/>
      <c r="E98" s="13"/>
      <c r="F98" s="13"/>
      <c r="G98" s="13"/>
      <c r="H98" s="13"/>
      <c r="I98" s="13"/>
      <c r="J98" s="13"/>
      <c r="K98" s="13"/>
      <c r="L98" s="13"/>
      <c r="M98" s="13"/>
      <c r="N98" s="13"/>
      <c r="O98" s="13"/>
      <c r="P98" s="13"/>
      <c r="Q98" s="13"/>
      <c r="R98" s="13"/>
      <c r="S98" s="13"/>
      <c r="T98" s="13"/>
      <c r="U98" s="13"/>
      <c r="V98" s="13"/>
      <c r="W98" s="13"/>
      <c r="X98" s="1"/>
      <c r="Y98" s="1"/>
      <c r="Z98" s="1"/>
    </row>
    <row r="99" spans="1:26" ht="14.25" customHeight="1">
      <c r="A99" s="28"/>
      <c r="B99" s="13"/>
      <c r="C99" s="13"/>
      <c r="D99" s="13"/>
      <c r="E99" s="13"/>
      <c r="F99" s="13"/>
      <c r="G99" s="13"/>
      <c r="H99" s="13"/>
      <c r="I99" s="13"/>
      <c r="J99" s="13"/>
      <c r="K99" s="13"/>
      <c r="L99" s="13"/>
      <c r="M99" s="13"/>
      <c r="N99" s="13"/>
      <c r="O99" s="13"/>
      <c r="P99" s="13"/>
      <c r="Q99" s="13"/>
      <c r="R99" s="13"/>
      <c r="S99" s="13"/>
      <c r="T99" s="13"/>
      <c r="U99" s="13"/>
      <c r="V99" s="13"/>
      <c r="W99" s="13"/>
      <c r="X99" s="1"/>
      <c r="Y99" s="1"/>
      <c r="Z99" s="1"/>
    </row>
    <row r="100" spans="1:26" ht="14.25" customHeight="1">
      <c r="A100" s="28"/>
      <c r="B100" s="13"/>
      <c r="C100" s="13"/>
      <c r="D100" s="13"/>
      <c r="E100" s="13"/>
      <c r="F100" s="13"/>
      <c r="G100" s="13"/>
      <c r="H100" s="13"/>
      <c r="I100" s="13"/>
      <c r="J100" s="13"/>
      <c r="K100" s="13"/>
      <c r="L100" s="13"/>
      <c r="M100" s="13"/>
      <c r="N100" s="13"/>
      <c r="O100" s="13"/>
      <c r="P100" s="13"/>
      <c r="Q100" s="13"/>
      <c r="R100" s="13"/>
      <c r="S100" s="13"/>
      <c r="T100" s="13"/>
      <c r="U100" s="13"/>
      <c r="V100" s="13"/>
      <c r="W100" s="13"/>
      <c r="X100" s="1"/>
      <c r="Y100" s="1"/>
      <c r="Z100" s="1"/>
    </row>
    <row r="101" spans="1:26" ht="14.25" customHeight="1">
      <c r="A101" s="28"/>
      <c r="B101" s="13"/>
      <c r="C101" s="13"/>
      <c r="D101" s="13"/>
      <c r="E101" s="13"/>
      <c r="F101" s="13"/>
      <c r="G101" s="13"/>
      <c r="H101" s="13"/>
      <c r="I101" s="13"/>
      <c r="J101" s="13"/>
      <c r="K101" s="13"/>
      <c r="L101" s="13"/>
      <c r="M101" s="13"/>
      <c r="N101" s="13"/>
      <c r="O101" s="13"/>
      <c r="P101" s="13"/>
      <c r="Q101" s="13"/>
      <c r="R101" s="13"/>
      <c r="S101" s="13"/>
      <c r="T101" s="13"/>
      <c r="U101" s="13"/>
      <c r="V101" s="13"/>
      <c r="W101" s="13"/>
      <c r="X101" s="1"/>
      <c r="Y101" s="1"/>
      <c r="Z101" s="1"/>
    </row>
    <row r="102" spans="1:26" ht="14.25" customHeight="1">
      <c r="A102" s="28"/>
      <c r="B102" s="13"/>
      <c r="C102" s="13"/>
      <c r="D102" s="13"/>
      <c r="E102" s="13"/>
      <c r="F102" s="13"/>
      <c r="G102" s="13"/>
      <c r="H102" s="13"/>
      <c r="I102" s="13"/>
      <c r="J102" s="13"/>
      <c r="K102" s="13"/>
      <c r="L102" s="13"/>
      <c r="M102" s="13"/>
      <c r="N102" s="13"/>
      <c r="O102" s="13"/>
      <c r="P102" s="13"/>
      <c r="Q102" s="13"/>
      <c r="R102" s="13"/>
      <c r="S102" s="13"/>
      <c r="T102" s="13"/>
      <c r="U102" s="13"/>
      <c r="V102" s="13"/>
      <c r="W102" s="13"/>
      <c r="X102" s="1"/>
      <c r="Y102" s="1"/>
      <c r="Z102" s="1"/>
    </row>
    <row r="103" spans="1:26" ht="14.25" customHeight="1">
      <c r="A103" s="28"/>
      <c r="B103" s="13"/>
      <c r="C103" s="13"/>
      <c r="D103" s="13"/>
      <c r="E103" s="13"/>
      <c r="F103" s="13"/>
      <c r="G103" s="13"/>
      <c r="H103" s="13"/>
      <c r="I103" s="13"/>
      <c r="J103" s="13"/>
      <c r="K103" s="13"/>
      <c r="L103" s="13"/>
      <c r="M103" s="13"/>
      <c r="N103" s="13"/>
      <c r="O103" s="13"/>
      <c r="P103" s="13"/>
      <c r="Q103" s="13"/>
      <c r="R103" s="13"/>
      <c r="S103" s="13"/>
      <c r="T103" s="13"/>
      <c r="U103" s="13"/>
      <c r="V103" s="13"/>
      <c r="W103" s="13"/>
      <c r="X103" s="1"/>
      <c r="Y103" s="1"/>
      <c r="Z103" s="1"/>
    </row>
    <row r="104" spans="1:26" ht="14.25" customHeight="1">
      <c r="A104" s="28"/>
      <c r="B104" s="13"/>
      <c r="C104" s="13"/>
      <c r="D104" s="13"/>
      <c r="E104" s="13"/>
      <c r="F104" s="13"/>
      <c r="G104" s="13"/>
      <c r="H104" s="13"/>
      <c r="I104" s="13"/>
      <c r="J104" s="13"/>
      <c r="K104" s="13"/>
      <c r="L104" s="13"/>
      <c r="M104" s="13"/>
      <c r="N104" s="13"/>
      <c r="O104" s="13"/>
      <c r="P104" s="13"/>
      <c r="Q104" s="13"/>
      <c r="R104" s="13"/>
      <c r="S104" s="13"/>
      <c r="T104" s="13"/>
      <c r="U104" s="13"/>
      <c r="V104" s="13"/>
      <c r="W104" s="13"/>
      <c r="X104" s="1"/>
      <c r="Y104" s="1"/>
      <c r="Z104" s="1"/>
    </row>
    <row r="105" spans="1:26" ht="14.25" customHeight="1">
      <c r="A105" s="28"/>
      <c r="B105" s="13"/>
      <c r="C105" s="13"/>
      <c r="D105" s="13"/>
      <c r="E105" s="13"/>
      <c r="F105" s="13"/>
      <c r="G105" s="13"/>
      <c r="H105" s="13"/>
      <c r="I105" s="13"/>
      <c r="J105" s="13"/>
      <c r="K105" s="13"/>
      <c r="L105" s="13"/>
      <c r="M105" s="13"/>
      <c r="N105" s="13"/>
      <c r="O105" s="13"/>
      <c r="P105" s="13"/>
      <c r="Q105" s="13"/>
      <c r="R105" s="13"/>
      <c r="S105" s="13"/>
      <c r="T105" s="13"/>
      <c r="U105" s="13"/>
      <c r="V105" s="13"/>
      <c r="W105" s="13"/>
      <c r="X105" s="1"/>
      <c r="Y105" s="1"/>
      <c r="Z105" s="1"/>
    </row>
    <row r="106" spans="1:26" ht="14.25" customHeight="1">
      <c r="A106" s="28"/>
      <c r="B106" s="13"/>
      <c r="C106" s="13"/>
      <c r="D106" s="13"/>
      <c r="E106" s="13"/>
      <c r="F106" s="13"/>
      <c r="G106" s="13"/>
      <c r="H106" s="13"/>
      <c r="I106" s="13"/>
      <c r="J106" s="13"/>
      <c r="K106" s="13"/>
      <c r="L106" s="13"/>
      <c r="M106" s="13"/>
      <c r="N106" s="13"/>
      <c r="O106" s="13"/>
      <c r="P106" s="13"/>
      <c r="Q106" s="13"/>
      <c r="R106" s="13"/>
      <c r="S106" s="13"/>
      <c r="T106" s="13"/>
      <c r="U106" s="13"/>
      <c r="V106" s="13"/>
      <c r="W106" s="13"/>
      <c r="X106" s="1"/>
      <c r="Y106" s="1"/>
      <c r="Z106" s="1"/>
    </row>
    <row r="107" spans="1:26" ht="14.25" customHeight="1">
      <c r="A107" s="28"/>
      <c r="B107" s="13"/>
      <c r="C107" s="13"/>
      <c r="D107" s="13"/>
      <c r="E107" s="13"/>
      <c r="F107" s="13"/>
      <c r="G107" s="13"/>
      <c r="H107" s="13"/>
      <c r="I107" s="13"/>
      <c r="J107" s="13"/>
      <c r="K107" s="13"/>
      <c r="L107" s="13"/>
      <c r="M107" s="13"/>
      <c r="N107" s="13"/>
      <c r="O107" s="13"/>
      <c r="P107" s="13"/>
      <c r="Q107" s="13"/>
      <c r="R107" s="13"/>
      <c r="S107" s="13"/>
      <c r="T107" s="13"/>
      <c r="U107" s="13"/>
      <c r="V107" s="13"/>
      <c r="W107" s="13"/>
      <c r="X107" s="1"/>
      <c r="Y107" s="1"/>
      <c r="Z107" s="1"/>
    </row>
    <row r="108" spans="1:26" ht="14.25" customHeight="1">
      <c r="A108" s="28"/>
      <c r="B108" s="13"/>
      <c r="C108" s="13"/>
      <c r="D108" s="13"/>
      <c r="E108" s="13"/>
      <c r="F108" s="13"/>
      <c r="G108" s="13"/>
      <c r="H108" s="13"/>
      <c r="I108" s="13"/>
      <c r="J108" s="13"/>
      <c r="K108" s="13"/>
      <c r="L108" s="13"/>
      <c r="M108" s="13"/>
      <c r="N108" s="13"/>
      <c r="O108" s="13"/>
      <c r="P108" s="13"/>
      <c r="Q108" s="13"/>
      <c r="R108" s="13"/>
      <c r="S108" s="13"/>
      <c r="T108" s="13"/>
      <c r="U108" s="13"/>
      <c r="V108" s="13"/>
      <c r="W108" s="13"/>
      <c r="X108" s="1"/>
      <c r="Y108" s="1"/>
      <c r="Z108" s="1"/>
    </row>
    <row r="109" spans="1:26" ht="14.25" customHeight="1">
      <c r="A109" s="28"/>
      <c r="B109" s="13"/>
      <c r="C109" s="13"/>
      <c r="D109" s="13"/>
      <c r="E109" s="13"/>
      <c r="F109" s="13"/>
      <c r="G109" s="13"/>
      <c r="H109" s="13"/>
      <c r="I109" s="13"/>
      <c r="J109" s="13"/>
      <c r="K109" s="13"/>
      <c r="L109" s="13"/>
      <c r="M109" s="13"/>
      <c r="N109" s="13"/>
      <c r="O109" s="13"/>
      <c r="P109" s="13"/>
      <c r="Q109" s="13"/>
      <c r="R109" s="13"/>
      <c r="S109" s="13"/>
      <c r="T109" s="13"/>
      <c r="U109" s="13"/>
      <c r="V109" s="13"/>
      <c r="W109" s="13"/>
      <c r="X109" s="1"/>
      <c r="Y109" s="1"/>
      <c r="Z109" s="1"/>
    </row>
    <row r="110" spans="1:26" ht="14.25" customHeight="1">
      <c r="A110" s="28"/>
      <c r="B110" s="13"/>
      <c r="C110" s="13"/>
      <c r="D110" s="13"/>
      <c r="E110" s="13"/>
      <c r="F110" s="13"/>
      <c r="G110" s="13"/>
      <c r="H110" s="13"/>
      <c r="I110" s="13"/>
      <c r="J110" s="13"/>
      <c r="K110" s="13"/>
      <c r="L110" s="13"/>
      <c r="M110" s="13"/>
      <c r="N110" s="13"/>
      <c r="O110" s="13"/>
      <c r="P110" s="13"/>
      <c r="Q110" s="13"/>
      <c r="R110" s="13"/>
      <c r="S110" s="13"/>
      <c r="T110" s="13"/>
      <c r="U110" s="13"/>
      <c r="V110" s="13"/>
      <c r="W110" s="13"/>
      <c r="X110" s="1"/>
      <c r="Y110" s="1"/>
      <c r="Z110" s="1"/>
    </row>
    <row r="111" spans="1:26" ht="14.25" customHeight="1">
      <c r="A111" s="28"/>
      <c r="B111" s="13"/>
      <c r="C111" s="13"/>
      <c r="D111" s="13"/>
      <c r="E111" s="13"/>
      <c r="F111" s="13"/>
      <c r="G111" s="13"/>
      <c r="H111" s="13"/>
      <c r="I111" s="13"/>
      <c r="J111" s="13"/>
      <c r="K111" s="13"/>
      <c r="L111" s="13"/>
      <c r="M111" s="13"/>
      <c r="N111" s="13"/>
      <c r="O111" s="13"/>
      <c r="P111" s="13"/>
      <c r="Q111" s="13"/>
      <c r="R111" s="13"/>
      <c r="S111" s="13"/>
      <c r="T111" s="13"/>
      <c r="U111" s="13"/>
      <c r="V111" s="13"/>
      <c r="W111" s="13"/>
      <c r="X111" s="1"/>
      <c r="Y111" s="1"/>
      <c r="Z111" s="1"/>
    </row>
    <row r="112" spans="1:26" ht="14.25" customHeight="1">
      <c r="A112" s="28"/>
      <c r="B112" s="13"/>
      <c r="C112" s="13"/>
      <c r="D112" s="13"/>
      <c r="E112" s="13"/>
      <c r="F112" s="13"/>
      <c r="G112" s="13"/>
      <c r="H112" s="13"/>
      <c r="I112" s="13"/>
      <c r="J112" s="13"/>
      <c r="K112" s="13"/>
      <c r="L112" s="13"/>
      <c r="M112" s="13"/>
      <c r="N112" s="13"/>
      <c r="O112" s="13"/>
      <c r="P112" s="13"/>
      <c r="Q112" s="13"/>
      <c r="R112" s="13"/>
      <c r="S112" s="13"/>
      <c r="T112" s="13"/>
      <c r="U112" s="13"/>
      <c r="V112" s="13"/>
      <c r="W112" s="13"/>
      <c r="X112" s="1"/>
      <c r="Y112" s="1"/>
      <c r="Z112" s="1"/>
    </row>
    <row r="113" spans="1:26" ht="14.25" customHeight="1">
      <c r="A113" s="28"/>
      <c r="B113" s="13"/>
      <c r="C113" s="13"/>
      <c r="D113" s="13"/>
      <c r="E113" s="13"/>
      <c r="F113" s="13"/>
      <c r="G113" s="13"/>
      <c r="H113" s="13"/>
      <c r="I113" s="13"/>
      <c r="J113" s="13"/>
      <c r="K113" s="13"/>
      <c r="L113" s="13"/>
      <c r="M113" s="13"/>
      <c r="N113" s="13"/>
      <c r="O113" s="13"/>
      <c r="P113" s="13"/>
      <c r="Q113" s="13"/>
      <c r="R113" s="13"/>
      <c r="S113" s="13"/>
      <c r="T113" s="13"/>
      <c r="U113" s="13"/>
      <c r="V113" s="13"/>
      <c r="W113" s="13"/>
      <c r="X113" s="1"/>
      <c r="Y113" s="1"/>
      <c r="Z113" s="1"/>
    </row>
    <row r="114" spans="1:26" ht="14.25" customHeight="1">
      <c r="A114" s="28"/>
      <c r="B114" s="13"/>
      <c r="C114" s="13"/>
      <c r="D114" s="13"/>
      <c r="E114" s="13"/>
      <c r="F114" s="13"/>
      <c r="G114" s="13"/>
      <c r="H114" s="13"/>
      <c r="I114" s="13"/>
      <c r="J114" s="13"/>
      <c r="K114" s="13"/>
      <c r="L114" s="13"/>
      <c r="M114" s="13"/>
      <c r="N114" s="13"/>
      <c r="O114" s="13"/>
      <c r="P114" s="13"/>
      <c r="Q114" s="13"/>
      <c r="R114" s="13"/>
      <c r="S114" s="13"/>
      <c r="T114" s="13"/>
      <c r="U114" s="13"/>
      <c r="V114" s="13"/>
      <c r="W114" s="13"/>
      <c r="X114" s="1"/>
      <c r="Y114" s="1"/>
      <c r="Z114" s="1"/>
    </row>
    <row r="115" spans="1:26" ht="14.25" customHeight="1">
      <c r="A115" s="28"/>
      <c r="B115" s="13"/>
      <c r="C115" s="13"/>
      <c r="D115" s="13"/>
      <c r="E115" s="13"/>
      <c r="F115" s="13"/>
      <c r="G115" s="13"/>
      <c r="H115" s="13"/>
      <c r="I115" s="13"/>
      <c r="J115" s="13"/>
      <c r="K115" s="13"/>
      <c r="L115" s="13"/>
      <c r="M115" s="13"/>
      <c r="N115" s="13"/>
      <c r="O115" s="13"/>
      <c r="P115" s="13"/>
      <c r="Q115" s="13"/>
      <c r="R115" s="13"/>
      <c r="S115" s="13"/>
      <c r="T115" s="13"/>
      <c r="U115" s="13"/>
      <c r="V115" s="13"/>
      <c r="W115" s="13"/>
      <c r="X115" s="1"/>
      <c r="Y115" s="1"/>
      <c r="Z115" s="1"/>
    </row>
    <row r="116" spans="1:26" ht="14.25" customHeight="1">
      <c r="A116" s="28"/>
      <c r="B116" s="13"/>
      <c r="C116" s="13"/>
      <c r="D116" s="13"/>
      <c r="E116" s="13"/>
      <c r="F116" s="13"/>
      <c r="G116" s="13"/>
      <c r="H116" s="13"/>
      <c r="I116" s="13"/>
      <c r="J116" s="13"/>
      <c r="K116" s="13"/>
      <c r="L116" s="13"/>
      <c r="M116" s="13"/>
      <c r="N116" s="13"/>
      <c r="O116" s="13"/>
      <c r="P116" s="13"/>
      <c r="Q116" s="13"/>
      <c r="R116" s="13"/>
      <c r="S116" s="13"/>
      <c r="T116" s="13"/>
      <c r="U116" s="13"/>
      <c r="V116" s="13"/>
      <c r="W116" s="13"/>
      <c r="X116" s="1"/>
      <c r="Y116" s="1"/>
      <c r="Z116" s="1"/>
    </row>
    <row r="117" spans="1:26" ht="14.25" customHeight="1">
      <c r="A117" s="28"/>
      <c r="B117" s="13"/>
      <c r="C117" s="13"/>
      <c r="D117" s="13"/>
      <c r="E117" s="13"/>
      <c r="F117" s="13"/>
      <c r="G117" s="13"/>
      <c r="H117" s="13"/>
      <c r="I117" s="13"/>
      <c r="J117" s="13"/>
      <c r="K117" s="13"/>
      <c r="L117" s="13"/>
      <c r="M117" s="13"/>
      <c r="N117" s="13"/>
      <c r="O117" s="13"/>
      <c r="P117" s="13"/>
      <c r="Q117" s="13"/>
      <c r="R117" s="13"/>
      <c r="S117" s="13"/>
      <c r="T117" s="13"/>
      <c r="U117" s="13"/>
      <c r="V117" s="13"/>
      <c r="W117" s="13"/>
      <c r="X117" s="1"/>
      <c r="Y117" s="1"/>
      <c r="Z117" s="1"/>
    </row>
    <row r="118" spans="1:26" ht="14.25" customHeight="1">
      <c r="A118" s="28"/>
      <c r="B118" s="13"/>
      <c r="C118" s="13"/>
      <c r="D118" s="13"/>
      <c r="E118" s="13"/>
      <c r="F118" s="13"/>
      <c r="G118" s="13"/>
      <c r="H118" s="13"/>
      <c r="I118" s="13"/>
      <c r="J118" s="13"/>
      <c r="K118" s="13"/>
      <c r="L118" s="13"/>
      <c r="M118" s="13"/>
      <c r="N118" s="13"/>
      <c r="O118" s="13"/>
      <c r="P118" s="13"/>
      <c r="Q118" s="13"/>
      <c r="R118" s="13"/>
      <c r="S118" s="13"/>
      <c r="T118" s="13"/>
      <c r="U118" s="13"/>
      <c r="V118" s="13"/>
      <c r="W118" s="13"/>
      <c r="X118" s="1"/>
      <c r="Y118" s="1"/>
      <c r="Z118" s="1"/>
    </row>
    <row r="119" spans="1:26" ht="14.25" customHeight="1">
      <c r="A119" s="28"/>
      <c r="B119" s="13"/>
      <c r="C119" s="13"/>
      <c r="D119" s="13"/>
      <c r="E119" s="13"/>
      <c r="F119" s="13"/>
      <c r="G119" s="13"/>
      <c r="H119" s="13"/>
      <c r="I119" s="13"/>
      <c r="J119" s="13"/>
      <c r="K119" s="13"/>
      <c r="L119" s="13"/>
      <c r="M119" s="13"/>
      <c r="N119" s="13"/>
      <c r="O119" s="13"/>
      <c r="P119" s="13"/>
      <c r="Q119" s="13"/>
      <c r="R119" s="13"/>
      <c r="S119" s="13"/>
      <c r="T119" s="13"/>
      <c r="U119" s="13"/>
      <c r="V119" s="13"/>
      <c r="W119" s="13"/>
      <c r="X119" s="1"/>
      <c r="Y119" s="1"/>
      <c r="Z119" s="1"/>
    </row>
    <row r="120" spans="1:26" ht="14.25" customHeight="1">
      <c r="A120" s="28"/>
      <c r="B120" s="13"/>
      <c r="C120" s="13"/>
      <c r="D120" s="13"/>
      <c r="E120" s="13"/>
      <c r="F120" s="13"/>
      <c r="G120" s="13"/>
      <c r="H120" s="13"/>
      <c r="I120" s="13"/>
      <c r="J120" s="13"/>
      <c r="K120" s="13"/>
      <c r="L120" s="13"/>
      <c r="M120" s="13"/>
      <c r="N120" s="13"/>
      <c r="O120" s="13"/>
      <c r="P120" s="13"/>
      <c r="Q120" s="13"/>
      <c r="R120" s="13"/>
      <c r="S120" s="13"/>
      <c r="T120" s="13"/>
      <c r="U120" s="13"/>
      <c r="V120" s="13"/>
      <c r="W120" s="13"/>
      <c r="X120" s="1"/>
      <c r="Y120" s="1"/>
      <c r="Z120" s="1"/>
    </row>
    <row r="121" spans="1:26" ht="14.25" customHeight="1">
      <c r="A121" s="28"/>
      <c r="B121" s="13"/>
      <c r="C121" s="13"/>
      <c r="D121" s="13"/>
      <c r="E121" s="13"/>
      <c r="F121" s="13"/>
      <c r="G121" s="13"/>
      <c r="H121" s="13"/>
      <c r="I121" s="13"/>
      <c r="J121" s="13"/>
      <c r="K121" s="13"/>
      <c r="L121" s="13"/>
      <c r="M121" s="13"/>
      <c r="N121" s="13"/>
      <c r="O121" s="13"/>
      <c r="P121" s="13"/>
      <c r="Q121" s="13"/>
      <c r="R121" s="13"/>
      <c r="S121" s="13"/>
      <c r="T121" s="13"/>
      <c r="U121" s="13"/>
      <c r="V121" s="13"/>
      <c r="W121" s="13"/>
      <c r="X121" s="1"/>
      <c r="Y121" s="1"/>
      <c r="Z121" s="1"/>
    </row>
    <row r="122" spans="1:26" ht="14.25" customHeight="1">
      <c r="A122" s="28"/>
      <c r="B122" s="13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"/>
      <c r="Y122" s="1"/>
      <c r="Z122" s="1"/>
    </row>
    <row r="123" spans="1:26" ht="14.25" customHeight="1">
      <c r="A123" s="28"/>
      <c r="B123" s="13"/>
      <c r="C123" s="13"/>
      <c r="D123" s="13"/>
      <c r="E123" s="13"/>
      <c r="F123" s="13"/>
      <c r="G123" s="13"/>
      <c r="H123" s="13"/>
      <c r="I123" s="13"/>
      <c r="J123" s="13"/>
      <c r="K123" s="13"/>
      <c r="L123" s="13"/>
      <c r="M123" s="13"/>
      <c r="N123" s="13"/>
      <c r="O123" s="13"/>
      <c r="P123" s="13"/>
      <c r="Q123" s="13"/>
      <c r="R123" s="13"/>
      <c r="S123" s="13"/>
      <c r="T123" s="13"/>
      <c r="U123" s="13"/>
      <c r="V123" s="13"/>
      <c r="W123" s="13"/>
      <c r="X123" s="1"/>
      <c r="Y123" s="1"/>
      <c r="Z123" s="1"/>
    </row>
    <row r="124" spans="1:26" ht="14.25" customHeight="1">
      <c r="A124" s="28"/>
      <c r="B124" s="13"/>
      <c r="C124" s="13"/>
      <c r="D124" s="13"/>
      <c r="E124" s="13"/>
      <c r="F124" s="13"/>
      <c r="G124" s="13"/>
      <c r="H124" s="13"/>
      <c r="I124" s="13"/>
      <c r="J124" s="13"/>
      <c r="K124" s="13"/>
      <c r="L124" s="13"/>
      <c r="M124" s="13"/>
      <c r="N124" s="13"/>
      <c r="O124" s="13"/>
      <c r="P124" s="13"/>
      <c r="Q124" s="13"/>
      <c r="R124" s="13"/>
      <c r="S124" s="13"/>
      <c r="T124" s="13"/>
      <c r="U124" s="13"/>
      <c r="V124" s="13"/>
      <c r="W124" s="13"/>
      <c r="X124" s="1"/>
      <c r="Y124" s="1"/>
      <c r="Z124" s="1"/>
    </row>
    <row r="125" spans="1:26" ht="14.25" customHeight="1">
      <c r="A125" s="28"/>
      <c r="B125" s="13"/>
      <c r="C125" s="13"/>
      <c r="D125" s="13"/>
      <c r="E125" s="13"/>
      <c r="F125" s="13"/>
      <c r="G125" s="13"/>
      <c r="H125" s="13"/>
      <c r="I125" s="13"/>
      <c r="J125" s="13"/>
      <c r="K125" s="13"/>
      <c r="L125" s="13"/>
      <c r="M125" s="13"/>
      <c r="N125" s="13"/>
      <c r="O125" s="13"/>
      <c r="P125" s="13"/>
      <c r="Q125" s="13"/>
      <c r="R125" s="13"/>
      <c r="S125" s="13"/>
      <c r="T125" s="13"/>
      <c r="U125" s="13"/>
      <c r="V125" s="13"/>
      <c r="W125" s="13"/>
      <c r="X125" s="1"/>
      <c r="Y125" s="1"/>
      <c r="Z125" s="1"/>
    </row>
    <row r="126" spans="1:26" ht="14.25" customHeight="1">
      <c r="A126" s="28"/>
      <c r="B126" s="13"/>
      <c r="C126" s="13"/>
      <c r="D126" s="13"/>
      <c r="E126" s="13"/>
      <c r="F126" s="13"/>
      <c r="G126" s="13"/>
      <c r="H126" s="13"/>
      <c r="I126" s="13"/>
      <c r="J126" s="13"/>
      <c r="K126" s="13"/>
      <c r="L126" s="13"/>
      <c r="M126" s="13"/>
      <c r="N126" s="13"/>
      <c r="O126" s="13"/>
      <c r="P126" s="13"/>
      <c r="Q126" s="13"/>
      <c r="R126" s="13"/>
      <c r="S126" s="13"/>
      <c r="T126" s="13"/>
      <c r="U126" s="13"/>
      <c r="V126" s="13"/>
      <c r="W126" s="13"/>
      <c r="X126" s="1"/>
      <c r="Y126" s="1"/>
      <c r="Z126" s="1"/>
    </row>
    <row r="127" spans="1:26" ht="14.25" customHeight="1">
      <c r="A127" s="28"/>
      <c r="B127" s="13"/>
      <c r="C127" s="13"/>
      <c r="D127" s="13"/>
      <c r="E127" s="13"/>
      <c r="F127" s="13"/>
      <c r="G127" s="13"/>
      <c r="H127" s="13"/>
      <c r="I127" s="13"/>
      <c r="J127" s="13"/>
      <c r="K127" s="13"/>
      <c r="L127" s="13"/>
      <c r="M127" s="13"/>
      <c r="N127" s="13"/>
      <c r="O127" s="13"/>
      <c r="P127" s="13"/>
      <c r="Q127" s="13"/>
      <c r="R127" s="13"/>
      <c r="S127" s="13"/>
      <c r="T127" s="13"/>
      <c r="U127" s="13"/>
      <c r="V127" s="13"/>
      <c r="W127" s="13"/>
      <c r="X127" s="1"/>
      <c r="Y127" s="1"/>
      <c r="Z127" s="1"/>
    </row>
    <row r="128" spans="1:26" ht="14.25" customHeight="1">
      <c r="A128" s="28"/>
      <c r="B128" s="13"/>
      <c r="C128" s="13"/>
      <c r="D128" s="13"/>
      <c r="E128" s="13"/>
      <c r="F128" s="13"/>
      <c r="G128" s="13"/>
      <c r="H128" s="13"/>
      <c r="I128" s="13"/>
      <c r="J128" s="13"/>
      <c r="K128" s="13"/>
      <c r="L128" s="13"/>
      <c r="M128" s="13"/>
      <c r="N128" s="13"/>
      <c r="O128" s="13"/>
      <c r="P128" s="13"/>
      <c r="Q128" s="13"/>
      <c r="R128" s="13"/>
      <c r="S128" s="13"/>
      <c r="T128" s="13"/>
      <c r="U128" s="13"/>
      <c r="V128" s="13"/>
      <c r="W128" s="13"/>
      <c r="X128" s="1"/>
      <c r="Y128" s="1"/>
      <c r="Z128" s="1"/>
    </row>
    <row r="129" spans="1:26" ht="14.25" customHeight="1">
      <c r="A129" s="28"/>
      <c r="B129" s="13"/>
      <c r="C129" s="13"/>
      <c r="D129" s="13"/>
      <c r="E129" s="13"/>
      <c r="F129" s="13"/>
      <c r="G129" s="13"/>
      <c r="H129" s="13"/>
      <c r="I129" s="13"/>
      <c r="J129" s="13"/>
      <c r="K129" s="13"/>
      <c r="L129" s="13"/>
      <c r="M129" s="13"/>
      <c r="N129" s="13"/>
      <c r="O129" s="13"/>
      <c r="P129" s="13"/>
      <c r="Q129" s="13"/>
      <c r="R129" s="13"/>
      <c r="S129" s="13"/>
      <c r="T129" s="13"/>
      <c r="U129" s="13"/>
      <c r="V129" s="13"/>
      <c r="W129" s="13"/>
      <c r="X129" s="1"/>
      <c r="Y129" s="1"/>
      <c r="Z129" s="1"/>
    </row>
    <row r="130" spans="1:26" ht="14.25" customHeight="1">
      <c r="A130" s="28"/>
      <c r="B130" s="13"/>
      <c r="C130" s="13"/>
      <c r="D130" s="13"/>
      <c r="E130" s="13"/>
      <c r="F130" s="13"/>
      <c r="G130" s="13"/>
      <c r="H130" s="13"/>
      <c r="I130" s="13"/>
      <c r="J130" s="13"/>
      <c r="K130" s="13"/>
      <c r="L130" s="13"/>
      <c r="M130" s="13"/>
      <c r="N130" s="13"/>
      <c r="O130" s="13"/>
      <c r="P130" s="13"/>
      <c r="Q130" s="13"/>
      <c r="R130" s="13"/>
      <c r="S130" s="13"/>
      <c r="T130" s="13"/>
      <c r="U130" s="13"/>
      <c r="V130" s="13"/>
      <c r="W130" s="13"/>
      <c r="X130" s="1"/>
      <c r="Y130" s="1"/>
      <c r="Z130" s="1"/>
    </row>
    <row r="131" spans="1:26" ht="14.25" customHeight="1">
      <c r="A131" s="28"/>
      <c r="B131" s="13"/>
      <c r="C131" s="13"/>
      <c r="D131" s="13"/>
      <c r="E131" s="13"/>
      <c r="F131" s="13"/>
      <c r="G131" s="13"/>
      <c r="H131" s="13"/>
      <c r="I131" s="13"/>
      <c r="J131" s="13"/>
      <c r="K131" s="13"/>
      <c r="L131" s="13"/>
      <c r="M131" s="13"/>
      <c r="N131" s="13"/>
      <c r="O131" s="13"/>
      <c r="P131" s="13"/>
      <c r="Q131" s="13"/>
      <c r="R131" s="13"/>
      <c r="S131" s="13"/>
      <c r="T131" s="13"/>
      <c r="U131" s="13"/>
      <c r="V131" s="13"/>
      <c r="W131" s="13"/>
      <c r="X131" s="1"/>
      <c r="Y131" s="1"/>
      <c r="Z131" s="1"/>
    </row>
    <row r="132" spans="1:26" ht="14.25" customHeight="1">
      <c r="A132" s="28"/>
      <c r="B132" s="13"/>
      <c r="C132" s="13"/>
      <c r="D132" s="13"/>
      <c r="E132" s="13"/>
      <c r="F132" s="13"/>
      <c r="G132" s="13"/>
      <c r="H132" s="13"/>
      <c r="I132" s="13"/>
      <c r="J132" s="13"/>
      <c r="K132" s="13"/>
      <c r="L132" s="13"/>
      <c r="M132" s="13"/>
      <c r="N132" s="13"/>
      <c r="O132" s="13"/>
      <c r="P132" s="13"/>
      <c r="Q132" s="13"/>
      <c r="R132" s="13"/>
      <c r="S132" s="13"/>
      <c r="T132" s="13"/>
      <c r="U132" s="13"/>
      <c r="V132" s="13"/>
      <c r="W132" s="13"/>
      <c r="X132" s="1"/>
      <c r="Y132" s="1"/>
      <c r="Z132" s="1"/>
    </row>
    <row r="133" spans="1:26" ht="14.25" customHeight="1">
      <c r="A133" s="28"/>
      <c r="B133" s="13"/>
      <c r="C133" s="13"/>
      <c r="D133" s="13"/>
      <c r="E133" s="13"/>
      <c r="F133" s="13"/>
      <c r="G133" s="13"/>
      <c r="H133" s="13"/>
      <c r="I133" s="13"/>
      <c r="J133" s="13"/>
      <c r="K133" s="13"/>
      <c r="L133" s="13"/>
      <c r="M133" s="13"/>
      <c r="N133" s="13"/>
      <c r="O133" s="13"/>
      <c r="P133" s="13"/>
      <c r="Q133" s="13"/>
      <c r="R133" s="13"/>
      <c r="S133" s="13"/>
      <c r="T133" s="13"/>
      <c r="U133" s="13"/>
      <c r="V133" s="13"/>
      <c r="W133" s="13"/>
      <c r="X133" s="1"/>
      <c r="Y133" s="1"/>
      <c r="Z133" s="1"/>
    </row>
    <row r="134" spans="1:26" ht="14.25" customHeight="1">
      <c r="A134" s="28"/>
      <c r="B134" s="13"/>
      <c r="C134" s="13"/>
      <c r="D134" s="13"/>
      <c r="E134" s="13"/>
      <c r="F134" s="13"/>
      <c r="G134" s="13"/>
      <c r="H134" s="13"/>
      <c r="I134" s="13"/>
      <c r="J134" s="13"/>
      <c r="K134" s="13"/>
      <c r="L134" s="13"/>
      <c r="M134" s="13"/>
      <c r="N134" s="13"/>
      <c r="O134" s="13"/>
      <c r="P134" s="13"/>
      <c r="Q134" s="13"/>
      <c r="R134" s="13"/>
      <c r="S134" s="13"/>
      <c r="T134" s="13"/>
      <c r="U134" s="13"/>
      <c r="V134" s="13"/>
      <c r="W134" s="13"/>
      <c r="X134" s="1"/>
      <c r="Y134" s="1"/>
      <c r="Z134" s="1"/>
    </row>
    <row r="135" spans="1:26" ht="14.25" customHeight="1">
      <c r="A135" s="28"/>
      <c r="B135" s="13"/>
      <c r="C135" s="13"/>
      <c r="D135" s="13"/>
      <c r="E135" s="13"/>
      <c r="F135" s="13"/>
      <c r="G135" s="13"/>
      <c r="H135" s="13"/>
      <c r="I135" s="13"/>
      <c r="J135" s="13"/>
      <c r="K135" s="13"/>
      <c r="L135" s="13"/>
      <c r="M135" s="13"/>
      <c r="N135" s="13"/>
      <c r="O135" s="13"/>
      <c r="P135" s="13"/>
      <c r="Q135" s="13"/>
      <c r="R135" s="13"/>
      <c r="S135" s="13"/>
      <c r="T135" s="13"/>
      <c r="U135" s="13"/>
      <c r="V135" s="13"/>
      <c r="W135" s="13"/>
      <c r="X135" s="1"/>
      <c r="Y135" s="1"/>
      <c r="Z135" s="1"/>
    </row>
    <row r="136" spans="1:26" ht="14.25" customHeight="1">
      <c r="A136" s="28"/>
      <c r="B136" s="13"/>
      <c r="C136" s="13"/>
      <c r="D136" s="13"/>
      <c r="E136" s="13"/>
      <c r="F136" s="13"/>
      <c r="G136" s="13"/>
      <c r="H136" s="13"/>
      <c r="I136" s="13"/>
      <c r="J136" s="13"/>
      <c r="K136" s="13"/>
      <c r="L136" s="13"/>
      <c r="M136" s="13"/>
      <c r="N136" s="13"/>
      <c r="O136" s="13"/>
      <c r="P136" s="13"/>
      <c r="Q136" s="13"/>
      <c r="R136" s="13"/>
      <c r="S136" s="13"/>
      <c r="T136" s="13"/>
      <c r="U136" s="13"/>
      <c r="V136" s="13"/>
      <c r="W136" s="13"/>
      <c r="X136" s="1"/>
      <c r="Y136" s="1"/>
      <c r="Z136" s="1"/>
    </row>
    <row r="137" spans="1:26" ht="14.25" customHeight="1">
      <c r="A137" s="28"/>
      <c r="B137" s="13"/>
      <c r="C137" s="13"/>
      <c r="D137" s="13"/>
      <c r="E137" s="13"/>
      <c r="F137" s="13"/>
      <c r="G137" s="13"/>
      <c r="H137" s="13"/>
      <c r="I137" s="13"/>
      <c r="J137" s="13"/>
      <c r="K137" s="13"/>
      <c r="L137" s="13"/>
      <c r="M137" s="13"/>
      <c r="N137" s="13"/>
      <c r="O137" s="13"/>
      <c r="P137" s="13"/>
      <c r="Q137" s="13"/>
      <c r="R137" s="13"/>
      <c r="S137" s="13"/>
      <c r="T137" s="13"/>
      <c r="U137" s="13"/>
      <c r="V137" s="13"/>
      <c r="W137" s="13"/>
      <c r="X137" s="1"/>
      <c r="Y137" s="1"/>
      <c r="Z137" s="1"/>
    </row>
    <row r="138" spans="1:26" ht="14.25" customHeight="1">
      <c r="A138" s="28"/>
      <c r="B138" s="13"/>
      <c r="C138" s="13"/>
      <c r="D138" s="13"/>
      <c r="E138" s="13"/>
      <c r="F138" s="13"/>
      <c r="G138" s="13"/>
      <c r="H138" s="13"/>
      <c r="I138" s="13"/>
      <c r="J138" s="13"/>
      <c r="K138" s="13"/>
      <c r="L138" s="13"/>
      <c r="M138" s="13"/>
      <c r="N138" s="13"/>
      <c r="O138" s="13"/>
      <c r="P138" s="13"/>
      <c r="Q138" s="13"/>
      <c r="R138" s="13"/>
      <c r="S138" s="13"/>
      <c r="T138" s="13"/>
      <c r="U138" s="13"/>
      <c r="V138" s="13"/>
      <c r="W138" s="13"/>
      <c r="X138" s="1"/>
      <c r="Y138" s="1"/>
      <c r="Z138" s="1"/>
    </row>
    <row r="139" spans="1:26" ht="14.25" customHeight="1">
      <c r="A139" s="28"/>
      <c r="B139" s="13"/>
      <c r="C139" s="13"/>
      <c r="D139" s="13"/>
      <c r="E139" s="13"/>
      <c r="F139" s="13"/>
      <c r="G139" s="13"/>
      <c r="H139" s="13"/>
      <c r="I139" s="13"/>
      <c r="J139" s="13"/>
      <c r="K139" s="13"/>
      <c r="L139" s="13"/>
      <c r="M139" s="13"/>
      <c r="N139" s="13"/>
      <c r="O139" s="13"/>
      <c r="P139" s="13"/>
      <c r="Q139" s="13"/>
      <c r="R139" s="13"/>
      <c r="S139" s="13"/>
      <c r="T139" s="13"/>
      <c r="U139" s="13"/>
      <c r="V139" s="13"/>
      <c r="W139" s="13"/>
      <c r="X139" s="1"/>
      <c r="Y139" s="1"/>
      <c r="Z139" s="1"/>
    </row>
    <row r="140" spans="1:26" ht="14.25" customHeight="1">
      <c r="A140" s="28"/>
      <c r="B140" s="13"/>
      <c r="C140" s="13"/>
      <c r="D140" s="13"/>
      <c r="E140" s="13"/>
      <c r="F140" s="13"/>
      <c r="G140" s="13"/>
      <c r="H140" s="13"/>
      <c r="I140" s="13"/>
      <c r="J140" s="13"/>
      <c r="K140" s="13"/>
      <c r="L140" s="13"/>
      <c r="M140" s="13"/>
      <c r="N140" s="13"/>
      <c r="O140" s="13"/>
      <c r="P140" s="13"/>
      <c r="Q140" s="13"/>
      <c r="R140" s="13"/>
      <c r="S140" s="13"/>
      <c r="T140" s="13"/>
      <c r="U140" s="13"/>
      <c r="V140" s="13"/>
      <c r="W140" s="13"/>
      <c r="X140" s="1"/>
      <c r="Y140" s="1"/>
      <c r="Z140" s="1"/>
    </row>
    <row r="141" spans="1:26" ht="14.25" customHeight="1">
      <c r="A141" s="28"/>
      <c r="B141" s="13"/>
      <c r="C141" s="13"/>
      <c r="D141" s="13"/>
      <c r="E141" s="13"/>
      <c r="F141" s="13"/>
      <c r="G141" s="13"/>
      <c r="H141" s="13"/>
      <c r="I141" s="13"/>
      <c r="J141" s="13"/>
      <c r="K141" s="13"/>
      <c r="L141" s="13"/>
      <c r="M141" s="13"/>
      <c r="N141" s="13"/>
      <c r="O141" s="13"/>
      <c r="P141" s="13"/>
      <c r="Q141" s="13"/>
      <c r="R141" s="13"/>
      <c r="S141" s="13"/>
      <c r="T141" s="13"/>
      <c r="U141" s="13"/>
      <c r="V141" s="13"/>
      <c r="W141" s="13"/>
      <c r="X141" s="1"/>
      <c r="Y141" s="1"/>
      <c r="Z141" s="1"/>
    </row>
    <row r="142" spans="1:26" ht="14.25" customHeight="1">
      <c r="A142" s="28"/>
      <c r="B142" s="13"/>
      <c r="C142" s="13"/>
      <c r="D142" s="13"/>
      <c r="E142" s="13"/>
      <c r="F142" s="13"/>
      <c r="G142" s="13"/>
      <c r="H142" s="13"/>
      <c r="I142" s="13"/>
      <c r="J142" s="13"/>
      <c r="K142" s="13"/>
      <c r="L142" s="13"/>
      <c r="M142" s="13"/>
      <c r="N142" s="13"/>
      <c r="O142" s="13"/>
      <c r="P142" s="13"/>
      <c r="Q142" s="13"/>
      <c r="R142" s="13"/>
      <c r="S142" s="13"/>
      <c r="T142" s="13"/>
      <c r="U142" s="13"/>
      <c r="V142" s="13"/>
      <c r="W142" s="13"/>
      <c r="X142" s="1"/>
      <c r="Y142" s="1"/>
      <c r="Z142" s="1"/>
    </row>
    <row r="143" spans="1:26" ht="14.25" customHeight="1">
      <c r="A143" s="28"/>
      <c r="B143" s="13"/>
      <c r="C143" s="13"/>
      <c r="D143" s="13"/>
      <c r="E143" s="13"/>
      <c r="F143" s="13"/>
      <c r="G143" s="13"/>
      <c r="H143" s="13"/>
      <c r="I143" s="13"/>
      <c r="J143" s="13"/>
      <c r="K143" s="13"/>
      <c r="L143" s="13"/>
      <c r="M143" s="13"/>
      <c r="N143" s="13"/>
      <c r="O143" s="13"/>
      <c r="P143" s="13"/>
      <c r="Q143" s="13"/>
      <c r="R143" s="13"/>
      <c r="S143" s="13"/>
      <c r="T143" s="13"/>
      <c r="U143" s="13"/>
      <c r="V143" s="13"/>
      <c r="W143" s="13"/>
      <c r="X143" s="1"/>
      <c r="Y143" s="1"/>
      <c r="Z143" s="1"/>
    </row>
    <row r="144" spans="1:26" ht="14.25" customHeight="1">
      <c r="A144" s="28"/>
      <c r="B144" s="13"/>
      <c r="C144" s="13"/>
      <c r="D144" s="13"/>
      <c r="E144" s="13"/>
      <c r="F144" s="13"/>
      <c r="G144" s="13"/>
      <c r="H144" s="13"/>
      <c r="I144" s="13"/>
      <c r="J144" s="13"/>
      <c r="K144" s="13"/>
      <c r="L144" s="13"/>
      <c r="M144" s="13"/>
      <c r="N144" s="13"/>
      <c r="O144" s="13"/>
      <c r="P144" s="13"/>
      <c r="Q144" s="13"/>
      <c r="R144" s="13"/>
      <c r="S144" s="13"/>
      <c r="T144" s="13"/>
      <c r="U144" s="13"/>
      <c r="V144" s="13"/>
      <c r="W144" s="13"/>
      <c r="X144" s="1"/>
      <c r="Y144" s="1"/>
      <c r="Z144" s="1"/>
    </row>
    <row r="145" spans="1:26" ht="14.25" customHeight="1">
      <c r="A145" s="28"/>
      <c r="B145" s="13"/>
      <c r="C145" s="13"/>
      <c r="D145" s="13"/>
      <c r="E145" s="13"/>
      <c r="F145" s="13"/>
      <c r="G145" s="13"/>
      <c r="H145" s="13"/>
      <c r="I145" s="13"/>
      <c r="J145" s="13"/>
      <c r="K145" s="13"/>
      <c r="L145" s="13"/>
      <c r="M145" s="13"/>
      <c r="N145" s="13"/>
      <c r="O145" s="13"/>
      <c r="P145" s="13"/>
      <c r="Q145" s="13"/>
      <c r="R145" s="13"/>
      <c r="S145" s="13"/>
      <c r="T145" s="13"/>
      <c r="U145" s="13"/>
      <c r="V145" s="13"/>
      <c r="W145" s="13"/>
      <c r="X145" s="1"/>
      <c r="Y145" s="1"/>
      <c r="Z145" s="1"/>
    </row>
    <row r="146" spans="1:26" ht="14.25" customHeight="1">
      <c r="A146" s="28"/>
      <c r="B146" s="13"/>
      <c r="C146" s="13"/>
      <c r="D146" s="13"/>
      <c r="E146" s="13"/>
      <c r="F146" s="13"/>
      <c r="G146" s="13"/>
      <c r="H146" s="13"/>
      <c r="I146" s="13"/>
      <c r="J146" s="13"/>
      <c r="K146" s="13"/>
      <c r="L146" s="13"/>
      <c r="M146" s="13"/>
      <c r="N146" s="13"/>
      <c r="O146" s="13"/>
      <c r="P146" s="13"/>
      <c r="Q146" s="13"/>
      <c r="R146" s="13"/>
      <c r="S146" s="13"/>
      <c r="T146" s="13"/>
      <c r="U146" s="13"/>
      <c r="V146" s="13"/>
      <c r="W146" s="13"/>
      <c r="X146" s="1"/>
      <c r="Y146" s="1"/>
      <c r="Z146" s="1"/>
    </row>
    <row r="147" spans="1:26" ht="14.25" customHeight="1">
      <c r="A147" s="28"/>
      <c r="B147" s="13"/>
      <c r="C147" s="13"/>
      <c r="D147" s="13"/>
      <c r="E147" s="13"/>
      <c r="F147" s="13"/>
      <c r="G147" s="13"/>
      <c r="H147" s="13"/>
      <c r="I147" s="13"/>
      <c r="J147" s="13"/>
      <c r="K147" s="13"/>
      <c r="L147" s="13"/>
      <c r="M147" s="13"/>
      <c r="N147" s="13"/>
      <c r="O147" s="13"/>
      <c r="P147" s="13"/>
      <c r="Q147" s="13"/>
      <c r="R147" s="13"/>
      <c r="S147" s="13"/>
      <c r="T147" s="13"/>
      <c r="U147" s="13"/>
      <c r="V147" s="13"/>
      <c r="W147" s="13"/>
      <c r="X147" s="1"/>
      <c r="Y147" s="1"/>
      <c r="Z147" s="1"/>
    </row>
    <row r="148" spans="1:26" ht="14.25" customHeight="1">
      <c r="A148" s="28"/>
      <c r="B148" s="13"/>
      <c r="C148" s="13"/>
      <c r="D148" s="13"/>
      <c r="E148" s="13"/>
      <c r="F148" s="13"/>
      <c r="G148" s="13"/>
      <c r="H148" s="13"/>
      <c r="I148" s="13"/>
      <c r="J148" s="13"/>
      <c r="K148" s="13"/>
      <c r="L148" s="13"/>
      <c r="M148" s="13"/>
      <c r="N148" s="13"/>
      <c r="O148" s="13"/>
      <c r="P148" s="13"/>
      <c r="Q148" s="13"/>
      <c r="R148" s="13"/>
      <c r="S148" s="13"/>
      <c r="T148" s="13"/>
      <c r="U148" s="13"/>
      <c r="V148" s="13"/>
      <c r="W148" s="13"/>
      <c r="X148" s="1"/>
      <c r="Y148" s="1"/>
      <c r="Z148" s="1"/>
    </row>
    <row r="149" spans="1:26" ht="14.25" customHeight="1">
      <c r="A149" s="28"/>
      <c r="B149" s="13"/>
      <c r="C149" s="13"/>
      <c r="D149" s="13"/>
      <c r="E149" s="13"/>
      <c r="F149" s="13"/>
      <c r="G149" s="13"/>
      <c r="H149" s="13"/>
      <c r="I149" s="13"/>
      <c r="J149" s="13"/>
      <c r="K149" s="13"/>
      <c r="L149" s="13"/>
      <c r="M149" s="13"/>
      <c r="N149" s="13"/>
      <c r="O149" s="13"/>
      <c r="P149" s="13"/>
      <c r="Q149" s="13"/>
      <c r="R149" s="13"/>
      <c r="S149" s="13"/>
      <c r="T149" s="13"/>
      <c r="U149" s="13"/>
      <c r="V149" s="13"/>
      <c r="W149" s="13"/>
      <c r="X149" s="1"/>
      <c r="Y149" s="1"/>
      <c r="Z149" s="1"/>
    </row>
    <row r="150" spans="1:26" ht="14.25" customHeight="1">
      <c r="A150" s="28"/>
      <c r="B150" s="13"/>
      <c r="C150" s="13"/>
      <c r="D150" s="13"/>
      <c r="E150" s="13"/>
      <c r="F150" s="13"/>
      <c r="G150" s="13"/>
      <c r="H150" s="13"/>
      <c r="I150" s="13"/>
      <c r="J150" s="13"/>
      <c r="K150" s="13"/>
      <c r="L150" s="13"/>
      <c r="M150" s="13"/>
      <c r="N150" s="13"/>
      <c r="O150" s="13"/>
      <c r="P150" s="13"/>
      <c r="Q150" s="13"/>
      <c r="R150" s="13"/>
      <c r="S150" s="13"/>
      <c r="T150" s="13"/>
      <c r="U150" s="13"/>
      <c r="V150" s="13"/>
      <c r="W150" s="13"/>
      <c r="X150" s="1"/>
      <c r="Y150" s="1"/>
      <c r="Z150" s="1"/>
    </row>
    <row r="151" spans="1:26" ht="14.25" customHeight="1">
      <c r="A151" s="28"/>
      <c r="B151" s="13"/>
      <c r="C151" s="13"/>
      <c r="D151" s="13"/>
      <c r="E151" s="13"/>
      <c r="F151" s="13"/>
      <c r="G151" s="13"/>
      <c r="H151" s="13"/>
      <c r="I151" s="13"/>
      <c r="J151" s="13"/>
      <c r="K151" s="13"/>
      <c r="L151" s="13"/>
      <c r="M151" s="13"/>
      <c r="N151" s="13"/>
      <c r="O151" s="13"/>
      <c r="P151" s="13"/>
      <c r="Q151" s="13"/>
      <c r="R151" s="13"/>
      <c r="S151" s="13"/>
      <c r="T151" s="13"/>
      <c r="U151" s="13"/>
      <c r="V151" s="13"/>
      <c r="W151" s="13"/>
      <c r="X151" s="1"/>
      <c r="Y151" s="1"/>
      <c r="Z151" s="1"/>
    </row>
    <row r="152" spans="1:26" ht="14.25" customHeight="1">
      <c r="A152" s="28"/>
      <c r="B152" s="13"/>
      <c r="C152" s="13"/>
      <c r="D152" s="13"/>
      <c r="E152" s="13"/>
      <c r="F152" s="13"/>
      <c r="G152" s="13"/>
      <c r="H152" s="13"/>
      <c r="I152" s="13"/>
      <c r="J152" s="13"/>
      <c r="K152" s="13"/>
      <c r="L152" s="13"/>
      <c r="M152" s="13"/>
      <c r="N152" s="13"/>
      <c r="O152" s="13"/>
      <c r="P152" s="13"/>
      <c r="Q152" s="13"/>
      <c r="R152" s="13"/>
      <c r="S152" s="13"/>
      <c r="T152" s="13"/>
      <c r="U152" s="13"/>
      <c r="V152" s="13"/>
      <c r="W152" s="13"/>
      <c r="X152" s="1"/>
      <c r="Y152" s="1"/>
      <c r="Z152" s="1"/>
    </row>
    <row r="153" spans="1:26" ht="14.25" customHeight="1">
      <c r="A153" s="28"/>
      <c r="B153" s="13"/>
      <c r="C153" s="13"/>
      <c r="D153" s="13"/>
      <c r="E153" s="13"/>
      <c r="F153" s="13"/>
      <c r="G153" s="13"/>
      <c r="H153" s="13"/>
      <c r="I153" s="13"/>
      <c r="J153" s="13"/>
      <c r="K153" s="13"/>
      <c r="L153" s="13"/>
      <c r="M153" s="13"/>
      <c r="N153" s="13"/>
      <c r="O153" s="13"/>
      <c r="P153" s="13"/>
      <c r="Q153" s="13"/>
      <c r="R153" s="13"/>
      <c r="S153" s="13"/>
      <c r="T153" s="13"/>
      <c r="U153" s="13"/>
      <c r="V153" s="13"/>
      <c r="W153" s="13"/>
      <c r="X153" s="1"/>
      <c r="Y153" s="1"/>
      <c r="Z153" s="1"/>
    </row>
    <row r="154" spans="1:26" ht="14.25" customHeight="1">
      <c r="A154" s="28"/>
      <c r="B154" s="13"/>
      <c r="C154" s="13"/>
      <c r="D154" s="13"/>
      <c r="E154" s="13"/>
      <c r="F154" s="13"/>
      <c r="G154" s="13"/>
      <c r="H154" s="13"/>
      <c r="I154" s="13"/>
      <c r="J154" s="13"/>
      <c r="K154" s="13"/>
      <c r="L154" s="13"/>
      <c r="M154" s="13"/>
      <c r="N154" s="13"/>
      <c r="O154" s="13"/>
      <c r="P154" s="13"/>
      <c r="Q154" s="13"/>
      <c r="R154" s="13"/>
      <c r="S154" s="13"/>
      <c r="T154" s="13"/>
      <c r="U154" s="13"/>
      <c r="V154" s="13"/>
      <c r="W154" s="13"/>
      <c r="X154" s="1"/>
      <c r="Y154" s="1"/>
      <c r="Z154" s="1"/>
    </row>
    <row r="155" spans="1:26" ht="14.25" customHeight="1">
      <c r="A155" s="28"/>
      <c r="B155" s="13"/>
      <c r="C155" s="13"/>
      <c r="D155" s="13"/>
      <c r="E155" s="13"/>
      <c r="F155" s="13"/>
      <c r="G155" s="13"/>
      <c r="H155" s="13"/>
      <c r="I155" s="13"/>
      <c r="J155" s="13"/>
      <c r="K155" s="13"/>
      <c r="L155" s="13"/>
      <c r="M155" s="13"/>
      <c r="N155" s="13"/>
      <c r="O155" s="13"/>
      <c r="P155" s="13"/>
      <c r="Q155" s="13"/>
      <c r="R155" s="13"/>
      <c r="S155" s="13"/>
      <c r="T155" s="13"/>
      <c r="U155" s="13"/>
      <c r="V155" s="13"/>
      <c r="W155" s="13"/>
      <c r="X155" s="1"/>
      <c r="Y155" s="1"/>
      <c r="Z155" s="1"/>
    </row>
    <row r="156" spans="1:26" ht="14.25" customHeight="1">
      <c r="A156" s="28"/>
      <c r="B156" s="13"/>
      <c r="C156" s="13"/>
      <c r="D156" s="13"/>
      <c r="E156" s="13"/>
      <c r="F156" s="13"/>
      <c r="G156" s="13"/>
      <c r="H156" s="13"/>
      <c r="I156" s="13"/>
      <c r="J156" s="13"/>
      <c r="K156" s="13"/>
      <c r="L156" s="13"/>
      <c r="M156" s="13"/>
      <c r="N156" s="13"/>
      <c r="O156" s="13"/>
      <c r="P156" s="13"/>
      <c r="Q156" s="13"/>
      <c r="R156" s="13"/>
      <c r="S156" s="13"/>
      <c r="T156" s="13"/>
      <c r="U156" s="13"/>
      <c r="V156" s="13"/>
      <c r="W156" s="13"/>
      <c r="X156" s="1"/>
      <c r="Y156" s="1"/>
      <c r="Z156" s="1"/>
    </row>
    <row r="157" spans="1:26" ht="14.25" customHeight="1">
      <c r="A157" s="28"/>
      <c r="B157" s="13"/>
      <c r="C157" s="13"/>
      <c r="D157" s="13"/>
      <c r="E157" s="13"/>
      <c r="F157" s="13"/>
      <c r="G157" s="13"/>
      <c r="H157" s="13"/>
      <c r="I157" s="13"/>
      <c r="J157" s="13"/>
      <c r="K157" s="13"/>
      <c r="L157" s="13"/>
      <c r="M157" s="13"/>
      <c r="N157" s="13"/>
      <c r="O157" s="13"/>
      <c r="P157" s="13"/>
      <c r="Q157" s="13"/>
      <c r="R157" s="13"/>
      <c r="S157" s="13"/>
      <c r="T157" s="13"/>
      <c r="U157" s="13"/>
      <c r="V157" s="13"/>
      <c r="W157" s="13"/>
      <c r="X157" s="1"/>
      <c r="Y157" s="1"/>
      <c r="Z157" s="1"/>
    </row>
    <row r="158" spans="1:26" ht="14.25" customHeight="1">
      <c r="A158" s="28"/>
      <c r="B158" s="13"/>
      <c r="C158" s="13"/>
      <c r="D158" s="13"/>
      <c r="E158" s="13"/>
      <c r="F158" s="13"/>
      <c r="G158" s="13"/>
      <c r="H158" s="13"/>
      <c r="I158" s="13"/>
      <c r="J158" s="13"/>
      <c r="K158" s="13"/>
      <c r="L158" s="13"/>
      <c r="M158" s="13"/>
      <c r="N158" s="13"/>
      <c r="O158" s="13"/>
      <c r="P158" s="13"/>
      <c r="Q158" s="13"/>
      <c r="R158" s="13"/>
      <c r="S158" s="13"/>
      <c r="T158" s="13"/>
      <c r="U158" s="13"/>
      <c r="V158" s="13"/>
      <c r="W158" s="13"/>
      <c r="X158" s="1"/>
      <c r="Y158" s="1"/>
      <c r="Z158" s="1"/>
    </row>
    <row r="159" spans="1:26" ht="14.25" customHeight="1">
      <c r="A159" s="28"/>
      <c r="B159" s="13"/>
      <c r="C159" s="13"/>
      <c r="D159" s="13"/>
      <c r="E159" s="13"/>
      <c r="F159" s="13"/>
      <c r="G159" s="13"/>
      <c r="H159" s="13"/>
      <c r="I159" s="13"/>
      <c r="J159" s="13"/>
      <c r="K159" s="13"/>
      <c r="L159" s="13"/>
      <c r="M159" s="13"/>
      <c r="N159" s="13"/>
      <c r="O159" s="13"/>
      <c r="P159" s="13"/>
      <c r="Q159" s="13"/>
      <c r="R159" s="13"/>
      <c r="S159" s="13"/>
      <c r="T159" s="13"/>
      <c r="U159" s="13"/>
      <c r="V159" s="13"/>
      <c r="W159" s="13"/>
      <c r="X159" s="1"/>
      <c r="Y159" s="1"/>
      <c r="Z159" s="1"/>
    </row>
    <row r="160" spans="1:26" ht="14.25" customHeight="1">
      <c r="A160" s="28"/>
      <c r="B160" s="13"/>
      <c r="C160" s="13"/>
      <c r="D160" s="13"/>
      <c r="E160" s="13"/>
      <c r="F160" s="13"/>
      <c r="G160" s="13"/>
      <c r="H160" s="13"/>
      <c r="I160" s="13"/>
      <c r="J160" s="13"/>
      <c r="K160" s="13"/>
      <c r="L160" s="13"/>
      <c r="M160" s="13"/>
      <c r="N160" s="13"/>
      <c r="O160" s="13"/>
      <c r="P160" s="13"/>
      <c r="Q160" s="13"/>
      <c r="R160" s="13"/>
      <c r="S160" s="13"/>
      <c r="T160" s="13"/>
      <c r="U160" s="13"/>
      <c r="V160" s="13"/>
      <c r="W160" s="13"/>
      <c r="X160" s="1"/>
      <c r="Y160" s="1"/>
      <c r="Z160" s="1"/>
    </row>
    <row r="161" spans="1:26" ht="14.25" customHeight="1">
      <c r="A161" s="28"/>
      <c r="B161" s="13"/>
      <c r="C161" s="13"/>
      <c r="D161" s="13"/>
      <c r="E161" s="13"/>
      <c r="F161" s="13"/>
      <c r="G161" s="13"/>
      <c r="H161" s="13"/>
      <c r="I161" s="13"/>
      <c r="J161" s="13"/>
      <c r="K161" s="13"/>
      <c r="L161" s="13"/>
      <c r="M161" s="13"/>
      <c r="N161" s="13"/>
      <c r="O161" s="13"/>
      <c r="P161" s="13"/>
      <c r="Q161" s="13"/>
      <c r="R161" s="13"/>
      <c r="S161" s="13"/>
      <c r="T161" s="13"/>
      <c r="U161" s="13"/>
      <c r="V161" s="13"/>
      <c r="W161" s="13"/>
      <c r="X161" s="1"/>
      <c r="Y161" s="1"/>
      <c r="Z161" s="1"/>
    </row>
    <row r="162" spans="1:26" ht="14.25" customHeight="1">
      <c r="A162" s="28"/>
      <c r="B162" s="13"/>
      <c r="C162" s="13"/>
      <c r="D162" s="13"/>
      <c r="E162" s="13"/>
      <c r="F162" s="13"/>
      <c r="G162" s="13"/>
      <c r="H162" s="13"/>
      <c r="I162" s="13"/>
      <c r="J162" s="13"/>
      <c r="K162" s="13"/>
      <c r="L162" s="13"/>
      <c r="M162" s="13"/>
      <c r="N162" s="13"/>
      <c r="O162" s="13"/>
      <c r="P162" s="13"/>
      <c r="Q162" s="13"/>
      <c r="R162" s="13"/>
      <c r="S162" s="13"/>
      <c r="T162" s="13"/>
      <c r="U162" s="13"/>
      <c r="V162" s="13"/>
      <c r="W162" s="13"/>
      <c r="X162" s="1"/>
      <c r="Y162" s="1"/>
      <c r="Z162" s="1"/>
    </row>
    <row r="163" spans="1:26" ht="14.25" customHeight="1">
      <c r="A163" s="28"/>
      <c r="B163" s="13"/>
      <c r="C163" s="13"/>
      <c r="D163" s="13"/>
      <c r="E163" s="13"/>
      <c r="F163" s="13"/>
      <c r="G163" s="13"/>
      <c r="H163" s="13"/>
      <c r="I163" s="13"/>
      <c r="J163" s="13"/>
      <c r="K163" s="13"/>
      <c r="L163" s="13"/>
      <c r="M163" s="13"/>
      <c r="N163" s="13"/>
      <c r="O163" s="13"/>
      <c r="P163" s="13"/>
      <c r="Q163" s="13"/>
      <c r="R163" s="13"/>
      <c r="S163" s="13"/>
      <c r="T163" s="13"/>
      <c r="U163" s="13"/>
      <c r="V163" s="13"/>
      <c r="W163" s="13"/>
      <c r="X163" s="1"/>
      <c r="Y163" s="1"/>
      <c r="Z163" s="1"/>
    </row>
    <row r="164" spans="1:26" ht="14.25" customHeight="1">
      <c r="A164" s="28"/>
      <c r="B164" s="13"/>
      <c r="C164" s="13"/>
      <c r="D164" s="13"/>
      <c r="E164" s="13"/>
      <c r="F164" s="13"/>
      <c r="G164" s="13"/>
      <c r="H164" s="13"/>
      <c r="I164" s="13"/>
      <c r="J164" s="13"/>
      <c r="K164" s="13"/>
      <c r="L164" s="13"/>
      <c r="M164" s="13"/>
      <c r="N164" s="13"/>
      <c r="O164" s="13"/>
      <c r="P164" s="13"/>
      <c r="Q164" s="13"/>
      <c r="R164" s="13"/>
      <c r="S164" s="13"/>
      <c r="T164" s="13"/>
      <c r="U164" s="13"/>
      <c r="V164" s="13"/>
      <c r="W164" s="13"/>
      <c r="X164" s="1"/>
      <c r="Y164" s="1"/>
      <c r="Z164" s="1"/>
    </row>
    <row r="165" spans="1:26" ht="14.25" customHeight="1">
      <c r="A165" s="28"/>
      <c r="B165" s="13"/>
      <c r="C165" s="13"/>
      <c r="D165" s="13"/>
      <c r="E165" s="13"/>
      <c r="F165" s="13"/>
      <c r="G165" s="13"/>
      <c r="H165" s="13"/>
      <c r="I165" s="13"/>
      <c r="J165" s="13"/>
      <c r="K165" s="13"/>
      <c r="L165" s="13"/>
      <c r="M165" s="13"/>
      <c r="N165" s="13"/>
      <c r="O165" s="13"/>
      <c r="P165" s="13"/>
      <c r="Q165" s="13"/>
      <c r="R165" s="13"/>
      <c r="S165" s="13"/>
      <c r="T165" s="13"/>
      <c r="U165" s="13"/>
      <c r="V165" s="13"/>
      <c r="W165" s="13"/>
      <c r="X165" s="1"/>
      <c r="Y165" s="1"/>
      <c r="Z165" s="1"/>
    </row>
    <row r="166" spans="1:26" ht="14.25" customHeight="1">
      <c r="A166" s="28"/>
      <c r="B166" s="13"/>
      <c r="C166" s="13"/>
      <c r="D166" s="13"/>
      <c r="E166" s="13"/>
      <c r="F166" s="13"/>
      <c r="G166" s="13"/>
      <c r="H166" s="13"/>
      <c r="I166" s="13"/>
      <c r="J166" s="13"/>
      <c r="K166" s="13"/>
      <c r="L166" s="13"/>
      <c r="M166" s="13"/>
      <c r="N166" s="13"/>
      <c r="O166" s="13"/>
      <c r="P166" s="13"/>
      <c r="Q166" s="13"/>
      <c r="R166" s="13"/>
      <c r="S166" s="13"/>
      <c r="T166" s="13"/>
      <c r="U166" s="13"/>
      <c r="V166" s="13"/>
      <c r="W166" s="13"/>
      <c r="X166" s="1"/>
      <c r="Y166" s="1"/>
      <c r="Z166" s="1"/>
    </row>
    <row r="167" spans="1:26" ht="14.25" customHeight="1">
      <c r="A167" s="28"/>
      <c r="B167" s="13"/>
      <c r="C167" s="13"/>
      <c r="D167" s="13"/>
      <c r="E167" s="13"/>
      <c r="F167" s="13"/>
      <c r="G167" s="13"/>
      <c r="H167" s="13"/>
      <c r="I167" s="13"/>
      <c r="J167" s="13"/>
      <c r="K167" s="13"/>
      <c r="L167" s="13"/>
      <c r="M167" s="13"/>
      <c r="N167" s="13"/>
      <c r="O167" s="13"/>
      <c r="P167" s="13"/>
      <c r="Q167" s="13"/>
      <c r="R167" s="13"/>
      <c r="S167" s="13"/>
      <c r="T167" s="13"/>
      <c r="U167" s="13"/>
      <c r="V167" s="13"/>
      <c r="W167" s="13"/>
      <c r="X167" s="1"/>
      <c r="Y167" s="1"/>
      <c r="Z167" s="1"/>
    </row>
    <row r="168" spans="1:26" ht="14.25" customHeight="1">
      <c r="A168" s="28"/>
      <c r="B168" s="13"/>
      <c r="C168" s="13"/>
      <c r="D168" s="13"/>
      <c r="E168" s="13"/>
      <c r="F168" s="13"/>
      <c r="G168" s="13"/>
      <c r="H168" s="13"/>
      <c r="I168" s="13"/>
      <c r="J168" s="13"/>
      <c r="K168" s="13"/>
      <c r="L168" s="13"/>
      <c r="M168" s="13"/>
      <c r="N168" s="13"/>
      <c r="O168" s="13"/>
      <c r="P168" s="13"/>
      <c r="Q168" s="13"/>
      <c r="R168" s="13"/>
      <c r="S168" s="13"/>
      <c r="T168" s="13"/>
      <c r="U168" s="13"/>
      <c r="V168" s="13"/>
      <c r="W168" s="13"/>
      <c r="X168" s="1"/>
      <c r="Y168" s="1"/>
      <c r="Z168" s="1"/>
    </row>
    <row r="169" spans="1:26" ht="14.25" customHeight="1">
      <c r="A169" s="28"/>
      <c r="B169" s="13"/>
      <c r="C169" s="13"/>
      <c r="D169" s="13"/>
      <c r="E169" s="13"/>
      <c r="F169" s="13"/>
      <c r="G169" s="13"/>
      <c r="H169" s="13"/>
      <c r="I169" s="13"/>
      <c r="J169" s="13"/>
      <c r="K169" s="13"/>
      <c r="L169" s="13"/>
      <c r="M169" s="13"/>
      <c r="N169" s="13"/>
      <c r="O169" s="13"/>
      <c r="P169" s="13"/>
      <c r="Q169" s="13"/>
      <c r="R169" s="13"/>
      <c r="S169" s="13"/>
      <c r="T169" s="13"/>
      <c r="U169" s="13"/>
      <c r="V169" s="13"/>
      <c r="W169" s="13"/>
      <c r="X169" s="1"/>
      <c r="Y169" s="1"/>
      <c r="Z169" s="1"/>
    </row>
    <row r="170" spans="1:26" ht="14.25" customHeight="1">
      <c r="A170" s="28"/>
      <c r="B170" s="13"/>
      <c r="C170" s="13"/>
      <c r="D170" s="13"/>
      <c r="E170" s="13"/>
      <c r="F170" s="13"/>
      <c r="G170" s="13"/>
      <c r="H170" s="13"/>
      <c r="I170" s="13"/>
      <c r="J170" s="13"/>
      <c r="K170" s="13"/>
      <c r="L170" s="13"/>
      <c r="M170" s="13"/>
      <c r="N170" s="13"/>
      <c r="O170" s="13"/>
      <c r="P170" s="13"/>
      <c r="Q170" s="13"/>
      <c r="R170" s="13"/>
      <c r="S170" s="13"/>
      <c r="T170" s="13"/>
      <c r="U170" s="13"/>
      <c r="V170" s="13"/>
      <c r="W170" s="13"/>
      <c r="X170" s="1"/>
      <c r="Y170" s="1"/>
      <c r="Z170" s="1"/>
    </row>
    <row r="171" spans="1:26" ht="14.25" customHeight="1">
      <c r="A171" s="28"/>
      <c r="B171" s="13"/>
      <c r="C171" s="13"/>
      <c r="D171" s="13"/>
      <c r="E171" s="13"/>
      <c r="F171" s="13"/>
      <c r="G171" s="13"/>
      <c r="H171" s="13"/>
      <c r="I171" s="13"/>
      <c r="J171" s="13"/>
      <c r="K171" s="13"/>
      <c r="L171" s="13"/>
      <c r="M171" s="13"/>
      <c r="N171" s="13"/>
      <c r="O171" s="13"/>
      <c r="P171" s="13"/>
      <c r="Q171" s="13"/>
      <c r="R171" s="13"/>
      <c r="S171" s="13"/>
      <c r="T171" s="13"/>
      <c r="U171" s="13"/>
      <c r="V171" s="13"/>
      <c r="W171" s="13"/>
      <c r="X171" s="1"/>
      <c r="Y171" s="1"/>
      <c r="Z171" s="1"/>
    </row>
    <row r="172" spans="1:26" ht="14.25" customHeight="1">
      <c r="A172" s="28"/>
      <c r="B172" s="13"/>
      <c r="C172" s="13"/>
      <c r="D172" s="13"/>
      <c r="E172" s="13"/>
      <c r="F172" s="13"/>
      <c r="G172" s="13"/>
      <c r="H172" s="13"/>
      <c r="I172" s="13"/>
      <c r="J172" s="13"/>
      <c r="K172" s="13"/>
      <c r="L172" s="13"/>
      <c r="M172" s="13"/>
      <c r="N172" s="13"/>
      <c r="O172" s="13"/>
      <c r="P172" s="13"/>
      <c r="Q172" s="13"/>
      <c r="R172" s="13"/>
      <c r="S172" s="13"/>
      <c r="T172" s="13"/>
      <c r="U172" s="13"/>
      <c r="V172" s="13"/>
      <c r="W172" s="13"/>
      <c r="X172" s="1"/>
      <c r="Y172" s="1"/>
      <c r="Z172" s="1"/>
    </row>
    <row r="173" spans="1:26" ht="14.25" customHeight="1">
      <c r="A173" s="28"/>
      <c r="B173" s="13"/>
      <c r="C173" s="13"/>
      <c r="D173" s="13"/>
      <c r="E173" s="13"/>
      <c r="F173" s="13"/>
      <c r="G173" s="13"/>
      <c r="H173" s="13"/>
      <c r="I173" s="13"/>
      <c r="J173" s="13"/>
      <c r="K173" s="13"/>
      <c r="L173" s="13"/>
      <c r="M173" s="13"/>
      <c r="N173" s="13"/>
      <c r="O173" s="13"/>
      <c r="P173" s="13"/>
      <c r="Q173" s="13"/>
      <c r="R173" s="13"/>
      <c r="S173" s="13"/>
      <c r="T173" s="13"/>
      <c r="U173" s="13"/>
      <c r="V173" s="13"/>
      <c r="W173" s="13"/>
      <c r="X173" s="1"/>
      <c r="Y173" s="1"/>
      <c r="Z173" s="1"/>
    </row>
    <row r="174" spans="1:26" ht="14.25" customHeight="1">
      <c r="A174" s="28"/>
      <c r="B174" s="13"/>
      <c r="C174" s="13"/>
      <c r="D174" s="13"/>
      <c r="E174" s="13"/>
      <c r="F174" s="13"/>
      <c r="G174" s="13"/>
      <c r="H174" s="13"/>
      <c r="I174" s="13"/>
      <c r="J174" s="13"/>
      <c r="K174" s="13"/>
      <c r="L174" s="13"/>
      <c r="M174" s="13"/>
      <c r="N174" s="13"/>
      <c r="O174" s="13"/>
      <c r="P174" s="13"/>
      <c r="Q174" s="13"/>
      <c r="R174" s="13"/>
      <c r="S174" s="13"/>
      <c r="T174" s="13"/>
      <c r="U174" s="13"/>
      <c r="V174" s="13"/>
      <c r="W174" s="13"/>
      <c r="X174" s="1"/>
      <c r="Y174" s="1"/>
      <c r="Z174" s="1"/>
    </row>
    <row r="175" spans="1:26" ht="14.25" customHeight="1">
      <c r="A175" s="28"/>
      <c r="B175" s="13"/>
      <c r="C175" s="13"/>
      <c r="D175" s="13"/>
      <c r="E175" s="13"/>
      <c r="F175" s="13"/>
      <c r="G175" s="13"/>
      <c r="H175" s="13"/>
      <c r="I175" s="13"/>
      <c r="J175" s="13"/>
      <c r="K175" s="13"/>
      <c r="L175" s="13"/>
      <c r="M175" s="13"/>
      <c r="N175" s="13"/>
      <c r="O175" s="13"/>
      <c r="P175" s="13"/>
      <c r="Q175" s="13"/>
      <c r="R175" s="13"/>
      <c r="S175" s="13"/>
      <c r="T175" s="13"/>
      <c r="U175" s="13"/>
      <c r="V175" s="13"/>
      <c r="W175" s="13"/>
      <c r="X175" s="1"/>
      <c r="Y175" s="1"/>
      <c r="Z175" s="1"/>
    </row>
    <row r="176" spans="1:26" ht="14.25" customHeight="1">
      <c r="A176" s="28"/>
      <c r="B176" s="13"/>
      <c r="C176" s="13"/>
      <c r="D176" s="13"/>
      <c r="E176" s="13"/>
      <c r="F176" s="13"/>
      <c r="G176" s="13"/>
      <c r="H176" s="13"/>
      <c r="I176" s="13"/>
      <c r="J176" s="13"/>
      <c r="K176" s="13"/>
      <c r="L176" s="13"/>
      <c r="M176" s="13"/>
      <c r="N176" s="13"/>
      <c r="O176" s="13"/>
      <c r="P176" s="13"/>
      <c r="Q176" s="13"/>
      <c r="R176" s="13"/>
      <c r="S176" s="13"/>
      <c r="T176" s="13"/>
      <c r="U176" s="13"/>
      <c r="V176" s="13"/>
      <c r="W176" s="13"/>
      <c r="X176" s="1"/>
      <c r="Y176" s="1"/>
      <c r="Z176" s="1"/>
    </row>
    <row r="177" spans="1:26" ht="14.25" customHeight="1">
      <c r="A177" s="28"/>
      <c r="B177" s="13"/>
      <c r="C177" s="13"/>
      <c r="D177" s="13"/>
      <c r="E177" s="13"/>
      <c r="F177" s="13"/>
      <c r="G177" s="13"/>
      <c r="H177" s="13"/>
      <c r="I177" s="13"/>
      <c r="J177" s="13"/>
      <c r="K177" s="13"/>
      <c r="L177" s="13"/>
      <c r="M177" s="13"/>
      <c r="N177" s="13"/>
      <c r="O177" s="13"/>
      <c r="P177" s="13"/>
      <c r="Q177" s="13"/>
      <c r="R177" s="13"/>
      <c r="S177" s="13"/>
      <c r="T177" s="13"/>
      <c r="U177" s="13"/>
      <c r="V177" s="13"/>
      <c r="W177" s="13"/>
      <c r="X177" s="1"/>
      <c r="Y177" s="1"/>
      <c r="Z177" s="1"/>
    </row>
    <row r="178" spans="1:26" ht="14.25" customHeight="1">
      <c r="A178" s="28"/>
      <c r="B178" s="13"/>
      <c r="C178" s="13"/>
      <c r="D178" s="13"/>
      <c r="E178" s="13"/>
      <c r="F178" s="13"/>
      <c r="G178" s="13"/>
      <c r="H178" s="13"/>
      <c r="I178" s="13"/>
      <c r="J178" s="13"/>
      <c r="K178" s="13"/>
      <c r="L178" s="13"/>
      <c r="M178" s="13"/>
      <c r="N178" s="13"/>
      <c r="O178" s="13"/>
      <c r="P178" s="13"/>
      <c r="Q178" s="13"/>
      <c r="R178" s="13"/>
      <c r="S178" s="13"/>
      <c r="T178" s="13"/>
      <c r="U178" s="13"/>
      <c r="V178" s="13"/>
      <c r="W178" s="13"/>
      <c r="X178" s="1"/>
      <c r="Y178" s="1"/>
      <c r="Z178" s="1"/>
    </row>
    <row r="179" spans="1:26" ht="14.25" customHeight="1">
      <c r="A179" s="28"/>
      <c r="B179" s="13"/>
      <c r="C179" s="13"/>
      <c r="D179" s="13"/>
      <c r="E179" s="13"/>
      <c r="F179" s="13"/>
      <c r="G179" s="13"/>
      <c r="H179" s="13"/>
      <c r="I179" s="13"/>
      <c r="J179" s="13"/>
      <c r="K179" s="13"/>
      <c r="L179" s="13"/>
      <c r="M179" s="13"/>
      <c r="N179" s="13"/>
      <c r="O179" s="13"/>
      <c r="P179" s="13"/>
      <c r="Q179" s="13"/>
      <c r="R179" s="13"/>
      <c r="S179" s="13"/>
      <c r="T179" s="13"/>
      <c r="U179" s="13"/>
      <c r="V179" s="13"/>
      <c r="W179" s="13"/>
      <c r="X179" s="1"/>
      <c r="Y179" s="1"/>
      <c r="Z179" s="1"/>
    </row>
    <row r="180" spans="1:26" ht="14.25" customHeight="1">
      <c r="A180" s="28"/>
      <c r="B180" s="13"/>
      <c r="C180" s="13"/>
      <c r="D180" s="13"/>
      <c r="E180" s="13"/>
      <c r="F180" s="13"/>
      <c r="G180" s="13"/>
      <c r="H180" s="13"/>
      <c r="I180" s="13"/>
      <c r="J180" s="13"/>
      <c r="K180" s="13"/>
      <c r="L180" s="13"/>
      <c r="M180" s="13"/>
      <c r="N180" s="13"/>
      <c r="O180" s="13"/>
      <c r="P180" s="13"/>
      <c r="Q180" s="13"/>
      <c r="R180" s="13"/>
      <c r="S180" s="13"/>
      <c r="T180" s="13"/>
      <c r="U180" s="13"/>
      <c r="V180" s="13"/>
      <c r="W180" s="13"/>
      <c r="X180" s="1"/>
      <c r="Y180" s="1"/>
      <c r="Z180" s="1"/>
    </row>
    <row r="181" spans="1:26" ht="14.25" customHeight="1">
      <c r="A181" s="28"/>
      <c r="B181" s="13"/>
      <c r="C181" s="13"/>
      <c r="D181" s="13"/>
      <c r="E181" s="13"/>
      <c r="F181" s="13"/>
      <c r="G181" s="13"/>
      <c r="H181" s="13"/>
      <c r="I181" s="13"/>
      <c r="J181" s="13"/>
      <c r="K181" s="13"/>
      <c r="L181" s="13"/>
      <c r="M181" s="13"/>
      <c r="N181" s="13"/>
      <c r="O181" s="13"/>
      <c r="P181" s="13"/>
      <c r="Q181" s="13"/>
      <c r="R181" s="13"/>
      <c r="S181" s="13"/>
      <c r="T181" s="13"/>
      <c r="U181" s="13"/>
      <c r="V181" s="13"/>
      <c r="W181" s="13"/>
      <c r="X181" s="1"/>
      <c r="Y181" s="1"/>
      <c r="Z181" s="1"/>
    </row>
    <row r="182" spans="1:26" ht="14.25" customHeight="1">
      <c r="A182" s="28"/>
      <c r="B182" s="13"/>
      <c r="C182" s="13"/>
      <c r="D182" s="13"/>
      <c r="E182" s="13"/>
      <c r="F182" s="13"/>
      <c r="G182" s="13"/>
      <c r="H182" s="13"/>
      <c r="I182" s="13"/>
      <c r="J182" s="13"/>
      <c r="K182" s="13"/>
      <c r="L182" s="13"/>
      <c r="M182" s="13"/>
      <c r="N182" s="13"/>
      <c r="O182" s="13"/>
      <c r="P182" s="13"/>
      <c r="Q182" s="13"/>
      <c r="R182" s="13"/>
      <c r="S182" s="13"/>
      <c r="T182" s="13"/>
      <c r="U182" s="13"/>
      <c r="V182" s="13"/>
      <c r="W182" s="13"/>
      <c r="X182" s="1"/>
      <c r="Y182" s="1"/>
      <c r="Z182" s="1"/>
    </row>
    <row r="183" spans="1:26" ht="14.25" customHeight="1">
      <c r="A183" s="28"/>
      <c r="B183" s="13"/>
      <c r="C183" s="13"/>
      <c r="D183" s="13"/>
      <c r="E183" s="13"/>
      <c r="F183" s="13"/>
      <c r="G183" s="13"/>
      <c r="H183" s="13"/>
      <c r="I183" s="13"/>
      <c r="J183" s="13"/>
      <c r="K183" s="13"/>
      <c r="L183" s="13"/>
      <c r="M183" s="13"/>
      <c r="N183" s="13"/>
      <c r="O183" s="13"/>
      <c r="P183" s="13"/>
      <c r="Q183" s="13"/>
      <c r="R183" s="13"/>
      <c r="S183" s="13"/>
      <c r="T183" s="13"/>
      <c r="U183" s="13"/>
      <c r="V183" s="13"/>
      <c r="W183" s="13"/>
      <c r="X183" s="1"/>
      <c r="Y183" s="1"/>
      <c r="Z183" s="1"/>
    </row>
    <row r="184" spans="1:26" ht="14.25" customHeight="1">
      <c r="A184" s="28"/>
      <c r="B184" s="13"/>
      <c r="C184" s="13"/>
      <c r="D184" s="13"/>
      <c r="E184" s="13"/>
      <c r="F184" s="13"/>
      <c r="G184" s="13"/>
      <c r="H184" s="13"/>
      <c r="I184" s="13"/>
      <c r="J184" s="13"/>
      <c r="K184" s="13"/>
      <c r="L184" s="13"/>
      <c r="M184" s="13"/>
      <c r="N184" s="13"/>
      <c r="O184" s="13"/>
      <c r="P184" s="13"/>
      <c r="Q184" s="13"/>
      <c r="R184" s="13"/>
      <c r="S184" s="13"/>
      <c r="T184" s="13"/>
      <c r="U184" s="13"/>
      <c r="V184" s="13"/>
      <c r="W184" s="13"/>
      <c r="X184" s="1"/>
      <c r="Y184" s="1"/>
      <c r="Z184" s="1"/>
    </row>
    <row r="185" spans="1:26" ht="14.25" customHeight="1">
      <c r="A185" s="28"/>
      <c r="B185" s="13"/>
      <c r="C185" s="13"/>
      <c r="D185" s="13"/>
      <c r="E185" s="13"/>
      <c r="F185" s="13"/>
      <c r="G185" s="13"/>
      <c r="H185" s="13"/>
      <c r="I185" s="13"/>
      <c r="J185" s="13"/>
      <c r="K185" s="13"/>
      <c r="L185" s="13"/>
      <c r="M185" s="13"/>
      <c r="N185" s="13"/>
      <c r="O185" s="13"/>
      <c r="P185" s="13"/>
      <c r="Q185" s="13"/>
      <c r="R185" s="13"/>
      <c r="S185" s="13"/>
      <c r="T185" s="13"/>
      <c r="U185" s="13"/>
      <c r="V185" s="13"/>
      <c r="W185" s="13"/>
      <c r="X185" s="1"/>
      <c r="Y185" s="1"/>
      <c r="Z185" s="1"/>
    </row>
    <row r="186" spans="1:26" ht="14.25" customHeight="1">
      <c r="A186" s="28"/>
      <c r="B186" s="13"/>
      <c r="C186" s="13"/>
      <c r="D186" s="13"/>
      <c r="E186" s="13"/>
      <c r="F186" s="13"/>
      <c r="G186" s="13"/>
      <c r="H186" s="13"/>
      <c r="I186" s="13"/>
      <c r="J186" s="13"/>
      <c r="K186" s="13"/>
      <c r="L186" s="13"/>
      <c r="M186" s="13"/>
      <c r="N186" s="13"/>
      <c r="O186" s="13"/>
      <c r="P186" s="13"/>
      <c r="Q186" s="13"/>
      <c r="R186" s="13"/>
      <c r="S186" s="13"/>
      <c r="T186" s="13"/>
      <c r="U186" s="13"/>
      <c r="V186" s="13"/>
      <c r="W186" s="13"/>
      <c r="X186" s="1"/>
      <c r="Y186" s="1"/>
      <c r="Z186" s="1"/>
    </row>
    <row r="187" spans="1:26" ht="14.25" customHeight="1">
      <c r="A187" s="28"/>
      <c r="B187" s="13"/>
      <c r="C187" s="13"/>
      <c r="D187" s="13"/>
      <c r="E187" s="13"/>
      <c r="F187" s="13"/>
      <c r="G187" s="13"/>
      <c r="H187" s="13"/>
      <c r="I187" s="13"/>
      <c r="J187" s="13"/>
      <c r="K187" s="13"/>
      <c r="L187" s="13"/>
      <c r="M187" s="13"/>
      <c r="N187" s="13"/>
      <c r="O187" s="13"/>
      <c r="P187" s="13"/>
      <c r="Q187" s="13"/>
      <c r="R187" s="13"/>
      <c r="S187" s="13"/>
      <c r="T187" s="13"/>
      <c r="U187" s="13"/>
      <c r="V187" s="13"/>
      <c r="W187" s="13"/>
      <c r="X187" s="1"/>
      <c r="Y187" s="1"/>
      <c r="Z187" s="1"/>
    </row>
    <row r="188" spans="1:26" ht="14.25" customHeight="1">
      <c r="A188" s="28"/>
      <c r="B188" s="13"/>
      <c r="C188" s="13"/>
      <c r="D188" s="13"/>
      <c r="E188" s="13"/>
      <c r="F188" s="13"/>
      <c r="G188" s="13"/>
      <c r="H188" s="13"/>
      <c r="I188" s="13"/>
      <c r="J188" s="13"/>
      <c r="K188" s="13"/>
      <c r="L188" s="13"/>
      <c r="M188" s="13"/>
      <c r="N188" s="13"/>
      <c r="O188" s="13"/>
      <c r="P188" s="13"/>
      <c r="Q188" s="13"/>
      <c r="R188" s="13"/>
      <c r="S188" s="13"/>
      <c r="T188" s="13"/>
      <c r="U188" s="13"/>
      <c r="V188" s="13"/>
      <c r="W188" s="13"/>
      <c r="X188" s="1"/>
      <c r="Y188" s="1"/>
      <c r="Z188" s="1"/>
    </row>
    <row r="189" spans="1:26" ht="14.25" customHeight="1">
      <c r="A189" s="28"/>
      <c r="B189" s="13"/>
      <c r="C189" s="13"/>
      <c r="D189" s="13"/>
      <c r="E189" s="13"/>
      <c r="F189" s="13"/>
      <c r="G189" s="13"/>
      <c r="H189" s="13"/>
      <c r="I189" s="13"/>
      <c r="J189" s="13"/>
      <c r="K189" s="13"/>
      <c r="L189" s="13"/>
      <c r="M189" s="13"/>
      <c r="N189" s="13"/>
      <c r="O189" s="13"/>
      <c r="P189" s="13"/>
      <c r="Q189" s="13"/>
      <c r="R189" s="13"/>
      <c r="S189" s="13"/>
      <c r="T189" s="13"/>
      <c r="U189" s="13"/>
      <c r="V189" s="13"/>
      <c r="W189" s="13"/>
      <c r="X189" s="1"/>
      <c r="Y189" s="1"/>
      <c r="Z189" s="1"/>
    </row>
    <row r="190" spans="1:26" ht="14.25" customHeight="1">
      <c r="A190" s="28"/>
      <c r="B190" s="13"/>
      <c r="C190" s="13"/>
      <c r="D190" s="13"/>
      <c r="E190" s="13"/>
      <c r="F190" s="13"/>
      <c r="G190" s="13"/>
      <c r="H190" s="13"/>
      <c r="I190" s="13"/>
      <c r="J190" s="13"/>
      <c r="K190" s="13"/>
      <c r="L190" s="13"/>
      <c r="M190" s="13"/>
      <c r="N190" s="13"/>
      <c r="O190" s="13"/>
      <c r="P190" s="13"/>
      <c r="Q190" s="13"/>
      <c r="R190" s="13"/>
      <c r="S190" s="13"/>
      <c r="T190" s="13"/>
      <c r="U190" s="13"/>
      <c r="V190" s="13"/>
      <c r="W190" s="13"/>
      <c r="X190" s="1"/>
      <c r="Y190" s="1"/>
      <c r="Z190" s="1"/>
    </row>
    <row r="191" spans="1:26" ht="14.25" customHeight="1">
      <c r="A191" s="28"/>
      <c r="B191" s="13"/>
      <c r="C191" s="13"/>
      <c r="D191" s="13"/>
      <c r="E191" s="13"/>
      <c r="F191" s="13"/>
      <c r="G191" s="13"/>
      <c r="H191" s="13"/>
      <c r="I191" s="13"/>
      <c r="J191" s="13"/>
      <c r="K191" s="13"/>
      <c r="L191" s="13"/>
      <c r="M191" s="13"/>
      <c r="N191" s="13"/>
      <c r="O191" s="13"/>
      <c r="P191" s="13"/>
      <c r="Q191" s="13"/>
      <c r="R191" s="13"/>
      <c r="S191" s="13"/>
      <c r="T191" s="13"/>
      <c r="U191" s="13"/>
      <c r="V191" s="13"/>
      <c r="W191" s="13"/>
      <c r="X191" s="1"/>
      <c r="Y191" s="1"/>
      <c r="Z191" s="1"/>
    </row>
    <row r="192" spans="1:26" ht="14.25" customHeight="1">
      <c r="A192" s="28"/>
      <c r="B192" s="13"/>
      <c r="C192" s="13"/>
      <c r="D192" s="13"/>
      <c r="E192" s="13"/>
      <c r="F192" s="13"/>
      <c r="G192" s="13"/>
      <c r="H192" s="13"/>
      <c r="I192" s="13"/>
      <c r="J192" s="13"/>
      <c r="K192" s="13"/>
      <c r="L192" s="13"/>
      <c r="M192" s="13"/>
      <c r="N192" s="13"/>
      <c r="O192" s="13"/>
      <c r="P192" s="13"/>
      <c r="Q192" s="13"/>
      <c r="R192" s="13"/>
      <c r="S192" s="13"/>
      <c r="T192" s="13"/>
      <c r="U192" s="13"/>
      <c r="V192" s="13"/>
      <c r="W192" s="13"/>
      <c r="X192" s="1"/>
      <c r="Y192" s="1"/>
      <c r="Z192" s="1"/>
    </row>
    <row r="193" spans="1:26" ht="14.25" customHeight="1">
      <c r="A193" s="28"/>
      <c r="B193" s="13"/>
      <c r="C193" s="13"/>
      <c r="D193" s="13"/>
      <c r="E193" s="13"/>
      <c r="F193" s="13"/>
      <c r="G193" s="13"/>
      <c r="H193" s="13"/>
      <c r="I193" s="13"/>
      <c r="J193" s="13"/>
      <c r="K193" s="13"/>
      <c r="L193" s="13"/>
      <c r="M193" s="13"/>
      <c r="N193" s="13"/>
      <c r="O193" s="13"/>
      <c r="P193" s="13"/>
      <c r="Q193" s="13"/>
      <c r="R193" s="13"/>
      <c r="S193" s="13"/>
      <c r="T193" s="13"/>
      <c r="U193" s="13"/>
      <c r="V193" s="13"/>
      <c r="W193" s="13"/>
      <c r="X193" s="1"/>
      <c r="Y193" s="1"/>
      <c r="Z193" s="1"/>
    </row>
    <row r="194" spans="1:26" ht="14.25" customHeight="1">
      <c r="A194" s="28"/>
      <c r="B194" s="13"/>
      <c r="C194" s="13"/>
      <c r="D194" s="13"/>
      <c r="E194" s="13"/>
      <c r="F194" s="13"/>
      <c r="G194" s="13"/>
      <c r="H194" s="13"/>
      <c r="I194" s="13"/>
      <c r="J194" s="13"/>
      <c r="K194" s="13"/>
      <c r="L194" s="13"/>
      <c r="M194" s="13"/>
      <c r="N194" s="13"/>
      <c r="O194" s="13"/>
      <c r="P194" s="13"/>
      <c r="Q194" s="13"/>
      <c r="R194" s="13"/>
      <c r="S194" s="13"/>
      <c r="T194" s="13"/>
      <c r="U194" s="13"/>
      <c r="V194" s="13"/>
      <c r="W194" s="13"/>
      <c r="X194" s="1"/>
      <c r="Y194" s="1"/>
      <c r="Z194" s="1"/>
    </row>
    <row r="195" spans="1:26" ht="14.25" customHeight="1">
      <c r="A195" s="28"/>
      <c r="B195" s="13"/>
      <c r="C195" s="13"/>
      <c r="D195" s="13"/>
      <c r="E195" s="13"/>
      <c r="F195" s="13"/>
      <c r="G195" s="13"/>
      <c r="H195" s="13"/>
      <c r="I195" s="13"/>
      <c r="J195" s="13"/>
      <c r="K195" s="13"/>
      <c r="L195" s="13"/>
      <c r="M195" s="13"/>
      <c r="N195" s="13"/>
      <c r="O195" s="13"/>
      <c r="P195" s="13"/>
      <c r="Q195" s="13"/>
      <c r="R195" s="13"/>
      <c r="S195" s="13"/>
      <c r="T195" s="13"/>
      <c r="U195" s="13"/>
      <c r="V195" s="13"/>
      <c r="W195" s="13"/>
      <c r="X195" s="1"/>
      <c r="Y195" s="1"/>
      <c r="Z195" s="1"/>
    </row>
    <row r="196" spans="1:26" ht="14.25" customHeight="1">
      <c r="A196" s="28"/>
      <c r="B196" s="13"/>
      <c r="C196" s="13"/>
      <c r="D196" s="13"/>
      <c r="E196" s="13"/>
      <c r="F196" s="13"/>
      <c r="G196" s="13"/>
      <c r="H196" s="13"/>
      <c r="I196" s="13"/>
      <c r="J196" s="13"/>
      <c r="K196" s="13"/>
      <c r="L196" s="13"/>
      <c r="M196" s="13"/>
      <c r="N196" s="13"/>
      <c r="O196" s="13"/>
      <c r="P196" s="13"/>
      <c r="Q196" s="13"/>
      <c r="R196" s="13"/>
      <c r="S196" s="13"/>
      <c r="T196" s="13"/>
      <c r="U196" s="13"/>
      <c r="V196" s="13"/>
      <c r="W196" s="13"/>
      <c r="X196" s="1"/>
      <c r="Y196" s="1"/>
      <c r="Z196" s="1"/>
    </row>
    <row r="197" spans="1:26" ht="14.25" customHeight="1">
      <c r="A197" s="28"/>
      <c r="B197" s="13"/>
      <c r="C197" s="13"/>
      <c r="D197" s="13"/>
      <c r="E197" s="13"/>
      <c r="F197" s="13"/>
      <c r="G197" s="13"/>
      <c r="H197" s="13"/>
      <c r="I197" s="13"/>
      <c r="J197" s="13"/>
      <c r="K197" s="13"/>
      <c r="L197" s="13"/>
      <c r="M197" s="13"/>
      <c r="N197" s="13"/>
      <c r="O197" s="13"/>
      <c r="P197" s="13"/>
      <c r="Q197" s="13"/>
      <c r="R197" s="13"/>
      <c r="S197" s="13"/>
      <c r="T197" s="13"/>
      <c r="U197" s="13"/>
      <c r="V197" s="13"/>
      <c r="W197" s="13"/>
      <c r="X197" s="1"/>
      <c r="Y197" s="1"/>
      <c r="Z197" s="1"/>
    </row>
    <row r="198" spans="1:26" ht="14.25" customHeight="1">
      <c r="A198" s="28"/>
      <c r="B198" s="13"/>
      <c r="C198" s="13"/>
      <c r="D198" s="13"/>
      <c r="E198" s="13"/>
      <c r="F198" s="13"/>
      <c r="G198" s="13"/>
      <c r="H198" s="13"/>
      <c r="I198" s="13"/>
      <c r="J198" s="13"/>
      <c r="K198" s="13"/>
      <c r="L198" s="13"/>
      <c r="M198" s="13"/>
      <c r="N198" s="13"/>
      <c r="O198" s="13"/>
      <c r="P198" s="13"/>
      <c r="Q198" s="13"/>
      <c r="R198" s="13"/>
      <c r="S198" s="13"/>
      <c r="T198" s="13"/>
      <c r="U198" s="13"/>
      <c r="V198" s="13"/>
      <c r="W198" s="13"/>
      <c r="X198" s="1"/>
      <c r="Y198" s="1"/>
      <c r="Z198" s="1"/>
    </row>
    <row r="199" spans="1:26" ht="14.25" customHeight="1">
      <c r="A199" s="28"/>
      <c r="B199" s="13"/>
      <c r="C199" s="13"/>
      <c r="D199" s="13"/>
      <c r="E199" s="13"/>
      <c r="F199" s="13"/>
      <c r="G199" s="13"/>
      <c r="H199" s="13"/>
      <c r="I199" s="13"/>
      <c r="J199" s="13"/>
      <c r="K199" s="13"/>
      <c r="L199" s="13"/>
      <c r="M199" s="13"/>
      <c r="N199" s="13"/>
      <c r="O199" s="13"/>
      <c r="P199" s="13"/>
      <c r="Q199" s="13"/>
      <c r="R199" s="13"/>
      <c r="S199" s="13"/>
      <c r="T199" s="13"/>
      <c r="U199" s="13"/>
      <c r="V199" s="13"/>
      <c r="W199" s="13"/>
      <c r="X199" s="1"/>
      <c r="Y199" s="1"/>
      <c r="Z199" s="1"/>
    </row>
    <row r="200" spans="1:26" ht="14.25" customHeight="1">
      <c r="A200" s="28"/>
      <c r="B200" s="13"/>
      <c r="C200" s="13"/>
      <c r="D200" s="13"/>
      <c r="E200" s="13"/>
      <c r="F200" s="13"/>
      <c r="G200" s="13"/>
      <c r="H200" s="13"/>
      <c r="I200" s="13"/>
      <c r="J200" s="13"/>
      <c r="K200" s="13"/>
      <c r="L200" s="13"/>
      <c r="M200" s="13"/>
      <c r="N200" s="13"/>
      <c r="O200" s="13"/>
      <c r="P200" s="13"/>
      <c r="Q200" s="13"/>
      <c r="R200" s="13"/>
      <c r="S200" s="13"/>
      <c r="T200" s="13"/>
      <c r="U200" s="13"/>
      <c r="V200" s="13"/>
      <c r="W200" s="13"/>
      <c r="X200" s="1"/>
      <c r="Y200" s="1"/>
      <c r="Z200" s="1"/>
    </row>
    <row r="201" spans="1:26" ht="14.25" customHeight="1">
      <c r="A201" s="28"/>
      <c r="B201" s="13"/>
      <c r="C201" s="13"/>
      <c r="D201" s="13"/>
      <c r="E201" s="13"/>
      <c r="F201" s="13"/>
      <c r="G201" s="13"/>
      <c r="H201" s="13"/>
      <c r="I201" s="13"/>
      <c r="J201" s="13"/>
      <c r="K201" s="13"/>
      <c r="L201" s="13"/>
      <c r="M201" s="13"/>
      <c r="N201" s="13"/>
      <c r="O201" s="13"/>
      <c r="P201" s="13"/>
      <c r="Q201" s="13"/>
      <c r="R201" s="13"/>
      <c r="S201" s="13"/>
      <c r="T201" s="13"/>
      <c r="U201" s="13"/>
      <c r="V201" s="13"/>
      <c r="W201" s="13"/>
      <c r="X201" s="1"/>
      <c r="Y201" s="1"/>
      <c r="Z201" s="1"/>
    </row>
    <row r="202" spans="1:26" ht="14.25" customHeight="1">
      <c r="A202" s="28"/>
      <c r="B202" s="13"/>
      <c r="C202" s="13"/>
      <c r="D202" s="13"/>
      <c r="E202" s="13"/>
      <c r="F202" s="13"/>
      <c r="G202" s="13"/>
      <c r="H202" s="13"/>
      <c r="I202" s="13"/>
      <c r="J202" s="13"/>
      <c r="K202" s="13"/>
      <c r="L202" s="13"/>
      <c r="M202" s="13"/>
      <c r="N202" s="13"/>
      <c r="O202" s="13"/>
      <c r="P202" s="13"/>
      <c r="Q202" s="13"/>
      <c r="R202" s="13"/>
      <c r="S202" s="13"/>
      <c r="T202" s="13"/>
      <c r="U202" s="13"/>
      <c r="V202" s="13"/>
      <c r="W202" s="13"/>
      <c r="X202" s="1"/>
      <c r="Y202" s="1"/>
      <c r="Z202" s="1"/>
    </row>
    <row r="203" spans="1:26" ht="14.25" customHeight="1">
      <c r="A203" s="28"/>
      <c r="B203" s="13"/>
      <c r="C203" s="13"/>
      <c r="D203" s="13"/>
      <c r="E203" s="13"/>
      <c r="F203" s="13"/>
      <c r="G203" s="13"/>
      <c r="H203" s="13"/>
      <c r="I203" s="13"/>
      <c r="J203" s="13"/>
      <c r="K203" s="13"/>
      <c r="L203" s="13"/>
      <c r="M203" s="13"/>
      <c r="N203" s="13"/>
      <c r="O203" s="13"/>
      <c r="P203" s="13"/>
      <c r="Q203" s="13"/>
      <c r="R203" s="13"/>
      <c r="S203" s="13"/>
      <c r="T203" s="13"/>
      <c r="U203" s="13"/>
      <c r="V203" s="13"/>
      <c r="W203" s="13"/>
      <c r="X203" s="1"/>
      <c r="Y203" s="1"/>
      <c r="Z203" s="1"/>
    </row>
    <row r="204" spans="1:26" ht="14.25" customHeight="1">
      <c r="A204" s="28"/>
      <c r="B204" s="13"/>
      <c r="C204" s="13"/>
      <c r="D204" s="13"/>
      <c r="E204" s="13"/>
      <c r="F204" s="13"/>
      <c r="G204" s="13"/>
      <c r="H204" s="13"/>
      <c r="I204" s="13"/>
      <c r="J204" s="13"/>
      <c r="K204" s="13"/>
      <c r="L204" s="13"/>
      <c r="M204" s="13"/>
      <c r="N204" s="13"/>
      <c r="O204" s="13"/>
      <c r="P204" s="13"/>
      <c r="Q204" s="13"/>
      <c r="R204" s="13"/>
      <c r="S204" s="13"/>
      <c r="T204" s="13"/>
      <c r="U204" s="13"/>
      <c r="V204" s="13"/>
      <c r="W204" s="13"/>
      <c r="X204" s="1"/>
      <c r="Y204" s="1"/>
      <c r="Z204" s="1"/>
    </row>
    <row r="205" spans="1:26" ht="14.25" customHeight="1">
      <c r="A205" s="28"/>
      <c r="B205" s="13"/>
      <c r="C205" s="13"/>
      <c r="D205" s="13"/>
      <c r="E205" s="13"/>
      <c r="F205" s="13"/>
      <c r="G205" s="13"/>
      <c r="H205" s="13"/>
      <c r="I205" s="13"/>
      <c r="J205" s="13"/>
      <c r="K205" s="13"/>
      <c r="L205" s="13"/>
      <c r="M205" s="13"/>
      <c r="N205" s="13"/>
      <c r="O205" s="13"/>
      <c r="P205" s="13"/>
      <c r="Q205" s="13"/>
      <c r="R205" s="13"/>
      <c r="S205" s="13"/>
      <c r="T205" s="13"/>
      <c r="U205" s="13"/>
      <c r="V205" s="13"/>
      <c r="W205" s="13"/>
      <c r="X205" s="1"/>
      <c r="Y205" s="1"/>
      <c r="Z205" s="1"/>
    </row>
    <row r="206" spans="1:26" ht="14.25" customHeight="1">
      <c r="A206" s="28"/>
      <c r="B206" s="13"/>
      <c r="C206" s="13"/>
      <c r="D206" s="13"/>
      <c r="E206" s="13"/>
      <c r="F206" s="13"/>
      <c r="G206" s="13"/>
      <c r="H206" s="13"/>
      <c r="I206" s="13"/>
      <c r="J206" s="13"/>
      <c r="K206" s="13"/>
      <c r="L206" s="13"/>
      <c r="M206" s="13"/>
      <c r="N206" s="13"/>
      <c r="O206" s="13"/>
      <c r="P206" s="13"/>
      <c r="Q206" s="13"/>
      <c r="R206" s="13"/>
      <c r="S206" s="13"/>
      <c r="T206" s="13"/>
      <c r="U206" s="13"/>
      <c r="V206" s="13"/>
      <c r="W206" s="13"/>
      <c r="X206" s="1"/>
      <c r="Y206" s="1"/>
      <c r="Z206" s="1"/>
    </row>
    <row r="207" spans="1:26" ht="14.25" customHeight="1">
      <c r="A207" s="28"/>
      <c r="B207" s="13"/>
      <c r="C207" s="13"/>
      <c r="D207" s="13"/>
      <c r="E207" s="13"/>
      <c r="F207" s="13"/>
      <c r="G207" s="13"/>
      <c r="H207" s="13"/>
      <c r="I207" s="13"/>
      <c r="J207" s="13"/>
      <c r="K207" s="13"/>
      <c r="L207" s="13"/>
      <c r="M207" s="13"/>
      <c r="N207" s="13"/>
      <c r="O207" s="13"/>
      <c r="P207" s="13"/>
      <c r="Q207" s="13"/>
      <c r="R207" s="13"/>
      <c r="S207" s="13"/>
      <c r="T207" s="13"/>
      <c r="U207" s="13"/>
      <c r="V207" s="13"/>
      <c r="W207" s="13"/>
      <c r="X207" s="1"/>
      <c r="Y207" s="1"/>
      <c r="Z207" s="1"/>
    </row>
    <row r="208" spans="1:26" ht="14.25" customHeight="1">
      <c r="A208" s="28"/>
      <c r="B208" s="13"/>
      <c r="C208" s="13"/>
      <c r="D208" s="13"/>
      <c r="E208" s="13"/>
      <c r="F208" s="13"/>
      <c r="G208" s="13"/>
      <c r="H208" s="13"/>
      <c r="I208" s="13"/>
      <c r="J208" s="13"/>
      <c r="K208" s="13"/>
      <c r="L208" s="13"/>
      <c r="M208" s="13"/>
      <c r="N208" s="13"/>
      <c r="O208" s="13"/>
      <c r="P208" s="13"/>
      <c r="Q208" s="13"/>
      <c r="R208" s="13"/>
      <c r="S208" s="13"/>
      <c r="T208" s="13"/>
      <c r="U208" s="13"/>
      <c r="V208" s="13"/>
      <c r="W208" s="13"/>
      <c r="X208" s="1"/>
      <c r="Y208" s="1"/>
      <c r="Z208" s="1"/>
    </row>
    <row r="209" spans="1:26" ht="14.25" customHeight="1">
      <c r="A209" s="28"/>
      <c r="B209" s="13"/>
      <c r="C209" s="13"/>
      <c r="D209" s="13"/>
      <c r="E209" s="13"/>
      <c r="F209" s="13"/>
      <c r="G209" s="13"/>
      <c r="H209" s="13"/>
      <c r="I209" s="13"/>
      <c r="J209" s="13"/>
      <c r="K209" s="13"/>
      <c r="L209" s="13"/>
      <c r="M209" s="13"/>
      <c r="N209" s="13"/>
      <c r="O209" s="13"/>
      <c r="P209" s="13"/>
      <c r="Q209" s="13"/>
      <c r="R209" s="13"/>
      <c r="S209" s="13"/>
      <c r="T209" s="13"/>
      <c r="U209" s="13"/>
      <c r="V209" s="13"/>
      <c r="W209" s="13"/>
      <c r="X209" s="1"/>
      <c r="Y209" s="1"/>
      <c r="Z209" s="1"/>
    </row>
    <row r="210" spans="1:26" ht="14.25" customHeight="1">
      <c r="A210" s="28"/>
      <c r="B210" s="13"/>
      <c r="C210" s="13"/>
      <c r="D210" s="13"/>
      <c r="E210" s="13"/>
      <c r="F210" s="13"/>
      <c r="G210" s="13"/>
      <c r="H210" s="13"/>
      <c r="I210" s="13"/>
      <c r="J210" s="13"/>
      <c r="K210" s="13"/>
      <c r="L210" s="13"/>
      <c r="M210" s="13"/>
      <c r="N210" s="13"/>
      <c r="O210" s="13"/>
      <c r="P210" s="13"/>
      <c r="Q210" s="13"/>
      <c r="R210" s="13"/>
      <c r="S210" s="13"/>
      <c r="T210" s="13"/>
      <c r="U210" s="13"/>
      <c r="V210" s="13"/>
      <c r="W210" s="13"/>
      <c r="X210" s="1"/>
      <c r="Y210" s="1"/>
      <c r="Z210" s="1"/>
    </row>
    <row r="211" spans="1:26" ht="14.25" customHeight="1">
      <c r="A211" s="28"/>
      <c r="B211" s="13"/>
      <c r="C211" s="13"/>
      <c r="D211" s="13"/>
      <c r="E211" s="13"/>
      <c r="F211" s="13"/>
      <c r="G211" s="13"/>
      <c r="H211" s="13"/>
      <c r="I211" s="13"/>
      <c r="J211" s="13"/>
      <c r="K211" s="13"/>
      <c r="L211" s="13"/>
      <c r="M211" s="13"/>
      <c r="N211" s="13"/>
      <c r="O211" s="13"/>
      <c r="P211" s="13"/>
      <c r="Q211" s="13"/>
      <c r="R211" s="13"/>
      <c r="S211" s="13"/>
      <c r="T211" s="13"/>
      <c r="U211" s="13"/>
      <c r="V211" s="13"/>
      <c r="W211" s="13"/>
      <c r="X211" s="1"/>
      <c r="Y211" s="1"/>
      <c r="Z211" s="1"/>
    </row>
    <row r="212" spans="1:26" ht="14.25" customHeight="1">
      <c r="A212" s="28"/>
      <c r="B212" s="13"/>
      <c r="C212" s="13"/>
      <c r="D212" s="13"/>
      <c r="E212" s="13"/>
      <c r="F212" s="13"/>
      <c r="G212" s="13"/>
      <c r="H212" s="13"/>
      <c r="I212" s="13"/>
      <c r="J212" s="13"/>
      <c r="K212" s="13"/>
      <c r="L212" s="13"/>
      <c r="M212" s="13"/>
      <c r="N212" s="13"/>
      <c r="O212" s="13"/>
      <c r="P212" s="13"/>
      <c r="Q212" s="13"/>
      <c r="R212" s="13"/>
      <c r="S212" s="13"/>
      <c r="T212" s="13"/>
      <c r="U212" s="13"/>
      <c r="V212" s="13"/>
      <c r="W212" s="13"/>
      <c r="X212" s="1"/>
      <c r="Y212" s="1"/>
      <c r="Z212" s="1"/>
    </row>
    <row r="213" spans="1:26" ht="14.25" customHeight="1">
      <c r="A213" s="28"/>
      <c r="B213" s="13"/>
      <c r="C213" s="13"/>
      <c r="D213" s="13"/>
      <c r="E213" s="13"/>
      <c r="F213" s="13"/>
      <c r="G213" s="13"/>
      <c r="H213" s="13"/>
      <c r="I213" s="13"/>
      <c r="J213" s="13"/>
      <c r="K213" s="13"/>
      <c r="L213" s="13"/>
      <c r="M213" s="13"/>
      <c r="N213" s="13"/>
      <c r="O213" s="13"/>
      <c r="P213" s="13"/>
      <c r="Q213" s="13"/>
      <c r="R213" s="13"/>
      <c r="S213" s="13"/>
      <c r="T213" s="13"/>
      <c r="U213" s="13"/>
      <c r="V213" s="13"/>
      <c r="W213" s="13"/>
      <c r="X213" s="1"/>
      <c r="Y213" s="1"/>
      <c r="Z213" s="1"/>
    </row>
    <row r="214" spans="1:26" ht="14.25" customHeight="1">
      <c r="A214" s="28"/>
      <c r="B214" s="13"/>
      <c r="C214" s="13"/>
      <c r="D214" s="13"/>
      <c r="E214" s="13"/>
      <c r="F214" s="13"/>
      <c r="G214" s="13"/>
      <c r="H214" s="13"/>
      <c r="I214" s="13"/>
      <c r="J214" s="13"/>
      <c r="K214" s="13"/>
      <c r="L214" s="13"/>
      <c r="M214" s="13"/>
      <c r="N214" s="13"/>
      <c r="O214" s="13"/>
      <c r="P214" s="13"/>
      <c r="Q214" s="13"/>
      <c r="R214" s="13"/>
      <c r="S214" s="13"/>
      <c r="T214" s="13"/>
      <c r="U214" s="13"/>
      <c r="V214" s="13"/>
      <c r="W214" s="13"/>
      <c r="X214" s="1"/>
      <c r="Y214" s="1"/>
      <c r="Z214" s="1"/>
    </row>
    <row r="215" spans="1:26" ht="14.25" customHeight="1">
      <c r="A215" s="28"/>
      <c r="B215" s="13"/>
      <c r="C215" s="13"/>
      <c r="D215" s="13"/>
      <c r="E215" s="13"/>
      <c r="F215" s="13"/>
      <c r="G215" s="13"/>
      <c r="H215" s="13"/>
      <c r="I215" s="13"/>
      <c r="J215" s="13"/>
      <c r="K215" s="13"/>
      <c r="L215" s="13"/>
      <c r="M215" s="13"/>
      <c r="N215" s="13"/>
      <c r="O215" s="13"/>
      <c r="P215" s="13"/>
      <c r="Q215" s="13"/>
      <c r="R215" s="13"/>
      <c r="S215" s="13"/>
      <c r="T215" s="13"/>
      <c r="U215" s="13"/>
      <c r="V215" s="13"/>
      <c r="W215" s="13"/>
      <c r="X215" s="1"/>
      <c r="Y215" s="1"/>
      <c r="Z215" s="1"/>
    </row>
    <row r="216" spans="1:26" ht="14.25" customHeight="1">
      <c r="A216" s="28"/>
      <c r="B216" s="13"/>
      <c r="C216" s="13"/>
      <c r="D216" s="13"/>
      <c r="E216" s="13"/>
      <c r="F216" s="13"/>
      <c r="G216" s="13"/>
      <c r="H216" s="13"/>
      <c r="I216" s="13"/>
      <c r="J216" s="13"/>
      <c r="K216" s="13"/>
      <c r="L216" s="13"/>
      <c r="M216" s="13"/>
      <c r="N216" s="13"/>
      <c r="O216" s="13"/>
      <c r="P216" s="13"/>
      <c r="Q216" s="13"/>
      <c r="R216" s="13"/>
      <c r="S216" s="13"/>
      <c r="T216" s="13"/>
      <c r="U216" s="13"/>
      <c r="V216" s="13"/>
      <c r="W216" s="13"/>
      <c r="X216" s="1"/>
      <c r="Y216" s="1"/>
      <c r="Z216" s="1"/>
    </row>
    <row r="217" spans="1:26" ht="14.25" customHeight="1">
      <c r="A217" s="28"/>
      <c r="B217" s="13"/>
      <c r="C217" s="13"/>
      <c r="D217" s="13"/>
      <c r="E217" s="13"/>
      <c r="F217" s="13"/>
      <c r="G217" s="13"/>
      <c r="H217" s="13"/>
      <c r="I217" s="13"/>
      <c r="J217" s="13"/>
      <c r="K217" s="13"/>
      <c r="L217" s="13"/>
      <c r="M217" s="13"/>
      <c r="N217" s="13"/>
      <c r="O217" s="13"/>
      <c r="P217" s="13"/>
      <c r="Q217" s="13"/>
      <c r="R217" s="13"/>
      <c r="S217" s="13"/>
      <c r="T217" s="13"/>
      <c r="U217" s="13"/>
      <c r="V217" s="13"/>
      <c r="W217" s="13"/>
      <c r="X217" s="1"/>
      <c r="Y217" s="1"/>
      <c r="Z217" s="1"/>
    </row>
    <row r="218" spans="1:26" ht="14.25" customHeight="1">
      <c r="A218" s="28"/>
      <c r="B218" s="13"/>
      <c r="C218" s="13"/>
      <c r="D218" s="13"/>
      <c r="E218" s="13"/>
      <c r="F218" s="13"/>
      <c r="G218" s="13"/>
      <c r="H218" s="13"/>
      <c r="I218" s="13"/>
      <c r="J218" s="13"/>
      <c r="K218" s="13"/>
      <c r="L218" s="13"/>
      <c r="M218" s="13"/>
      <c r="N218" s="13"/>
      <c r="O218" s="13"/>
      <c r="P218" s="13"/>
      <c r="Q218" s="13"/>
      <c r="R218" s="13"/>
      <c r="S218" s="13"/>
      <c r="T218" s="13"/>
      <c r="U218" s="13"/>
      <c r="V218" s="13"/>
      <c r="W218" s="13"/>
      <c r="X218" s="1"/>
      <c r="Y218" s="1"/>
      <c r="Z218" s="1"/>
    </row>
    <row r="219" spans="1:26" ht="14.25" customHeight="1">
      <c r="A219" s="28"/>
      <c r="B219" s="13"/>
      <c r="C219" s="13"/>
      <c r="D219" s="13"/>
      <c r="E219" s="13"/>
      <c r="F219" s="13"/>
      <c r="G219" s="13"/>
      <c r="H219" s="13"/>
      <c r="I219" s="13"/>
      <c r="J219" s="13"/>
      <c r="K219" s="13"/>
      <c r="L219" s="13"/>
      <c r="M219" s="13"/>
      <c r="N219" s="13"/>
      <c r="O219" s="13"/>
      <c r="P219" s="13"/>
      <c r="Q219" s="13"/>
      <c r="R219" s="13"/>
      <c r="S219" s="13"/>
      <c r="T219" s="13"/>
      <c r="U219" s="13"/>
      <c r="V219" s="13"/>
      <c r="W219" s="13"/>
      <c r="X219" s="1"/>
      <c r="Y219" s="1"/>
      <c r="Z219" s="1"/>
    </row>
    <row r="220" spans="1:26" ht="14.25" customHeight="1">
      <c r="A220" s="28"/>
      <c r="B220" s="13"/>
      <c r="C220" s="13"/>
      <c r="D220" s="13"/>
      <c r="E220" s="13"/>
      <c r="F220" s="13"/>
      <c r="G220" s="13"/>
      <c r="H220" s="13"/>
      <c r="I220" s="13"/>
      <c r="J220" s="13"/>
      <c r="K220" s="13"/>
      <c r="L220" s="13"/>
      <c r="M220" s="13"/>
      <c r="N220" s="13"/>
      <c r="O220" s="13"/>
      <c r="P220" s="13"/>
      <c r="Q220" s="13"/>
      <c r="R220" s="13"/>
      <c r="S220" s="13"/>
      <c r="T220" s="13"/>
      <c r="U220" s="13"/>
      <c r="V220" s="13"/>
      <c r="W220" s="13"/>
      <c r="X220" s="1"/>
      <c r="Y220" s="1"/>
      <c r="Z220" s="1"/>
    </row>
    <row r="221" spans="1:26" ht="14.25" customHeight="1">
      <c r="A221" s="28"/>
      <c r="B221" s="13"/>
      <c r="C221" s="13"/>
      <c r="D221" s="13"/>
      <c r="E221" s="13"/>
      <c r="F221" s="13"/>
      <c r="G221" s="13"/>
      <c r="H221" s="13"/>
      <c r="I221" s="13"/>
      <c r="J221" s="13"/>
      <c r="K221" s="13"/>
      <c r="L221" s="13"/>
      <c r="M221" s="13"/>
      <c r="N221" s="13"/>
      <c r="O221" s="13"/>
      <c r="P221" s="13"/>
      <c r="Q221" s="13"/>
      <c r="R221" s="13"/>
      <c r="S221" s="13"/>
      <c r="T221" s="13"/>
      <c r="U221" s="13"/>
      <c r="V221" s="13"/>
      <c r="W221" s="13"/>
      <c r="X221" s="1"/>
      <c r="Y221" s="1"/>
      <c r="Z221" s="1"/>
    </row>
    <row r="222" spans="1:26" ht="14.25" customHeight="1">
      <c r="A222" s="28"/>
      <c r="B222" s="13"/>
      <c r="C222" s="13"/>
      <c r="D222" s="13"/>
      <c r="E222" s="13"/>
      <c r="F222" s="13"/>
      <c r="G222" s="13"/>
      <c r="H222" s="13"/>
      <c r="I222" s="13"/>
      <c r="J222" s="13"/>
      <c r="K222" s="13"/>
      <c r="L222" s="13"/>
      <c r="M222" s="13"/>
      <c r="N222" s="13"/>
      <c r="O222" s="13"/>
      <c r="P222" s="13"/>
      <c r="Q222" s="13"/>
      <c r="R222" s="13"/>
      <c r="S222" s="13"/>
      <c r="T222" s="13"/>
      <c r="U222" s="13"/>
      <c r="V222" s="13"/>
      <c r="W222" s="13"/>
      <c r="X222" s="1"/>
      <c r="Y222" s="1"/>
      <c r="Z222" s="1"/>
    </row>
    <row r="223" spans="1:26" ht="14.25" customHeight="1">
      <c r="A223" s="28"/>
      <c r="B223" s="13"/>
      <c r="C223" s="13"/>
      <c r="D223" s="13"/>
      <c r="E223" s="13"/>
      <c r="F223" s="13"/>
      <c r="G223" s="13"/>
      <c r="H223" s="13"/>
      <c r="I223" s="13"/>
      <c r="J223" s="13"/>
      <c r="K223" s="13"/>
      <c r="L223" s="13"/>
      <c r="M223" s="13"/>
      <c r="N223" s="13"/>
      <c r="O223" s="13"/>
      <c r="P223" s="13"/>
      <c r="Q223" s="13"/>
      <c r="R223" s="13"/>
      <c r="S223" s="13"/>
      <c r="T223" s="13"/>
      <c r="U223" s="13"/>
      <c r="V223" s="13"/>
      <c r="W223" s="13"/>
      <c r="X223" s="1"/>
      <c r="Y223" s="1"/>
      <c r="Z223" s="1"/>
    </row>
    <row r="224" spans="1:26" ht="14.25" customHeight="1">
      <c r="A224" s="28"/>
      <c r="B224" s="13"/>
      <c r="C224" s="13"/>
      <c r="D224" s="13"/>
      <c r="E224" s="13"/>
      <c r="F224" s="13"/>
      <c r="G224" s="13"/>
      <c r="H224" s="13"/>
      <c r="I224" s="13"/>
      <c r="J224" s="13"/>
      <c r="K224" s="13"/>
      <c r="L224" s="13"/>
      <c r="M224" s="13"/>
      <c r="N224" s="13"/>
      <c r="O224" s="13"/>
      <c r="P224" s="13"/>
      <c r="Q224" s="13"/>
      <c r="R224" s="13"/>
      <c r="S224" s="13"/>
      <c r="T224" s="13"/>
      <c r="U224" s="13"/>
      <c r="V224" s="13"/>
      <c r="W224" s="13"/>
      <c r="X224" s="1"/>
      <c r="Y224" s="1"/>
      <c r="Z224" s="1"/>
    </row>
    <row r="225" spans="1:26" ht="14.25" customHeight="1">
      <c r="A225" s="28"/>
      <c r="B225" s="13"/>
      <c r="C225" s="13"/>
      <c r="D225" s="13"/>
      <c r="E225" s="13"/>
      <c r="F225" s="13"/>
      <c r="G225" s="13"/>
      <c r="H225" s="13"/>
      <c r="I225" s="13"/>
      <c r="J225" s="13"/>
      <c r="K225" s="13"/>
      <c r="L225" s="13"/>
      <c r="M225" s="13"/>
      <c r="N225" s="13"/>
      <c r="O225" s="13"/>
      <c r="P225" s="13"/>
      <c r="Q225" s="13"/>
      <c r="R225" s="13"/>
      <c r="S225" s="13"/>
      <c r="T225" s="13"/>
      <c r="U225" s="13"/>
      <c r="V225" s="13"/>
      <c r="W225" s="13"/>
      <c r="X225" s="1"/>
      <c r="Y225" s="1"/>
      <c r="Z225" s="1"/>
    </row>
    <row r="226" spans="1:26" ht="14.25" customHeight="1">
      <c r="A226" s="28"/>
      <c r="B226" s="13"/>
      <c r="C226" s="13"/>
      <c r="D226" s="13"/>
      <c r="E226" s="13"/>
      <c r="F226" s="13"/>
      <c r="G226" s="13"/>
      <c r="H226" s="13"/>
      <c r="I226" s="13"/>
      <c r="J226" s="13"/>
      <c r="K226" s="13"/>
      <c r="L226" s="13"/>
      <c r="M226" s="13"/>
      <c r="N226" s="13"/>
      <c r="O226" s="13"/>
      <c r="P226" s="13"/>
      <c r="Q226" s="13"/>
      <c r="R226" s="13"/>
      <c r="S226" s="13"/>
      <c r="T226" s="13"/>
      <c r="U226" s="13"/>
      <c r="V226" s="13"/>
      <c r="W226" s="13"/>
      <c r="X226" s="1"/>
      <c r="Y226" s="1"/>
      <c r="Z226" s="1"/>
    </row>
    <row r="227" spans="1:26" ht="14.25" customHeight="1">
      <c r="A227" s="28"/>
      <c r="B227" s="13"/>
      <c r="C227" s="13"/>
      <c r="D227" s="13"/>
      <c r="E227" s="13"/>
      <c r="F227" s="13"/>
      <c r="G227" s="13"/>
      <c r="H227" s="13"/>
      <c r="I227" s="13"/>
      <c r="J227" s="13"/>
      <c r="K227" s="13"/>
      <c r="L227" s="13"/>
      <c r="M227" s="13"/>
      <c r="N227" s="13"/>
      <c r="O227" s="13"/>
      <c r="P227" s="13"/>
      <c r="Q227" s="13"/>
      <c r="R227" s="13"/>
      <c r="S227" s="13"/>
      <c r="T227" s="13"/>
      <c r="U227" s="13"/>
      <c r="V227" s="13"/>
      <c r="W227" s="13"/>
      <c r="X227" s="1"/>
      <c r="Y227" s="1"/>
      <c r="Z227" s="1"/>
    </row>
    <row r="228" spans="1:26" ht="14.25" customHeight="1">
      <c r="A228" s="28"/>
      <c r="B228" s="13"/>
      <c r="C228" s="13"/>
      <c r="D228" s="13"/>
      <c r="E228" s="13"/>
      <c r="F228" s="13"/>
      <c r="G228" s="13"/>
      <c r="H228" s="13"/>
      <c r="I228" s="13"/>
      <c r="J228" s="13"/>
      <c r="K228" s="13"/>
      <c r="L228" s="13"/>
      <c r="M228" s="13"/>
      <c r="N228" s="13"/>
      <c r="O228" s="13"/>
      <c r="P228" s="13"/>
      <c r="Q228" s="13"/>
      <c r="R228" s="13"/>
      <c r="S228" s="13"/>
      <c r="T228" s="13"/>
      <c r="U228" s="13"/>
      <c r="V228" s="13"/>
      <c r="W228" s="13"/>
      <c r="X228" s="1"/>
      <c r="Y228" s="1"/>
      <c r="Z228" s="1"/>
    </row>
    <row r="229" spans="1:26" ht="14.25" customHeight="1">
      <c r="A229" s="28"/>
      <c r="B229" s="13"/>
      <c r="C229" s="13"/>
      <c r="D229" s="13"/>
      <c r="E229" s="13"/>
      <c r="F229" s="13"/>
      <c r="G229" s="13"/>
      <c r="H229" s="13"/>
      <c r="I229" s="13"/>
      <c r="J229" s="13"/>
      <c r="K229" s="13"/>
      <c r="L229" s="13"/>
      <c r="M229" s="13"/>
      <c r="N229" s="13"/>
      <c r="O229" s="13"/>
      <c r="P229" s="13"/>
      <c r="Q229" s="13"/>
      <c r="R229" s="13"/>
      <c r="S229" s="13"/>
      <c r="T229" s="13"/>
      <c r="U229" s="13"/>
      <c r="V229" s="13"/>
      <c r="W229" s="13"/>
      <c r="X229" s="1"/>
      <c r="Y229" s="1"/>
      <c r="Z229" s="1"/>
    </row>
    <row r="230" spans="1:26" ht="14.25" customHeight="1">
      <c r="A230" s="28"/>
      <c r="B230" s="13"/>
      <c r="C230" s="13"/>
      <c r="D230" s="13"/>
      <c r="E230" s="13"/>
      <c r="F230" s="13"/>
      <c r="G230" s="13"/>
      <c r="H230" s="13"/>
      <c r="I230" s="13"/>
      <c r="J230" s="13"/>
      <c r="K230" s="13"/>
      <c r="L230" s="13"/>
      <c r="M230" s="13"/>
      <c r="N230" s="13"/>
      <c r="O230" s="13"/>
      <c r="P230" s="13"/>
      <c r="Q230" s="13"/>
      <c r="R230" s="13"/>
      <c r="S230" s="13"/>
      <c r="T230" s="13"/>
      <c r="U230" s="13"/>
      <c r="V230" s="13"/>
      <c r="W230" s="13"/>
      <c r="X230" s="1"/>
      <c r="Y230" s="1"/>
      <c r="Z230" s="1"/>
    </row>
    <row r="231" spans="1:26" ht="14.25" customHeight="1">
      <c r="A231" s="28"/>
      <c r="B231" s="13"/>
      <c r="C231" s="13"/>
      <c r="D231" s="13"/>
      <c r="E231" s="13"/>
      <c r="F231" s="13"/>
      <c r="G231" s="13"/>
      <c r="H231" s="13"/>
      <c r="I231" s="13"/>
      <c r="J231" s="13"/>
      <c r="K231" s="13"/>
      <c r="L231" s="13"/>
      <c r="M231" s="13"/>
      <c r="N231" s="13"/>
      <c r="O231" s="13"/>
      <c r="P231" s="13"/>
      <c r="Q231" s="13"/>
      <c r="R231" s="13"/>
      <c r="S231" s="13"/>
      <c r="T231" s="13"/>
      <c r="U231" s="13"/>
      <c r="V231" s="13"/>
      <c r="W231" s="13"/>
      <c r="X231" s="1"/>
      <c r="Y231" s="1"/>
      <c r="Z231" s="1"/>
    </row>
    <row r="232" spans="1:26" ht="14.25" customHeight="1">
      <c r="A232" s="28"/>
      <c r="B232" s="13"/>
      <c r="C232" s="13"/>
      <c r="D232" s="13"/>
      <c r="E232" s="13"/>
      <c r="F232" s="13"/>
      <c r="G232" s="13"/>
      <c r="H232" s="13"/>
      <c r="I232" s="13"/>
      <c r="J232" s="13"/>
      <c r="K232" s="13"/>
      <c r="L232" s="13"/>
      <c r="M232" s="13"/>
      <c r="N232" s="13"/>
      <c r="O232" s="13"/>
      <c r="P232" s="13"/>
      <c r="Q232" s="13"/>
      <c r="R232" s="13"/>
      <c r="S232" s="13"/>
      <c r="T232" s="13"/>
      <c r="U232" s="13"/>
      <c r="V232" s="13"/>
      <c r="W232" s="13"/>
      <c r="X232" s="1"/>
      <c r="Y232" s="1"/>
      <c r="Z232" s="1"/>
    </row>
    <row r="233" spans="1:26" ht="14.25" customHeight="1">
      <c r="A233" s="28"/>
      <c r="B233" s="13"/>
      <c r="C233" s="13"/>
      <c r="D233" s="13"/>
      <c r="E233" s="13"/>
      <c r="F233" s="13"/>
      <c r="G233" s="13"/>
      <c r="H233" s="13"/>
      <c r="I233" s="13"/>
      <c r="J233" s="13"/>
      <c r="K233" s="13"/>
      <c r="L233" s="13"/>
      <c r="M233" s="13"/>
      <c r="N233" s="13"/>
      <c r="O233" s="13"/>
      <c r="P233" s="13"/>
      <c r="Q233" s="13"/>
      <c r="R233" s="13"/>
      <c r="S233" s="13"/>
      <c r="T233" s="13"/>
      <c r="U233" s="13"/>
      <c r="V233" s="13"/>
      <c r="W233" s="13"/>
      <c r="X233" s="1"/>
      <c r="Y233" s="1"/>
      <c r="Z233" s="1"/>
    </row>
    <row r="234" spans="1:26" ht="14.25" customHeight="1">
      <c r="A234" s="28"/>
      <c r="B234" s="13"/>
      <c r="C234" s="13"/>
      <c r="D234" s="13"/>
      <c r="E234" s="13"/>
      <c r="F234" s="13"/>
      <c r="G234" s="13"/>
      <c r="H234" s="13"/>
      <c r="I234" s="13"/>
      <c r="J234" s="13"/>
      <c r="K234" s="13"/>
      <c r="L234" s="13"/>
      <c r="M234" s="13"/>
      <c r="N234" s="13"/>
      <c r="O234" s="13"/>
      <c r="P234" s="13"/>
      <c r="Q234" s="13"/>
      <c r="R234" s="13"/>
      <c r="S234" s="13"/>
      <c r="T234" s="13"/>
      <c r="U234" s="13"/>
      <c r="V234" s="13"/>
      <c r="W234" s="13"/>
      <c r="X234" s="1"/>
      <c r="Y234" s="1"/>
      <c r="Z234" s="1"/>
    </row>
    <row r="235" spans="1:26" ht="14.25" customHeight="1">
      <c r="A235" s="28"/>
      <c r="B235" s="13"/>
      <c r="C235" s="13"/>
      <c r="D235" s="13"/>
      <c r="E235" s="13"/>
      <c r="F235" s="13"/>
      <c r="G235" s="13"/>
      <c r="H235" s="13"/>
      <c r="I235" s="13"/>
      <c r="J235" s="13"/>
      <c r="K235" s="13"/>
      <c r="L235" s="13"/>
      <c r="M235" s="13"/>
      <c r="N235" s="13"/>
      <c r="O235" s="13"/>
      <c r="P235" s="13"/>
      <c r="Q235" s="13"/>
      <c r="R235" s="13"/>
      <c r="S235" s="13"/>
      <c r="T235" s="13"/>
      <c r="U235" s="13"/>
      <c r="V235" s="13"/>
      <c r="W235" s="13"/>
      <c r="X235" s="1"/>
      <c r="Y235" s="1"/>
      <c r="Z235" s="1"/>
    </row>
    <row r="236" spans="1:26" ht="14.25" customHeight="1">
      <c r="A236" s="28"/>
      <c r="B236" s="13"/>
      <c r="C236" s="13"/>
      <c r="D236" s="13"/>
      <c r="E236" s="13"/>
      <c r="F236" s="13"/>
      <c r="G236" s="13"/>
      <c r="H236" s="13"/>
      <c r="I236" s="13"/>
      <c r="J236" s="13"/>
      <c r="K236" s="13"/>
      <c r="L236" s="13"/>
      <c r="M236" s="13"/>
      <c r="N236" s="13"/>
      <c r="O236" s="13"/>
      <c r="P236" s="13"/>
      <c r="Q236" s="13"/>
      <c r="R236" s="13"/>
      <c r="S236" s="13"/>
      <c r="T236" s="13"/>
      <c r="U236" s="13"/>
      <c r="V236" s="13"/>
      <c r="W236" s="13"/>
      <c r="X236" s="1"/>
      <c r="Y236" s="1"/>
      <c r="Z236" s="1"/>
    </row>
    <row r="237" spans="1:26" ht="14.25" customHeight="1">
      <c r="A237" s="28"/>
      <c r="B237" s="13"/>
      <c r="C237" s="13"/>
      <c r="D237" s="13"/>
      <c r="E237" s="13"/>
      <c r="F237" s="13"/>
      <c r="G237" s="13"/>
      <c r="H237" s="13"/>
      <c r="I237" s="13"/>
      <c r="J237" s="13"/>
      <c r="K237" s="13"/>
      <c r="L237" s="13"/>
      <c r="M237" s="13"/>
      <c r="N237" s="13"/>
      <c r="O237" s="13"/>
      <c r="P237" s="13"/>
      <c r="Q237" s="13"/>
      <c r="R237" s="13"/>
      <c r="S237" s="13"/>
      <c r="T237" s="13"/>
      <c r="U237" s="13"/>
      <c r="V237" s="13"/>
      <c r="W237" s="13"/>
      <c r="X237" s="1"/>
      <c r="Y237" s="1"/>
      <c r="Z237" s="1"/>
    </row>
    <row r="238" spans="1:26" ht="14.25" customHeight="1">
      <c r="A238" s="28"/>
      <c r="B238" s="13"/>
      <c r="C238" s="13"/>
      <c r="D238" s="13"/>
      <c r="E238" s="13"/>
      <c r="F238" s="13"/>
      <c r="G238" s="13"/>
      <c r="H238" s="13"/>
      <c r="I238" s="13"/>
      <c r="J238" s="13"/>
      <c r="K238" s="13"/>
      <c r="L238" s="13"/>
      <c r="M238" s="13"/>
      <c r="N238" s="13"/>
      <c r="O238" s="13"/>
      <c r="P238" s="13"/>
      <c r="Q238" s="13"/>
      <c r="R238" s="13"/>
      <c r="S238" s="13"/>
      <c r="T238" s="13"/>
      <c r="U238" s="13"/>
      <c r="V238" s="13"/>
      <c r="W238" s="13"/>
      <c r="X238" s="1"/>
      <c r="Y238" s="1"/>
      <c r="Z238" s="1"/>
    </row>
    <row r="239" spans="1:26" ht="14.25" customHeight="1">
      <c r="A239" s="28"/>
      <c r="B239" s="13"/>
      <c r="C239" s="13"/>
      <c r="D239" s="13"/>
      <c r="E239" s="13"/>
      <c r="F239" s="13"/>
      <c r="G239" s="13"/>
      <c r="H239" s="13"/>
      <c r="I239" s="13"/>
      <c r="J239" s="13"/>
      <c r="K239" s="13"/>
      <c r="L239" s="13"/>
      <c r="M239" s="13"/>
      <c r="N239" s="13"/>
      <c r="O239" s="13"/>
      <c r="P239" s="13"/>
      <c r="Q239" s="13"/>
      <c r="R239" s="13"/>
      <c r="S239" s="13"/>
      <c r="T239" s="13"/>
      <c r="U239" s="13"/>
      <c r="V239" s="13"/>
      <c r="W239" s="13"/>
      <c r="X239" s="1"/>
      <c r="Y239" s="1"/>
      <c r="Z239" s="1"/>
    </row>
    <row r="240" spans="1:26" ht="14.25" customHeight="1">
      <c r="A240" s="28"/>
      <c r="B240" s="13"/>
      <c r="C240" s="13"/>
      <c r="D240" s="13"/>
      <c r="E240" s="13"/>
      <c r="F240" s="13"/>
      <c r="G240" s="13"/>
      <c r="H240" s="13"/>
      <c r="I240" s="13"/>
      <c r="J240" s="13"/>
      <c r="K240" s="13"/>
      <c r="L240" s="13"/>
      <c r="M240" s="13"/>
      <c r="N240" s="13"/>
      <c r="O240" s="13"/>
      <c r="P240" s="13"/>
      <c r="Q240" s="13"/>
      <c r="R240" s="13"/>
      <c r="S240" s="13"/>
      <c r="T240" s="13"/>
      <c r="U240" s="13"/>
      <c r="V240" s="13"/>
      <c r="W240" s="13"/>
      <c r="X240" s="1"/>
      <c r="Y240" s="1"/>
      <c r="Z240" s="1"/>
    </row>
    <row r="241" spans="1:26" ht="14.25" customHeight="1">
      <c r="A241" s="28"/>
      <c r="B241" s="13"/>
      <c r="C241" s="13"/>
      <c r="D241" s="13"/>
      <c r="E241" s="13"/>
      <c r="F241" s="13"/>
      <c r="G241" s="13"/>
      <c r="H241" s="13"/>
      <c r="I241" s="13"/>
      <c r="J241" s="13"/>
      <c r="K241" s="13"/>
      <c r="L241" s="13"/>
      <c r="M241" s="13"/>
      <c r="N241" s="13"/>
      <c r="O241" s="13"/>
      <c r="P241" s="13"/>
      <c r="Q241" s="13"/>
      <c r="R241" s="13"/>
      <c r="S241" s="13"/>
      <c r="T241" s="13"/>
      <c r="U241" s="13"/>
      <c r="V241" s="13"/>
      <c r="W241" s="13"/>
      <c r="X241" s="1"/>
      <c r="Y241" s="1"/>
      <c r="Z241" s="1"/>
    </row>
    <row r="242" spans="1:26" ht="14.25" customHeight="1">
      <c r="A242" s="28"/>
      <c r="B242" s="13"/>
      <c r="C242" s="13"/>
      <c r="D242" s="13"/>
      <c r="E242" s="13"/>
      <c r="F242" s="13"/>
      <c r="G242" s="13"/>
      <c r="H242" s="13"/>
      <c r="I242" s="13"/>
      <c r="J242" s="13"/>
      <c r="K242" s="13"/>
      <c r="L242" s="13"/>
      <c r="M242" s="13"/>
      <c r="N242" s="13"/>
      <c r="O242" s="13"/>
      <c r="P242" s="13"/>
      <c r="Q242" s="13"/>
      <c r="R242" s="13"/>
      <c r="S242" s="13"/>
      <c r="T242" s="13"/>
      <c r="U242" s="13"/>
      <c r="V242" s="13"/>
      <c r="W242" s="13"/>
      <c r="X242" s="1"/>
      <c r="Y242" s="1"/>
      <c r="Z242" s="1"/>
    </row>
    <row r="243" spans="1:26" ht="14.25" customHeight="1">
      <c r="A243" s="28"/>
      <c r="B243" s="13"/>
      <c r="C243" s="13"/>
      <c r="D243" s="13"/>
      <c r="E243" s="13"/>
      <c r="F243" s="13"/>
      <c r="G243" s="13"/>
      <c r="H243" s="13"/>
      <c r="I243" s="13"/>
      <c r="J243" s="13"/>
      <c r="K243" s="13"/>
      <c r="L243" s="13"/>
      <c r="M243" s="13"/>
      <c r="N243" s="13"/>
      <c r="O243" s="13"/>
      <c r="P243" s="13"/>
      <c r="Q243" s="13"/>
      <c r="R243" s="13"/>
      <c r="S243" s="13"/>
      <c r="T243" s="13"/>
      <c r="U243" s="13"/>
      <c r="V243" s="13"/>
      <c r="W243" s="13"/>
      <c r="X243" s="1"/>
      <c r="Y243" s="1"/>
      <c r="Z243" s="1"/>
    </row>
    <row r="244" spans="1:26" ht="14.25" customHeight="1">
      <c r="A244" s="28"/>
      <c r="B244" s="13"/>
      <c r="C244" s="13"/>
      <c r="D244" s="13"/>
      <c r="E244" s="13"/>
      <c r="F244" s="13"/>
      <c r="G244" s="13"/>
      <c r="H244" s="13"/>
      <c r="I244" s="13"/>
      <c r="J244" s="13"/>
      <c r="K244" s="13"/>
      <c r="L244" s="13"/>
      <c r="M244" s="13"/>
      <c r="N244" s="13"/>
      <c r="O244" s="13"/>
      <c r="P244" s="13"/>
      <c r="Q244" s="13"/>
      <c r="R244" s="13"/>
      <c r="S244" s="13"/>
      <c r="T244" s="13"/>
      <c r="U244" s="13"/>
      <c r="V244" s="13"/>
      <c r="W244" s="13"/>
      <c r="X244" s="1"/>
      <c r="Y244" s="1"/>
      <c r="Z244" s="1"/>
    </row>
    <row r="245" spans="1:26" ht="14.25" customHeight="1">
      <c r="A245" s="28"/>
      <c r="B245" s="13"/>
      <c r="C245" s="13"/>
      <c r="D245" s="13"/>
      <c r="E245" s="13"/>
      <c r="F245" s="13"/>
      <c r="G245" s="13"/>
      <c r="H245" s="13"/>
      <c r="I245" s="13"/>
      <c r="J245" s="13"/>
      <c r="K245" s="13"/>
      <c r="L245" s="13"/>
      <c r="M245" s="13"/>
      <c r="N245" s="13"/>
      <c r="O245" s="13"/>
      <c r="P245" s="13"/>
      <c r="Q245" s="13"/>
      <c r="R245" s="13"/>
      <c r="S245" s="13"/>
      <c r="T245" s="13"/>
      <c r="U245" s="13"/>
      <c r="V245" s="13"/>
      <c r="W245" s="13"/>
      <c r="X245" s="1"/>
      <c r="Y245" s="1"/>
      <c r="Z245" s="1"/>
    </row>
    <row r="246" spans="1:26" ht="14.25" customHeight="1">
      <c r="A246" s="28"/>
      <c r="B246" s="13"/>
      <c r="C246" s="13"/>
      <c r="D246" s="13"/>
      <c r="E246" s="13"/>
      <c r="F246" s="13"/>
      <c r="G246" s="13"/>
      <c r="H246" s="13"/>
      <c r="I246" s="13"/>
      <c r="J246" s="13"/>
      <c r="K246" s="13"/>
      <c r="L246" s="13"/>
      <c r="M246" s="13"/>
      <c r="N246" s="13"/>
      <c r="O246" s="13"/>
      <c r="P246" s="13"/>
      <c r="Q246" s="13"/>
      <c r="R246" s="13"/>
      <c r="S246" s="13"/>
      <c r="T246" s="13"/>
      <c r="U246" s="13"/>
      <c r="V246" s="13"/>
      <c r="W246" s="13"/>
      <c r="X246" s="1"/>
      <c r="Y246" s="1"/>
      <c r="Z246" s="1"/>
    </row>
    <row r="247" spans="1:26" ht="14.25" customHeight="1">
      <c r="A247" s="28"/>
      <c r="B247" s="13"/>
      <c r="C247" s="13"/>
      <c r="D247" s="13"/>
      <c r="E247" s="13"/>
      <c r="F247" s="13"/>
      <c r="G247" s="13"/>
      <c r="H247" s="13"/>
      <c r="I247" s="13"/>
      <c r="J247" s="13"/>
      <c r="K247" s="13"/>
      <c r="L247" s="13"/>
      <c r="M247" s="13"/>
      <c r="N247" s="13"/>
      <c r="O247" s="13"/>
      <c r="P247" s="13"/>
      <c r="Q247" s="13"/>
      <c r="R247" s="13"/>
      <c r="S247" s="13"/>
      <c r="T247" s="13"/>
      <c r="U247" s="13"/>
      <c r="V247" s="13"/>
      <c r="W247" s="13"/>
      <c r="X247" s="1"/>
      <c r="Y247" s="1"/>
      <c r="Z247" s="1"/>
    </row>
    <row r="248" spans="1:26" ht="14.25" customHeight="1">
      <c r="A248" s="28"/>
      <c r="B248" s="13"/>
      <c r="C248" s="13"/>
      <c r="D248" s="13"/>
      <c r="E248" s="13"/>
      <c r="F248" s="13"/>
      <c r="G248" s="13"/>
      <c r="H248" s="13"/>
      <c r="I248" s="13"/>
      <c r="J248" s="13"/>
      <c r="K248" s="13"/>
      <c r="L248" s="13"/>
      <c r="M248" s="13"/>
      <c r="N248" s="13"/>
      <c r="O248" s="13"/>
      <c r="P248" s="13"/>
      <c r="Q248" s="13"/>
      <c r="R248" s="13"/>
      <c r="S248" s="13"/>
      <c r="T248" s="13"/>
      <c r="U248" s="13"/>
      <c r="V248" s="13"/>
      <c r="W248" s="13"/>
      <c r="X248" s="1"/>
      <c r="Y248" s="1"/>
      <c r="Z248" s="1"/>
    </row>
    <row r="249" spans="1:26" ht="14.25" customHeight="1">
      <c r="A249" s="28"/>
      <c r="B249" s="13"/>
      <c r="C249" s="13"/>
      <c r="D249" s="13"/>
      <c r="E249" s="13"/>
      <c r="F249" s="13"/>
      <c r="G249" s="13"/>
      <c r="H249" s="13"/>
      <c r="I249" s="13"/>
      <c r="J249" s="13"/>
      <c r="K249" s="13"/>
      <c r="L249" s="13"/>
      <c r="M249" s="13"/>
      <c r="N249" s="13"/>
      <c r="O249" s="13"/>
      <c r="P249" s="13"/>
      <c r="Q249" s="13"/>
      <c r="R249" s="13"/>
      <c r="S249" s="13"/>
      <c r="T249" s="13"/>
      <c r="U249" s="13"/>
      <c r="V249" s="13"/>
      <c r="W249" s="13"/>
      <c r="X249" s="1"/>
      <c r="Y249" s="1"/>
      <c r="Z249" s="1"/>
    </row>
    <row r="250" spans="1:26" ht="14.25" customHeight="1">
      <c r="A250" s="28"/>
      <c r="B250" s="13"/>
      <c r="C250" s="13"/>
      <c r="D250" s="13"/>
      <c r="E250" s="13"/>
      <c r="F250" s="13"/>
      <c r="G250" s="13"/>
      <c r="H250" s="13"/>
      <c r="I250" s="13"/>
      <c r="J250" s="13"/>
      <c r="K250" s="13"/>
      <c r="L250" s="13"/>
      <c r="M250" s="13"/>
      <c r="N250" s="13"/>
      <c r="O250" s="13"/>
      <c r="P250" s="13"/>
      <c r="Q250" s="13"/>
      <c r="R250" s="13"/>
      <c r="S250" s="13"/>
      <c r="T250" s="13"/>
      <c r="U250" s="13"/>
      <c r="V250" s="13"/>
      <c r="W250" s="13"/>
      <c r="X250" s="1"/>
      <c r="Y250" s="1"/>
      <c r="Z250" s="1"/>
    </row>
    <row r="251" spans="1:26" ht="14.25" customHeight="1">
      <c r="A251" s="28"/>
      <c r="B251" s="13"/>
      <c r="C251" s="13"/>
      <c r="D251" s="13"/>
      <c r="E251" s="13"/>
      <c r="F251" s="13"/>
      <c r="G251" s="13"/>
      <c r="H251" s="13"/>
      <c r="I251" s="13"/>
      <c r="J251" s="13"/>
      <c r="K251" s="13"/>
      <c r="L251" s="13"/>
      <c r="M251" s="13"/>
      <c r="N251" s="13"/>
      <c r="O251" s="13"/>
      <c r="P251" s="13"/>
      <c r="Q251" s="13"/>
      <c r="R251" s="13"/>
      <c r="S251" s="13"/>
      <c r="T251" s="13"/>
      <c r="U251" s="13"/>
      <c r="V251" s="13"/>
      <c r="W251" s="13"/>
      <c r="X251" s="1"/>
      <c r="Y251" s="1"/>
      <c r="Z251" s="1"/>
    </row>
    <row r="252" spans="1:26" ht="14.25" customHeight="1">
      <c r="A252" s="28"/>
      <c r="B252" s="13"/>
      <c r="C252" s="13"/>
      <c r="D252" s="13"/>
      <c r="E252" s="13"/>
      <c r="F252" s="13"/>
      <c r="G252" s="13"/>
      <c r="H252" s="13"/>
      <c r="I252" s="13"/>
      <c r="J252" s="13"/>
      <c r="K252" s="13"/>
      <c r="L252" s="13"/>
      <c r="M252" s="13"/>
      <c r="N252" s="13"/>
      <c r="O252" s="13"/>
      <c r="P252" s="13"/>
      <c r="Q252" s="13"/>
      <c r="R252" s="13"/>
      <c r="S252" s="13"/>
      <c r="T252" s="13"/>
      <c r="U252" s="13"/>
      <c r="V252" s="13"/>
      <c r="W252" s="13"/>
      <c r="X252" s="1"/>
      <c r="Y252" s="1"/>
      <c r="Z252" s="1"/>
    </row>
    <row r="253" spans="1:26" ht="14.25" customHeight="1">
      <c r="A253" s="28"/>
      <c r="B253" s="13"/>
      <c r="C253" s="13"/>
      <c r="D253" s="13"/>
      <c r="E253" s="13"/>
      <c r="F253" s="13"/>
      <c r="G253" s="13"/>
      <c r="H253" s="13"/>
      <c r="I253" s="13"/>
      <c r="J253" s="13"/>
      <c r="K253" s="13"/>
      <c r="L253" s="13"/>
      <c r="M253" s="13"/>
      <c r="N253" s="13"/>
      <c r="O253" s="13"/>
      <c r="P253" s="13"/>
      <c r="Q253" s="13"/>
      <c r="R253" s="13"/>
      <c r="S253" s="13"/>
      <c r="T253" s="13"/>
      <c r="U253" s="13"/>
      <c r="V253" s="13"/>
      <c r="W253" s="13"/>
      <c r="X253" s="1"/>
      <c r="Y253" s="1"/>
      <c r="Z253" s="1"/>
    </row>
    <row r="254" spans="1:26" ht="14.25" customHeight="1">
      <c r="A254" s="28"/>
      <c r="B254" s="13"/>
      <c r="C254" s="13"/>
      <c r="D254" s="13"/>
      <c r="E254" s="13"/>
      <c r="F254" s="13"/>
      <c r="G254" s="13"/>
      <c r="H254" s="13"/>
      <c r="I254" s="13"/>
      <c r="J254" s="13"/>
      <c r="K254" s="13"/>
      <c r="L254" s="13"/>
      <c r="M254" s="13"/>
      <c r="N254" s="13"/>
      <c r="O254" s="13"/>
      <c r="P254" s="13"/>
      <c r="Q254" s="13"/>
      <c r="R254" s="13"/>
      <c r="S254" s="13"/>
      <c r="T254" s="13"/>
      <c r="U254" s="13"/>
      <c r="V254" s="13"/>
      <c r="W254" s="13"/>
      <c r="X254" s="1"/>
      <c r="Y254" s="1"/>
      <c r="Z254" s="1"/>
    </row>
    <row r="255" spans="1:26" ht="14.25" customHeight="1">
      <c r="A255" s="28"/>
      <c r="B255" s="13"/>
      <c r="C255" s="13"/>
      <c r="D255" s="13"/>
      <c r="E255" s="13"/>
      <c r="F255" s="13"/>
      <c r="G255" s="13"/>
      <c r="H255" s="13"/>
      <c r="I255" s="13"/>
      <c r="J255" s="13"/>
      <c r="K255" s="13"/>
      <c r="L255" s="13"/>
      <c r="M255" s="13"/>
      <c r="N255" s="13"/>
      <c r="O255" s="13"/>
      <c r="P255" s="13"/>
      <c r="Q255" s="13"/>
      <c r="R255" s="13"/>
      <c r="S255" s="13"/>
      <c r="T255" s="13"/>
      <c r="U255" s="13"/>
      <c r="V255" s="13"/>
      <c r="W255" s="13"/>
      <c r="X255" s="1"/>
      <c r="Y255" s="1"/>
      <c r="Z255" s="1"/>
    </row>
    <row r="256" spans="1:26" ht="14.25" customHeight="1">
      <c r="A256" s="28"/>
      <c r="B256" s="13"/>
      <c r="C256" s="13"/>
      <c r="D256" s="13"/>
      <c r="E256" s="13"/>
      <c r="F256" s="13"/>
      <c r="G256" s="13"/>
      <c r="H256" s="13"/>
      <c r="I256" s="13"/>
      <c r="J256" s="13"/>
      <c r="K256" s="13"/>
      <c r="L256" s="13"/>
      <c r="M256" s="13"/>
      <c r="N256" s="13"/>
      <c r="O256" s="13"/>
      <c r="P256" s="13"/>
      <c r="Q256" s="13"/>
      <c r="R256" s="13"/>
      <c r="S256" s="13"/>
      <c r="T256" s="13"/>
      <c r="U256" s="13"/>
      <c r="V256" s="13"/>
      <c r="W256" s="13"/>
      <c r="X256" s="1"/>
      <c r="Y256" s="1"/>
      <c r="Z256" s="1"/>
    </row>
    <row r="257" spans="1:26" ht="14.25" customHeight="1">
      <c r="A257" s="28"/>
      <c r="B257" s="13"/>
      <c r="C257" s="13"/>
      <c r="D257" s="13"/>
      <c r="E257" s="13"/>
      <c r="F257" s="13"/>
      <c r="G257" s="13"/>
      <c r="H257" s="13"/>
      <c r="I257" s="13"/>
      <c r="J257" s="13"/>
      <c r="K257" s="13"/>
      <c r="L257" s="13"/>
      <c r="M257" s="13"/>
      <c r="N257" s="13"/>
      <c r="O257" s="13"/>
      <c r="P257" s="13"/>
      <c r="Q257" s="13"/>
      <c r="R257" s="13"/>
      <c r="S257" s="13"/>
      <c r="T257" s="13"/>
      <c r="U257" s="13"/>
      <c r="V257" s="13"/>
      <c r="W257" s="13"/>
      <c r="X257" s="1"/>
      <c r="Y257" s="1"/>
      <c r="Z257" s="1"/>
    </row>
    <row r="258" spans="1:26" ht="14.25" customHeight="1">
      <c r="A258" s="28"/>
      <c r="B258" s="13"/>
      <c r="C258" s="13"/>
      <c r="D258" s="13"/>
      <c r="E258" s="13"/>
      <c r="F258" s="13"/>
      <c r="G258" s="13"/>
      <c r="H258" s="13"/>
      <c r="I258" s="13"/>
      <c r="J258" s="13"/>
      <c r="K258" s="13"/>
      <c r="L258" s="13"/>
      <c r="M258" s="13"/>
      <c r="N258" s="13"/>
      <c r="O258" s="13"/>
      <c r="P258" s="13"/>
      <c r="Q258" s="13"/>
      <c r="R258" s="13"/>
      <c r="S258" s="13"/>
      <c r="T258" s="13"/>
      <c r="U258" s="13"/>
      <c r="V258" s="13"/>
      <c r="W258" s="13"/>
      <c r="X258" s="1"/>
      <c r="Y258" s="1"/>
      <c r="Z258" s="1"/>
    </row>
    <row r="259" spans="1:26" ht="14.25" customHeight="1">
      <c r="A259" s="28"/>
      <c r="B259" s="13"/>
      <c r="C259" s="13"/>
      <c r="D259" s="13"/>
      <c r="E259" s="13"/>
      <c r="F259" s="13"/>
      <c r="G259" s="13"/>
      <c r="H259" s="13"/>
      <c r="I259" s="13"/>
      <c r="J259" s="13"/>
      <c r="K259" s="13"/>
      <c r="L259" s="13"/>
      <c r="M259" s="13"/>
      <c r="N259" s="13"/>
      <c r="O259" s="13"/>
      <c r="P259" s="13"/>
      <c r="Q259" s="13"/>
      <c r="R259" s="13"/>
      <c r="S259" s="13"/>
      <c r="T259" s="13"/>
      <c r="U259" s="13"/>
      <c r="V259" s="13"/>
      <c r="W259" s="13"/>
      <c r="X259" s="1"/>
      <c r="Y259" s="1"/>
      <c r="Z259" s="1"/>
    </row>
    <row r="260" spans="1:26" ht="14.25" customHeight="1">
      <c r="A260" s="28"/>
      <c r="B260" s="13"/>
      <c r="C260" s="13"/>
      <c r="D260" s="13"/>
      <c r="E260" s="13"/>
      <c r="F260" s="13"/>
      <c r="G260" s="13"/>
      <c r="H260" s="13"/>
      <c r="I260" s="13"/>
      <c r="J260" s="13"/>
      <c r="K260" s="13"/>
      <c r="L260" s="13"/>
      <c r="M260" s="13"/>
      <c r="N260" s="13"/>
      <c r="O260" s="13"/>
      <c r="P260" s="13"/>
      <c r="Q260" s="13"/>
      <c r="R260" s="13"/>
      <c r="S260" s="13"/>
      <c r="T260" s="13"/>
      <c r="U260" s="13"/>
      <c r="V260" s="13"/>
      <c r="W260" s="13"/>
      <c r="X260" s="1"/>
      <c r="Y260" s="1"/>
      <c r="Z260" s="1"/>
    </row>
    <row r="261" spans="1:26" ht="14.25" customHeight="1">
      <c r="A261" s="28"/>
      <c r="B261" s="13"/>
      <c r="C261" s="13"/>
      <c r="D261" s="13"/>
      <c r="E261" s="13"/>
      <c r="F261" s="13"/>
      <c r="G261" s="13"/>
      <c r="H261" s="13"/>
      <c r="I261" s="13"/>
      <c r="J261" s="13"/>
      <c r="K261" s="13"/>
      <c r="L261" s="13"/>
      <c r="M261" s="13"/>
      <c r="N261" s="13"/>
      <c r="O261" s="13"/>
      <c r="P261" s="13"/>
      <c r="Q261" s="13"/>
      <c r="R261" s="13"/>
      <c r="S261" s="13"/>
      <c r="T261" s="13"/>
      <c r="U261" s="13"/>
      <c r="V261" s="13"/>
      <c r="W261" s="13"/>
      <c r="X261" s="1"/>
      <c r="Y261" s="1"/>
      <c r="Z261" s="1"/>
    </row>
    <row r="262" spans="1:26" ht="14.25" customHeight="1">
      <c r="A262" s="28"/>
      <c r="B262" s="13"/>
      <c r="C262" s="13"/>
      <c r="D262" s="13"/>
      <c r="E262" s="13"/>
      <c r="F262" s="13"/>
      <c r="G262" s="13"/>
      <c r="H262" s="13"/>
      <c r="I262" s="13"/>
      <c r="J262" s="13"/>
      <c r="K262" s="13"/>
      <c r="L262" s="13"/>
      <c r="M262" s="13"/>
      <c r="N262" s="13"/>
      <c r="O262" s="13"/>
      <c r="P262" s="13"/>
      <c r="Q262" s="13"/>
      <c r="R262" s="13"/>
      <c r="S262" s="13"/>
      <c r="T262" s="13"/>
      <c r="U262" s="13"/>
      <c r="V262" s="13"/>
      <c r="W262" s="13"/>
      <c r="X262" s="1"/>
      <c r="Y262" s="1"/>
      <c r="Z262" s="1"/>
    </row>
    <row r="263" spans="1:26" ht="14.25" customHeight="1">
      <c r="A263" s="29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4.25" customHeight="1">
      <c r="A264" s="29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4.25" customHeight="1">
      <c r="A265" s="29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4.25" customHeight="1">
      <c r="A266" s="29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4.25" customHeight="1">
      <c r="A267" s="29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4.25" customHeight="1">
      <c r="A268" s="29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4.25" customHeight="1">
      <c r="A269" s="29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4.25" customHeight="1">
      <c r="A270" s="29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4.25" customHeight="1">
      <c r="A271" s="29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4.25" customHeight="1">
      <c r="A272" s="29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4.25" customHeight="1">
      <c r="A273" s="29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4.25" customHeight="1">
      <c r="A274" s="29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4.25" customHeight="1">
      <c r="A275" s="29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4.25" customHeight="1">
      <c r="A276" s="29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4.25" customHeight="1">
      <c r="A277" s="29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4.25" customHeight="1">
      <c r="A278" s="29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4.25" customHeight="1">
      <c r="A279" s="29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4.25" customHeight="1">
      <c r="A280" s="29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4.25" customHeight="1">
      <c r="A281" s="29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4.25" customHeight="1">
      <c r="A282" s="29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4.25" customHeight="1">
      <c r="A283" s="29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4.25" customHeight="1">
      <c r="A284" s="29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4.25" customHeight="1">
      <c r="A285" s="29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4.25" customHeight="1">
      <c r="A286" s="29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4.25" customHeight="1">
      <c r="A287" s="29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4.25" customHeight="1">
      <c r="A288" s="29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4.25" customHeight="1">
      <c r="A289" s="29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4.25" customHeight="1">
      <c r="A290" s="29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4.25" customHeight="1">
      <c r="A291" s="29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4.25" customHeight="1">
      <c r="A292" s="29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4.25" customHeight="1">
      <c r="A293" s="29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4.25" customHeight="1">
      <c r="A294" s="29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4.25" customHeight="1">
      <c r="A295" s="29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4.25" customHeight="1">
      <c r="A296" s="29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4.25" customHeight="1">
      <c r="A297" s="29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4.25" customHeight="1">
      <c r="A298" s="29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4.25" customHeight="1">
      <c r="A299" s="29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4.25" customHeight="1">
      <c r="A300" s="29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4.25" customHeight="1">
      <c r="A301" s="29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4.25" customHeight="1">
      <c r="A302" s="29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4.25" customHeight="1">
      <c r="A303" s="29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4.25" customHeight="1">
      <c r="A304" s="29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4.25" customHeight="1">
      <c r="A305" s="29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4.25" customHeight="1">
      <c r="A306" s="29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4.25" customHeight="1">
      <c r="A307" s="29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4.25" customHeight="1">
      <c r="A308" s="29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4.25" customHeight="1">
      <c r="A309" s="29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4.25" customHeight="1">
      <c r="A310" s="29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4.25" customHeight="1">
      <c r="A311" s="29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4.25" customHeight="1">
      <c r="A312" s="29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4.25" customHeight="1">
      <c r="A313" s="29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4.25" customHeight="1">
      <c r="A314" s="29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4.25" customHeight="1">
      <c r="A315" s="29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4.25" customHeight="1">
      <c r="A316" s="29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4.25" customHeight="1">
      <c r="A317" s="29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4.25" customHeight="1">
      <c r="A318" s="29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4.25" customHeight="1">
      <c r="A319" s="29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4.25" customHeight="1">
      <c r="A320" s="29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4.25" customHeight="1">
      <c r="A321" s="29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4.25" customHeight="1">
      <c r="A322" s="29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4.25" customHeight="1">
      <c r="A323" s="29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4.25" customHeight="1">
      <c r="A324" s="29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4.25" customHeight="1">
      <c r="A325" s="29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4.25" customHeight="1">
      <c r="A326" s="29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4.25" customHeight="1">
      <c r="A327" s="29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4.25" customHeight="1">
      <c r="A328" s="29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4.25" customHeight="1">
      <c r="A329" s="29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4.25" customHeight="1">
      <c r="A330" s="29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4.25" customHeight="1">
      <c r="A331" s="29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4.25" customHeight="1">
      <c r="A332" s="29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4.25" customHeight="1">
      <c r="A333" s="29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4.25" customHeight="1">
      <c r="A334" s="29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4.25" customHeight="1">
      <c r="A335" s="29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4.25" customHeight="1">
      <c r="A336" s="29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4.25" customHeight="1">
      <c r="A337" s="29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4.25" customHeight="1">
      <c r="A338" s="29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4.25" customHeight="1">
      <c r="A339" s="29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4.25" customHeight="1">
      <c r="A340" s="29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4.25" customHeight="1">
      <c r="A341" s="29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4.25" customHeight="1">
      <c r="A342" s="29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4.25" customHeight="1">
      <c r="A343" s="29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4.25" customHeight="1">
      <c r="A344" s="29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4.25" customHeight="1">
      <c r="A345" s="29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4.25" customHeight="1">
      <c r="A346" s="29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4.25" customHeight="1">
      <c r="A347" s="29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4.25" customHeight="1">
      <c r="A348" s="29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4.25" customHeight="1">
      <c r="A349" s="29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4.25" customHeight="1">
      <c r="A350" s="29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4.25" customHeight="1">
      <c r="A351" s="29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4.25" customHeight="1">
      <c r="A352" s="29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4.25" customHeight="1">
      <c r="A353" s="29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4.25" customHeight="1">
      <c r="A354" s="29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4.25" customHeight="1">
      <c r="A355" s="29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4.25" customHeight="1">
      <c r="A356" s="29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4.25" customHeight="1">
      <c r="A357" s="29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4.25" customHeight="1">
      <c r="A358" s="29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4.25" customHeight="1">
      <c r="A359" s="29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4.25" customHeight="1">
      <c r="A360" s="29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4.25" customHeight="1">
      <c r="A361" s="29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4.25" customHeight="1">
      <c r="A362" s="29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4.25" customHeight="1">
      <c r="A363" s="29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4.25" customHeight="1">
      <c r="A364" s="29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4.25" customHeight="1">
      <c r="A365" s="29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4.25" customHeight="1">
      <c r="A366" s="29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4.25" customHeight="1">
      <c r="A367" s="29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4.25" customHeight="1">
      <c r="A368" s="29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4.25" customHeight="1">
      <c r="A369" s="29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4.25" customHeight="1">
      <c r="A370" s="29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4.25" customHeight="1">
      <c r="A371" s="29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4.25" customHeight="1">
      <c r="A372" s="29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4.25" customHeight="1">
      <c r="A373" s="29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4.25" customHeight="1">
      <c r="A374" s="29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4.25" customHeight="1">
      <c r="A375" s="29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4.25" customHeight="1">
      <c r="A376" s="29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4.25" customHeight="1">
      <c r="A377" s="29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4.25" customHeight="1">
      <c r="A378" s="29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4.25" customHeight="1">
      <c r="A379" s="29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4.25" customHeight="1">
      <c r="A380" s="29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4.25" customHeight="1">
      <c r="A381" s="29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4.25" customHeight="1">
      <c r="A382" s="29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4.25" customHeight="1">
      <c r="A383" s="29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4.25" customHeight="1">
      <c r="A384" s="29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4.25" customHeight="1">
      <c r="A385" s="29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4.25" customHeight="1">
      <c r="A386" s="29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4.25" customHeight="1">
      <c r="A387" s="29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4.25" customHeight="1">
      <c r="A388" s="29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4.25" customHeight="1">
      <c r="A389" s="29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4.25" customHeight="1">
      <c r="A390" s="29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4.25" customHeight="1">
      <c r="A391" s="29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4.25" customHeight="1">
      <c r="A392" s="29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4.25" customHeight="1">
      <c r="A393" s="29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4.25" customHeight="1">
      <c r="A394" s="29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4.25" customHeight="1">
      <c r="A395" s="29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4.25" customHeight="1">
      <c r="A396" s="29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4.25" customHeight="1">
      <c r="A397" s="29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4.25" customHeight="1">
      <c r="A398" s="29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4.25" customHeight="1">
      <c r="A399" s="29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4.25" customHeight="1">
      <c r="A400" s="29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4.25" customHeight="1">
      <c r="A401" s="29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4.25" customHeight="1">
      <c r="A402" s="29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4.25" customHeight="1">
      <c r="A403" s="29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4.25" customHeight="1">
      <c r="A404" s="29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4.25" customHeight="1">
      <c r="A405" s="29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4.25" customHeight="1">
      <c r="A406" s="29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4.25" customHeight="1">
      <c r="A407" s="29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4.25" customHeight="1">
      <c r="A408" s="29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4.25" customHeight="1">
      <c r="A409" s="29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4.25" customHeight="1">
      <c r="A410" s="29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4.25" customHeight="1">
      <c r="A411" s="29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4.25" customHeight="1">
      <c r="A412" s="29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4.25" customHeight="1">
      <c r="A413" s="29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4.25" customHeight="1">
      <c r="A414" s="29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4.25" customHeight="1">
      <c r="A415" s="29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4.25" customHeight="1">
      <c r="A416" s="29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4.25" customHeight="1">
      <c r="A417" s="29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4.25" customHeight="1">
      <c r="A418" s="29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4.25" customHeight="1">
      <c r="A419" s="29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4.25" customHeight="1">
      <c r="A420" s="29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4.25" customHeight="1">
      <c r="A421" s="29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4.25" customHeight="1">
      <c r="A422" s="29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4.25" customHeight="1">
      <c r="A423" s="29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4.25" customHeight="1">
      <c r="A424" s="29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4.25" customHeight="1">
      <c r="A425" s="29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4.25" customHeight="1">
      <c r="A426" s="29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4.25" customHeight="1">
      <c r="A427" s="29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4.25" customHeight="1">
      <c r="A428" s="29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4.25" customHeight="1">
      <c r="A429" s="29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4.25" customHeight="1">
      <c r="A430" s="29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4.25" customHeight="1">
      <c r="A431" s="29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4.25" customHeight="1">
      <c r="A432" s="29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4.25" customHeight="1">
      <c r="A433" s="29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4.25" customHeight="1">
      <c r="A434" s="29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4.25" customHeight="1">
      <c r="A435" s="29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4.25" customHeight="1">
      <c r="A436" s="29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4.25" customHeight="1">
      <c r="A437" s="29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4.25" customHeight="1">
      <c r="A438" s="29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4.25" customHeight="1">
      <c r="A439" s="29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4.25" customHeight="1">
      <c r="A440" s="29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4.25" customHeight="1">
      <c r="A441" s="29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4.25" customHeight="1">
      <c r="A442" s="29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4.25" customHeight="1">
      <c r="A443" s="29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4.25" customHeight="1">
      <c r="A444" s="29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4.25" customHeight="1">
      <c r="A445" s="29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4.25" customHeight="1">
      <c r="A446" s="29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4.25" customHeight="1">
      <c r="A447" s="29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4.25" customHeight="1">
      <c r="A448" s="29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4.25" customHeight="1">
      <c r="A449" s="29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4.25" customHeight="1">
      <c r="A450" s="29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4.25" customHeight="1">
      <c r="A451" s="29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4.25" customHeight="1">
      <c r="A452" s="29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4.25" customHeight="1">
      <c r="A453" s="29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4.25" customHeight="1">
      <c r="A454" s="29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4.25" customHeight="1">
      <c r="A455" s="29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4.25" customHeight="1">
      <c r="A456" s="29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4.25" customHeight="1">
      <c r="A457" s="29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4.25" customHeight="1">
      <c r="A458" s="29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4.25" customHeight="1">
      <c r="A459" s="29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4.25" customHeight="1">
      <c r="A460" s="29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4.25" customHeight="1">
      <c r="A461" s="29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4.25" customHeight="1">
      <c r="A462" s="29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4.25" customHeight="1">
      <c r="A463" s="29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4.25" customHeight="1">
      <c r="A464" s="29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4.25" customHeight="1">
      <c r="A465" s="29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4.25" customHeight="1">
      <c r="A466" s="29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4.25" customHeight="1">
      <c r="A467" s="29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4.25" customHeight="1">
      <c r="A468" s="29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4.25" customHeight="1">
      <c r="A469" s="29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4.25" customHeight="1">
      <c r="A470" s="29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4.25" customHeight="1">
      <c r="A471" s="29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4.25" customHeight="1">
      <c r="A472" s="29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4.25" customHeight="1">
      <c r="A473" s="29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4.25" customHeight="1">
      <c r="A474" s="29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4.25" customHeight="1">
      <c r="A475" s="29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4.25" customHeight="1">
      <c r="A476" s="29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4.25" customHeight="1">
      <c r="A477" s="29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4.25" customHeight="1">
      <c r="A478" s="29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4.25" customHeight="1">
      <c r="A479" s="29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4.25" customHeight="1">
      <c r="A480" s="29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4.25" customHeight="1">
      <c r="A481" s="29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4.25" customHeight="1">
      <c r="A482" s="29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4.25" customHeight="1">
      <c r="A483" s="29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4.25" customHeight="1">
      <c r="A484" s="29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4.25" customHeight="1">
      <c r="A485" s="29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4.25" customHeight="1">
      <c r="A486" s="29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4.25" customHeight="1">
      <c r="A487" s="29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4.25" customHeight="1">
      <c r="A488" s="29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4.25" customHeight="1">
      <c r="A489" s="29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4.25" customHeight="1">
      <c r="A490" s="29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4.25" customHeight="1">
      <c r="A491" s="29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4.25" customHeight="1">
      <c r="A492" s="29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4.25" customHeight="1">
      <c r="A493" s="29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4.25" customHeight="1">
      <c r="A494" s="29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4.25" customHeight="1">
      <c r="A495" s="29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4.25" customHeight="1">
      <c r="A496" s="29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4.25" customHeight="1">
      <c r="A497" s="29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4.25" customHeight="1">
      <c r="A498" s="29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4.25" customHeight="1">
      <c r="A499" s="29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4.25" customHeight="1">
      <c r="A500" s="29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4.25" customHeight="1">
      <c r="A501" s="29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4.25" customHeight="1">
      <c r="A502" s="29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4.25" customHeight="1">
      <c r="A503" s="29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4.25" customHeight="1">
      <c r="A504" s="29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4.25" customHeight="1">
      <c r="A505" s="29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4.25" customHeight="1">
      <c r="A506" s="29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4.25" customHeight="1">
      <c r="A507" s="29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4.25" customHeight="1">
      <c r="A508" s="29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4.25" customHeight="1">
      <c r="A509" s="29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4.25" customHeight="1">
      <c r="A510" s="29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4.25" customHeight="1">
      <c r="A511" s="29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4.25" customHeight="1">
      <c r="A512" s="29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4.25" customHeight="1">
      <c r="A513" s="29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4.25" customHeight="1">
      <c r="A514" s="29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4.25" customHeight="1">
      <c r="A515" s="29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4.25" customHeight="1">
      <c r="A516" s="29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4.25" customHeight="1">
      <c r="A517" s="29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4.25" customHeight="1">
      <c r="A518" s="29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4.25" customHeight="1">
      <c r="A519" s="29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4.25" customHeight="1">
      <c r="A520" s="29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4.25" customHeight="1">
      <c r="A521" s="29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4.25" customHeight="1">
      <c r="A522" s="29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4.25" customHeight="1">
      <c r="A523" s="29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4.25" customHeight="1">
      <c r="A524" s="29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4.25" customHeight="1">
      <c r="A525" s="29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4.25" customHeight="1">
      <c r="A526" s="29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4.25" customHeight="1">
      <c r="A527" s="29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4.25" customHeight="1">
      <c r="A528" s="29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4.25" customHeight="1">
      <c r="A529" s="29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4.25" customHeight="1">
      <c r="A530" s="29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4.25" customHeight="1">
      <c r="A531" s="29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4.25" customHeight="1">
      <c r="A532" s="29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4.25" customHeight="1">
      <c r="A533" s="29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4.25" customHeight="1">
      <c r="A534" s="29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4.25" customHeight="1">
      <c r="A535" s="29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4.25" customHeight="1">
      <c r="A536" s="29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4.25" customHeight="1">
      <c r="A537" s="29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4.25" customHeight="1">
      <c r="A538" s="29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4.25" customHeight="1">
      <c r="A539" s="29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4.25" customHeight="1">
      <c r="A540" s="29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4.25" customHeight="1">
      <c r="A541" s="29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4.25" customHeight="1">
      <c r="A542" s="29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4.25" customHeight="1">
      <c r="A543" s="29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4.25" customHeight="1">
      <c r="A544" s="29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4.25" customHeight="1">
      <c r="A545" s="29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4.25" customHeight="1">
      <c r="A546" s="29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4.25" customHeight="1">
      <c r="A547" s="29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4.25" customHeight="1">
      <c r="A548" s="29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4.25" customHeight="1">
      <c r="A549" s="29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4.25" customHeight="1">
      <c r="A550" s="29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4.25" customHeight="1">
      <c r="A551" s="29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4.25" customHeight="1">
      <c r="A552" s="29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4.25" customHeight="1">
      <c r="A553" s="29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4.25" customHeight="1">
      <c r="A554" s="29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4.25" customHeight="1">
      <c r="A555" s="29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4.25" customHeight="1">
      <c r="A556" s="29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4.25" customHeight="1">
      <c r="A557" s="29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4.25" customHeight="1">
      <c r="A558" s="29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4.25" customHeight="1">
      <c r="A559" s="29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4.25" customHeight="1">
      <c r="A560" s="29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4.25" customHeight="1">
      <c r="A561" s="29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4.25" customHeight="1">
      <c r="A562" s="29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4.25" customHeight="1">
      <c r="A563" s="29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4.25" customHeight="1">
      <c r="A564" s="29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4.25" customHeight="1">
      <c r="A565" s="29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4.25" customHeight="1">
      <c r="A566" s="29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4.25" customHeight="1">
      <c r="A567" s="29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4.25" customHeight="1">
      <c r="A568" s="29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4.25" customHeight="1">
      <c r="A569" s="29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4.25" customHeight="1">
      <c r="A570" s="29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4.25" customHeight="1">
      <c r="A571" s="29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4.25" customHeight="1">
      <c r="A572" s="29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4.25" customHeight="1">
      <c r="A573" s="29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4.25" customHeight="1">
      <c r="A574" s="29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4.25" customHeight="1">
      <c r="A575" s="29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4.25" customHeight="1">
      <c r="A576" s="29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4.25" customHeight="1">
      <c r="A577" s="29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4.25" customHeight="1">
      <c r="A578" s="29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4.25" customHeight="1">
      <c r="A579" s="29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4.25" customHeight="1">
      <c r="A580" s="29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4.25" customHeight="1">
      <c r="A581" s="29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4.25" customHeight="1">
      <c r="A582" s="29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4.25" customHeight="1">
      <c r="A583" s="29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4.25" customHeight="1">
      <c r="A584" s="29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4.25" customHeight="1">
      <c r="A585" s="29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4.25" customHeight="1">
      <c r="A586" s="29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4.25" customHeight="1">
      <c r="A587" s="29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4.25" customHeight="1">
      <c r="A588" s="29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4.25" customHeight="1">
      <c r="A589" s="29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4.25" customHeight="1">
      <c r="A590" s="29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4.25" customHeight="1">
      <c r="A591" s="29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4.25" customHeight="1">
      <c r="A592" s="29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4.25" customHeight="1">
      <c r="A593" s="29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4.25" customHeight="1">
      <c r="A594" s="29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4.25" customHeight="1">
      <c r="A595" s="29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4.25" customHeight="1">
      <c r="A596" s="29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4.25" customHeight="1">
      <c r="A597" s="29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4.25" customHeight="1">
      <c r="A598" s="29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4.25" customHeight="1">
      <c r="A599" s="29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4.25" customHeight="1">
      <c r="A600" s="29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4.25" customHeight="1">
      <c r="A601" s="29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4.25" customHeight="1">
      <c r="A602" s="29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4.25" customHeight="1">
      <c r="A603" s="29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4.25" customHeight="1">
      <c r="A604" s="29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4.25" customHeight="1">
      <c r="A605" s="29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4.25" customHeight="1">
      <c r="A606" s="29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4.25" customHeight="1">
      <c r="A607" s="29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4.25" customHeight="1">
      <c r="A608" s="29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4.25" customHeight="1">
      <c r="A609" s="29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4.25" customHeight="1">
      <c r="A610" s="29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4.25" customHeight="1">
      <c r="A611" s="29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4.25" customHeight="1">
      <c r="A612" s="29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4.25" customHeight="1">
      <c r="A613" s="29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4.25" customHeight="1">
      <c r="A614" s="29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4.25" customHeight="1">
      <c r="A615" s="29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4.25" customHeight="1">
      <c r="A616" s="29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4.25" customHeight="1">
      <c r="A617" s="29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4.25" customHeight="1">
      <c r="A618" s="29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4.25" customHeight="1">
      <c r="A619" s="29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4.25" customHeight="1">
      <c r="A620" s="29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4.25" customHeight="1">
      <c r="A621" s="29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4.25" customHeight="1">
      <c r="A622" s="29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4.25" customHeight="1">
      <c r="A623" s="29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4.25" customHeight="1">
      <c r="A624" s="29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4.25" customHeight="1">
      <c r="A625" s="29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4.25" customHeight="1">
      <c r="A626" s="29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4.25" customHeight="1">
      <c r="A627" s="29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4.25" customHeight="1">
      <c r="A628" s="29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4.25" customHeight="1">
      <c r="A629" s="29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4.25" customHeight="1">
      <c r="A630" s="29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4.25" customHeight="1">
      <c r="A631" s="29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4.25" customHeight="1">
      <c r="A632" s="29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4.25" customHeight="1">
      <c r="A633" s="29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4.25" customHeight="1">
      <c r="A634" s="29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4.25" customHeight="1">
      <c r="A635" s="29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4.25" customHeight="1">
      <c r="A636" s="29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4.25" customHeight="1">
      <c r="A637" s="29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4.25" customHeight="1">
      <c r="A638" s="29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4.25" customHeight="1">
      <c r="A639" s="29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4.25" customHeight="1">
      <c r="A640" s="29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4.25" customHeight="1">
      <c r="A641" s="29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4.25" customHeight="1">
      <c r="A642" s="29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4.25" customHeight="1">
      <c r="A643" s="29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4.25" customHeight="1">
      <c r="A644" s="29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4.25" customHeight="1">
      <c r="A645" s="29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4.25" customHeight="1">
      <c r="A646" s="29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4.25" customHeight="1">
      <c r="A647" s="29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4.25" customHeight="1">
      <c r="A648" s="29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4.25" customHeight="1">
      <c r="A649" s="29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4.25" customHeight="1">
      <c r="A650" s="29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4.25" customHeight="1">
      <c r="A651" s="29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4.25" customHeight="1">
      <c r="A652" s="29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4.25" customHeight="1">
      <c r="A653" s="29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4.25" customHeight="1">
      <c r="A654" s="29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4.25" customHeight="1">
      <c r="A655" s="29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4.25" customHeight="1">
      <c r="A656" s="29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4.25" customHeight="1">
      <c r="A657" s="29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4.25" customHeight="1">
      <c r="A658" s="29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4.25" customHeight="1">
      <c r="A659" s="29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4.25" customHeight="1">
      <c r="A660" s="29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4.25" customHeight="1">
      <c r="A661" s="29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4.25" customHeight="1">
      <c r="A662" s="29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4.25" customHeight="1">
      <c r="A663" s="29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4.25" customHeight="1">
      <c r="A664" s="29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4.25" customHeight="1">
      <c r="A665" s="29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4.25" customHeight="1">
      <c r="A666" s="29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4.25" customHeight="1">
      <c r="A667" s="29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4.25" customHeight="1">
      <c r="A668" s="29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4.25" customHeight="1">
      <c r="A669" s="29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4.25" customHeight="1">
      <c r="A670" s="29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4.25" customHeight="1">
      <c r="A671" s="29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4.25" customHeight="1">
      <c r="A672" s="29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4.25" customHeight="1">
      <c r="A673" s="29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4.25" customHeight="1">
      <c r="A674" s="29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4.25" customHeight="1">
      <c r="A675" s="29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4.25" customHeight="1">
      <c r="A676" s="29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4.25" customHeight="1">
      <c r="A677" s="29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4.25" customHeight="1">
      <c r="A678" s="29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4.25" customHeight="1">
      <c r="A679" s="29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4.25" customHeight="1">
      <c r="A680" s="29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4.25" customHeight="1">
      <c r="A681" s="29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4.25" customHeight="1">
      <c r="A682" s="29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4.25" customHeight="1">
      <c r="A683" s="29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4.25" customHeight="1">
      <c r="A684" s="29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4.25" customHeight="1">
      <c r="A685" s="29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4.25" customHeight="1">
      <c r="A686" s="29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4.25" customHeight="1">
      <c r="A687" s="29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4.25" customHeight="1">
      <c r="A688" s="29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4.25" customHeight="1">
      <c r="A689" s="29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4.25" customHeight="1">
      <c r="A690" s="29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4.25" customHeight="1">
      <c r="A691" s="29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4.25" customHeight="1">
      <c r="A692" s="29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4.25" customHeight="1">
      <c r="A693" s="29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4.25" customHeight="1">
      <c r="A694" s="29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4.25" customHeight="1">
      <c r="A695" s="29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4.25" customHeight="1">
      <c r="A696" s="29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4.25" customHeight="1">
      <c r="A697" s="29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4.25" customHeight="1">
      <c r="A698" s="29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4.25" customHeight="1">
      <c r="A699" s="29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4.25" customHeight="1">
      <c r="A700" s="29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4.25" customHeight="1">
      <c r="A701" s="29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4.25" customHeight="1">
      <c r="A702" s="29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4.25" customHeight="1">
      <c r="A703" s="29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4.25" customHeight="1">
      <c r="A704" s="29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4.25" customHeight="1">
      <c r="A705" s="29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4.25" customHeight="1">
      <c r="A706" s="29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4.25" customHeight="1">
      <c r="A707" s="29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4.25" customHeight="1">
      <c r="A708" s="29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4.25" customHeight="1">
      <c r="A709" s="29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4.25" customHeight="1">
      <c r="A710" s="29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4.25" customHeight="1">
      <c r="A711" s="29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4.25" customHeight="1">
      <c r="A712" s="29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4.25" customHeight="1">
      <c r="A713" s="29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4.25" customHeight="1">
      <c r="A714" s="29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4.25" customHeight="1">
      <c r="A715" s="29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4.25" customHeight="1">
      <c r="A716" s="29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4.25" customHeight="1">
      <c r="A717" s="29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4.25" customHeight="1">
      <c r="A718" s="29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4.25" customHeight="1">
      <c r="A719" s="29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4.25" customHeight="1">
      <c r="A720" s="29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4.25" customHeight="1">
      <c r="A721" s="29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4.25" customHeight="1">
      <c r="A722" s="29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4.25" customHeight="1">
      <c r="A723" s="29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4.25" customHeight="1">
      <c r="A724" s="29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4.25" customHeight="1">
      <c r="A725" s="29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4.25" customHeight="1">
      <c r="A726" s="29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4.25" customHeight="1">
      <c r="A727" s="29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4.25" customHeight="1">
      <c r="A728" s="29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4.25" customHeight="1">
      <c r="A729" s="29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4.25" customHeight="1">
      <c r="A730" s="29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4.25" customHeight="1">
      <c r="A731" s="29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4.25" customHeight="1">
      <c r="A732" s="29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4.25" customHeight="1">
      <c r="A733" s="29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4.25" customHeight="1">
      <c r="A734" s="29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4.25" customHeight="1">
      <c r="A735" s="29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4.25" customHeight="1">
      <c r="A736" s="29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4.25" customHeight="1">
      <c r="A737" s="29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4.25" customHeight="1">
      <c r="A738" s="29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4.25" customHeight="1">
      <c r="A739" s="29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4.25" customHeight="1">
      <c r="A740" s="29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4.25" customHeight="1">
      <c r="A741" s="29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4.25" customHeight="1">
      <c r="A742" s="29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4.25" customHeight="1">
      <c r="A743" s="29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4.25" customHeight="1">
      <c r="A744" s="29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4.25" customHeight="1">
      <c r="A745" s="29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4.25" customHeight="1">
      <c r="A746" s="29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4.25" customHeight="1">
      <c r="A747" s="29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4.25" customHeight="1">
      <c r="A748" s="29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4.25" customHeight="1">
      <c r="A749" s="29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4.25" customHeight="1">
      <c r="A750" s="29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4.25" customHeight="1">
      <c r="A751" s="29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4.25" customHeight="1">
      <c r="A752" s="29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4.25" customHeight="1">
      <c r="A753" s="29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4.25" customHeight="1">
      <c r="A754" s="29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4.25" customHeight="1">
      <c r="A755" s="29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4.25" customHeight="1">
      <c r="A756" s="29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4.25" customHeight="1">
      <c r="A757" s="29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4.25" customHeight="1">
      <c r="A758" s="29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4.25" customHeight="1">
      <c r="A759" s="29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4.25" customHeight="1">
      <c r="A760" s="29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4.25" customHeight="1">
      <c r="A761" s="29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4.25" customHeight="1">
      <c r="A762" s="29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4.25" customHeight="1">
      <c r="A763" s="29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4.25" customHeight="1">
      <c r="A764" s="29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4.25" customHeight="1">
      <c r="A765" s="29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4.25" customHeight="1">
      <c r="A766" s="29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4.25" customHeight="1">
      <c r="A767" s="29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4.25" customHeight="1">
      <c r="A768" s="29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4.25" customHeight="1">
      <c r="A769" s="29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4.25" customHeight="1">
      <c r="A770" s="29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4.25" customHeight="1">
      <c r="A771" s="29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4.25" customHeight="1">
      <c r="A772" s="29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4.25" customHeight="1">
      <c r="A773" s="29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4.25" customHeight="1">
      <c r="A774" s="29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4.25" customHeight="1">
      <c r="A775" s="29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4.25" customHeight="1">
      <c r="A776" s="29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4.25" customHeight="1">
      <c r="A777" s="29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4.25" customHeight="1">
      <c r="A778" s="29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4.25" customHeight="1">
      <c r="A779" s="29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4.25" customHeight="1">
      <c r="A780" s="29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4.25" customHeight="1">
      <c r="A781" s="29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4.25" customHeight="1">
      <c r="A782" s="29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4.25" customHeight="1">
      <c r="A783" s="29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4.25" customHeight="1">
      <c r="A784" s="29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4.25" customHeight="1">
      <c r="A785" s="29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4.25" customHeight="1">
      <c r="A786" s="29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4.25" customHeight="1">
      <c r="A787" s="29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4.25" customHeight="1">
      <c r="A788" s="29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4.25" customHeight="1">
      <c r="A789" s="29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4.25" customHeight="1">
      <c r="A790" s="29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4.25" customHeight="1">
      <c r="A791" s="29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4.25" customHeight="1">
      <c r="A792" s="29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4.25" customHeight="1">
      <c r="A793" s="29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4.25" customHeight="1">
      <c r="A794" s="29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4.25" customHeight="1">
      <c r="A795" s="29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4.25" customHeight="1">
      <c r="A796" s="29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4.25" customHeight="1">
      <c r="A797" s="29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4.25" customHeight="1">
      <c r="A798" s="29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4.25" customHeight="1">
      <c r="A799" s="29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4.25" customHeight="1">
      <c r="A800" s="29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4.25" customHeight="1">
      <c r="A801" s="29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4.25" customHeight="1">
      <c r="A802" s="29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4.25" customHeight="1">
      <c r="A803" s="29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4.25" customHeight="1">
      <c r="A804" s="29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4.25" customHeight="1">
      <c r="A805" s="29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4.25" customHeight="1">
      <c r="A806" s="29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4.25" customHeight="1">
      <c r="A807" s="29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4.25" customHeight="1">
      <c r="A808" s="29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4.25" customHeight="1">
      <c r="A809" s="29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4.25" customHeight="1">
      <c r="A810" s="29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4.25" customHeight="1">
      <c r="A811" s="29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4.25" customHeight="1">
      <c r="A812" s="29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4.25" customHeight="1">
      <c r="A813" s="29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4.25" customHeight="1">
      <c r="A814" s="29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4.25" customHeight="1">
      <c r="A815" s="29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4.25" customHeight="1">
      <c r="A816" s="29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4.25" customHeight="1">
      <c r="A817" s="29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4.25" customHeight="1">
      <c r="A818" s="29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4.25" customHeight="1">
      <c r="A819" s="29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4.25" customHeight="1">
      <c r="A820" s="29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4.25" customHeight="1">
      <c r="A821" s="29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4.25" customHeight="1">
      <c r="A822" s="29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4.25" customHeight="1">
      <c r="A823" s="29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4.25" customHeight="1">
      <c r="A824" s="29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4.25" customHeight="1">
      <c r="A825" s="29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4.25" customHeight="1">
      <c r="A826" s="29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4.25" customHeight="1">
      <c r="A827" s="29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4.25" customHeight="1">
      <c r="A828" s="29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4.25" customHeight="1">
      <c r="A829" s="29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4.25" customHeight="1">
      <c r="A830" s="29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4.25" customHeight="1">
      <c r="A831" s="29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4.25" customHeight="1">
      <c r="A832" s="29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4.25" customHeight="1">
      <c r="A833" s="29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4.25" customHeight="1">
      <c r="A834" s="29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4.25" customHeight="1">
      <c r="A835" s="29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4.25" customHeight="1">
      <c r="A836" s="29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4.25" customHeight="1">
      <c r="A837" s="29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4.25" customHeight="1">
      <c r="A838" s="29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4.25" customHeight="1">
      <c r="A839" s="29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4.25" customHeight="1">
      <c r="A840" s="29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4.25" customHeight="1">
      <c r="A841" s="29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4.25" customHeight="1">
      <c r="A842" s="29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4.25" customHeight="1">
      <c r="A843" s="29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4.25" customHeight="1">
      <c r="A844" s="29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4.25" customHeight="1">
      <c r="A845" s="29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4.25" customHeight="1">
      <c r="A846" s="29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4.25" customHeight="1">
      <c r="A847" s="29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4.25" customHeight="1">
      <c r="A848" s="29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4.25" customHeight="1">
      <c r="A849" s="29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4.25" customHeight="1">
      <c r="A850" s="29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4.25" customHeight="1">
      <c r="A851" s="29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4.25" customHeight="1">
      <c r="A852" s="29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4.25" customHeight="1">
      <c r="A853" s="29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4.25" customHeight="1">
      <c r="A854" s="29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4.25" customHeight="1">
      <c r="A855" s="29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4.25" customHeight="1">
      <c r="A856" s="29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4.25" customHeight="1">
      <c r="A857" s="29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4.25" customHeight="1">
      <c r="A858" s="29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4.25" customHeight="1">
      <c r="A859" s="29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4.25" customHeight="1">
      <c r="A860" s="29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4.25" customHeight="1">
      <c r="A861" s="29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4.25" customHeight="1">
      <c r="A862" s="29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4.25" customHeight="1">
      <c r="A863" s="29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4.25" customHeight="1">
      <c r="A864" s="29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4.25" customHeight="1">
      <c r="A865" s="29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4.25" customHeight="1">
      <c r="A866" s="29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4.25" customHeight="1">
      <c r="A867" s="29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4.25" customHeight="1">
      <c r="A868" s="29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4.25" customHeight="1">
      <c r="A869" s="29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4.25" customHeight="1">
      <c r="A870" s="29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4.25" customHeight="1">
      <c r="A871" s="29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4.25" customHeight="1">
      <c r="A872" s="29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4.25" customHeight="1">
      <c r="A873" s="29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4.25" customHeight="1">
      <c r="A874" s="29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4.25" customHeight="1">
      <c r="A875" s="29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4.25" customHeight="1">
      <c r="A876" s="29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4.25" customHeight="1">
      <c r="A877" s="29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4.25" customHeight="1">
      <c r="A878" s="29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4.25" customHeight="1">
      <c r="A879" s="29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4.25" customHeight="1">
      <c r="A880" s="29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4.25" customHeight="1">
      <c r="A881" s="29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4.25" customHeight="1">
      <c r="A882" s="29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4.25" customHeight="1">
      <c r="A883" s="29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4.25" customHeight="1">
      <c r="A884" s="29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4.25" customHeight="1">
      <c r="A885" s="29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4.25" customHeight="1">
      <c r="A886" s="29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4.25" customHeight="1">
      <c r="A887" s="29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4.25" customHeight="1">
      <c r="A888" s="29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4.25" customHeight="1">
      <c r="A889" s="29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4.25" customHeight="1">
      <c r="A890" s="29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4.25" customHeight="1">
      <c r="A891" s="29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4.25" customHeight="1">
      <c r="A892" s="29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4.25" customHeight="1">
      <c r="A893" s="29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4.25" customHeight="1">
      <c r="A894" s="29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4.25" customHeight="1">
      <c r="A895" s="29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4.25" customHeight="1">
      <c r="A896" s="29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4.25" customHeight="1">
      <c r="A897" s="29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4.25" customHeight="1">
      <c r="A898" s="29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4.25" customHeight="1">
      <c r="A899" s="29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4.25" customHeight="1">
      <c r="A900" s="29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4.25" customHeight="1">
      <c r="A901" s="29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4.25" customHeight="1">
      <c r="A902" s="29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4.25" customHeight="1">
      <c r="A903" s="29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4.25" customHeight="1">
      <c r="A904" s="29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4.25" customHeight="1">
      <c r="A905" s="29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4.25" customHeight="1">
      <c r="A906" s="29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4.25" customHeight="1">
      <c r="A907" s="29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4.25" customHeight="1">
      <c r="A908" s="29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4.25" customHeight="1">
      <c r="A909" s="29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4.25" customHeight="1">
      <c r="A910" s="29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4.25" customHeight="1">
      <c r="A911" s="29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4.25" customHeight="1">
      <c r="A912" s="29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4.25" customHeight="1">
      <c r="A913" s="29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4.25" customHeight="1">
      <c r="A914" s="29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4.25" customHeight="1">
      <c r="A915" s="29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4.25" customHeight="1">
      <c r="A916" s="29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4.25" customHeight="1">
      <c r="A917" s="29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4.25" customHeight="1">
      <c r="A918" s="29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4.25" customHeight="1">
      <c r="A919" s="29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4.25" customHeight="1">
      <c r="A920" s="29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4.25" customHeight="1">
      <c r="A921" s="29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4.25" customHeight="1">
      <c r="A922" s="29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4.25" customHeight="1">
      <c r="A923" s="29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4.25" customHeight="1">
      <c r="A924" s="29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4.25" customHeight="1">
      <c r="A925" s="29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4.25" customHeight="1">
      <c r="A926" s="29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4.25" customHeight="1">
      <c r="A927" s="29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4.25" customHeight="1">
      <c r="A928" s="29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4.25" customHeight="1">
      <c r="A929" s="29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4.25" customHeight="1">
      <c r="A930" s="29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4.25" customHeight="1">
      <c r="A931" s="29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4.25" customHeight="1">
      <c r="A932" s="29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4.25" customHeight="1">
      <c r="A933" s="29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4.25" customHeight="1">
      <c r="A934" s="29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4.25" customHeight="1">
      <c r="A935" s="29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4.25" customHeight="1">
      <c r="A936" s="29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4.25" customHeight="1">
      <c r="A937" s="29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4.25" customHeight="1">
      <c r="A938" s="29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4.25" customHeight="1">
      <c r="A939" s="29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4.25" customHeight="1">
      <c r="A940" s="29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4.25" customHeight="1">
      <c r="A941" s="29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4.25" customHeight="1">
      <c r="A942" s="29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4.25" customHeight="1">
      <c r="A943" s="29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4.25" customHeight="1">
      <c r="A944" s="29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4.25" customHeight="1">
      <c r="A945" s="29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4.25" customHeight="1">
      <c r="A946" s="29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4.25" customHeight="1">
      <c r="A947" s="29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4.25" customHeight="1">
      <c r="A948" s="29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4.25" customHeight="1">
      <c r="A949" s="29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4.25" customHeight="1">
      <c r="A950" s="29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4.25" customHeight="1">
      <c r="A951" s="29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4.25" customHeight="1">
      <c r="A952" s="29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4.25" customHeight="1">
      <c r="A953" s="29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4.25" customHeight="1">
      <c r="A954" s="29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4.25" customHeight="1">
      <c r="A955" s="29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4.25" customHeight="1">
      <c r="A956" s="29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4.25" customHeight="1">
      <c r="A957" s="29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4.25" customHeight="1">
      <c r="A958" s="29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4.25" customHeight="1">
      <c r="A959" s="29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4.25" customHeight="1">
      <c r="A960" s="29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4.25" customHeight="1">
      <c r="A961" s="29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4.25" customHeight="1">
      <c r="A962" s="29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4.25" customHeight="1">
      <c r="A963" s="29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4.25" customHeight="1">
      <c r="A964" s="29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4.25" customHeight="1">
      <c r="A965" s="29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4.25" customHeight="1">
      <c r="A966" s="29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4.25" customHeight="1">
      <c r="A967" s="29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4.25" customHeight="1">
      <c r="A968" s="29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4.25" customHeight="1">
      <c r="A969" s="29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4.25" customHeight="1">
      <c r="A970" s="29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4.25" customHeight="1">
      <c r="A971" s="29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4.25" customHeight="1">
      <c r="A972" s="29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4.25" customHeight="1">
      <c r="A973" s="29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4.25" customHeight="1">
      <c r="A974" s="29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4.25" customHeight="1">
      <c r="A975" s="29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4.25" customHeight="1">
      <c r="A976" s="29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4.25" customHeight="1">
      <c r="A977" s="29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4.25" customHeight="1">
      <c r="A978" s="29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4.25" customHeight="1">
      <c r="A979" s="29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4.25" customHeight="1">
      <c r="A980" s="29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4.25" customHeight="1">
      <c r="A981" s="29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4.25" customHeight="1">
      <c r="A982" s="29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4.25" customHeight="1">
      <c r="A983" s="29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4.25" customHeight="1">
      <c r="A984" s="29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4.25" customHeight="1">
      <c r="A985" s="29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4.25" customHeight="1">
      <c r="A986" s="29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4.25" customHeight="1">
      <c r="A987" s="29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4.25" customHeight="1">
      <c r="A988" s="29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4.25" customHeight="1">
      <c r="A989" s="29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4.25" customHeight="1">
      <c r="A990" s="29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4.25" customHeight="1">
      <c r="A991" s="29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4.25" customHeight="1">
      <c r="A992" s="29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4.25" customHeight="1">
      <c r="A993" s="29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4.25" customHeight="1">
      <c r="A994" s="29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4.25" customHeight="1">
      <c r="A995" s="29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4.25" customHeight="1">
      <c r="A996" s="29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4.25" customHeight="1">
      <c r="A997" s="29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4.25" customHeight="1">
      <c r="A998" s="29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4.25" customHeight="1">
      <c r="A999" s="29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4.25" customHeight="1">
      <c r="A1000" s="29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16">
    <mergeCell ref="A1:C1"/>
    <mergeCell ref="B2:C2"/>
    <mergeCell ref="A3:C3"/>
    <mergeCell ref="A4:C4"/>
    <mergeCell ref="A6:A7"/>
    <mergeCell ref="B6:B7"/>
    <mergeCell ref="A51:B51"/>
    <mergeCell ref="A59:B59"/>
    <mergeCell ref="A60:B60"/>
    <mergeCell ref="A52:B52"/>
    <mergeCell ref="A53:B53"/>
    <mergeCell ref="A54:B54"/>
    <mergeCell ref="A55:B55"/>
    <mergeCell ref="A56:B56"/>
    <mergeCell ref="A57:B57"/>
    <mergeCell ref="A58:B58"/>
  </mergeCells>
  <pageMargins left="0.7" right="0.7" top="0.75" bottom="0.75" header="0" footer="0"/>
  <pageSetup paperSize="5" scale="98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T1000"/>
  <sheetViews>
    <sheetView view="pageBreakPreview" zoomScale="85" zoomScaleSheetLayoutView="85" workbookViewId="0">
      <selection activeCell="O8" sqref="O8"/>
    </sheetView>
  </sheetViews>
  <sheetFormatPr defaultColWidth="12.625" defaultRowHeight="15" customHeight="1"/>
  <cols>
    <col min="1" max="1" width="4.125" customWidth="1"/>
    <col min="2" max="2" width="30.625" customWidth="1"/>
    <col min="3" max="3" width="9.125" customWidth="1"/>
    <col min="4" max="4" width="3.625" customWidth="1"/>
    <col min="5" max="5" width="7.125" customWidth="1"/>
    <col min="6" max="6" width="3.625" customWidth="1"/>
    <col min="7" max="7" width="7.125" customWidth="1"/>
    <col min="8" max="8" width="3.625" customWidth="1"/>
    <col min="9" max="9" width="7.125" customWidth="1"/>
    <col min="10" max="10" width="3.625" customWidth="1"/>
    <col min="11" max="11" width="7.125" customWidth="1"/>
    <col min="12" max="12" width="3.625" customWidth="1"/>
    <col min="13" max="13" width="7.125" customWidth="1"/>
    <col min="14" max="14" width="3.625" customWidth="1"/>
    <col min="15" max="16" width="7.625" customWidth="1"/>
    <col min="17" max="17" width="3.625" customWidth="1"/>
    <col min="18" max="26" width="8.625" customWidth="1"/>
  </cols>
  <sheetData>
    <row r="1" spans="1:20" ht="14.25" customHeight="1">
      <c r="A1" s="430" t="str">
        <f>title!D2</f>
        <v>PM SHRI SCHOOL JAWAHAR NAVODAYA VIDYALAYA</v>
      </c>
      <c r="B1" s="380"/>
      <c r="C1" s="380"/>
      <c r="D1" s="380"/>
      <c r="E1" s="380"/>
      <c r="F1" s="380"/>
      <c r="G1" s="380"/>
      <c r="H1" s="380"/>
      <c r="I1" s="380"/>
      <c r="J1" s="380"/>
      <c r="K1" s="380"/>
      <c r="L1" s="380"/>
      <c r="M1" s="380"/>
      <c r="N1" s="380"/>
      <c r="O1" s="380"/>
      <c r="P1" s="380"/>
      <c r="Q1" s="380"/>
      <c r="R1" s="13"/>
      <c r="S1" s="13"/>
      <c r="T1" s="13"/>
    </row>
    <row r="2" spans="1:20" ht="14.25" customHeight="1">
      <c r="A2" s="13"/>
      <c r="B2" s="13"/>
      <c r="C2" s="28"/>
      <c r="D2" s="12"/>
      <c r="E2" s="30" t="s">
        <v>2</v>
      </c>
      <c r="F2" s="12" t="str">
        <f>title!D3</f>
        <v>Rajkot</v>
      </c>
      <c r="G2" s="14"/>
      <c r="H2" s="12"/>
      <c r="I2" s="14"/>
      <c r="J2" s="12"/>
      <c r="K2" s="14"/>
      <c r="L2" s="12"/>
      <c r="M2" s="14"/>
      <c r="N2" s="29"/>
      <c r="O2" s="13"/>
      <c r="P2" s="32"/>
      <c r="Q2" s="28"/>
      <c r="R2" s="13"/>
      <c r="S2" s="13"/>
      <c r="T2" s="13"/>
    </row>
    <row r="3" spans="1:20" ht="14.25" customHeight="1">
      <c r="A3" s="430" t="str">
        <f>title!D9</f>
        <v>2023-24</v>
      </c>
      <c r="B3" s="380"/>
      <c r="C3" s="380"/>
      <c r="D3" s="380"/>
      <c r="E3" s="380"/>
      <c r="F3" s="380"/>
      <c r="G3" s="380"/>
      <c r="H3" s="380"/>
      <c r="I3" s="380"/>
      <c r="J3" s="380"/>
      <c r="K3" s="380"/>
      <c r="L3" s="380"/>
      <c r="M3" s="380"/>
      <c r="N3" s="380"/>
      <c r="O3" s="380"/>
      <c r="P3" s="380"/>
      <c r="Q3" s="380"/>
      <c r="R3" s="13"/>
      <c r="S3" s="13"/>
      <c r="T3" s="13"/>
    </row>
    <row r="4" spans="1:20" ht="14.25" customHeight="1">
      <c r="A4" s="430" t="s">
        <v>81</v>
      </c>
      <c r="B4" s="380"/>
      <c r="C4" s="380"/>
      <c r="D4" s="380"/>
      <c r="E4" s="380"/>
      <c r="F4" s="380"/>
      <c r="G4" s="380"/>
      <c r="H4" s="380"/>
      <c r="I4" s="380"/>
      <c r="J4" s="380"/>
      <c r="K4" s="380"/>
      <c r="L4" s="380"/>
      <c r="M4" s="380"/>
      <c r="N4" s="380"/>
      <c r="O4" s="380"/>
      <c r="P4" s="380"/>
      <c r="Q4" s="380"/>
      <c r="R4" s="13"/>
      <c r="S4" s="13"/>
      <c r="T4" s="13"/>
    </row>
    <row r="5" spans="1:20" ht="14.25" customHeight="1">
      <c r="A5" s="13"/>
      <c r="B5" s="13"/>
      <c r="C5" s="28"/>
      <c r="D5" s="28"/>
      <c r="E5" s="30" t="s">
        <v>77</v>
      </c>
      <c r="F5" s="12" t="str">
        <f>title!D10</f>
        <v>IX-A</v>
      </c>
      <c r="G5" s="13"/>
      <c r="H5" s="29"/>
      <c r="I5" s="13"/>
      <c r="J5" s="28"/>
      <c r="K5" s="13"/>
      <c r="L5" s="28"/>
      <c r="M5" s="13"/>
      <c r="N5" s="28"/>
      <c r="O5" s="13"/>
      <c r="P5" s="32"/>
      <c r="Q5" s="28"/>
      <c r="R5" s="13"/>
      <c r="S5" s="13"/>
      <c r="T5" s="13"/>
    </row>
    <row r="6" spans="1:20" ht="34.5" customHeight="1">
      <c r="A6" s="452" t="s">
        <v>44</v>
      </c>
      <c r="B6" s="452" t="s">
        <v>60</v>
      </c>
      <c r="C6" s="447" t="str">
        <f>title!D11</f>
        <v>ENGLISH</v>
      </c>
      <c r="D6" s="448"/>
      <c r="E6" s="449" t="str">
        <f>title!D12</f>
        <v>HINDI</v>
      </c>
      <c r="F6" s="367"/>
      <c r="G6" s="449" t="str">
        <f>title!D13</f>
        <v>GUJARATI</v>
      </c>
      <c r="H6" s="367"/>
      <c r="I6" s="449" t="str">
        <f>title!D14</f>
        <v>MATHS</v>
      </c>
      <c r="J6" s="367"/>
      <c r="K6" s="449" t="str">
        <f>title!D15</f>
        <v>SCIENCE</v>
      </c>
      <c r="L6" s="367"/>
      <c r="M6" s="449" t="str">
        <f>title!D16</f>
        <v>SST</v>
      </c>
      <c r="N6" s="367"/>
      <c r="O6" s="450" t="s">
        <v>82</v>
      </c>
      <c r="P6" s="450" t="s">
        <v>83</v>
      </c>
      <c r="Q6" s="450" t="s">
        <v>84</v>
      </c>
      <c r="R6" s="13"/>
      <c r="S6" s="13"/>
      <c r="T6" s="13"/>
    </row>
    <row r="7" spans="1:20" ht="27.95" customHeight="1">
      <c r="A7" s="453"/>
      <c r="B7" s="453"/>
      <c r="C7" s="33">
        <v>40</v>
      </c>
      <c r="D7" s="34" t="s">
        <v>78</v>
      </c>
      <c r="E7" s="33">
        <v>40</v>
      </c>
      <c r="F7" s="34" t="s">
        <v>78</v>
      </c>
      <c r="G7" s="33">
        <v>40</v>
      </c>
      <c r="H7" s="34" t="s">
        <v>78</v>
      </c>
      <c r="I7" s="33">
        <v>40</v>
      </c>
      <c r="J7" s="34" t="s">
        <v>78</v>
      </c>
      <c r="K7" s="33">
        <v>40</v>
      </c>
      <c r="L7" s="34" t="s">
        <v>78</v>
      </c>
      <c r="M7" s="33">
        <v>40</v>
      </c>
      <c r="N7" s="34" t="s">
        <v>78</v>
      </c>
      <c r="O7" s="451"/>
      <c r="P7" s="451"/>
      <c r="Q7" s="451"/>
      <c r="R7" s="13"/>
      <c r="S7" s="13"/>
      <c r="T7" s="13"/>
    </row>
    <row r="8" spans="1:20" ht="14.25" customHeight="1">
      <c r="A8" s="35">
        <v>1</v>
      </c>
      <c r="B8" s="35" t="str">
        <f>IF(studentprofile!D8="","",studentprofile!D8)</f>
        <v>ASHA M. MITHAPARA</v>
      </c>
      <c r="C8" s="21">
        <v>40</v>
      </c>
      <c r="D8" s="31">
        <f t="shared" ref="D8:D50" si="0">IF(C8="","",IF(C8&gt;0,RANK(C8,$C$8:$C$50,0)+COUNTIF($C$8:C8,C8)-1,""))</f>
        <v>1</v>
      </c>
      <c r="E8" s="21">
        <v>40</v>
      </c>
      <c r="F8" s="31">
        <f t="shared" ref="F8:F50" si="1">IF(E8="","",IF(E8&gt;0,RANK(E8,$E$8:$E$50,0)+COUNTIF($E$8:E8,E8)-1,""))</f>
        <v>1</v>
      </c>
      <c r="G8" s="21">
        <v>40</v>
      </c>
      <c r="H8" s="31">
        <f t="shared" ref="H8:H50" si="2">IF(G8="","",IF(G8&gt;0,RANK(G8,$G$8:$G$50,0)+COUNTIF($G$8:G8,G8)-1,""))</f>
        <v>1</v>
      </c>
      <c r="I8" s="21">
        <v>40</v>
      </c>
      <c r="J8" s="31">
        <f t="shared" ref="J8:J50" si="3">IF(I8="","",IF(I8&gt;0,RANK(I8,$I$8:$I$50,0)+COUNTIF($I$8:I8,I8)-1,""))</f>
        <v>1</v>
      </c>
      <c r="K8" s="21">
        <v>40</v>
      </c>
      <c r="L8" s="31">
        <f t="shared" ref="L8:L50" si="4">IF(K8="","",IF(K8&gt;0,RANK(K8,$K$8:$K$50,0)+COUNTIF($K$8:K8,K8)-1,""))</f>
        <v>1</v>
      </c>
      <c r="M8" s="21">
        <v>40</v>
      </c>
      <c r="N8" s="31">
        <f t="shared" ref="N8:N50" si="5">IF(M8="","",IF(M8&gt;0,RANK(M8,$M$8:$M$50,0)+COUNTIF($M$8:M8,M8)-1,""))</f>
        <v>1</v>
      </c>
      <c r="O8" s="21">
        <f t="shared" ref="O8:O10" si="6">IF(C8&lt;&gt;"",IF(E8&lt;&gt;"",IF(G8&lt;&gt;"",IF(I8&lt;&gt;"",IF(K8&lt;&gt;"",IF(M8&lt;&gt;"",SUM(ROUND(C8,0),ROUND(E8,0),ROUND(G8,0),ROUND(I8,0),ROUND(K8,0),ROUND(M8,0)),""),""),""),""),""),"")</f>
        <v>240</v>
      </c>
      <c r="P8" s="36">
        <f t="shared" ref="P8:P10" si="7">IF(O8="","",(O8/240)*100)</f>
        <v>100</v>
      </c>
      <c r="Q8" s="31">
        <f t="shared" ref="Q8:Q10" si="8">IF(P8="","",IF(P8&gt;0,RANK(P8,$P$8:$P$50,0)+COUNTIF($P$8:P8,P8)-1,""))</f>
        <v>1</v>
      </c>
      <c r="R8" s="13"/>
      <c r="S8" s="13"/>
      <c r="T8" s="13"/>
    </row>
    <row r="9" spans="1:20" ht="14.25" customHeight="1">
      <c r="A9" s="35">
        <v>2</v>
      </c>
      <c r="B9" s="35" t="str">
        <f>IF(studentprofile!D9="","",studentprofile!D9)</f>
        <v>BANSI P. DANGAR</v>
      </c>
      <c r="C9" s="21"/>
      <c r="D9" s="31" t="str">
        <f t="shared" si="0"/>
        <v/>
      </c>
      <c r="E9" s="21"/>
      <c r="F9" s="31" t="str">
        <f t="shared" si="1"/>
        <v/>
      </c>
      <c r="G9" s="21"/>
      <c r="H9" s="31" t="str">
        <f t="shared" si="2"/>
        <v/>
      </c>
      <c r="I9" s="21"/>
      <c r="J9" s="31" t="str">
        <f t="shared" si="3"/>
        <v/>
      </c>
      <c r="K9" s="21"/>
      <c r="L9" s="31" t="str">
        <f t="shared" si="4"/>
        <v/>
      </c>
      <c r="M9" s="21"/>
      <c r="N9" s="31" t="str">
        <f t="shared" si="5"/>
        <v/>
      </c>
      <c r="O9" s="21" t="str">
        <f t="shared" si="6"/>
        <v/>
      </c>
      <c r="P9" s="36" t="str">
        <f t="shared" si="7"/>
        <v/>
      </c>
      <c r="Q9" s="31" t="str">
        <f t="shared" si="8"/>
        <v/>
      </c>
      <c r="R9" s="13"/>
      <c r="S9" s="13"/>
      <c r="T9" s="13"/>
    </row>
    <row r="10" spans="1:20" ht="14.25" customHeight="1">
      <c r="A10" s="35">
        <v>3</v>
      </c>
      <c r="B10" s="35" t="str">
        <f>IF(studentprofile!D10="","",studentprofile!D10)</f>
        <v>BHUMIT V.BODAR</v>
      </c>
      <c r="C10" s="21"/>
      <c r="D10" s="31" t="str">
        <f t="shared" si="0"/>
        <v/>
      </c>
      <c r="E10" s="21"/>
      <c r="F10" s="31" t="str">
        <f t="shared" si="1"/>
        <v/>
      </c>
      <c r="G10" s="21"/>
      <c r="H10" s="31" t="str">
        <f t="shared" si="2"/>
        <v/>
      </c>
      <c r="I10" s="21"/>
      <c r="J10" s="31" t="str">
        <f t="shared" si="3"/>
        <v/>
      </c>
      <c r="K10" s="21"/>
      <c r="L10" s="31" t="str">
        <f t="shared" si="4"/>
        <v/>
      </c>
      <c r="M10" s="21"/>
      <c r="N10" s="31" t="str">
        <f t="shared" si="5"/>
        <v/>
      </c>
      <c r="O10" s="21" t="str">
        <f t="shared" si="6"/>
        <v/>
      </c>
      <c r="P10" s="36" t="str">
        <f t="shared" si="7"/>
        <v/>
      </c>
      <c r="Q10" s="31" t="str">
        <f t="shared" si="8"/>
        <v/>
      </c>
      <c r="R10" s="13"/>
      <c r="S10" s="13"/>
      <c r="T10" s="13"/>
    </row>
    <row r="11" spans="1:20" ht="14.25" customHeight="1">
      <c r="A11" s="35">
        <v>4</v>
      </c>
      <c r="B11" s="35" t="str">
        <f>IF(studentprofile!D11="","",studentprofile!D11)</f>
        <v>BRINDA J.MAKAVANA</v>
      </c>
      <c r="C11" s="21"/>
      <c r="D11" s="31" t="str">
        <f t="shared" si="0"/>
        <v/>
      </c>
      <c r="E11" s="21"/>
      <c r="F11" s="31" t="str">
        <f t="shared" si="1"/>
        <v/>
      </c>
      <c r="G11" s="21"/>
      <c r="H11" s="31" t="str">
        <f t="shared" si="2"/>
        <v/>
      </c>
      <c r="I11" s="21"/>
      <c r="J11" s="31" t="str">
        <f t="shared" si="3"/>
        <v/>
      </c>
      <c r="K11" s="21"/>
      <c r="L11" s="31" t="str">
        <f t="shared" si="4"/>
        <v/>
      </c>
      <c r="M11" s="21"/>
      <c r="N11" s="31" t="str">
        <f t="shared" si="5"/>
        <v/>
      </c>
      <c r="O11" s="21" t="str">
        <f t="shared" ref="O11:O50" si="9">IF(C11&lt;&gt;"",IF(E11&lt;&gt;"",IF(G11&lt;&gt;"",IF(I11&lt;&gt;"",IF(K11&lt;&gt;"",IF(M11&lt;&gt;"",SUM(ROUND(C11,0),ROUND(E11,0),ROUND(G11,0),ROUND(I11,0),ROUND(K11,0),ROUND(M11,0)),""),""),""),""),""),"")</f>
        <v/>
      </c>
      <c r="P11" s="36" t="str">
        <f t="shared" ref="P11:P50" si="10">IF(O11="","",(O11/240)*100)</f>
        <v/>
      </c>
      <c r="Q11" s="31" t="str">
        <f t="shared" ref="Q11:Q50" si="11">IF(P11="","",IF(P11&gt;0,RANK(P11,$P$8:$P$50,0)+COUNTIF($P$8:P11,P11)-1,""))</f>
        <v/>
      </c>
      <c r="R11" s="13"/>
      <c r="S11" s="13"/>
      <c r="T11" s="13"/>
    </row>
    <row r="12" spans="1:20" ht="14.25" customHeight="1">
      <c r="A12" s="35">
        <v>5</v>
      </c>
      <c r="B12" s="35" t="str">
        <f>IF(studentprofile!D12="","",studentprofile!D12)</f>
        <v>DAKSH S.KUNVARIYA</v>
      </c>
      <c r="C12" s="21"/>
      <c r="D12" s="31" t="str">
        <f t="shared" si="0"/>
        <v/>
      </c>
      <c r="E12" s="21"/>
      <c r="F12" s="31" t="str">
        <f t="shared" si="1"/>
        <v/>
      </c>
      <c r="G12" s="21"/>
      <c r="H12" s="31" t="str">
        <f t="shared" si="2"/>
        <v/>
      </c>
      <c r="I12" s="21"/>
      <c r="J12" s="31" t="str">
        <f t="shared" si="3"/>
        <v/>
      </c>
      <c r="K12" s="21"/>
      <c r="L12" s="31" t="str">
        <f t="shared" si="4"/>
        <v/>
      </c>
      <c r="M12" s="21"/>
      <c r="N12" s="31" t="str">
        <f t="shared" si="5"/>
        <v/>
      </c>
      <c r="O12" s="21" t="str">
        <f t="shared" si="9"/>
        <v/>
      </c>
      <c r="P12" s="36" t="str">
        <f t="shared" si="10"/>
        <v/>
      </c>
      <c r="Q12" s="31" t="str">
        <f t="shared" si="11"/>
        <v/>
      </c>
      <c r="R12" s="13"/>
      <c r="S12" s="13"/>
      <c r="T12" s="13"/>
    </row>
    <row r="13" spans="1:20" ht="14.25" customHeight="1">
      <c r="A13" s="35">
        <v>6</v>
      </c>
      <c r="B13" s="35" t="str">
        <f>IF(studentprofile!D13="","",studentprofile!D13)</f>
        <v>DIYA D.GHADIYA</v>
      </c>
      <c r="C13" s="21"/>
      <c r="D13" s="31" t="str">
        <f t="shared" si="0"/>
        <v/>
      </c>
      <c r="E13" s="21"/>
      <c r="F13" s="31" t="str">
        <f t="shared" si="1"/>
        <v/>
      </c>
      <c r="G13" s="21"/>
      <c r="H13" s="31" t="str">
        <f t="shared" si="2"/>
        <v/>
      </c>
      <c r="I13" s="21"/>
      <c r="J13" s="31" t="str">
        <f t="shared" si="3"/>
        <v/>
      </c>
      <c r="K13" s="21"/>
      <c r="L13" s="31" t="str">
        <f t="shared" si="4"/>
        <v/>
      </c>
      <c r="M13" s="21"/>
      <c r="N13" s="31" t="str">
        <f t="shared" si="5"/>
        <v/>
      </c>
      <c r="O13" s="21" t="str">
        <f t="shared" si="9"/>
        <v/>
      </c>
      <c r="P13" s="36" t="str">
        <f t="shared" si="10"/>
        <v/>
      </c>
      <c r="Q13" s="31" t="str">
        <f t="shared" si="11"/>
        <v/>
      </c>
      <c r="R13" s="13"/>
      <c r="S13" s="13"/>
      <c r="T13" s="13"/>
    </row>
    <row r="14" spans="1:20" ht="14.25" customHeight="1">
      <c r="A14" s="35">
        <v>7</v>
      </c>
      <c r="B14" s="35" t="str">
        <f>IF(studentprofile!D14="","",studentprofile!D14)</f>
        <v>HARDEEP R.PARGHI</v>
      </c>
      <c r="C14" s="21"/>
      <c r="D14" s="31" t="str">
        <f t="shared" si="0"/>
        <v/>
      </c>
      <c r="E14" s="21"/>
      <c r="F14" s="31" t="str">
        <f t="shared" si="1"/>
        <v/>
      </c>
      <c r="G14" s="21"/>
      <c r="H14" s="31" t="str">
        <f t="shared" si="2"/>
        <v/>
      </c>
      <c r="I14" s="21"/>
      <c r="J14" s="31" t="str">
        <f t="shared" si="3"/>
        <v/>
      </c>
      <c r="K14" s="21"/>
      <c r="L14" s="31" t="str">
        <f t="shared" si="4"/>
        <v/>
      </c>
      <c r="M14" s="21"/>
      <c r="N14" s="31" t="str">
        <f t="shared" si="5"/>
        <v/>
      </c>
      <c r="O14" s="21" t="str">
        <f t="shared" si="9"/>
        <v/>
      </c>
      <c r="P14" s="36" t="str">
        <f t="shared" si="10"/>
        <v/>
      </c>
      <c r="Q14" s="31" t="str">
        <f t="shared" si="11"/>
        <v/>
      </c>
      <c r="R14" s="13"/>
      <c r="S14" s="13"/>
      <c r="T14" s="13"/>
    </row>
    <row r="15" spans="1:20" ht="14.25" customHeight="1">
      <c r="A15" s="35">
        <v>8</v>
      </c>
      <c r="B15" s="35" t="str">
        <f>IF(studentprofile!D15="","",studentprofile!D15)</f>
        <v>HIREN R.CHAVDA</v>
      </c>
      <c r="C15" s="21"/>
      <c r="D15" s="31" t="str">
        <f t="shared" si="0"/>
        <v/>
      </c>
      <c r="E15" s="21"/>
      <c r="F15" s="31" t="str">
        <f t="shared" si="1"/>
        <v/>
      </c>
      <c r="G15" s="21"/>
      <c r="H15" s="31" t="str">
        <f t="shared" si="2"/>
        <v/>
      </c>
      <c r="I15" s="21"/>
      <c r="J15" s="31" t="str">
        <f t="shared" si="3"/>
        <v/>
      </c>
      <c r="K15" s="21"/>
      <c r="L15" s="31" t="str">
        <f t="shared" si="4"/>
        <v/>
      </c>
      <c r="M15" s="21"/>
      <c r="N15" s="31" t="str">
        <f t="shared" si="5"/>
        <v/>
      </c>
      <c r="O15" s="21" t="str">
        <f t="shared" si="9"/>
        <v/>
      </c>
      <c r="P15" s="36" t="str">
        <f t="shared" si="10"/>
        <v/>
      </c>
      <c r="Q15" s="31" t="str">
        <f t="shared" si="11"/>
        <v/>
      </c>
      <c r="R15" s="13"/>
      <c r="S15" s="13"/>
      <c r="T15" s="13"/>
    </row>
    <row r="16" spans="1:20" ht="14.25" customHeight="1">
      <c r="A16" s="35">
        <v>9</v>
      </c>
      <c r="B16" s="35" t="str">
        <f>IF(studentprofile!D16="","",studentprofile!D16)</f>
        <v>JEENAL T.NAGHERA</v>
      </c>
      <c r="C16" s="21"/>
      <c r="D16" s="31" t="str">
        <f t="shared" si="0"/>
        <v/>
      </c>
      <c r="E16" s="21"/>
      <c r="F16" s="31" t="str">
        <f t="shared" si="1"/>
        <v/>
      </c>
      <c r="G16" s="21"/>
      <c r="H16" s="31" t="str">
        <f t="shared" si="2"/>
        <v/>
      </c>
      <c r="I16" s="21"/>
      <c r="J16" s="31" t="str">
        <f t="shared" si="3"/>
        <v/>
      </c>
      <c r="K16" s="21"/>
      <c r="L16" s="31" t="str">
        <f t="shared" si="4"/>
        <v/>
      </c>
      <c r="M16" s="21"/>
      <c r="N16" s="31" t="str">
        <f t="shared" si="5"/>
        <v/>
      </c>
      <c r="O16" s="21" t="str">
        <f t="shared" si="9"/>
        <v/>
      </c>
      <c r="P16" s="36" t="str">
        <f t="shared" si="10"/>
        <v/>
      </c>
      <c r="Q16" s="31" t="str">
        <f t="shared" si="11"/>
        <v/>
      </c>
      <c r="R16" s="13"/>
      <c r="S16" s="13"/>
      <c r="T16" s="13"/>
    </row>
    <row r="17" spans="1:20" ht="14.25" customHeight="1">
      <c r="A17" s="35">
        <v>10</v>
      </c>
      <c r="B17" s="35" t="str">
        <f>IF(studentprofile!D17="","",studentprofile!D17)</f>
        <v>KAVIT B.RAGHVANI</v>
      </c>
      <c r="C17" s="21"/>
      <c r="D17" s="31" t="str">
        <f t="shared" si="0"/>
        <v/>
      </c>
      <c r="E17" s="21"/>
      <c r="F17" s="31" t="str">
        <f t="shared" si="1"/>
        <v/>
      </c>
      <c r="G17" s="21"/>
      <c r="H17" s="31" t="str">
        <f t="shared" si="2"/>
        <v/>
      </c>
      <c r="I17" s="21"/>
      <c r="J17" s="31" t="str">
        <f t="shared" si="3"/>
        <v/>
      </c>
      <c r="K17" s="21"/>
      <c r="L17" s="31" t="str">
        <f t="shared" si="4"/>
        <v/>
      </c>
      <c r="M17" s="21"/>
      <c r="N17" s="31" t="str">
        <f t="shared" si="5"/>
        <v/>
      </c>
      <c r="O17" s="21" t="str">
        <f t="shared" si="9"/>
        <v/>
      </c>
      <c r="P17" s="36" t="str">
        <f t="shared" si="10"/>
        <v/>
      </c>
      <c r="Q17" s="31" t="str">
        <f t="shared" si="11"/>
        <v/>
      </c>
      <c r="R17" s="13"/>
      <c r="S17" s="13"/>
      <c r="T17" s="13"/>
    </row>
    <row r="18" spans="1:20" ht="14.25" customHeight="1">
      <c r="A18" s="35">
        <v>11</v>
      </c>
      <c r="B18" s="35" t="str">
        <f>IF(studentprofile!D18="","",studentprofile!D18)</f>
        <v>KEVIN A.SOLANKI</v>
      </c>
      <c r="C18" s="21"/>
      <c r="D18" s="31" t="str">
        <f t="shared" si="0"/>
        <v/>
      </c>
      <c r="E18" s="21"/>
      <c r="F18" s="31" t="str">
        <f t="shared" si="1"/>
        <v/>
      </c>
      <c r="G18" s="21"/>
      <c r="H18" s="31" t="str">
        <f t="shared" si="2"/>
        <v/>
      </c>
      <c r="I18" s="21"/>
      <c r="J18" s="31" t="str">
        <f t="shared" si="3"/>
        <v/>
      </c>
      <c r="K18" s="21"/>
      <c r="L18" s="31" t="str">
        <f t="shared" si="4"/>
        <v/>
      </c>
      <c r="M18" s="21"/>
      <c r="N18" s="31" t="str">
        <f t="shared" si="5"/>
        <v/>
      </c>
      <c r="O18" s="21" t="str">
        <f t="shared" si="9"/>
        <v/>
      </c>
      <c r="P18" s="36" t="str">
        <f t="shared" si="10"/>
        <v/>
      </c>
      <c r="Q18" s="31" t="str">
        <f t="shared" si="11"/>
        <v/>
      </c>
      <c r="R18" s="13"/>
      <c r="S18" s="13"/>
      <c r="T18" s="13"/>
    </row>
    <row r="19" spans="1:20" ht="14.25" customHeight="1">
      <c r="A19" s="35">
        <v>12</v>
      </c>
      <c r="B19" s="35" t="str">
        <f>IF(studentprofile!D19="","",studentprofile!D19)</f>
        <v>KHUSHBU P. BHADANIYA</v>
      </c>
      <c r="C19" s="21"/>
      <c r="D19" s="31" t="str">
        <f t="shared" si="0"/>
        <v/>
      </c>
      <c r="E19" s="21"/>
      <c r="F19" s="31" t="str">
        <f t="shared" si="1"/>
        <v/>
      </c>
      <c r="G19" s="21"/>
      <c r="H19" s="31" t="str">
        <f t="shared" si="2"/>
        <v/>
      </c>
      <c r="I19" s="21"/>
      <c r="J19" s="31" t="str">
        <f t="shared" si="3"/>
        <v/>
      </c>
      <c r="K19" s="21"/>
      <c r="L19" s="31" t="str">
        <f t="shared" si="4"/>
        <v/>
      </c>
      <c r="M19" s="21"/>
      <c r="N19" s="31" t="str">
        <f t="shared" si="5"/>
        <v/>
      </c>
      <c r="O19" s="21" t="str">
        <f t="shared" si="9"/>
        <v/>
      </c>
      <c r="P19" s="36" t="str">
        <f t="shared" si="10"/>
        <v/>
      </c>
      <c r="Q19" s="31" t="str">
        <f t="shared" si="11"/>
        <v/>
      </c>
      <c r="R19" s="13"/>
      <c r="S19" s="13"/>
      <c r="T19" s="13"/>
    </row>
    <row r="20" spans="1:20" ht="14.25" customHeight="1">
      <c r="A20" s="35">
        <v>13</v>
      </c>
      <c r="B20" s="35" t="str">
        <f>IF(studentprofile!D20="","",studentprofile!D20)</f>
        <v>MANHAR M. RAGHAVANI</v>
      </c>
      <c r="C20" s="21"/>
      <c r="D20" s="31" t="str">
        <f t="shared" si="0"/>
        <v/>
      </c>
      <c r="E20" s="21"/>
      <c r="F20" s="31" t="str">
        <f t="shared" si="1"/>
        <v/>
      </c>
      <c r="G20" s="21"/>
      <c r="H20" s="31" t="str">
        <f t="shared" si="2"/>
        <v/>
      </c>
      <c r="I20" s="21"/>
      <c r="J20" s="31" t="str">
        <f t="shared" si="3"/>
        <v/>
      </c>
      <c r="K20" s="21"/>
      <c r="L20" s="31" t="str">
        <f t="shared" si="4"/>
        <v/>
      </c>
      <c r="M20" s="21"/>
      <c r="N20" s="31" t="str">
        <f t="shared" si="5"/>
        <v/>
      </c>
      <c r="O20" s="21" t="str">
        <f t="shared" si="9"/>
        <v/>
      </c>
      <c r="P20" s="36" t="str">
        <f t="shared" si="10"/>
        <v/>
      </c>
      <c r="Q20" s="31" t="str">
        <f t="shared" si="11"/>
        <v/>
      </c>
      <c r="R20" s="13"/>
      <c r="S20" s="13"/>
      <c r="T20" s="13"/>
    </row>
    <row r="21" spans="1:20" ht="14.25" customHeight="1">
      <c r="A21" s="35">
        <v>14</v>
      </c>
      <c r="B21" s="35" t="str">
        <f>IF(studentprofile!D21="","",studentprofile!D21)</f>
        <v>PREY M. THUMAR</v>
      </c>
      <c r="C21" s="21"/>
      <c r="D21" s="31" t="str">
        <f t="shared" si="0"/>
        <v/>
      </c>
      <c r="E21" s="21"/>
      <c r="F21" s="31" t="str">
        <f t="shared" si="1"/>
        <v/>
      </c>
      <c r="G21" s="21"/>
      <c r="H21" s="31" t="str">
        <f t="shared" si="2"/>
        <v/>
      </c>
      <c r="I21" s="21"/>
      <c r="J21" s="31" t="str">
        <f t="shared" si="3"/>
        <v/>
      </c>
      <c r="K21" s="21"/>
      <c r="L21" s="31" t="str">
        <f t="shared" si="4"/>
        <v/>
      </c>
      <c r="M21" s="21"/>
      <c r="N21" s="31" t="str">
        <f t="shared" si="5"/>
        <v/>
      </c>
      <c r="O21" s="21" t="str">
        <f t="shared" si="9"/>
        <v/>
      </c>
      <c r="P21" s="36" t="str">
        <f t="shared" si="10"/>
        <v/>
      </c>
      <c r="Q21" s="31" t="str">
        <f t="shared" si="11"/>
        <v/>
      </c>
      <c r="R21" s="13"/>
      <c r="S21" s="13"/>
      <c r="T21" s="13"/>
    </row>
    <row r="22" spans="1:20" ht="14.25" customHeight="1">
      <c r="A22" s="35">
        <v>15</v>
      </c>
      <c r="B22" s="35" t="str">
        <f>IF(studentprofile!D22="","",studentprofile!D22)</f>
        <v>RAJVI D. AGHERA</v>
      </c>
      <c r="C22" s="21"/>
      <c r="D22" s="31" t="str">
        <f t="shared" si="0"/>
        <v/>
      </c>
      <c r="E22" s="21"/>
      <c r="F22" s="31" t="str">
        <f t="shared" si="1"/>
        <v/>
      </c>
      <c r="G22" s="21"/>
      <c r="H22" s="31" t="str">
        <f t="shared" si="2"/>
        <v/>
      </c>
      <c r="I22" s="21"/>
      <c r="J22" s="31" t="str">
        <f t="shared" si="3"/>
        <v/>
      </c>
      <c r="K22" s="21"/>
      <c r="L22" s="31" t="str">
        <f t="shared" si="4"/>
        <v/>
      </c>
      <c r="M22" s="21"/>
      <c r="N22" s="31" t="str">
        <f t="shared" si="5"/>
        <v/>
      </c>
      <c r="O22" s="21" t="str">
        <f t="shared" si="9"/>
        <v/>
      </c>
      <c r="P22" s="36" t="str">
        <f t="shared" si="10"/>
        <v/>
      </c>
      <c r="Q22" s="31" t="str">
        <f t="shared" si="11"/>
        <v/>
      </c>
      <c r="R22" s="13"/>
      <c r="S22" s="13"/>
      <c r="T22" s="13"/>
    </row>
    <row r="23" spans="1:20" ht="14.25" customHeight="1">
      <c r="A23" s="35">
        <v>16</v>
      </c>
      <c r="B23" s="35" t="str">
        <f>IF(studentprofile!D23="","",studentprofile!D23)</f>
        <v>RONAK M.VORA</v>
      </c>
      <c r="C23" s="21"/>
      <c r="D23" s="31" t="str">
        <f t="shared" si="0"/>
        <v/>
      </c>
      <c r="E23" s="21"/>
      <c r="F23" s="31" t="str">
        <f t="shared" si="1"/>
        <v/>
      </c>
      <c r="G23" s="21"/>
      <c r="H23" s="31" t="str">
        <f t="shared" si="2"/>
        <v/>
      </c>
      <c r="I23" s="21"/>
      <c r="J23" s="31" t="str">
        <f t="shared" si="3"/>
        <v/>
      </c>
      <c r="K23" s="21"/>
      <c r="L23" s="31" t="str">
        <f t="shared" si="4"/>
        <v/>
      </c>
      <c r="M23" s="21"/>
      <c r="N23" s="31" t="str">
        <f t="shared" si="5"/>
        <v/>
      </c>
      <c r="O23" s="21" t="str">
        <f t="shared" si="9"/>
        <v/>
      </c>
      <c r="P23" s="36" t="str">
        <f t="shared" si="10"/>
        <v/>
      </c>
      <c r="Q23" s="31" t="str">
        <f t="shared" si="11"/>
        <v/>
      </c>
      <c r="R23" s="13"/>
      <c r="S23" s="13"/>
      <c r="T23" s="13"/>
    </row>
    <row r="24" spans="1:20" ht="14.25" customHeight="1">
      <c r="A24" s="35">
        <v>17</v>
      </c>
      <c r="B24" s="35" t="str">
        <f>IF(studentprofile!D24="","",studentprofile!D24)</f>
        <v>RUTVIJ J.ZAMPADIYA</v>
      </c>
      <c r="C24" s="21"/>
      <c r="D24" s="31" t="str">
        <f t="shared" si="0"/>
        <v/>
      </c>
      <c r="E24" s="21"/>
      <c r="F24" s="31" t="str">
        <f t="shared" si="1"/>
        <v/>
      </c>
      <c r="G24" s="21"/>
      <c r="H24" s="31" t="str">
        <f t="shared" si="2"/>
        <v/>
      </c>
      <c r="I24" s="21"/>
      <c r="J24" s="31" t="str">
        <f t="shared" si="3"/>
        <v/>
      </c>
      <c r="K24" s="21"/>
      <c r="L24" s="31" t="str">
        <f t="shared" si="4"/>
        <v/>
      </c>
      <c r="M24" s="21"/>
      <c r="N24" s="31" t="str">
        <f t="shared" si="5"/>
        <v/>
      </c>
      <c r="O24" s="21" t="str">
        <f t="shared" si="9"/>
        <v/>
      </c>
      <c r="P24" s="36" t="str">
        <f t="shared" si="10"/>
        <v/>
      </c>
      <c r="Q24" s="31" t="str">
        <f t="shared" si="11"/>
        <v/>
      </c>
      <c r="R24" s="13"/>
      <c r="S24" s="13"/>
      <c r="T24" s="13"/>
    </row>
    <row r="25" spans="1:20" ht="14.25" customHeight="1">
      <c r="A25" s="35">
        <v>18</v>
      </c>
      <c r="B25" s="35" t="str">
        <f>IF(studentprofile!D25="","",studentprofile!D25)</f>
        <v>SATYAM S.CHIHALA</v>
      </c>
      <c r="C25" s="21"/>
      <c r="D25" s="31" t="str">
        <f t="shared" si="0"/>
        <v/>
      </c>
      <c r="E25" s="21"/>
      <c r="F25" s="31" t="str">
        <f t="shared" si="1"/>
        <v/>
      </c>
      <c r="G25" s="21"/>
      <c r="H25" s="31" t="str">
        <f t="shared" si="2"/>
        <v/>
      </c>
      <c r="I25" s="21"/>
      <c r="J25" s="31" t="str">
        <f t="shared" si="3"/>
        <v/>
      </c>
      <c r="K25" s="21"/>
      <c r="L25" s="31" t="str">
        <f t="shared" si="4"/>
        <v/>
      </c>
      <c r="M25" s="21"/>
      <c r="N25" s="31" t="str">
        <f t="shared" si="5"/>
        <v/>
      </c>
      <c r="O25" s="21" t="str">
        <f t="shared" si="9"/>
        <v/>
      </c>
      <c r="P25" s="36" t="str">
        <f t="shared" si="10"/>
        <v/>
      </c>
      <c r="Q25" s="31" t="str">
        <f t="shared" si="11"/>
        <v/>
      </c>
      <c r="R25" s="13"/>
      <c r="S25" s="13"/>
      <c r="T25" s="13"/>
    </row>
    <row r="26" spans="1:20" ht="14.25" customHeight="1">
      <c r="A26" s="35">
        <v>19</v>
      </c>
      <c r="B26" s="35" t="str">
        <f>IF(studentprofile!D26="","",studentprofile!D26)</f>
        <v>SHYAMKUMAR P.KAKADIYA</v>
      </c>
      <c r="C26" s="21"/>
      <c r="D26" s="31" t="str">
        <f t="shared" si="0"/>
        <v/>
      </c>
      <c r="E26" s="21"/>
      <c r="F26" s="31" t="str">
        <f t="shared" si="1"/>
        <v/>
      </c>
      <c r="G26" s="21"/>
      <c r="H26" s="31" t="str">
        <f t="shared" si="2"/>
        <v/>
      </c>
      <c r="I26" s="21"/>
      <c r="J26" s="31" t="str">
        <f t="shared" si="3"/>
        <v/>
      </c>
      <c r="K26" s="21"/>
      <c r="L26" s="31" t="str">
        <f t="shared" si="4"/>
        <v/>
      </c>
      <c r="M26" s="21"/>
      <c r="N26" s="31" t="str">
        <f t="shared" si="5"/>
        <v/>
      </c>
      <c r="O26" s="21" t="str">
        <f t="shared" si="9"/>
        <v/>
      </c>
      <c r="P26" s="36" t="str">
        <f t="shared" si="10"/>
        <v/>
      </c>
      <c r="Q26" s="31" t="str">
        <f t="shared" si="11"/>
        <v/>
      </c>
      <c r="R26" s="13"/>
      <c r="S26" s="13"/>
      <c r="T26" s="13"/>
    </row>
    <row r="27" spans="1:20" ht="14.25" customHeight="1">
      <c r="A27" s="35">
        <v>20</v>
      </c>
      <c r="B27" s="35" t="str">
        <f>IF(studentprofile!D27="","",studentprofile!D27)</f>
        <v>SUHANI G.RADADIYA</v>
      </c>
      <c r="C27" s="21"/>
      <c r="D27" s="31" t="str">
        <f t="shared" si="0"/>
        <v/>
      </c>
      <c r="E27" s="21"/>
      <c r="F27" s="31" t="str">
        <f t="shared" si="1"/>
        <v/>
      </c>
      <c r="G27" s="21"/>
      <c r="H27" s="31" t="str">
        <f t="shared" si="2"/>
        <v/>
      </c>
      <c r="I27" s="21"/>
      <c r="J27" s="31" t="str">
        <f t="shared" si="3"/>
        <v/>
      </c>
      <c r="K27" s="21"/>
      <c r="L27" s="31" t="str">
        <f t="shared" si="4"/>
        <v/>
      </c>
      <c r="M27" s="21"/>
      <c r="N27" s="31" t="str">
        <f t="shared" si="5"/>
        <v/>
      </c>
      <c r="O27" s="21" t="str">
        <f t="shared" si="9"/>
        <v/>
      </c>
      <c r="P27" s="36" t="str">
        <f t="shared" si="10"/>
        <v/>
      </c>
      <c r="Q27" s="31" t="str">
        <f t="shared" si="11"/>
        <v/>
      </c>
      <c r="R27" s="13"/>
      <c r="S27" s="13"/>
      <c r="T27" s="13"/>
    </row>
    <row r="28" spans="1:20" ht="14.25" customHeight="1">
      <c r="A28" s="35">
        <v>21</v>
      </c>
      <c r="B28" s="35" t="str">
        <f>IF(studentprofile!D28="","",studentprofile!D28)</f>
        <v>TIRTH S. RAMANI</v>
      </c>
      <c r="C28" s="21"/>
      <c r="D28" s="31" t="str">
        <f t="shared" si="0"/>
        <v/>
      </c>
      <c r="E28" s="21"/>
      <c r="F28" s="31" t="str">
        <f t="shared" si="1"/>
        <v/>
      </c>
      <c r="G28" s="21"/>
      <c r="H28" s="31" t="str">
        <f t="shared" si="2"/>
        <v/>
      </c>
      <c r="I28" s="21"/>
      <c r="J28" s="31" t="str">
        <f t="shared" si="3"/>
        <v/>
      </c>
      <c r="K28" s="21"/>
      <c r="L28" s="31" t="str">
        <f t="shared" si="4"/>
        <v/>
      </c>
      <c r="M28" s="21"/>
      <c r="N28" s="31" t="str">
        <f t="shared" si="5"/>
        <v/>
      </c>
      <c r="O28" s="21" t="str">
        <f t="shared" si="9"/>
        <v/>
      </c>
      <c r="P28" s="36" t="str">
        <f t="shared" si="10"/>
        <v/>
      </c>
      <c r="Q28" s="31" t="str">
        <f t="shared" si="11"/>
        <v/>
      </c>
      <c r="R28" s="13"/>
      <c r="S28" s="13"/>
      <c r="T28" s="13"/>
    </row>
    <row r="29" spans="1:20" ht="14.25" customHeight="1">
      <c r="A29" s="35">
        <v>22</v>
      </c>
      <c r="B29" s="35" t="str">
        <f>IF(studentprofile!D29="","",studentprofile!D29)</f>
        <v>VASU N.GONDALIYA</v>
      </c>
      <c r="C29" s="21"/>
      <c r="D29" s="31" t="str">
        <f t="shared" si="0"/>
        <v/>
      </c>
      <c r="E29" s="21"/>
      <c r="F29" s="31" t="str">
        <f t="shared" si="1"/>
        <v/>
      </c>
      <c r="G29" s="21"/>
      <c r="H29" s="31" t="str">
        <f t="shared" si="2"/>
        <v/>
      </c>
      <c r="I29" s="21"/>
      <c r="J29" s="31" t="str">
        <f t="shared" si="3"/>
        <v/>
      </c>
      <c r="K29" s="21"/>
      <c r="L29" s="31" t="str">
        <f t="shared" si="4"/>
        <v/>
      </c>
      <c r="M29" s="21"/>
      <c r="N29" s="31" t="str">
        <f t="shared" si="5"/>
        <v/>
      </c>
      <c r="O29" s="21" t="str">
        <f t="shared" si="9"/>
        <v/>
      </c>
      <c r="P29" s="36" t="str">
        <f t="shared" si="10"/>
        <v/>
      </c>
      <c r="Q29" s="31" t="str">
        <f t="shared" si="11"/>
        <v/>
      </c>
      <c r="R29" s="13"/>
      <c r="S29" s="13"/>
      <c r="T29" s="13"/>
    </row>
    <row r="30" spans="1:20" ht="14.25" customHeight="1">
      <c r="A30" s="35">
        <v>23</v>
      </c>
      <c r="B30" s="35" t="str">
        <f>IF(studentprofile!D30="","",studentprofile!D30)</f>
        <v>VIJAY V.ROJIYA</v>
      </c>
      <c r="C30" s="21"/>
      <c r="D30" s="31" t="str">
        <f t="shared" si="0"/>
        <v/>
      </c>
      <c r="E30" s="21"/>
      <c r="F30" s="31" t="str">
        <f t="shared" si="1"/>
        <v/>
      </c>
      <c r="G30" s="21"/>
      <c r="H30" s="31" t="str">
        <f t="shared" si="2"/>
        <v/>
      </c>
      <c r="I30" s="21"/>
      <c r="J30" s="31" t="str">
        <f t="shared" si="3"/>
        <v/>
      </c>
      <c r="K30" s="21"/>
      <c r="L30" s="31" t="str">
        <f t="shared" si="4"/>
        <v/>
      </c>
      <c r="M30" s="21"/>
      <c r="N30" s="31" t="str">
        <f t="shared" si="5"/>
        <v/>
      </c>
      <c r="O30" s="21" t="str">
        <f t="shared" si="9"/>
        <v/>
      </c>
      <c r="P30" s="36" t="str">
        <f t="shared" si="10"/>
        <v/>
      </c>
      <c r="Q30" s="31" t="str">
        <f t="shared" si="11"/>
        <v/>
      </c>
      <c r="R30" s="13"/>
      <c r="S30" s="13"/>
      <c r="T30" s="13"/>
    </row>
    <row r="31" spans="1:20" ht="14.25" customHeight="1">
      <c r="A31" s="35">
        <v>24</v>
      </c>
      <c r="B31" s="35" t="str">
        <f>IF(studentprofile!D31="","",studentprofile!D31)</f>
        <v>VINAY G.KACHHADIYA</v>
      </c>
      <c r="C31" s="21"/>
      <c r="D31" s="31" t="str">
        <f t="shared" si="0"/>
        <v/>
      </c>
      <c r="E31" s="21"/>
      <c r="F31" s="31" t="str">
        <f t="shared" si="1"/>
        <v/>
      </c>
      <c r="G31" s="21"/>
      <c r="H31" s="31" t="str">
        <f t="shared" si="2"/>
        <v/>
      </c>
      <c r="I31" s="21"/>
      <c r="J31" s="31" t="str">
        <f t="shared" si="3"/>
        <v/>
      </c>
      <c r="K31" s="21"/>
      <c r="L31" s="31" t="str">
        <f t="shared" si="4"/>
        <v/>
      </c>
      <c r="M31" s="21"/>
      <c r="N31" s="31" t="str">
        <f t="shared" si="5"/>
        <v/>
      </c>
      <c r="O31" s="21" t="str">
        <f t="shared" si="9"/>
        <v/>
      </c>
      <c r="P31" s="36" t="str">
        <f t="shared" si="10"/>
        <v/>
      </c>
      <c r="Q31" s="31" t="str">
        <f t="shared" si="11"/>
        <v/>
      </c>
      <c r="R31" s="13"/>
      <c r="S31" s="13"/>
      <c r="T31" s="13"/>
    </row>
    <row r="32" spans="1:20" ht="14.25" customHeight="1">
      <c r="A32" s="35">
        <v>25</v>
      </c>
      <c r="B32" s="35" t="str">
        <f>IF(studentprofile!D32="","",studentprofile!D32)</f>
        <v>DHRUVIN PATEL</v>
      </c>
      <c r="C32" s="21"/>
      <c r="D32" s="31" t="str">
        <f t="shared" si="0"/>
        <v/>
      </c>
      <c r="E32" s="21"/>
      <c r="F32" s="31" t="str">
        <f t="shared" si="1"/>
        <v/>
      </c>
      <c r="G32" s="21"/>
      <c r="H32" s="31" t="str">
        <f t="shared" si="2"/>
        <v/>
      </c>
      <c r="I32" s="21"/>
      <c r="J32" s="31" t="str">
        <f t="shared" si="3"/>
        <v/>
      </c>
      <c r="K32" s="21"/>
      <c r="L32" s="31" t="str">
        <f t="shared" si="4"/>
        <v/>
      </c>
      <c r="M32" s="21"/>
      <c r="N32" s="31" t="str">
        <f t="shared" si="5"/>
        <v/>
      </c>
      <c r="O32" s="21" t="str">
        <f t="shared" si="9"/>
        <v/>
      </c>
      <c r="P32" s="36" t="str">
        <f t="shared" si="10"/>
        <v/>
      </c>
      <c r="Q32" s="31" t="str">
        <f t="shared" si="11"/>
        <v/>
      </c>
      <c r="R32" s="13"/>
      <c r="S32" s="13"/>
      <c r="T32" s="13"/>
    </row>
    <row r="33" spans="1:20" ht="14.25" customHeight="1">
      <c r="A33" s="35">
        <v>26</v>
      </c>
      <c r="B33" s="35" t="str">
        <f>IF(studentprofile!D33="","",studentprofile!D33)</f>
        <v>MANALI DHRANGU</v>
      </c>
      <c r="C33" s="21"/>
      <c r="D33" s="31" t="str">
        <f t="shared" si="0"/>
        <v/>
      </c>
      <c r="E33" s="21"/>
      <c r="F33" s="31" t="str">
        <f t="shared" si="1"/>
        <v/>
      </c>
      <c r="G33" s="21"/>
      <c r="H33" s="31" t="str">
        <f t="shared" si="2"/>
        <v/>
      </c>
      <c r="I33" s="21"/>
      <c r="J33" s="31" t="str">
        <f t="shared" si="3"/>
        <v/>
      </c>
      <c r="K33" s="21"/>
      <c r="L33" s="31" t="str">
        <f t="shared" si="4"/>
        <v/>
      </c>
      <c r="M33" s="21"/>
      <c r="N33" s="31" t="str">
        <f t="shared" si="5"/>
        <v/>
      </c>
      <c r="O33" s="21" t="str">
        <f t="shared" si="9"/>
        <v/>
      </c>
      <c r="P33" s="36" t="str">
        <f t="shared" si="10"/>
        <v/>
      </c>
      <c r="Q33" s="31" t="str">
        <f t="shared" si="11"/>
        <v/>
      </c>
      <c r="R33" s="13"/>
      <c r="S33" s="13"/>
      <c r="T33" s="13"/>
    </row>
    <row r="34" spans="1:20" ht="14.25" customHeight="1">
      <c r="A34" s="35">
        <v>27</v>
      </c>
      <c r="B34" s="35" t="str">
        <f>IF(studentprofile!D34="","",studentprofile!D34)</f>
        <v>TVESHA GANATRA</v>
      </c>
      <c r="C34" s="21"/>
      <c r="D34" s="31" t="str">
        <f t="shared" si="0"/>
        <v/>
      </c>
      <c r="E34" s="21"/>
      <c r="F34" s="31" t="str">
        <f t="shared" si="1"/>
        <v/>
      </c>
      <c r="G34" s="21"/>
      <c r="H34" s="31" t="str">
        <f t="shared" si="2"/>
        <v/>
      </c>
      <c r="I34" s="21"/>
      <c r="J34" s="31" t="str">
        <f t="shared" si="3"/>
        <v/>
      </c>
      <c r="K34" s="21"/>
      <c r="L34" s="31" t="str">
        <f t="shared" si="4"/>
        <v/>
      </c>
      <c r="M34" s="21"/>
      <c r="N34" s="31" t="str">
        <f t="shared" si="5"/>
        <v/>
      </c>
      <c r="O34" s="21" t="str">
        <f t="shared" si="9"/>
        <v/>
      </c>
      <c r="P34" s="36" t="str">
        <f t="shared" si="10"/>
        <v/>
      </c>
      <c r="Q34" s="31" t="str">
        <f t="shared" si="11"/>
        <v/>
      </c>
      <c r="R34" s="13"/>
      <c r="S34" s="13"/>
      <c r="T34" s="13"/>
    </row>
    <row r="35" spans="1:20" ht="14.25" customHeight="1">
      <c r="A35" s="35">
        <v>28</v>
      </c>
      <c r="B35" s="35" t="str">
        <f>IF(studentprofile!D35="","",studentprofile!D35)</f>
        <v>DURITI KYADA</v>
      </c>
      <c r="C35" s="21"/>
      <c r="D35" s="31" t="str">
        <f t="shared" si="0"/>
        <v/>
      </c>
      <c r="E35" s="21"/>
      <c r="F35" s="31" t="str">
        <f t="shared" si="1"/>
        <v/>
      </c>
      <c r="G35" s="21"/>
      <c r="H35" s="31" t="str">
        <f t="shared" si="2"/>
        <v/>
      </c>
      <c r="I35" s="21"/>
      <c r="J35" s="31" t="str">
        <f t="shared" si="3"/>
        <v/>
      </c>
      <c r="K35" s="21"/>
      <c r="L35" s="31" t="str">
        <f t="shared" si="4"/>
        <v/>
      </c>
      <c r="M35" s="21"/>
      <c r="N35" s="31" t="str">
        <f t="shared" si="5"/>
        <v/>
      </c>
      <c r="O35" s="21" t="str">
        <f t="shared" si="9"/>
        <v/>
      </c>
      <c r="P35" s="36" t="str">
        <f t="shared" si="10"/>
        <v/>
      </c>
      <c r="Q35" s="31" t="str">
        <f t="shared" si="11"/>
        <v/>
      </c>
      <c r="R35" s="13"/>
      <c r="S35" s="13"/>
      <c r="T35" s="13"/>
    </row>
    <row r="36" spans="1:20" ht="14.25" customHeight="1">
      <c r="A36" s="35">
        <v>29</v>
      </c>
      <c r="B36" s="35" t="str">
        <f>IF(studentprofile!D36="","",studentprofile!D36)</f>
        <v>ABHAY KODIYATARA</v>
      </c>
      <c r="C36" s="21"/>
      <c r="D36" s="31" t="str">
        <f t="shared" si="0"/>
        <v/>
      </c>
      <c r="E36" s="21"/>
      <c r="F36" s="31" t="str">
        <f t="shared" si="1"/>
        <v/>
      </c>
      <c r="G36" s="21"/>
      <c r="H36" s="31" t="str">
        <f t="shared" si="2"/>
        <v/>
      </c>
      <c r="I36" s="21"/>
      <c r="J36" s="31" t="str">
        <f t="shared" si="3"/>
        <v/>
      </c>
      <c r="K36" s="21"/>
      <c r="L36" s="31" t="str">
        <f t="shared" si="4"/>
        <v/>
      </c>
      <c r="M36" s="21"/>
      <c r="N36" s="31" t="str">
        <f t="shared" si="5"/>
        <v/>
      </c>
      <c r="O36" s="21" t="str">
        <f t="shared" si="9"/>
        <v/>
      </c>
      <c r="P36" s="36" t="str">
        <f t="shared" si="10"/>
        <v/>
      </c>
      <c r="Q36" s="31" t="str">
        <f t="shared" si="11"/>
        <v/>
      </c>
      <c r="R36" s="13"/>
      <c r="S36" s="13"/>
      <c r="T36" s="13"/>
    </row>
    <row r="37" spans="1:20" ht="14.25" customHeight="1">
      <c r="A37" s="35">
        <v>30</v>
      </c>
      <c r="B37" s="35" t="str">
        <f>IF(studentprofile!D37="","",studentprofile!D37)</f>
        <v>ARYA SAHU (M)</v>
      </c>
      <c r="C37" s="21"/>
      <c r="D37" s="31" t="str">
        <f t="shared" si="0"/>
        <v/>
      </c>
      <c r="E37" s="21"/>
      <c r="F37" s="31" t="str">
        <f t="shared" si="1"/>
        <v/>
      </c>
      <c r="G37" s="21"/>
      <c r="H37" s="31" t="str">
        <f t="shared" si="2"/>
        <v/>
      </c>
      <c r="I37" s="21"/>
      <c r="J37" s="31" t="str">
        <f t="shared" si="3"/>
        <v/>
      </c>
      <c r="K37" s="21"/>
      <c r="L37" s="31" t="str">
        <f t="shared" si="4"/>
        <v/>
      </c>
      <c r="M37" s="21"/>
      <c r="N37" s="31" t="str">
        <f t="shared" si="5"/>
        <v/>
      </c>
      <c r="O37" s="21" t="str">
        <f t="shared" si="9"/>
        <v/>
      </c>
      <c r="P37" s="36" t="str">
        <f t="shared" si="10"/>
        <v/>
      </c>
      <c r="Q37" s="31" t="str">
        <f t="shared" si="11"/>
        <v/>
      </c>
      <c r="R37" s="13"/>
      <c r="S37" s="13"/>
      <c r="T37" s="13"/>
    </row>
    <row r="38" spans="1:20" ht="14.25" customHeight="1">
      <c r="A38" s="35">
        <v>31</v>
      </c>
      <c r="B38" s="35" t="str">
        <f>IF(studentprofile!D38="","",studentprofile!D38)</f>
        <v>AADHYA VERMA (M)</v>
      </c>
      <c r="C38" s="21"/>
      <c r="D38" s="31" t="str">
        <f t="shared" si="0"/>
        <v/>
      </c>
      <c r="E38" s="21"/>
      <c r="F38" s="31" t="str">
        <f t="shared" si="1"/>
        <v/>
      </c>
      <c r="G38" s="21"/>
      <c r="H38" s="31" t="str">
        <f t="shared" si="2"/>
        <v/>
      </c>
      <c r="I38" s="21"/>
      <c r="J38" s="31" t="str">
        <f t="shared" si="3"/>
        <v/>
      </c>
      <c r="K38" s="21"/>
      <c r="L38" s="31" t="str">
        <f t="shared" si="4"/>
        <v/>
      </c>
      <c r="M38" s="21"/>
      <c r="N38" s="31" t="str">
        <f t="shared" si="5"/>
        <v/>
      </c>
      <c r="O38" s="21" t="str">
        <f t="shared" si="9"/>
        <v/>
      </c>
      <c r="P38" s="36" t="str">
        <f t="shared" si="10"/>
        <v/>
      </c>
      <c r="Q38" s="31" t="str">
        <f t="shared" si="11"/>
        <v/>
      </c>
      <c r="R38" s="13"/>
      <c r="S38" s="13"/>
      <c r="T38" s="13"/>
    </row>
    <row r="39" spans="1:20" ht="14.25" customHeight="1">
      <c r="A39" s="35">
        <v>32</v>
      </c>
      <c r="B39" s="35" t="str">
        <f>IF(studentprofile!D39="","",studentprofile!D39)</f>
        <v>SAMIKSHA JATAV (M)</v>
      </c>
      <c r="C39" s="21"/>
      <c r="D39" s="31" t="str">
        <f t="shared" si="0"/>
        <v/>
      </c>
      <c r="E39" s="21"/>
      <c r="F39" s="31" t="str">
        <f t="shared" si="1"/>
        <v/>
      </c>
      <c r="G39" s="21"/>
      <c r="H39" s="31" t="str">
        <f t="shared" si="2"/>
        <v/>
      </c>
      <c r="I39" s="21"/>
      <c r="J39" s="31" t="str">
        <f t="shared" si="3"/>
        <v/>
      </c>
      <c r="K39" s="21"/>
      <c r="L39" s="31" t="str">
        <f t="shared" si="4"/>
        <v/>
      </c>
      <c r="M39" s="21"/>
      <c r="N39" s="31" t="str">
        <f t="shared" si="5"/>
        <v/>
      </c>
      <c r="O39" s="21" t="str">
        <f t="shared" si="9"/>
        <v/>
      </c>
      <c r="P39" s="36" t="str">
        <f t="shared" si="10"/>
        <v/>
      </c>
      <c r="Q39" s="31" t="str">
        <f t="shared" si="11"/>
        <v/>
      </c>
      <c r="R39" s="13"/>
      <c r="S39" s="13"/>
      <c r="T39" s="13"/>
    </row>
    <row r="40" spans="1:20" ht="14.25" customHeight="1">
      <c r="A40" s="35">
        <v>33</v>
      </c>
      <c r="B40" s="35" t="str">
        <f>IF(studentprofile!D40="","",studentprofile!D40)</f>
        <v>PRATIGYA (M)</v>
      </c>
      <c r="C40" s="21"/>
      <c r="D40" s="31" t="str">
        <f t="shared" si="0"/>
        <v/>
      </c>
      <c r="E40" s="21"/>
      <c r="F40" s="31" t="str">
        <f t="shared" si="1"/>
        <v/>
      </c>
      <c r="G40" s="21"/>
      <c r="H40" s="31" t="str">
        <f t="shared" si="2"/>
        <v/>
      </c>
      <c r="I40" s="21"/>
      <c r="J40" s="31" t="str">
        <f t="shared" si="3"/>
        <v/>
      </c>
      <c r="K40" s="21"/>
      <c r="L40" s="31" t="str">
        <f t="shared" si="4"/>
        <v/>
      </c>
      <c r="M40" s="21"/>
      <c r="N40" s="31" t="str">
        <f t="shared" si="5"/>
        <v/>
      </c>
      <c r="O40" s="21" t="str">
        <f t="shared" si="9"/>
        <v/>
      </c>
      <c r="P40" s="36" t="str">
        <f t="shared" si="10"/>
        <v/>
      </c>
      <c r="Q40" s="31" t="str">
        <f t="shared" si="11"/>
        <v/>
      </c>
      <c r="R40" s="13"/>
      <c r="S40" s="13"/>
      <c r="T40" s="13"/>
    </row>
    <row r="41" spans="1:20" ht="14.25" customHeight="1">
      <c r="A41" s="35">
        <v>34</v>
      </c>
      <c r="B41" s="35" t="str">
        <f>IF(studentprofile!D41="","",studentprofile!D41)</f>
        <v>KAPIL (M)</v>
      </c>
      <c r="C41" s="21"/>
      <c r="D41" s="31" t="str">
        <f t="shared" si="0"/>
        <v/>
      </c>
      <c r="E41" s="21"/>
      <c r="F41" s="31" t="str">
        <f t="shared" si="1"/>
        <v/>
      </c>
      <c r="G41" s="21"/>
      <c r="H41" s="31" t="str">
        <f t="shared" si="2"/>
        <v/>
      </c>
      <c r="I41" s="21"/>
      <c r="J41" s="31" t="str">
        <f t="shared" si="3"/>
        <v/>
      </c>
      <c r="K41" s="21"/>
      <c r="L41" s="31" t="str">
        <f t="shared" si="4"/>
        <v/>
      </c>
      <c r="M41" s="21"/>
      <c r="N41" s="31" t="str">
        <f t="shared" si="5"/>
        <v/>
      </c>
      <c r="O41" s="21" t="str">
        <f t="shared" si="9"/>
        <v/>
      </c>
      <c r="P41" s="36" t="str">
        <f t="shared" si="10"/>
        <v/>
      </c>
      <c r="Q41" s="31" t="str">
        <f t="shared" si="11"/>
        <v/>
      </c>
      <c r="R41" s="13"/>
      <c r="S41" s="13"/>
      <c r="T41" s="13"/>
    </row>
    <row r="42" spans="1:20" ht="14.25" customHeight="1">
      <c r="A42" s="35">
        <v>35</v>
      </c>
      <c r="B42" s="35" t="str">
        <f>IF(studentprofile!D42="","",studentprofile!D42)</f>
        <v>DAKSH CHOURASIYA (M)</v>
      </c>
      <c r="C42" s="21"/>
      <c r="D42" s="31" t="str">
        <f t="shared" si="0"/>
        <v/>
      </c>
      <c r="E42" s="21"/>
      <c r="F42" s="31" t="str">
        <f t="shared" si="1"/>
        <v/>
      </c>
      <c r="G42" s="21"/>
      <c r="H42" s="31" t="str">
        <f t="shared" si="2"/>
        <v/>
      </c>
      <c r="I42" s="21"/>
      <c r="J42" s="31" t="str">
        <f t="shared" si="3"/>
        <v/>
      </c>
      <c r="K42" s="21"/>
      <c r="L42" s="31" t="str">
        <f t="shared" si="4"/>
        <v/>
      </c>
      <c r="M42" s="21"/>
      <c r="N42" s="31" t="str">
        <f t="shared" si="5"/>
        <v/>
      </c>
      <c r="O42" s="21" t="str">
        <f t="shared" si="9"/>
        <v/>
      </c>
      <c r="P42" s="36" t="str">
        <f t="shared" si="10"/>
        <v/>
      </c>
      <c r="Q42" s="31" t="str">
        <f t="shared" si="11"/>
        <v/>
      </c>
      <c r="R42" s="13"/>
      <c r="S42" s="13"/>
      <c r="T42" s="13"/>
    </row>
    <row r="43" spans="1:20" ht="14.25" customHeight="1">
      <c r="A43" s="35">
        <v>36</v>
      </c>
      <c r="B43" s="35" t="str">
        <f>IF(studentprofile!D43="","",studentprofile!D43)</f>
        <v>ADITYA  (M)</v>
      </c>
      <c r="C43" s="21"/>
      <c r="D43" s="31" t="str">
        <f t="shared" si="0"/>
        <v/>
      </c>
      <c r="E43" s="21"/>
      <c r="F43" s="31" t="str">
        <f t="shared" si="1"/>
        <v/>
      </c>
      <c r="G43" s="21"/>
      <c r="H43" s="31" t="str">
        <f t="shared" si="2"/>
        <v/>
      </c>
      <c r="I43" s="21"/>
      <c r="J43" s="31" t="str">
        <f t="shared" si="3"/>
        <v/>
      </c>
      <c r="K43" s="21"/>
      <c r="L43" s="31" t="str">
        <f t="shared" si="4"/>
        <v/>
      </c>
      <c r="M43" s="21"/>
      <c r="N43" s="31" t="str">
        <f t="shared" si="5"/>
        <v/>
      </c>
      <c r="O43" s="21" t="str">
        <f t="shared" si="9"/>
        <v/>
      </c>
      <c r="P43" s="36" t="str">
        <f t="shared" si="10"/>
        <v/>
      </c>
      <c r="Q43" s="31" t="str">
        <f t="shared" si="11"/>
        <v/>
      </c>
      <c r="R43" s="13"/>
      <c r="S43" s="13"/>
      <c r="T43" s="13"/>
    </row>
    <row r="44" spans="1:20" ht="14.25" customHeight="1">
      <c r="A44" s="35">
        <v>37</v>
      </c>
      <c r="B44" s="35" t="str">
        <f>IF(studentprofile!D44="","",studentprofile!D44)</f>
        <v>ANURAG  (M)</v>
      </c>
      <c r="C44" s="21"/>
      <c r="D44" s="31" t="str">
        <f t="shared" si="0"/>
        <v/>
      </c>
      <c r="E44" s="21"/>
      <c r="F44" s="31" t="str">
        <f t="shared" si="1"/>
        <v/>
      </c>
      <c r="G44" s="21"/>
      <c r="H44" s="31" t="str">
        <f t="shared" si="2"/>
        <v/>
      </c>
      <c r="I44" s="21"/>
      <c r="J44" s="31" t="str">
        <f t="shared" si="3"/>
        <v/>
      </c>
      <c r="K44" s="21"/>
      <c r="L44" s="31" t="str">
        <f t="shared" si="4"/>
        <v/>
      </c>
      <c r="M44" s="21"/>
      <c r="N44" s="31" t="str">
        <f t="shared" si="5"/>
        <v/>
      </c>
      <c r="O44" s="21" t="str">
        <f t="shared" si="9"/>
        <v/>
      </c>
      <c r="P44" s="36" t="str">
        <f t="shared" si="10"/>
        <v/>
      </c>
      <c r="Q44" s="31" t="str">
        <f t="shared" si="11"/>
        <v/>
      </c>
      <c r="R44" s="13"/>
      <c r="S44" s="13"/>
      <c r="T44" s="13"/>
    </row>
    <row r="45" spans="1:20" ht="14.25" customHeight="1">
      <c r="A45" s="35">
        <v>38</v>
      </c>
      <c r="B45" s="35" t="str">
        <f>IF(studentprofile!D45="","",studentprofile!D45)</f>
        <v>RAKESH  (M)</v>
      </c>
      <c r="C45" s="21"/>
      <c r="D45" s="31" t="str">
        <f t="shared" si="0"/>
        <v/>
      </c>
      <c r="E45" s="21"/>
      <c r="F45" s="31" t="str">
        <f t="shared" si="1"/>
        <v/>
      </c>
      <c r="G45" s="21"/>
      <c r="H45" s="31" t="str">
        <f t="shared" si="2"/>
        <v/>
      </c>
      <c r="I45" s="21"/>
      <c r="J45" s="31" t="str">
        <f t="shared" si="3"/>
        <v/>
      </c>
      <c r="K45" s="21"/>
      <c r="L45" s="31" t="str">
        <f t="shared" si="4"/>
        <v/>
      </c>
      <c r="M45" s="21"/>
      <c r="N45" s="31" t="str">
        <f t="shared" si="5"/>
        <v/>
      </c>
      <c r="O45" s="21" t="str">
        <f t="shared" si="9"/>
        <v/>
      </c>
      <c r="P45" s="36" t="str">
        <f t="shared" si="10"/>
        <v/>
      </c>
      <c r="Q45" s="31" t="str">
        <f t="shared" si="11"/>
        <v/>
      </c>
      <c r="R45" s="13"/>
      <c r="S45" s="13"/>
      <c r="T45" s="13"/>
    </row>
    <row r="46" spans="1:20" ht="14.25" customHeight="1">
      <c r="A46" s="35">
        <v>39</v>
      </c>
      <c r="B46" s="35" t="str">
        <f>IF(studentprofile!D46="","",studentprofile!D46)</f>
        <v>HARSHIT  (M)</v>
      </c>
      <c r="C46" s="21"/>
      <c r="D46" s="31" t="str">
        <f t="shared" si="0"/>
        <v/>
      </c>
      <c r="E46" s="21"/>
      <c r="F46" s="31" t="str">
        <f t="shared" si="1"/>
        <v/>
      </c>
      <c r="G46" s="21"/>
      <c r="H46" s="31" t="str">
        <f t="shared" si="2"/>
        <v/>
      </c>
      <c r="I46" s="21"/>
      <c r="J46" s="31" t="str">
        <f t="shared" si="3"/>
        <v/>
      </c>
      <c r="K46" s="21"/>
      <c r="L46" s="31" t="str">
        <f t="shared" si="4"/>
        <v/>
      </c>
      <c r="M46" s="21"/>
      <c r="N46" s="31" t="str">
        <f t="shared" si="5"/>
        <v/>
      </c>
      <c r="O46" s="21" t="str">
        <f t="shared" si="9"/>
        <v/>
      </c>
      <c r="P46" s="36" t="str">
        <f t="shared" si="10"/>
        <v/>
      </c>
      <c r="Q46" s="31" t="str">
        <f t="shared" si="11"/>
        <v/>
      </c>
      <c r="R46" s="13"/>
      <c r="S46" s="13"/>
      <c r="T46" s="13"/>
    </row>
    <row r="47" spans="1:20" ht="14.25" customHeight="1">
      <c r="A47" s="35">
        <v>40</v>
      </c>
      <c r="B47" s="35" t="str">
        <f>IF(studentprofile!D47="","",studentprofile!D47)</f>
        <v>JEET SAVALIYA</v>
      </c>
      <c r="C47" s="21"/>
      <c r="D47" s="31" t="str">
        <f t="shared" si="0"/>
        <v/>
      </c>
      <c r="E47" s="21"/>
      <c r="F47" s="31" t="str">
        <f t="shared" si="1"/>
        <v/>
      </c>
      <c r="G47" s="21"/>
      <c r="H47" s="31" t="str">
        <f t="shared" si="2"/>
        <v/>
      </c>
      <c r="I47" s="21"/>
      <c r="J47" s="31" t="str">
        <f t="shared" si="3"/>
        <v/>
      </c>
      <c r="K47" s="21"/>
      <c r="L47" s="31" t="str">
        <f t="shared" si="4"/>
        <v/>
      </c>
      <c r="M47" s="21"/>
      <c r="N47" s="31" t="str">
        <f t="shared" si="5"/>
        <v/>
      </c>
      <c r="O47" s="21" t="str">
        <f t="shared" si="9"/>
        <v/>
      </c>
      <c r="P47" s="36" t="str">
        <f t="shared" si="10"/>
        <v/>
      </c>
      <c r="Q47" s="31" t="str">
        <f t="shared" si="11"/>
        <v/>
      </c>
      <c r="R47" s="13"/>
      <c r="S47" s="13"/>
      <c r="T47" s="13"/>
    </row>
    <row r="48" spans="1:20" ht="14.25" customHeight="1">
      <c r="A48" s="35">
        <v>41</v>
      </c>
      <c r="B48" s="35" t="str">
        <f>IF(studentprofile!D48="","",studentprofile!D48)</f>
        <v>RAVI BAMBHAVA (TC APPLIED)</v>
      </c>
      <c r="C48" s="21"/>
      <c r="D48" s="31" t="str">
        <f t="shared" si="0"/>
        <v/>
      </c>
      <c r="E48" s="21"/>
      <c r="F48" s="31" t="str">
        <f t="shared" si="1"/>
        <v/>
      </c>
      <c r="G48" s="21"/>
      <c r="H48" s="31" t="str">
        <f t="shared" si="2"/>
        <v/>
      </c>
      <c r="I48" s="21"/>
      <c r="J48" s="31" t="str">
        <f t="shared" si="3"/>
        <v/>
      </c>
      <c r="K48" s="21"/>
      <c r="L48" s="31" t="str">
        <f t="shared" si="4"/>
        <v/>
      </c>
      <c r="M48" s="21"/>
      <c r="N48" s="31" t="str">
        <f t="shared" si="5"/>
        <v/>
      </c>
      <c r="O48" s="21" t="str">
        <f t="shared" si="9"/>
        <v/>
      </c>
      <c r="P48" s="36" t="str">
        <f t="shared" si="10"/>
        <v/>
      </c>
      <c r="Q48" s="31" t="str">
        <f t="shared" si="11"/>
        <v/>
      </c>
      <c r="R48" s="13"/>
      <c r="S48" s="13"/>
      <c r="T48" s="13"/>
    </row>
    <row r="49" spans="1:20" ht="14.25" customHeight="1">
      <c r="A49" s="35">
        <v>42</v>
      </c>
      <c r="B49" s="35" t="str">
        <f>IF(studentprofile!D49="","",studentprofile!D49)</f>
        <v>YARMI</v>
      </c>
      <c r="C49" s="21"/>
      <c r="D49" s="31" t="str">
        <f t="shared" si="0"/>
        <v/>
      </c>
      <c r="E49" s="21"/>
      <c r="F49" s="31" t="str">
        <f t="shared" si="1"/>
        <v/>
      </c>
      <c r="G49" s="21"/>
      <c r="H49" s="31" t="str">
        <f t="shared" si="2"/>
        <v/>
      </c>
      <c r="I49" s="21"/>
      <c r="J49" s="31" t="str">
        <f t="shared" si="3"/>
        <v/>
      </c>
      <c r="K49" s="21"/>
      <c r="L49" s="31" t="str">
        <f t="shared" si="4"/>
        <v/>
      </c>
      <c r="M49" s="21"/>
      <c r="N49" s="31" t="str">
        <f t="shared" si="5"/>
        <v/>
      </c>
      <c r="O49" s="21" t="str">
        <f t="shared" si="9"/>
        <v/>
      </c>
      <c r="P49" s="36" t="str">
        <f t="shared" si="10"/>
        <v/>
      </c>
      <c r="Q49" s="31" t="str">
        <f t="shared" si="11"/>
        <v/>
      </c>
      <c r="R49" s="13"/>
      <c r="S49" s="13"/>
      <c r="T49" s="13"/>
    </row>
    <row r="50" spans="1:20" ht="14.25" customHeight="1">
      <c r="A50" s="35">
        <v>43</v>
      </c>
      <c r="B50" s="35" t="str">
        <f>IF(studentprofile!D50="","",studentprofile!D50)</f>
        <v/>
      </c>
      <c r="C50" s="37"/>
      <c r="D50" s="38" t="str">
        <f t="shared" si="0"/>
        <v/>
      </c>
      <c r="E50" s="37"/>
      <c r="F50" s="38" t="str">
        <f t="shared" si="1"/>
        <v/>
      </c>
      <c r="G50" s="37"/>
      <c r="H50" s="38" t="str">
        <f t="shared" si="2"/>
        <v/>
      </c>
      <c r="I50" s="37"/>
      <c r="J50" s="38" t="str">
        <f t="shared" si="3"/>
        <v/>
      </c>
      <c r="K50" s="37"/>
      <c r="L50" s="38" t="str">
        <f t="shared" si="4"/>
        <v/>
      </c>
      <c r="M50" s="37"/>
      <c r="N50" s="38" t="str">
        <f t="shared" si="5"/>
        <v/>
      </c>
      <c r="O50" s="21" t="str">
        <f t="shared" si="9"/>
        <v/>
      </c>
      <c r="P50" s="36" t="str">
        <f t="shared" si="10"/>
        <v/>
      </c>
      <c r="Q50" s="31" t="str">
        <f t="shared" si="11"/>
        <v/>
      </c>
      <c r="R50" s="13"/>
      <c r="S50" s="13"/>
      <c r="T50" s="13"/>
    </row>
    <row r="51" spans="1:20" ht="14.25" customHeight="1" thickBot="1">
      <c r="A51" s="39"/>
      <c r="B51" s="40"/>
      <c r="C51" s="442" t="str">
        <f>title!D11</f>
        <v>ENGLISH</v>
      </c>
      <c r="D51" s="443"/>
      <c r="E51" s="442" t="str">
        <f>title!D12</f>
        <v>HINDI</v>
      </c>
      <c r="F51" s="443"/>
      <c r="G51" s="442" t="str">
        <f>title!D13</f>
        <v>GUJARATI</v>
      </c>
      <c r="H51" s="443"/>
      <c r="I51" s="442" t="str">
        <f>title!D14</f>
        <v>MATHS</v>
      </c>
      <c r="J51" s="443"/>
      <c r="K51" s="442" t="str">
        <f>title!D15</f>
        <v>SCIENCE</v>
      </c>
      <c r="L51" s="443"/>
      <c r="M51" s="444" t="str">
        <f>title!D16</f>
        <v>SST</v>
      </c>
      <c r="N51" s="445"/>
      <c r="O51" s="13"/>
      <c r="P51" s="32"/>
      <c r="Q51" s="28"/>
      <c r="R51" s="13"/>
      <c r="S51" s="13"/>
      <c r="T51" s="13"/>
    </row>
    <row r="52" spans="1:20" ht="14.25" customHeight="1">
      <c r="A52" s="434" t="s">
        <v>79</v>
      </c>
      <c r="B52" s="435"/>
      <c r="C52" s="446">
        <f>SUM(C8:C50)</f>
        <v>40</v>
      </c>
      <c r="D52" s="435"/>
      <c r="E52" s="446">
        <f>SUM(E8:E50)</f>
        <v>40</v>
      </c>
      <c r="F52" s="435"/>
      <c r="G52" s="446">
        <f>SUM(G8:G50)</f>
        <v>40</v>
      </c>
      <c r="H52" s="435"/>
      <c r="I52" s="446">
        <f>SUM(I8:I50)</f>
        <v>40</v>
      </c>
      <c r="J52" s="435"/>
      <c r="K52" s="446">
        <f>SUM(K8:K50)</f>
        <v>40</v>
      </c>
      <c r="L52" s="435"/>
      <c r="M52" s="446">
        <f>SUM(M8:M50)</f>
        <v>40</v>
      </c>
      <c r="N52" s="435"/>
      <c r="O52" s="41"/>
      <c r="P52" s="42">
        <f>SUM(P8:P50)</f>
        <v>100</v>
      </c>
      <c r="Q52" s="28"/>
      <c r="R52" s="13"/>
      <c r="S52" s="13"/>
      <c r="T52" s="13"/>
    </row>
    <row r="53" spans="1:20" ht="14.25" customHeight="1">
      <c r="A53" s="437" t="s">
        <v>64</v>
      </c>
      <c r="B53" s="367"/>
      <c r="C53" s="436">
        <f>AVERAGE(C8:C50)/40*100</f>
        <v>100</v>
      </c>
      <c r="D53" s="367"/>
      <c r="E53" s="436">
        <f>AVERAGE(E8:E50)/40*100</f>
        <v>100</v>
      </c>
      <c r="F53" s="367"/>
      <c r="G53" s="436">
        <f>AVERAGE(G8:G50)/40*100</f>
        <v>100</v>
      </c>
      <c r="H53" s="367"/>
      <c r="I53" s="436">
        <f>AVERAGE(I8:I50)/40*100</f>
        <v>100</v>
      </c>
      <c r="J53" s="367"/>
      <c r="K53" s="436">
        <f>AVERAGE(K8:K50)/40*100</f>
        <v>100</v>
      </c>
      <c r="L53" s="367"/>
      <c r="M53" s="436">
        <f>AVERAGE(M8:M50)/40*100</f>
        <v>100</v>
      </c>
      <c r="N53" s="367"/>
      <c r="O53" s="13"/>
      <c r="P53" s="43">
        <f>AVERAGE(P8:P50)/100*100</f>
        <v>100</v>
      </c>
      <c r="Q53" s="28"/>
      <c r="R53" s="13"/>
      <c r="S53" s="13"/>
      <c r="T53" s="13"/>
    </row>
    <row r="54" spans="1:20" ht="14.25" customHeight="1">
      <c r="A54" s="437" t="s">
        <v>65</v>
      </c>
      <c r="B54" s="367"/>
      <c r="C54" s="436">
        <f>(C61-C55)*100/C61</f>
        <v>100</v>
      </c>
      <c r="D54" s="367"/>
      <c r="E54" s="436">
        <f>(E61-E55)*100/E61</f>
        <v>100</v>
      </c>
      <c r="F54" s="367"/>
      <c r="G54" s="436">
        <f>(G61-G55)*100/G61</f>
        <v>100</v>
      </c>
      <c r="H54" s="367"/>
      <c r="I54" s="436">
        <f>(I61-I55)*100/I61</f>
        <v>100</v>
      </c>
      <c r="J54" s="367"/>
      <c r="K54" s="436">
        <f>(K61-K55)*100/K61</f>
        <v>100</v>
      </c>
      <c r="L54" s="367"/>
      <c r="M54" s="436">
        <f>(M61-M55)*100/M61</f>
        <v>100</v>
      </c>
      <c r="N54" s="367"/>
      <c r="O54" s="13"/>
      <c r="P54" s="43">
        <f>(P61-P55)*100/P61</f>
        <v>100</v>
      </c>
      <c r="Q54" s="28"/>
      <c r="R54" s="13"/>
      <c r="S54" s="13"/>
      <c r="T54" s="13"/>
    </row>
    <row r="55" spans="1:20" ht="14.25" customHeight="1">
      <c r="A55" s="437" t="s">
        <v>66</v>
      </c>
      <c r="B55" s="367"/>
      <c r="C55" s="459">
        <f>COUNTIF(C8:C50,"&lt;13.2")</f>
        <v>0</v>
      </c>
      <c r="D55" s="367"/>
      <c r="E55" s="459">
        <f>COUNTIF(E8:E50,"&lt;13.2")</f>
        <v>0</v>
      </c>
      <c r="F55" s="367"/>
      <c r="G55" s="459">
        <f>COUNTIF(G8:G50,"&lt;13.2")</f>
        <v>0</v>
      </c>
      <c r="H55" s="367"/>
      <c r="I55" s="459">
        <f>COUNTIF(I8:I50,"&lt;13.2")</f>
        <v>0</v>
      </c>
      <c r="J55" s="367"/>
      <c r="K55" s="459">
        <f>COUNTIF(K8:K50,"&lt;13.2")</f>
        <v>0</v>
      </c>
      <c r="L55" s="367"/>
      <c r="M55" s="459">
        <f>COUNTIF(M8:M50,"&lt;13.2")</f>
        <v>0</v>
      </c>
      <c r="N55" s="367"/>
      <c r="O55" s="13"/>
      <c r="P55" s="44">
        <f>COUNTIF(P8:P50,"&lt;33")</f>
        <v>0</v>
      </c>
      <c r="Q55" s="28"/>
      <c r="R55" s="13"/>
      <c r="S55" s="13"/>
      <c r="T55" s="13"/>
    </row>
    <row r="56" spans="1:20" ht="14.25" customHeight="1">
      <c r="A56" s="437" t="s">
        <v>67</v>
      </c>
      <c r="B56" s="367"/>
      <c r="C56" s="459">
        <f>COUNTIF(C8:C50,"&gt;=13.2")-C60-C59-C58-C57</f>
        <v>0</v>
      </c>
      <c r="D56" s="367"/>
      <c r="E56" s="459">
        <f>COUNTIF(E8:E50,"&gt;=13.2")-E60-E59-E58-E57</f>
        <v>0</v>
      </c>
      <c r="F56" s="367"/>
      <c r="G56" s="459">
        <f>COUNTIF(G8:G50,"&gt;=13.2")-G60-G59-G58-G57</f>
        <v>0</v>
      </c>
      <c r="H56" s="367"/>
      <c r="I56" s="459">
        <f>COUNTIF(I8:I50,"&gt;=13.2")-I60-I59-I58-I57</f>
        <v>0</v>
      </c>
      <c r="J56" s="367"/>
      <c r="K56" s="459">
        <f>COUNTIF(K8:K50,"&gt;=13.2")-K60-K59-K58-K57</f>
        <v>0</v>
      </c>
      <c r="L56" s="367"/>
      <c r="M56" s="459">
        <f>COUNTIF(M8:M50,"&gt;=13.2")-M60-M59-M58-M57</f>
        <v>0</v>
      </c>
      <c r="N56" s="367"/>
      <c r="O56" s="13"/>
      <c r="P56" s="44">
        <f>COUNTIF(P8:P50,"&gt;=33")-P60-P59-P58-P57</f>
        <v>0</v>
      </c>
      <c r="Q56" s="28"/>
      <c r="R56" s="13"/>
      <c r="S56" s="13"/>
      <c r="T56" s="13"/>
    </row>
    <row r="57" spans="1:20" ht="14.25" customHeight="1">
      <c r="A57" s="437" t="s">
        <v>68</v>
      </c>
      <c r="B57" s="367"/>
      <c r="C57" s="459">
        <f>COUNTIF(C8:C50,"&gt;=24")-C60-C59-C58</f>
        <v>0</v>
      </c>
      <c r="D57" s="367"/>
      <c r="E57" s="459">
        <f>COUNTIF(E8:E50,"&gt;=24")-E60-E59-E58</f>
        <v>0</v>
      </c>
      <c r="F57" s="367"/>
      <c r="G57" s="459">
        <f>COUNTIF(G8:G50,"&gt;=24")-G60-G59-G58</f>
        <v>0</v>
      </c>
      <c r="H57" s="367"/>
      <c r="I57" s="459">
        <f>COUNTIF(I8:I50,"&gt;=24")-I60-I59-I58</f>
        <v>0</v>
      </c>
      <c r="J57" s="367"/>
      <c r="K57" s="459">
        <f>COUNTIF(K8:K50,"&gt;=24")-K60-K59-K58</f>
        <v>0</v>
      </c>
      <c r="L57" s="367"/>
      <c r="M57" s="459">
        <f>COUNTIF(M8:M50,"&gt;=24")-M60-M59-M58</f>
        <v>0</v>
      </c>
      <c r="N57" s="367"/>
      <c r="O57" s="13"/>
      <c r="P57" s="44">
        <f>COUNTIF(P8:P50,"&gt;=60")-P60-P59-P58</f>
        <v>0</v>
      </c>
      <c r="Q57" s="28"/>
      <c r="R57" s="13"/>
      <c r="S57" s="13"/>
      <c r="T57" s="13"/>
    </row>
    <row r="58" spans="1:20" ht="14.25" customHeight="1">
      <c r="A58" s="437" t="s">
        <v>69</v>
      </c>
      <c r="B58" s="367"/>
      <c r="C58" s="459">
        <f>COUNTIF(C8:C50,"&gt;=30")-C60-C59</f>
        <v>0</v>
      </c>
      <c r="D58" s="367"/>
      <c r="E58" s="459">
        <f>COUNTIF(E8:E50,"&gt;=30")-E60-E59</f>
        <v>0</v>
      </c>
      <c r="F58" s="367"/>
      <c r="G58" s="459">
        <f>COUNTIF(G8:G50,"&gt;=30")-G60-G59</f>
        <v>0</v>
      </c>
      <c r="H58" s="367"/>
      <c r="I58" s="459">
        <f>COUNTIF(I8:I50,"&gt;=30")-I60-I59</f>
        <v>0</v>
      </c>
      <c r="J58" s="367"/>
      <c r="K58" s="459">
        <f>COUNTIF(K8:K50,"&gt;=30")-K60-K59</f>
        <v>0</v>
      </c>
      <c r="L58" s="367"/>
      <c r="M58" s="459">
        <f>COUNTIF(M8:M50,"&gt;=30")-M60-M59</f>
        <v>0</v>
      </c>
      <c r="N58" s="367"/>
      <c r="O58" s="13"/>
      <c r="P58" s="44">
        <f>COUNTIF(P8:P50,"&gt;=75")-P60-P59</f>
        <v>0</v>
      </c>
      <c r="Q58" s="28"/>
      <c r="R58" s="13"/>
      <c r="S58" s="13"/>
      <c r="T58" s="13"/>
    </row>
    <row r="59" spans="1:20" ht="14.25" customHeight="1">
      <c r="A59" s="437" t="s">
        <v>70</v>
      </c>
      <c r="B59" s="367"/>
      <c r="C59" s="459">
        <f>COUNTIF(C8:C50,"&gt;=36")-C60</f>
        <v>0</v>
      </c>
      <c r="D59" s="367"/>
      <c r="E59" s="459">
        <f>COUNTIF(E8:E50,"&gt;=36")-E60</f>
        <v>0</v>
      </c>
      <c r="F59" s="367"/>
      <c r="G59" s="459">
        <f>COUNTIF(G8:G50,"&gt;=36")-G60</f>
        <v>0</v>
      </c>
      <c r="H59" s="367"/>
      <c r="I59" s="459">
        <f>COUNTIF(I8:I50,"&gt;=36")-I60</f>
        <v>0</v>
      </c>
      <c r="J59" s="367"/>
      <c r="K59" s="459">
        <f>COUNTIF(K8:K50,"&gt;=36")-K60</f>
        <v>0</v>
      </c>
      <c r="L59" s="367"/>
      <c r="M59" s="459">
        <f>COUNTIF(M8:M50,"&gt;=36")-M60</f>
        <v>0</v>
      </c>
      <c r="N59" s="367"/>
      <c r="O59" s="13"/>
      <c r="P59" s="44">
        <f>COUNTIF(P8:P50,"&gt;=90")-P60</f>
        <v>0</v>
      </c>
      <c r="Q59" s="28"/>
      <c r="R59" s="13"/>
      <c r="S59" s="13"/>
      <c r="T59" s="13"/>
    </row>
    <row r="60" spans="1:20" ht="14.25" customHeight="1">
      <c r="A60" s="437" t="s">
        <v>71</v>
      </c>
      <c r="B60" s="367"/>
      <c r="C60" s="459">
        <f>COUNTIF(C8:C50,"&gt;38")</f>
        <v>1</v>
      </c>
      <c r="D60" s="367"/>
      <c r="E60" s="459">
        <f>COUNTIF(E8:E50,"&gt;38")</f>
        <v>1</v>
      </c>
      <c r="F60" s="367"/>
      <c r="G60" s="459">
        <f>COUNTIF(G8:G50,"&gt;38")</f>
        <v>1</v>
      </c>
      <c r="H60" s="367"/>
      <c r="I60" s="459">
        <f>COUNTIF(I8:I50,"&gt;38")</f>
        <v>1</v>
      </c>
      <c r="J60" s="367"/>
      <c r="K60" s="459">
        <f>COUNTIF(K8:K50,"&gt;38")</f>
        <v>1</v>
      </c>
      <c r="L60" s="367"/>
      <c r="M60" s="459">
        <f>COUNTIF(M8:M50,"&gt;38")</f>
        <v>1</v>
      </c>
      <c r="N60" s="367"/>
      <c r="O60" s="13"/>
      <c r="P60" s="44">
        <f>COUNTIF(P8:P50,"&gt;=95")</f>
        <v>1</v>
      </c>
      <c r="Q60" s="28"/>
      <c r="R60" s="13"/>
      <c r="S60" s="13"/>
      <c r="T60" s="13"/>
    </row>
    <row r="61" spans="1:20" ht="14.25" customHeight="1">
      <c r="A61" s="457" t="s">
        <v>72</v>
      </c>
      <c r="B61" s="458"/>
      <c r="C61" s="460">
        <f>SUM(C55:C60)</f>
        <v>1</v>
      </c>
      <c r="D61" s="458"/>
      <c r="E61" s="460">
        <f>SUM(E55:E60)</f>
        <v>1</v>
      </c>
      <c r="F61" s="458"/>
      <c r="G61" s="460">
        <f>SUM(G55:G60)</f>
        <v>1</v>
      </c>
      <c r="H61" s="458"/>
      <c r="I61" s="460">
        <f>SUM(I55:I60)</f>
        <v>1</v>
      </c>
      <c r="J61" s="458"/>
      <c r="K61" s="460">
        <f>SUM(K55:K60)</f>
        <v>1</v>
      </c>
      <c r="L61" s="458"/>
      <c r="M61" s="460">
        <f>SUM(M55:M60)</f>
        <v>1</v>
      </c>
      <c r="N61" s="458"/>
      <c r="O61" s="45"/>
      <c r="P61" s="46">
        <f>SUM(P55:P60)</f>
        <v>1</v>
      </c>
      <c r="Q61" s="28"/>
      <c r="R61" s="13"/>
      <c r="S61" s="13"/>
      <c r="T61" s="13"/>
    </row>
    <row r="62" spans="1:20" ht="14.25" customHeight="1">
      <c r="A62" s="13"/>
      <c r="B62" s="13"/>
      <c r="C62" s="28"/>
      <c r="D62" s="28"/>
      <c r="E62" s="13"/>
      <c r="F62" s="28"/>
      <c r="G62" s="13"/>
      <c r="H62" s="28"/>
      <c r="I62" s="13"/>
      <c r="J62" s="28"/>
      <c r="K62" s="13"/>
      <c r="L62" s="28"/>
      <c r="M62" s="13"/>
      <c r="N62" s="28"/>
      <c r="O62" s="13"/>
      <c r="P62" s="32"/>
      <c r="Q62" s="28"/>
      <c r="R62" s="13"/>
      <c r="S62" s="13"/>
      <c r="T62" s="13"/>
    </row>
    <row r="63" spans="1:20" ht="36" customHeight="1">
      <c r="A63" s="438" t="s">
        <v>89</v>
      </c>
      <c r="B63" s="439"/>
      <c r="C63" s="433" t="s">
        <v>90</v>
      </c>
      <c r="D63" s="438" t="s">
        <v>91</v>
      </c>
      <c r="E63" s="439"/>
      <c r="F63" s="438" t="s">
        <v>92</v>
      </c>
      <c r="G63" s="439"/>
      <c r="H63" s="433" t="s">
        <v>93</v>
      </c>
      <c r="I63" s="433" t="s">
        <v>67</v>
      </c>
      <c r="J63" s="433" t="s">
        <v>68</v>
      </c>
      <c r="K63" s="433" t="s">
        <v>69</v>
      </c>
      <c r="L63" s="433" t="s">
        <v>70</v>
      </c>
      <c r="M63" s="433" t="s">
        <v>71</v>
      </c>
      <c r="N63" s="433" t="s">
        <v>94</v>
      </c>
      <c r="O63" s="433" t="s">
        <v>95</v>
      </c>
      <c r="P63" s="32"/>
      <c r="Q63" s="28"/>
      <c r="R63" s="13"/>
      <c r="S63" s="13"/>
      <c r="T63" s="13"/>
    </row>
    <row r="64" spans="1:20" ht="14.25" customHeight="1">
      <c r="A64" s="440"/>
      <c r="B64" s="441"/>
      <c r="C64" s="393"/>
      <c r="D64" s="440"/>
      <c r="E64" s="441"/>
      <c r="F64" s="440"/>
      <c r="G64" s="441"/>
      <c r="H64" s="393"/>
      <c r="I64" s="393"/>
      <c r="J64" s="393"/>
      <c r="K64" s="393"/>
      <c r="L64" s="393"/>
      <c r="M64" s="393"/>
      <c r="N64" s="393"/>
      <c r="O64" s="393"/>
      <c r="P64" s="32"/>
      <c r="Q64" s="28"/>
      <c r="R64" s="13"/>
      <c r="S64" s="13"/>
      <c r="T64" s="13"/>
    </row>
    <row r="65" spans="1:20" ht="21.95" customHeight="1">
      <c r="A65" s="456">
        <f>title!D25</f>
        <v>0</v>
      </c>
      <c r="B65" s="367"/>
      <c r="C65" s="47" t="str">
        <f>title!E25</f>
        <v>TGT-ENGLISH</v>
      </c>
      <c r="D65" s="455" t="str">
        <f>title!D11</f>
        <v>ENGLISH</v>
      </c>
      <c r="E65" s="367"/>
      <c r="F65" s="454">
        <f>C53</f>
        <v>100</v>
      </c>
      <c r="G65" s="367"/>
      <c r="H65" s="48">
        <f>C55</f>
        <v>0</v>
      </c>
      <c r="I65" s="48">
        <f>C56</f>
        <v>0</v>
      </c>
      <c r="J65" s="48">
        <f>C57</f>
        <v>0</v>
      </c>
      <c r="K65" s="48">
        <f>C58</f>
        <v>0</v>
      </c>
      <c r="L65" s="48">
        <f>C59</f>
        <v>0</v>
      </c>
      <c r="M65" s="48">
        <f>C60</f>
        <v>1</v>
      </c>
      <c r="N65" s="48">
        <f>C61</f>
        <v>1</v>
      </c>
      <c r="O65" s="19"/>
      <c r="P65" s="32"/>
      <c r="Q65" s="28"/>
      <c r="R65" s="13"/>
      <c r="S65" s="13"/>
      <c r="T65" s="13"/>
    </row>
    <row r="66" spans="1:20" ht="21.95" customHeight="1">
      <c r="A66" s="456">
        <f>title!D26</f>
        <v>0</v>
      </c>
      <c r="B66" s="367"/>
      <c r="C66" s="47" t="str">
        <f>title!E26</f>
        <v>TGT-HINDI</v>
      </c>
      <c r="D66" s="455" t="str">
        <f>title!D12</f>
        <v>HINDI</v>
      </c>
      <c r="E66" s="367"/>
      <c r="F66" s="454">
        <f>E53</f>
        <v>100</v>
      </c>
      <c r="G66" s="367"/>
      <c r="H66" s="48">
        <f>E55</f>
        <v>0</v>
      </c>
      <c r="I66" s="48">
        <f>E56</f>
        <v>0</v>
      </c>
      <c r="J66" s="48">
        <f>E57</f>
        <v>0</v>
      </c>
      <c r="K66" s="48">
        <f>E58</f>
        <v>0</v>
      </c>
      <c r="L66" s="48">
        <f>E59</f>
        <v>0</v>
      </c>
      <c r="M66" s="48">
        <f>E60</f>
        <v>1</v>
      </c>
      <c r="N66" s="48">
        <f>E61</f>
        <v>1</v>
      </c>
      <c r="O66" s="19"/>
      <c r="P66" s="32"/>
      <c r="Q66" s="28"/>
      <c r="R66" s="13"/>
      <c r="S66" s="13"/>
      <c r="T66" s="13"/>
    </row>
    <row r="67" spans="1:20" ht="21.95" customHeight="1">
      <c r="A67" s="456">
        <f>title!D27</f>
        <v>0</v>
      </c>
      <c r="B67" s="367"/>
      <c r="C67" s="47" t="str">
        <f>title!E27</f>
        <v>TGT-GUJARATI</v>
      </c>
      <c r="D67" s="455" t="str">
        <f>title!D13</f>
        <v>GUJARATI</v>
      </c>
      <c r="E67" s="367"/>
      <c r="F67" s="454">
        <f>G53</f>
        <v>100</v>
      </c>
      <c r="G67" s="367"/>
      <c r="H67" s="48">
        <f>G55</f>
        <v>0</v>
      </c>
      <c r="I67" s="48">
        <f>G56</f>
        <v>0</v>
      </c>
      <c r="J67" s="48">
        <f>G57</f>
        <v>0</v>
      </c>
      <c r="K67" s="48">
        <f>G58</f>
        <v>0</v>
      </c>
      <c r="L67" s="48">
        <f>G59</f>
        <v>0</v>
      </c>
      <c r="M67" s="48">
        <f>G60</f>
        <v>1</v>
      </c>
      <c r="N67" s="48">
        <f>G61</f>
        <v>1</v>
      </c>
      <c r="O67" s="19"/>
      <c r="P67" s="32"/>
      <c r="Q67" s="28"/>
      <c r="R67" s="13"/>
      <c r="S67" s="13"/>
      <c r="T67" s="13"/>
    </row>
    <row r="68" spans="1:20" ht="21.95" customHeight="1">
      <c r="A68" s="456">
        <f>title!D28</f>
        <v>0</v>
      </c>
      <c r="B68" s="367"/>
      <c r="C68" s="47" t="str">
        <f>title!E28</f>
        <v>PGT-MATHS</v>
      </c>
      <c r="D68" s="455" t="str">
        <f>title!D14</f>
        <v>MATHS</v>
      </c>
      <c r="E68" s="367"/>
      <c r="F68" s="454">
        <f>I53</f>
        <v>100</v>
      </c>
      <c r="G68" s="367"/>
      <c r="H68" s="48">
        <f>I55</f>
        <v>0</v>
      </c>
      <c r="I68" s="48">
        <f>I56</f>
        <v>0</v>
      </c>
      <c r="J68" s="48">
        <f>I57</f>
        <v>0</v>
      </c>
      <c r="K68" s="48">
        <f>I58</f>
        <v>0</v>
      </c>
      <c r="L68" s="48">
        <f>I59</f>
        <v>0</v>
      </c>
      <c r="M68" s="48">
        <f>I60</f>
        <v>1</v>
      </c>
      <c r="N68" s="48">
        <f>I61</f>
        <v>1</v>
      </c>
      <c r="O68" s="19"/>
      <c r="P68" s="32"/>
      <c r="Q68" s="28"/>
      <c r="R68" s="13"/>
      <c r="S68" s="13"/>
      <c r="T68" s="13"/>
    </row>
    <row r="69" spans="1:20" ht="21.95" customHeight="1">
      <c r="A69" s="456">
        <f>title!D29</f>
        <v>0</v>
      </c>
      <c r="B69" s="367"/>
      <c r="C69" s="47" t="str">
        <f>title!E29</f>
        <v>PGT-CHEMISTRY
PGT-PHYSICS
PGT-BIOLOGY</v>
      </c>
      <c r="D69" s="455" t="str">
        <f>title!D15</f>
        <v>SCIENCE</v>
      </c>
      <c r="E69" s="367"/>
      <c r="F69" s="454">
        <f>K53</f>
        <v>100</v>
      </c>
      <c r="G69" s="367"/>
      <c r="H69" s="48">
        <f>K55</f>
        <v>0</v>
      </c>
      <c r="I69" s="48">
        <f>K56</f>
        <v>0</v>
      </c>
      <c r="J69" s="48">
        <f>K57</f>
        <v>0</v>
      </c>
      <c r="K69" s="48">
        <f>K58</f>
        <v>0</v>
      </c>
      <c r="L69" s="48">
        <f>K59</f>
        <v>0</v>
      </c>
      <c r="M69" s="48">
        <f>K60</f>
        <v>1</v>
      </c>
      <c r="N69" s="48">
        <f>K61</f>
        <v>1</v>
      </c>
      <c r="O69" s="19"/>
      <c r="P69" s="32"/>
      <c r="Q69" s="28"/>
      <c r="R69" s="13"/>
      <c r="S69" s="13"/>
      <c r="T69" s="13"/>
    </row>
    <row r="70" spans="1:20" ht="21.95" customHeight="1">
      <c r="A70" s="456">
        <f>title!D30</f>
        <v>0</v>
      </c>
      <c r="B70" s="367"/>
      <c r="C70" s="47" t="str">
        <f>title!E30</f>
        <v>PGT-GEOGRAPHY</v>
      </c>
      <c r="D70" s="455" t="str">
        <f>title!D16</f>
        <v>SST</v>
      </c>
      <c r="E70" s="367"/>
      <c r="F70" s="454">
        <f>M53</f>
        <v>100</v>
      </c>
      <c r="G70" s="367"/>
      <c r="H70" s="48">
        <f>M55</f>
        <v>0</v>
      </c>
      <c r="I70" s="48">
        <f>M56</f>
        <v>0</v>
      </c>
      <c r="J70" s="48">
        <f>M57</f>
        <v>0</v>
      </c>
      <c r="K70" s="48">
        <f>M58</f>
        <v>0</v>
      </c>
      <c r="L70" s="48">
        <f>M59</f>
        <v>0</v>
      </c>
      <c r="M70" s="48">
        <f>M60</f>
        <v>1</v>
      </c>
      <c r="N70" s="48">
        <f>M61</f>
        <v>1</v>
      </c>
      <c r="O70" s="19"/>
      <c r="P70" s="32"/>
      <c r="Q70" s="28"/>
      <c r="R70" s="13"/>
      <c r="S70" s="13"/>
      <c r="T70" s="13"/>
    </row>
    <row r="71" spans="1:20" ht="14.25" customHeight="1">
      <c r="A71" s="49"/>
      <c r="B71" s="49"/>
      <c r="C71" s="50"/>
      <c r="D71" s="51"/>
      <c r="E71" s="51"/>
      <c r="F71" s="52"/>
      <c r="G71" s="52"/>
      <c r="H71" s="51"/>
      <c r="I71" s="53"/>
      <c r="J71" s="53"/>
      <c r="K71" s="54"/>
      <c r="L71" s="53"/>
      <c r="M71" s="28"/>
      <c r="N71" s="28"/>
      <c r="O71" s="13"/>
      <c r="P71" s="32"/>
      <c r="Q71" s="28"/>
      <c r="R71" s="13"/>
      <c r="S71" s="13"/>
      <c r="T71" s="13"/>
    </row>
    <row r="72" spans="1:20" ht="14.25" customHeight="1">
      <c r="A72" s="13"/>
      <c r="B72" s="13" t="s">
        <v>103</v>
      </c>
      <c r="C72" s="28"/>
      <c r="D72" s="28"/>
      <c r="E72" s="13"/>
      <c r="F72" s="13" t="s">
        <v>131</v>
      </c>
      <c r="G72" s="13"/>
      <c r="H72" s="28"/>
      <c r="I72" s="13"/>
      <c r="J72" s="28"/>
      <c r="K72" s="13"/>
      <c r="L72" s="28"/>
      <c r="M72" s="13"/>
      <c r="N72" s="28"/>
      <c r="O72" s="13" t="s">
        <v>104</v>
      </c>
      <c r="P72" s="32"/>
      <c r="Q72" s="28"/>
      <c r="R72" s="13"/>
      <c r="S72" s="13"/>
      <c r="T72" s="13"/>
    </row>
    <row r="73" spans="1:20" ht="14.25" customHeight="1">
      <c r="A73" s="13"/>
      <c r="B73" s="13"/>
      <c r="C73" s="28"/>
      <c r="D73" s="28"/>
      <c r="E73" s="13"/>
      <c r="F73" s="28"/>
      <c r="G73" s="13"/>
      <c r="H73" s="28"/>
      <c r="I73" s="13"/>
      <c r="J73" s="28"/>
      <c r="K73" s="13"/>
      <c r="L73" s="28"/>
      <c r="M73" s="13"/>
      <c r="N73" s="28"/>
      <c r="O73" s="13"/>
      <c r="P73" s="32"/>
      <c r="Q73" s="28"/>
      <c r="R73" s="13"/>
      <c r="S73" s="13"/>
      <c r="T73" s="13"/>
    </row>
    <row r="74" spans="1:20" ht="14.25" customHeight="1">
      <c r="A74" s="13"/>
      <c r="B74" s="13"/>
      <c r="C74" s="28"/>
      <c r="D74" s="28"/>
      <c r="E74" s="13"/>
      <c r="F74" s="28"/>
      <c r="G74" s="13"/>
      <c r="H74" s="28"/>
      <c r="I74" s="13"/>
      <c r="J74" s="28"/>
      <c r="K74" s="13"/>
      <c r="L74" s="28"/>
      <c r="M74" s="13"/>
      <c r="N74" s="28"/>
      <c r="O74" s="13"/>
      <c r="P74" s="32"/>
      <c r="Q74" s="28"/>
      <c r="R74" s="13"/>
      <c r="S74" s="13"/>
      <c r="T74" s="13"/>
    </row>
    <row r="75" spans="1:20" ht="14.25" customHeight="1">
      <c r="A75" s="13"/>
      <c r="B75" s="13"/>
      <c r="C75" s="28"/>
      <c r="D75" s="28"/>
      <c r="E75" s="13"/>
      <c r="F75" s="28"/>
      <c r="G75" s="13"/>
      <c r="H75" s="28"/>
      <c r="I75" s="13"/>
      <c r="J75" s="28"/>
      <c r="K75" s="13"/>
      <c r="L75" s="28"/>
      <c r="M75" s="13"/>
      <c r="N75" s="28"/>
      <c r="O75" s="13"/>
      <c r="P75" s="32"/>
      <c r="Q75" s="28"/>
      <c r="R75" s="13"/>
      <c r="S75" s="13"/>
      <c r="T75" s="13"/>
    </row>
    <row r="76" spans="1:20" ht="14.25" customHeight="1">
      <c r="A76" s="13"/>
      <c r="B76" s="13"/>
      <c r="C76" s="28"/>
      <c r="D76" s="28"/>
      <c r="E76" s="13"/>
      <c r="F76" s="28"/>
      <c r="G76" s="13"/>
      <c r="H76" s="28"/>
      <c r="I76" s="13"/>
      <c r="J76" s="28"/>
      <c r="K76" s="13"/>
      <c r="L76" s="28"/>
      <c r="M76" s="13"/>
      <c r="N76" s="28"/>
      <c r="O76" s="13"/>
      <c r="P76" s="32"/>
      <c r="Q76" s="28"/>
      <c r="R76" s="13"/>
      <c r="S76" s="13"/>
      <c r="T76" s="13"/>
    </row>
    <row r="77" spans="1:20" ht="14.25" customHeight="1">
      <c r="A77" s="13"/>
      <c r="B77" s="13"/>
      <c r="C77" s="28"/>
      <c r="D77" s="28"/>
      <c r="E77" s="13"/>
      <c r="F77" s="28"/>
      <c r="G77" s="13"/>
      <c r="H77" s="28"/>
      <c r="I77" s="13"/>
      <c r="J77" s="28"/>
      <c r="K77" s="13"/>
      <c r="L77" s="28"/>
      <c r="M77" s="13"/>
      <c r="N77" s="28"/>
      <c r="O77" s="13"/>
      <c r="P77" s="32"/>
      <c r="Q77" s="28"/>
      <c r="R77" s="13"/>
      <c r="S77" s="13"/>
      <c r="T77" s="13"/>
    </row>
    <row r="78" spans="1:20" ht="14.25" customHeight="1">
      <c r="A78" s="13"/>
      <c r="B78" s="13"/>
      <c r="C78" s="28"/>
      <c r="D78" s="28"/>
      <c r="E78" s="13"/>
      <c r="F78" s="28"/>
      <c r="G78" s="13"/>
      <c r="H78" s="28"/>
      <c r="I78" s="13"/>
      <c r="J78" s="28"/>
      <c r="K78" s="13"/>
      <c r="L78" s="28"/>
      <c r="M78" s="13"/>
      <c r="N78" s="28"/>
      <c r="O78" s="13"/>
      <c r="P78" s="32"/>
      <c r="Q78" s="28"/>
      <c r="R78" s="13"/>
      <c r="S78" s="13"/>
      <c r="T78" s="13"/>
    </row>
    <row r="79" spans="1:20" ht="14.25" customHeight="1">
      <c r="A79" s="13"/>
      <c r="B79" s="13"/>
      <c r="C79" s="28"/>
      <c r="D79" s="28"/>
      <c r="E79" s="13"/>
      <c r="F79" s="28"/>
      <c r="G79" s="13"/>
      <c r="H79" s="28"/>
      <c r="I79" s="13"/>
      <c r="J79" s="28"/>
      <c r="K79" s="13"/>
      <c r="L79" s="28"/>
      <c r="M79" s="13"/>
      <c r="N79" s="28"/>
      <c r="O79" s="13"/>
      <c r="P79" s="32"/>
      <c r="Q79" s="28"/>
      <c r="R79" s="13"/>
      <c r="S79" s="13"/>
      <c r="T79" s="13"/>
    </row>
    <row r="80" spans="1:20" ht="14.25" customHeight="1">
      <c r="A80" s="13"/>
      <c r="B80" s="13"/>
      <c r="C80" s="28"/>
      <c r="D80" s="28"/>
      <c r="E80" s="13"/>
      <c r="F80" s="28"/>
      <c r="G80" s="13"/>
      <c r="H80" s="28"/>
      <c r="I80" s="13"/>
      <c r="J80" s="28"/>
      <c r="K80" s="13"/>
      <c r="L80" s="28"/>
      <c r="M80" s="13"/>
      <c r="N80" s="28"/>
      <c r="O80" s="13"/>
      <c r="P80" s="32"/>
      <c r="Q80" s="28"/>
      <c r="R80" s="13"/>
      <c r="S80" s="13"/>
      <c r="T80" s="13"/>
    </row>
    <row r="81" spans="1:20" ht="14.25" customHeight="1">
      <c r="A81" s="13"/>
      <c r="B81" s="13"/>
      <c r="C81" s="28"/>
      <c r="D81" s="28"/>
      <c r="E81" s="13"/>
      <c r="F81" s="28"/>
      <c r="G81" s="13"/>
      <c r="H81" s="28"/>
      <c r="I81" s="13"/>
      <c r="J81" s="28"/>
      <c r="K81" s="13"/>
      <c r="L81" s="28"/>
      <c r="M81" s="13"/>
      <c r="N81" s="28"/>
      <c r="O81" s="13"/>
      <c r="P81" s="32"/>
      <c r="Q81" s="28"/>
      <c r="R81" s="13"/>
      <c r="S81" s="13"/>
      <c r="T81" s="13"/>
    </row>
    <row r="82" spans="1:20" ht="14.25" customHeight="1">
      <c r="A82" s="13"/>
      <c r="B82" s="13"/>
      <c r="C82" s="28"/>
      <c r="D82" s="28"/>
      <c r="E82" s="13"/>
      <c r="F82" s="28"/>
      <c r="G82" s="13"/>
      <c r="H82" s="28"/>
      <c r="I82" s="13"/>
      <c r="J82" s="28"/>
      <c r="K82" s="13"/>
      <c r="L82" s="28"/>
      <c r="M82" s="13"/>
      <c r="N82" s="28"/>
      <c r="O82" s="13"/>
      <c r="P82" s="32"/>
      <c r="Q82" s="28"/>
      <c r="R82" s="13"/>
      <c r="S82" s="13"/>
      <c r="T82" s="13"/>
    </row>
    <row r="83" spans="1:20" ht="14.25" customHeight="1">
      <c r="A83" s="13"/>
      <c r="B83" s="13"/>
      <c r="C83" s="28"/>
      <c r="D83" s="28"/>
      <c r="E83" s="13"/>
      <c r="F83" s="28"/>
      <c r="G83" s="13"/>
      <c r="H83" s="28"/>
      <c r="I83" s="13"/>
      <c r="J83" s="28"/>
      <c r="K83" s="13"/>
      <c r="L83" s="28"/>
      <c r="M83" s="13"/>
      <c r="N83" s="28"/>
      <c r="O83" s="13"/>
      <c r="P83" s="32"/>
      <c r="Q83" s="28"/>
      <c r="R83" s="13"/>
      <c r="S83" s="13"/>
      <c r="T83" s="13"/>
    </row>
    <row r="84" spans="1:20" ht="14.25" customHeight="1">
      <c r="A84" s="13"/>
      <c r="B84" s="13"/>
      <c r="C84" s="28"/>
      <c r="D84" s="28"/>
      <c r="E84" s="13"/>
      <c r="F84" s="28"/>
      <c r="G84" s="13"/>
      <c r="H84" s="28"/>
      <c r="I84" s="13"/>
      <c r="J84" s="28"/>
      <c r="K84" s="13"/>
      <c r="L84" s="28"/>
      <c r="M84" s="13"/>
      <c r="N84" s="28"/>
      <c r="O84" s="13"/>
      <c r="P84" s="32"/>
      <c r="Q84" s="28"/>
      <c r="R84" s="13"/>
      <c r="S84" s="13"/>
      <c r="T84" s="13"/>
    </row>
    <row r="85" spans="1:20" ht="14.25" customHeight="1">
      <c r="A85" s="13"/>
      <c r="B85" s="13"/>
      <c r="C85" s="28"/>
      <c r="D85" s="28"/>
      <c r="E85" s="13"/>
      <c r="F85" s="28"/>
      <c r="G85" s="13"/>
      <c r="H85" s="28"/>
      <c r="I85" s="13"/>
      <c r="J85" s="28"/>
      <c r="K85" s="13"/>
      <c r="L85" s="28"/>
      <c r="M85" s="13"/>
      <c r="N85" s="28"/>
      <c r="O85" s="13"/>
      <c r="P85" s="32"/>
      <c r="Q85" s="28"/>
      <c r="R85" s="13"/>
      <c r="S85" s="13"/>
      <c r="T85" s="13"/>
    </row>
    <row r="86" spans="1:20" ht="14.25" customHeight="1">
      <c r="A86" s="13"/>
      <c r="B86" s="13"/>
      <c r="C86" s="28"/>
      <c r="D86" s="28"/>
      <c r="E86" s="13"/>
      <c r="F86" s="28"/>
      <c r="G86" s="13"/>
      <c r="H86" s="28"/>
      <c r="I86" s="13"/>
      <c r="J86" s="28"/>
      <c r="K86" s="13"/>
      <c r="L86" s="28"/>
      <c r="M86" s="13"/>
      <c r="N86" s="28"/>
      <c r="O86" s="13"/>
      <c r="P86" s="32"/>
      <c r="Q86" s="28"/>
      <c r="R86" s="13"/>
      <c r="S86" s="13"/>
      <c r="T86" s="13"/>
    </row>
    <row r="87" spans="1:20" ht="14.25" customHeight="1">
      <c r="A87" s="13"/>
      <c r="B87" s="13"/>
      <c r="C87" s="28"/>
      <c r="D87" s="28"/>
      <c r="E87" s="13"/>
      <c r="F87" s="28"/>
      <c r="G87" s="13"/>
      <c r="H87" s="28"/>
      <c r="I87" s="13"/>
      <c r="J87" s="28"/>
      <c r="K87" s="13"/>
      <c r="L87" s="28"/>
      <c r="M87" s="13"/>
      <c r="N87" s="28"/>
      <c r="O87" s="13"/>
      <c r="P87" s="32"/>
      <c r="Q87" s="28"/>
      <c r="R87" s="13"/>
      <c r="S87" s="13"/>
      <c r="T87" s="13"/>
    </row>
    <row r="88" spans="1:20" ht="14.25" customHeight="1">
      <c r="A88" s="13"/>
      <c r="B88" s="13"/>
      <c r="C88" s="28"/>
      <c r="D88" s="28"/>
      <c r="E88" s="13"/>
      <c r="F88" s="28"/>
      <c r="G88" s="13"/>
      <c r="H88" s="28"/>
      <c r="I88" s="13"/>
      <c r="J88" s="28"/>
      <c r="K88" s="13"/>
      <c r="L88" s="28"/>
      <c r="M88" s="13"/>
      <c r="N88" s="28"/>
      <c r="O88" s="13"/>
      <c r="P88" s="32"/>
      <c r="Q88" s="28"/>
      <c r="R88" s="13"/>
      <c r="S88" s="13"/>
      <c r="T88" s="13"/>
    </row>
    <row r="89" spans="1:20" ht="14.25" customHeight="1">
      <c r="A89" s="13"/>
      <c r="B89" s="13"/>
      <c r="C89" s="28"/>
      <c r="D89" s="28"/>
      <c r="E89" s="13"/>
      <c r="F89" s="28"/>
      <c r="G89" s="13"/>
      <c r="H89" s="28"/>
      <c r="I89" s="13"/>
      <c r="J89" s="28"/>
      <c r="K89" s="13"/>
      <c r="L89" s="28"/>
      <c r="M89" s="13"/>
      <c r="N89" s="28"/>
      <c r="O89" s="13"/>
      <c r="P89" s="32"/>
      <c r="Q89" s="28"/>
      <c r="R89" s="13"/>
      <c r="S89" s="13"/>
      <c r="T89" s="13"/>
    </row>
    <row r="90" spans="1:20" ht="14.25" customHeight="1">
      <c r="A90" s="13"/>
      <c r="B90" s="13"/>
      <c r="C90" s="28"/>
      <c r="D90" s="28"/>
      <c r="E90" s="13"/>
      <c r="F90" s="28"/>
      <c r="G90" s="13"/>
      <c r="H90" s="28"/>
      <c r="I90" s="13"/>
      <c r="J90" s="28"/>
      <c r="K90" s="13"/>
      <c r="L90" s="28"/>
      <c r="M90" s="13"/>
      <c r="N90" s="28"/>
      <c r="O90" s="13"/>
      <c r="P90" s="32"/>
      <c r="Q90" s="28"/>
      <c r="R90" s="13"/>
      <c r="S90" s="13"/>
      <c r="T90" s="13"/>
    </row>
    <row r="91" spans="1:20" ht="14.25" customHeight="1">
      <c r="A91" s="13"/>
      <c r="B91" s="13"/>
      <c r="C91" s="28"/>
      <c r="D91" s="28"/>
      <c r="E91" s="13"/>
      <c r="F91" s="28"/>
      <c r="G91" s="13"/>
      <c r="H91" s="28"/>
      <c r="I91" s="13"/>
      <c r="J91" s="28"/>
      <c r="K91" s="13"/>
      <c r="L91" s="28"/>
      <c r="M91" s="13"/>
      <c r="N91" s="28"/>
      <c r="O91" s="13"/>
      <c r="P91" s="32"/>
      <c r="Q91" s="28"/>
      <c r="R91" s="13"/>
      <c r="S91" s="13"/>
      <c r="T91" s="13"/>
    </row>
    <row r="92" spans="1:20" ht="14.25" customHeight="1">
      <c r="A92" s="13"/>
      <c r="B92" s="13"/>
      <c r="C92" s="28"/>
      <c r="D92" s="28"/>
      <c r="E92" s="13"/>
      <c r="F92" s="28"/>
      <c r="G92" s="13"/>
      <c r="H92" s="28"/>
      <c r="I92" s="13"/>
      <c r="J92" s="28"/>
      <c r="K92" s="13"/>
      <c r="L92" s="28"/>
      <c r="M92" s="13"/>
      <c r="N92" s="28"/>
      <c r="O92" s="13"/>
      <c r="P92" s="32"/>
      <c r="Q92" s="28"/>
      <c r="R92" s="13"/>
      <c r="S92" s="13"/>
      <c r="T92" s="13"/>
    </row>
    <row r="93" spans="1:20" ht="14.25" customHeight="1">
      <c r="A93" s="13"/>
      <c r="B93" s="13"/>
      <c r="C93" s="28"/>
      <c r="D93" s="28"/>
      <c r="E93" s="13"/>
      <c r="F93" s="28"/>
      <c r="G93" s="13"/>
      <c r="H93" s="28"/>
      <c r="I93" s="13"/>
      <c r="J93" s="28"/>
      <c r="K93" s="13"/>
      <c r="L93" s="28"/>
      <c r="M93" s="13"/>
      <c r="N93" s="28"/>
      <c r="O93" s="13"/>
      <c r="P93" s="32"/>
      <c r="Q93" s="28"/>
      <c r="R93" s="13"/>
      <c r="S93" s="13"/>
      <c r="T93" s="13"/>
    </row>
    <row r="94" spans="1:20" ht="14.25" customHeight="1">
      <c r="A94" s="13"/>
      <c r="B94" s="13"/>
      <c r="C94" s="28"/>
      <c r="D94" s="28"/>
      <c r="E94" s="13"/>
      <c r="F94" s="28"/>
      <c r="G94" s="13"/>
      <c r="H94" s="28"/>
      <c r="I94" s="13"/>
      <c r="J94" s="28"/>
      <c r="K94" s="13"/>
      <c r="L94" s="28"/>
      <c r="M94" s="13"/>
      <c r="N94" s="28"/>
      <c r="O94" s="13"/>
      <c r="P94" s="32"/>
      <c r="Q94" s="28"/>
      <c r="R94" s="13"/>
      <c r="S94" s="13"/>
      <c r="T94" s="13"/>
    </row>
    <row r="95" spans="1:20" ht="14.25" customHeight="1">
      <c r="A95" s="13"/>
      <c r="B95" s="13"/>
      <c r="C95" s="28"/>
      <c r="D95" s="28"/>
      <c r="E95" s="13"/>
      <c r="F95" s="28"/>
      <c r="G95" s="13"/>
      <c r="H95" s="28"/>
      <c r="I95" s="13"/>
      <c r="J95" s="28"/>
      <c r="K95" s="13"/>
      <c r="L95" s="28"/>
      <c r="M95" s="13"/>
      <c r="N95" s="28"/>
      <c r="O95" s="13"/>
      <c r="P95" s="32"/>
      <c r="Q95" s="28"/>
      <c r="R95" s="13"/>
      <c r="S95" s="13"/>
      <c r="T95" s="13"/>
    </row>
    <row r="96" spans="1:20" ht="14.25" customHeight="1">
      <c r="A96" s="13"/>
      <c r="B96" s="13"/>
      <c r="C96" s="28"/>
      <c r="D96" s="28"/>
      <c r="E96" s="13"/>
      <c r="F96" s="28"/>
      <c r="G96" s="13"/>
      <c r="H96" s="28"/>
      <c r="I96" s="13"/>
      <c r="J96" s="28"/>
      <c r="K96" s="13"/>
      <c r="L96" s="28"/>
      <c r="M96" s="13"/>
      <c r="N96" s="28"/>
      <c r="O96" s="13"/>
      <c r="P96" s="32"/>
      <c r="Q96" s="28"/>
      <c r="R96" s="13"/>
      <c r="S96" s="13"/>
      <c r="T96" s="13"/>
    </row>
    <row r="97" spans="1:20" ht="14.25" customHeight="1">
      <c r="A97" s="13"/>
      <c r="B97" s="13"/>
      <c r="C97" s="28"/>
      <c r="D97" s="28"/>
      <c r="E97" s="13"/>
      <c r="F97" s="28"/>
      <c r="G97" s="13"/>
      <c r="H97" s="28"/>
      <c r="I97" s="13"/>
      <c r="J97" s="28"/>
      <c r="K97" s="13"/>
      <c r="L97" s="28"/>
      <c r="M97" s="13"/>
      <c r="N97" s="28"/>
      <c r="O97" s="13"/>
      <c r="P97" s="32"/>
      <c r="Q97" s="28"/>
      <c r="R97" s="13"/>
      <c r="S97" s="13"/>
      <c r="T97" s="13"/>
    </row>
    <row r="98" spans="1:20" ht="14.25" customHeight="1">
      <c r="A98" s="13"/>
      <c r="B98" s="13"/>
      <c r="C98" s="28"/>
      <c r="D98" s="28"/>
      <c r="E98" s="13"/>
      <c r="F98" s="28"/>
      <c r="G98" s="13"/>
      <c r="H98" s="28"/>
      <c r="I98" s="13"/>
      <c r="J98" s="28"/>
      <c r="K98" s="13"/>
      <c r="L98" s="28"/>
      <c r="M98" s="13"/>
      <c r="N98" s="28"/>
      <c r="O98" s="13"/>
      <c r="P98" s="32"/>
      <c r="Q98" s="28"/>
      <c r="R98" s="13"/>
      <c r="S98" s="13"/>
      <c r="T98" s="13"/>
    </row>
    <row r="99" spans="1:20" ht="14.25" customHeight="1">
      <c r="A99" s="13"/>
      <c r="B99" s="13"/>
      <c r="C99" s="28"/>
      <c r="D99" s="28"/>
      <c r="E99" s="13"/>
      <c r="F99" s="28"/>
      <c r="G99" s="13"/>
      <c r="H99" s="28"/>
      <c r="I99" s="13"/>
      <c r="J99" s="28"/>
      <c r="K99" s="13"/>
      <c r="L99" s="28"/>
      <c r="M99" s="13"/>
      <c r="N99" s="28"/>
      <c r="O99" s="13"/>
      <c r="P99" s="32"/>
      <c r="Q99" s="28"/>
      <c r="R99" s="13"/>
      <c r="S99" s="13"/>
      <c r="T99" s="13"/>
    </row>
    <row r="100" spans="1:20" ht="14.25" customHeight="1">
      <c r="A100" s="13"/>
      <c r="B100" s="13"/>
      <c r="C100" s="28"/>
      <c r="D100" s="28"/>
      <c r="E100" s="13"/>
      <c r="F100" s="28"/>
      <c r="G100" s="13"/>
      <c r="H100" s="28"/>
      <c r="I100" s="13"/>
      <c r="J100" s="28"/>
      <c r="K100" s="13"/>
      <c r="L100" s="28"/>
      <c r="M100" s="13"/>
      <c r="N100" s="28"/>
      <c r="O100" s="13"/>
      <c r="P100" s="32"/>
      <c r="Q100" s="28"/>
      <c r="R100" s="13"/>
      <c r="S100" s="13"/>
      <c r="T100" s="13"/>
    </row>
    <row r="101" spans="1:20" ht="14.25" customHeight="1">
      <c r="A101" s="13"/>
      <c r="B101" s="13"/>
      <c r="C101" s="28"/>
      <c r="D101" s="28"/>
      <c r="E101" s="13"/>
      <c r="F101" s="28"/>
      <c r="G101" s="13"/>
      <c r="H101" s="28"/>
      <c r="I101" s="13"/>
      <c r="J101" s="28"/>
      <c r="K101" s="13"/>
      <c r="L101" s="28"/>
      <c r="M101" s="13"/>
      <c r="N101" s="28"/>
      <c r="O101" s="13"/>
      <c r="P101" s="32"/>
      <c r="Q101" s="28"/>
      <c r="R101" s="13"/>
      <c r="S101" s="13"/>
      <c r="T101" s="13"/>
    </row>
    <row r="102" spans="1:20" ht="14.25" customHeight="1">
      <c r="A102" s="13"/>
      <c r="B102" s="13"/>
      <c r="C102" s="28"/>
      <c r="D102" s="28"/>
      <c r="E102" s="13"/>
      <c r="F102" s="28"/>
      <c r="G102" s="13"/>
      <c r="H102" s="28"/>
      <c r="I102" s="13"/>
      <c r="J102" s="28"/>
      <c r="K102" s="13"/>
      <c r="L102" s="28"/>
      <c r="M102" s="13"/>
      <c r="N102" s="28"/>
      <c r="O102" s="13"/>
      <c r="P102" s="32"/>
      <c r="Q102" s="28"/>
      <c r="R102" s="13"/>
      <c r="S102" s="13"/>
      <c r="T102" s="13"/>
    </row>
    <row r="103" spans="1:20" ht="14.25" customHeight="1">
      <c r="A103" s="13"/>
      <c r="B103" s="13"/>
      <c r="C103" s="28"/>
      <c r="D103" s="28"/>
      <c r="E103" s="13"/>
      <c r="F103" s="28"/>
      <c r="G103" s="13"/>
      <c r="H103" s="28"/>
      <c r="I103" s="13"/>
      <c r="J103" s="28"/>
      <c r="K103" s="13"/>
      <c r="L103" s="28"/>
      <c r="M103" s="13"/>
      <c r="N103" s="28"/>
      <c r="O103" s="13"/>
      <c r="P103" s="32"/>
      <c r="Q103" s="28"/>
      <c r="R103" s="13"/>
      <c r="S103" s="13"/>
      <c r="T103" s="13"/>
    </row>
    <row r="104" spans="1:20" ht="14.25" customHeight="1">
      <c r="A104" s="13"/>
      <c r="B104" s="13"/>
      <c r="C104" s="28"/>
      <c r="D104" s="28"/>
      <c r="E104" s="13"/>
      <c r="F104" s="28"/>
      <c r="G104" s="13"/>
      <c r="H104" s="28"/>
      <c r="I104" s="13"/>
      <c r="J104" s="28"/>
      <c r="K104" s="13"/>
      <c r="L104" s="28"/>
      <c r="M104" s="13"/>
      <c r="N104" s="28"/>
      <c r="O104" s="13"/>
      <c r="P104" s="32"/>
      <c r="Q104" s="28"/>
      <c r="R104" s="13"/>
      <c r="S104" s="13"/>
      <c r="T104" s="13"/>
    </row>
    <row r="105" spans="1:20" ht="14.25" customHeight="1">
      <c r="A105" s="13"/>
      <c r="B105" s="13"/>
      <c r="C105" s="28"/>
      <c r="D105" s="28"/>
      <c r="E105" s="13"/>
      <c r="F105" s="28"/>
      <c r="G105" s="13"/>
      <c r="H105" s="28"/>
      <c r="I105" s="13"/>
      <c r="J105" s="28"/>
      <c r="K105" s="13"/>
      <c r="L105" s="28"/>
      <c r="M105" s="13"/>
      <c r="N105" s="28"/>
      <c r="O105" s="13"/>
      <c r="P105" s="32"/>
      <c r="Q105" s="28"/>
      <c r="R105" s="13"/>
      <c r="S105" s="13"/>
      <c r="T105" s="13"/>
    </row>
    <row r="106" spans="1:20" ht="14.25" customHeight="1">
      <c r="A106" s="13"/>
      <c r="B106" s="13"/>
      <c r="C106" s="28"/>
      <c r="D106" s="28"/>
      <c r="E106" s="13"/>
      <c r="F106" s="28"/>
      <c r="G106" s="13"/>
      <c r="H106" s="28"/>
      <c r="I106" s="13"/>
      <c r="J106" s="28"/>
      <c r="K106" s="13"/>
      <c r="L106" s="28"/>
      <c r="M106" s="13"/>
      <c r="N106" s="28"/>
      <c r="O106" s="13"/>
      <c r="P106" s="32"/>
      <c r="Q106" s="28"/>
      <c r="R106" s="13"/>
      <c r="S106" s="13"/>
      <c r="T106" s="13"/>
    </row>
    <row r="107" spans="1:20" ht="14.25" customHeight="1">
      <c r="A107" s="13"/>
      <c r="B107" s="13"/>
      <c r="C107" s="28"/>
      <c r="D107" s="28"/>
      <c r="E107" s="13"/>
      <c r="F107" s="28"/>
      <c r="G107" s="13"/>
      <c r="H107" s="28"/>
      <c r="I107" s="13"/>
      <c r="J107" s="28"/>
      <c r="K107" s="13"/>
      <c r="L107" s="28"/>
      <c r="M107" s="13"/>
      <c r="N107" s="28"/>
      <c r="O107" s="13"/>
      <c r="P107" s="32"/>
      <c r="Q107" s="28"/>
      <c r="R107" s="13"/>
      <c r="S107" s="13"/>
      <c r="T107" s="13"/>
    </row>
    <row r="108" spans="1:20" ht="14.25" customHeight="1">
      <c r="A108" s="13"/>
      <c r="B108" s="13"/>
      <c r="C108" s="28"/>
      <c r="D108" s="28"/>
      <c r="E108" s="13"/>
      <c r="F108" s="28"/>
      <c r="G108" s="13"/>
      <c r="H108" s="28"/>
      <c r="I108" s="13"/>
      <c r="J108" s="28"/>
      <c r="K108" s="13"/>
      <c r="L108" s="28"/>
      <c r="M108" s="13"/>
      <c r="N108" s="28"/>
      <c r="O108" s="13"/>
      <c r="P108" s="32"/>
      <c r="Q108" s="28"/>
      <c r="R108" s="13"/>
      <c r="S108" s="13"/>
      <c r="T108" s="13"/>
    </row>
    <row r="109" spans="1:20" ht="14.25" customHeight="1">
      <c r="A109" s="13"/>
      <c r="B109" s="13"/>
      <c r="C109" s="28"/>
      <c r="D109" s="28"/>
      <c r="E109" s="13"/>
      <c r="F109" s="28"/>
      <c r="G109" s="13"/>
      <c r="H109" s="28"/>
      <c r="I109" s="13"/>
      <c r="J109" s="28"/>
      <c r="K109" s="13"/>
      <c r="L109" s="28"/>
      <c r="M109" s="13"/>
      <c r="N109" s="28"/>
      <c r="O109" s="13"/>
      <c r="P109" s="32"/>
      <c r="Q109" s="28"/>
      <c r="R109" s="13"/>
      <c r="S109" s="13"/>
      <c r="T109" s="13"/>
    </row>
    <row r="110" spans="1:20" ht="14.25" customHeight="1">
      <c r="A110" s="13"/>
      <c r="B110" s="13"/>
      <c r="C110" s="28"/>
      <c r="D110" s="28"/>
      <c r="E110" s="13"/>
      <c r="F110" s="28"/>
      <c r="G110" s="13"/>
      <c r="H110" s="28"/>
      <c r="I110" s="13"/>
      <c r="J110" s="28"/>
      <c r="K110" s="13"/>
      <c r="L110" s="28"/>
      <c r="M110" s="13"/>
      <c r="N110" s="28"/>
      <c r="O110" s="13"/>
      <c r="P110" s="32"/>
      <c r="Q110" s="28"/>
      <c r="R110" s="13"/>
      <c r="S110" s="13"/>
      <c r="T110" s="13"/>
    </row>
    <row r="111" spans="1:20" ht="14.25" customHeight="1">
      <c r="A111" s="13"/>
      <c r="B111" s="13"/>
      <c r="C111" s="28"/>
      <c r="D111" s="28"/>
      <c r="E111" s="13"/>
      <c r="F111" s="28"/>
      <c r="G111" s="13"/>
      <c r="H111" s="28"/>
      <c r="I111" s="13"/>
      <c r="J111" s="28"/>
      <c r="K111" s="13"/>
      <c r="L111" s="28"/>
      <c r="M111" s="13"/>
      <c r="N111" s="28"/>
      <c r="O111" s="13"/>
      <c r="P111" s="32"/>
      <c r="Q111" s="28"/>
      <c r="R111" s="13"/>
      <c r="S111" s="13"/>
      <c r="T111" s="13"/>
    </row>
    <row r="112" spans="1:20" ht="14.25" customHeight="1">
      <c r="A112" s="13"/>
      <c r="B112" s="13"/>
      <c r="C112" s="28"/>
      <c r="D112" s="28"/>
      <c r="E112" s="13"/>
      <c r="F112" s="28"/>
      <c r="G112" s="13"/>
      <c r="H112" s="28"/>
      <c r="I112" s="13"/>
      <c r="J112" s="28"/>
      <c r="K112" s="13"/>
      <c r="L112" s="28"/>
      <c r="M112" s="13"/>
      <c r="N112" s="28"/>
      <c r="O112" s="13"/>
      <c r="P112" s="32"/>
      <c r="Q112" s="28"/>
      <c r="R112" s="13"/>
      <c r="S112" s="13"/>
      <c r="T112" s="13"/>
    </row>
    <row r="113" spans="1:20" ht="14.25" customHeight="1">
      <c r="A113" s="13"/>
      <c r="B113" s="13"/>
      <c r="C113" s="28"/>
      <c r="D113" s="28"/>
      <c r="E113" s="13"/>
      <c r="F113" s="28"/>
      <c r="G113" s="13"/>
      <c r="H113" s="28"/>
      <c r="I113" s="13"/>
      <c r="J113" s="28"/>
      <c r="K113" s="13"/>
      <c r="L113" s="28"/>
      <c r="M113" s="13"/>
      <c r="N113" s="28"/>
      <c r="O113" s="13"/>
      <c r="P113" s="32"/>
      <c r="Q113" s="28"/>
      <c r="R113" s="13"/>
      <c r="S113" s="13"/>
      <c r="T113" s="13"/>
    </row>
    <row r="114" spans="1:20" ht="14.25" customHeight="1">
      <c r="A114" s="13"/>
      <c r="B114" s="13"/>
      <c r="C114" s="28"/>
      <c r="D114" s="28"/>
      <c r="E114" s="13"/>
      <c r="F114" s="28"/>
      <c r="G114" s="13"/>
      <c r="H114" s="28"/>
      <c r="I114" s="13"/>
      <c r="J114" s="28"/>
      <c r="K114" s="13"/>
      <c r="L114" s="28"/>
      <c r="M114" s="13"/>
      <c r="N114" s="28"/>
      <c r="O114" s="13"/>
      <c r="P114" s="32"/>
      <c r="Q114" s="28"/>
      <c r="R114" s="13"/>
      <c r="S114" s="13"/>
      <c r="T114" s="13"/>
    </row>
    <row r="115" spans="1:20" ht="14.25" customHeight="1">
      <c r="A115" s="13"/>
      <c r="B115" s="13"/>
      <c r="C115" s="28"/>
      <c r="D115" s="28"/>
      <c r="E115" s="13"/>
      <c r="F115" s="28"/>
      <c r="G115" s="13"/>
      <c r="H115" s="28"/>
      <c r="I115" s="13"/>
      <c r="J115" s="28"/>
      <c r="K115" s="13"/>
      <c r="L115" s="28"/>
      <c r="M115" s="13"/>
      <c r="N115" s="28"/>
      <c r="O115" s="13"/>
      <c r="P115" s="32"/>
      <c r="Q115" s="28"/>
      <c r="R115" s="13"/>
      <c r="S115" s="13"/>
      <c r="T115" s="13"/>
    </row>
    <row r="116" spans="1:20" ht="14.25" customHeight="1">
      <c r="A116" s="13"/>
      <c r="B116" s="13"/>
      <c r="C116" s="28"/>
      <c r="D116" s="28"/>
      <c r="E116" s="13"/>
      <c r="F116" s="28"/>
      <c r="G116" s="13"/>
      <c r="H116" s="28"/>
      <c r="I116" s="13"/>
      <c r="J116" s="28"/>
      <c r="K116" s="13"/>
      <c r="L116" s="28"/>
      <c r="M116" s="13"/>
      <c r="N116" s="28"/>
      <c r="O116" s="13"/>
      <c r="P116" s="32"/>
      <c r="Q116" s="28"/>
      <c r="R116" s="13"/>
      <c r="S116" s="13"/>
      <c r="T116" s="13"/>
    </row>
    <row r="117" spans="1:20" ht="14.25" customHeight="1">
      <c r="A117" s="13"/>
      <c r="B117" s="13"/>
      <c r="C117" s="28"/>
      <c r="D117" s="28"/>
      <c r="E117" s="13"/>
      <c r="F117" s="28"/>
      <c r="G117" s="13"/>
      <c r="H117" s="28"/>
      <c r="I117" s="13"/>
      <c r="J117" s="28"/>
      <c r="K117" s="13"/>
      <c r="L117" s="28"/>
      <c r="M117" s="13"/>
      <c r="N117" s="28"/>
      <c r="O117" s="13"/>
      <c r="P117" s="32"/>
      <c r="Q117" s="28"/>
      <c r="R117" s="13"/>
      <c r="S117" s="13"/>
      <c r="T117" s="13"/>
    </row>
    <row r="118" spans="1:20" ht="14.25" customHeight="1">
      <c r="A118" s="13"/>
      <c r="B118" s="13"/>
      <c r="C118" s="28"/>
      <c r="D118" s="28"/>
      <c r="E118" s="13"/>
      <c r="F118" s="28"/>
      <c r="G118" s="13"/>
      <c r="H118" s="28"/>
      <c r="I118" s="13"/>
      <c r="J118" s="28"/>
      <c r="K118" s="13"/>
      <c r="L118" s="28"/>
      <c r="M118" s="13"/>
      <c r="N118" s="28"/>
      <c r="O118" s="13"/>
      <c r="P118" s="32"/>
      <c r="Q118" s="28"/>
      <c r="R118" s="13"/>
      <c r="S118" s="13"/>
      <c r="T118" s="13"/>
    </row>
    <row r="119" spans="1:20" ht="14.25" customHeight="1">
      <c r="A119" s="13"/>
      <c r="B119" s="13"/>
      <c r="C119" s="28"/>
      <c r="D119" s="28"/>
      <c r="E119" s="13"/>
      <c r="F119" s="28"/>
      <c r="G119" s="13"/>
      <c r="H119" s="28"/>
      <c r="I119" s="13"/>
      <c r="J119" s="28"/>
      <c r="K119" s="13"/>
      <c r="L119" s="28"/>
      <c r="M119" s="13"/>
      <c r="N119" s="28"/>
      <c r="O119" s="13"/>
      <c r="P119" s="32"/>
      <c r="Q119" s="28"/>
      <c r="R119" s="13"/>
      <c r="S119" s="13"/>
      <c r="T119" s="13"/>
    </row>
    <row r="120" spans="1:20" ht="14.25" customHeight="1">
      <c r="A120" s="13"/>
      <c r="B120" s="13"/>
      <c r="C120" s="28"/>
      <c r="D120" s="28"/>
      <c r="E120" s="13"/>
      <c r="F120" s="28"/>
      <c r="G120" s="13"/>
      <c r="H120" s="28"/>
      <c r="I120" s="13"/>
      <c r="J120" s="28"/>
      <c r="K120" s="13"/>
      <c r="L120" s="28"/>
      <c r="M120" s="13"/>
      <c r="N120" s="28"/>
      <c r="O120" s="13"/>
      <c r="P120" s="32"/>
      <c r="Q120" s="28"/>
      <c r="R120" s="13"/>
      <c r="S120" s="13"/>
      <c r="T120" s="13"/>
    </row>
    <row r="121" spans="1:20" ht="14.25" customHeight="1">
      <c r="A121" s="13"/>
      <c r="B121" s="13"/>
      <c r="C121" s="28"/>
      <c r="D121" s="28"/>
      <c r="E121" s="13"/>
      <c r="F121" s="28"/>
      <c r="G121" s="13"/>
      <c r="H121" s="28"/>
      <c r="I121" s="13"/>
      <c r="J121" s="28"/>
      <c r="K121" s="13"/>
      <c r="L121" s="28"/>
      <c r="M121" s="13"/>
      <c r="N121" s="28"/>
      <c r="O121" s="13"/>
      <c r="P121" s="32"/>
      <c r="Q121" s="28"/>
      <c r="R121" s="13"/>
      <c r="S121" s="13"/>
      <c r="T121" s="13"/>
    </row>
    <row r="122" spans="1:20" ht="14.25" customHeight="1">
      <c r="A122" s="13"/>
      <c r="B122" s="13"/>
      <c r="C122" s="28"/>
      <c r="D122" s="28"/>
      <c r="E122" s="13"/>
      <c r="F122" s="28"/>
      <c r="G122" s="13"/>
      <c r="H122" s="28"/>
      <c r="I122" s="13"/>
      <c r="J122" s="28"/>
      <c r="K122" s="13"/>
      <c r="L122" s="28"/>
      <c r="M122" s="13"/>
      <c r="N122" s="28"/>
      <c r="O122" s="13"/>
      <c r="P122" s="32"/>
      <c r="Q122" s="28"/>
      <c r="R122" s="13"/>
      <c r="S122" s="13"/>
      <c r="T122" s="13"/>
    </row>
    <row r="123" spans="1:20" ht="14.25" customHeight="1">
      <c r="A123" s="13"/>
      <c r="B123" s="13"/>
      <c r="C123" s="28"/>
      <c r="D123" s="28"/>
      <c r="E123" s="13"/>
      <c r="F123" s="28"/>
      <c r="G123" s="13"/>
      <c r="H123" s="28"/>
      <c r="I123" s="13"/>
      <c r="J123" s="28"/>
      <c r="K123" s="13"/>
      <c r="L123" s="28"/>
      <c r="M123" s="13"/>
      <c r="N123" s="28"/>
      <c r="O123" s="13"/>
      <c r="P123" s="32"/>
      <c r="Q123" s="28"/>
      <c r="R123" s="13"/>
      <c r="S123" s="13"/>
      <c r="T123" s="13"/>
    </row>
    <row r="124" spans="1:20" ht="14.25" customHeight="1">
      <c r="A124" s="13"/>
      <c r="B124" s="13"/>
      <c r="C124" s="28"/>
      <c r="D124" s="28"/>
      <c r="E124" s="13"/>
      <c r="F124" s="28"/>
      <c r="G124" s="13"/>
      <c r="H124" s="28"/>
      <c r="I124" s="13"/>
      <c r="J124" s="28"/>
      <c r="K124" s="13"/>
      <c r="L124" s="28"/>
      <c r="M124" s="13"/>
      <c r="N124" s="28"/>
      <c r="O124" s="13"/>
      <c r="P124" s="32"/>
      <c r="Q124" s="28"/>
      <c r="R124" s="13"/>
      <c r="S124" s="13"/>
      <c r="T124" s="13"/>
    </row>
    <row r="125" spans="1:20" ht="14.25" customHeight="1">
      <c r="A125" s="13"/>
      <c r="B125" s="13"/>
      <c r="C125" s="28"/>
      <c r="D125" s="28"/>
      <c r="E125" s="13"/>
      <c r="F125" s="28"/>
      <c r="G125" s="13"/>
      <c r="H125" s="28"/>
      <c r="I125" s="13"/>
      <c r="J125" s="28"/>
      <c r="K125" s="13"/>
      <c r="L125" s="28"/>
      <c r="M125" s="13"/>
      <c r="N125" s="28"/>
      <c r="O125" s="13"/>
      <c r="P125" s="32"/>
      <c r="Q125" s="28"/>
      <c r="R125" s="13"/>
      <c r="S125" s="13"/>
      <c r="T125" s="13"/>
    </row>
    <row r="126" spans="1:20" ht="14.25" customHeight="1">
      <c r="A126" s="13"/>
      <c r="B126" s="13"/>
      <c r="C126" s="28"/>
      <c r="D126" s="28"/>
      <c r="E126" s="13"/>
      <c r="F126" s="28"/>
      <c r="G126" s="13"/>
      <c r="H126" s="28"/>
      <c r="I126" s="13"/>
      <c r="J126" s="28"/>
      <c r="K126" s="13"/>
      <c r="L126" s="28"/>
      <c r="M126" s="13"/>
      <c r="N126" s="28"/>
      <c r="O126" s="13"/>
      <c r="P126" s="32"/>
      <c r="Q126" s="28"/>
      <c r="R126" s="13"/>
      <c r="S126" s="13"/>
      <c r="T126" s="13"/>
    </row>
    <row r="127" spans="1:20" ht="14.25" customHeight="1">
      <c r="A127" s="13"/>
      <c r="B127" s="13"/>
      <c r="C127" s="28"/>
      <c r="D127" s="28"/>
      <c r="E127" s="13"/>
      <c r="F127" s="28"/>
      <c r="G127" s="13"/>
      <c r="H127" s="28"/>
      <c r="I127" s="13"/>
      <c r="J127" s="28"/>
      <c r="K127" s="13"/>
      <c r="L127" s="28"/>
      <c r="M127" s="13"/>
      <c r="N127" s="28"/>
      <c r="O127" s="13"/>
      <c r="P127" s="32"/>
      <c r="Q127" s="28"/>
      <c r="R127" s="13"/>
      <c r="S127" s="13"/>
      <c r="T127" s="13"/>
    </row>
    <row r="128" spans="1:20" ht="14.25" customHeight="1">
      <c r="A128" s="13"/>
      <c r="B128" s="13"/>
      <c r="C128" s="28"/>
      <c r="D128" s="28"/>
      <c r="E128" s="13"/>
      <c r="F128" s="28"/>
      <c r="G128" s="13"/>
      <c r="H128" s="28"/>
      <c r="I128" s="13"/>
      <c r="J128" s="28"/>
      <c r="K128" s="13"/>
      <c r="L128" s="28"/>
      <c r="M128" s="13"/>
      <c r="N128" s="28"/>
      <c r="O128" s="13"/>
      <c r="P128" s="32"/>
      <c r="Q128" s="28"/>
      <c r="R128" s="13"/>
      <c r="S128" s="13"/>
      <c r="T128" s="13"/>
    </row>
    <row r="129" spans="1:20" ht="14.25" customHeight="1">
      <c r="A129" s="13"/>
      <c r="B129" s="13"/>
      <c r="C129" s="28"/>
      <c r="D129" s="28"/>
      <c r="E129" s="13"/>
      <c r="F129" s="28"/>
      <c r="G129" s="13"/>
      <c r="H129" s="28"/>
      <c r="I129" s="13"/>
      <c r="J129" s="28"/>
      <c r="K129" s="13"/>
      <c r="L129" s="28"/>
      <c r="M129" s="13"/>
      <c r="N129" s="28"/>
      <c r="O129" s="13"/>
      <c r="P129" s="32"/>
      <c r="Q129" s="28"/>
      <c r="R129" s="13"/>
      <c r="S129" s="13"/>
      <c r="T129" s="13"/>
    </row>
    <row r="130" spans="1:20" ht="14.25" customHeight="1">
      <c r="A130" s="13"/>
      <c r="B130" s="13"/>
      <c r="C130" s="28"/>
      <c r="D130" s="28"/>
      <c r="E130" s="13"/>
      <c r="F130" s="28"/>
      <c r="G130" s="13"/>
      <c r="H130" s="28"/>
      <c r="I130" s="13"/>
      <c r="J130" s="28"/>
      <c r="K130" s="13"/>
      <c r="L130" s="28"/>
      <c r="M130" s="13"/>
      <c r="N130" s="28"/>
      <c r="O130" s="13"/>
      <c r="P130" s="32"/>
      <c r="Q130" s="28"/>
      <c r="R130" s="13"/>
      <c r="S130" s="13"/>
      <c r="T130" s="13"/>
    </row>
    <row r="131" spans="1:20" ht="14.25" customHeight="1">
      <c r="A131" s="13"/>
      <c r="B131" s="13"/>
      <c r="C131" s="28"/>
      <c r="D131" s="28"/>
      <c r="E131" s="13"/>
      <c r="F131" s="28"/>
      <c r="G131" s="13"/>
      <c r="H131" s="28"/>
      <c r="I131" s="13"/>
      <c r="J131" s="28"/>
      <c r="K131" s="13"/>
      <c r="L131" s="28"/>
      <c r="M131" s="13"/>
      <c r="N131" s="28"/>
      <c r="O131" s="13"/>
      <c r="P131" s="32"/>
      <c r="Q131" s="28"/>
      <c r="R131" s="13"/>
      <c r="S131" s="13"/>
      <c r="T131" s="13"/>
    </row>
    <row r="132" spans="1:20" ht="14.25" customHeight="1">
      <c r="A132" s="13"/>
      <c r="B132" s="13"/>
      <c r="C132" s="28"/>
      <c r="D132" s="28"/>
      <c r="E132" s="13"/>
      <c r="F132" s="28"/>
      <c r="G132" s="13"/>
      <c r="H132" s="28"/>
      <c r="I132" s="13"/>
      <c r="J132" s="28"/>
      <c r="K132" s="13"/>
      <c r="L132" s="28"/>
      <c r="M132" s="13"/>
      <c r="N132" s="28"/>
      <c r="O132" s="13"/>
      <c r="P132" s="32"/>
      <c r="Q132" s="28"/>
      <c r="R132" s="13"/>
      <c r="S132" s="13"/>
      <c r="T132" s="13"/>
    </row>
    <row r="133" spans="1:20" ht="14.25" customHeight="1">
      <c r="A133" s="13"/>
      <c r="B133" s="13"/>
      <c r="C133" s="28"/>
      <c r="D133" s="28"/>
      <c r="E133" s="13"/>
      <c r="F133" s="28"/>
      <c r="G133" s="13"/>
      <c r="H133" s="28"/>
      <c r="I133" s="13"/>
      <c r="J133" s="28"/>
      <c r="K133" s="13"/>
      <c r="L133" s="28"/>
      <c r="M133" s="13"/>
      <c r="N133" s="28"/>
      <c r="O133" s="13"/>
      <c r="P133" s="32"/>
      <c r="Q133" s="28"/>
      <c r="R133" s="13"/>
      <c r="S133" s="13"/>
      <c r="T133" s="13"/>
    </row>
    <row r="134" spans="1:20" ht="14.25" customHeight="1">
      <c r="A134" s="13"/>
      <c r="B134" s="13"/>
      <c r="C134" s="28"/>
      <c r="D134" s="28"/>
      <c r="E134" s="13"/>
      <c r="F134" s="28"/>
      <c r="G134" s="13"/>
      <c r="H134" s="28"/>
      <c r="I134" s="13"/>
      <c r="J134" s="28"/>
      <c r="K134" s="13"/>
      <c r="L134" s="28"/>
      <c r="M134" s="13"/>
      <c r="N134" s="28"/>
      <c r="O134" s="13"/>
      <c r="P134" s="32"/>
      <c r="Q134" s="28"/>
      <c r="R134" s="13"/>
      <c r="S134" s="13"/>
      <c r="T134" s="13"/>
    </row>
    <row r="135" spans="1:20" ht="14.25" customHeight="1">
      <c r="A135" s="13"/>
      <c r="B135" s="13"/>
      <c r="C135" s="28"/>
      <c r="D135" s="28"/>
      <c r="E135" s="13"/>
      <c r="F135" s="28"/>
      <c r="G135" s="13"/>
      <c r="H135" s="28"/>
      <c r="I135" s="13"/>
      <c r="J135" s="28"/>
      <c r="K135" s="13"/>
      <c r="L135" s="28"/>
      <c r="M135" s="13"/>
      <c r="N135" s="28"/>
      <c r="O135" s="13"/>
      <c r="P135" s="32"/>
      <c r="Q135" s="28"/>
      <c r="R135" s="13"/>
      <c r="S135" s="13"/>
      <c r="T135" s="13"/>
    </row>
    <row r="136" spans="1:20" ht="14.25" customHeight="1">
      <c r="A136" s="13"/>
      <c r="B136" s="13"/>
      <c r="C136" s="28"/>
      <c r="D136" s="28"/>
      <c r="E136" s="13"/>
      <c r="F136" s="28"/>
      <c r="G136" s="13"/>
      <c r="H136" s="28"/>
      <c r="I136" s="13"/>
      <c r="J136" s="28"/>
      <c r="K136" s="13"/>
      <c r="L136" s="28"/>
      <c r="M136" s="13"/>
      <c r="N136" s="28"/>
      <c r="O136" s="13"/>
      <c r="P136" s="32"/>
      <c r="Q136" s="28"/>
      <c r="R136" s="13"/>
      <c r="S136" s="13"/>
      <c r="T136" s="13"/>
    </row>
    <row r="137" spans="1:20" ht="14.25" customHeight="1">
      <c r="A137" s="13"/>
      <c r="B137" s="13"/>
      <c r="C137" s="28"/>
      <c r="D137" s="28"/>
      <c r="E137" s="13"/>
      <c r="F137" s="28"/>
      <c r="G137" s="13"/>
      <c r="H137" s="28"/>
      <c r="I137" s="13"/>
      <c r="J137" s="28"/>
      <c r="K137" s="13"/>
      <c r="L137" s="28"/>
      <c r="M137" s="13"/>
      <c r="N137" s="28"/>
      <c r="O137" s="13"/>
      <c r="P137" s="32"/>
      <c r="Q137" s="28"/>
      <c r="R137" s="13"/>
      <c r="S137" s="13"/>
      <c r="T137" s="13"/>
    </row>
    <row r="138" spans="1:20" ht="14.25" customHeight="1">
      <c r="A138" s="13"/>
      <c r="B138" s="13"/>
      <c r="C138" s="28"/>
      <c r="D138" s="28"/>
      <c r="E138" s="13"/>
      <c r="F138" s="28"/>
      <c r="G138" s="13"/>
      <c r="H138" s="28"/>
      <c r="I138" s="13"/>
      <c r="J138" s="28"/>
      <c r="K138" s="13"/>
      <c r="L138" s="28"/>
      <c r="M138" s="13"/>
      <c r="N138" s="28"/>
      <c r="O138" s="13"/>
      <c r="P138" s="32"/>
      <c r="Q138" s="28"/>
      <c r="R138" s="13"/>
      <c r="S138" s="13"/>
      <c r="T138" s="13"/>
    </row>
    <row r="139" spans="1:20" ht="14.25" customHeight="1">
      <c r="A139" s="13"/>
      <c r="B139" s="13"/>
      <c r="C139" s="28"/>
      <c r="D139" s="28"/>
      <c r="E139" s="13"/>
      <c r="F139" s="28"/>
      <c r="G139" s="13"/>
      <c r="H139" s="28"/>
      <c r="I139" s="13"/>
      <c r="J139" s="28"/>
      <c r="K139" s="13"/>
      <c r="L139" s="28"/>
      <c r="M139" s="13"/>
      <c r="N139" s="28"/>
      <c r="O139" s="13"/>
      <c r="P139" s="32"/>
      <c r="Q139" s="28"/>
      <c r="R139" s="13"/>
      <c r="S139" s="13"/>
      <c r="T139" s="13"/>
    </row>
    <row r="140" spans="1:20" ht="14.25" customHeight="1">
      <c r="A140" s="13"/>
      <c r="B140" s="13"/>
      <c r="C140" s="28"/>
      <c r="D140" s="28"/>
      <c r="E140" s="13"/>
      <c r="F140" s="28"/>
      <c r="G140" s="13"/>
      <c r="H140" s="28"/>
      <c r="I140" s="13"/>
      <c r="J140" s="28"/>
      <c r="K140" s="13"/>
      <c r="L140" s="28"/>
      <c r="M140" s="13"/>
      <c r="N140" s="28"/>
      <c r="O140" s="13"/>
      <c r="P140" s="32"/>
      <c r="Q140" s="28"/>
      <c r="R140" s="13"/>
      <c r="S140" s="13"/>
      <c r="T140" s="13"/>
    </row>
    <row r="141" spans="1:20" ht="14.25" customHeight="1">
      <c r="A141" s="13"/>
      <c r="B141" s="13"/>
      <c r="C141" s="28"/>
      <c r="D141" s="28"/>
      <c r="E141" s="13"/>
      <c r="F141" s="28"/>
      <c r="G141" s="13"/>
      <c r="H141" s="28"/>
      <c r="I141" s="13"/>
      <c r="J141" s="28"/>
      <c r="K141" s="13"/>
      <c r="L141" s="28"/>
      <c r="M141" s="13"/>
      <c r="N141" s="28"/>
      <c r="O141" s="13"/>
      <c r="P141" s="32"/>
      <c r="Q141" s="28"/>
      <c r="R141" s="13"/>
      <c r="S141" s="13"/>
      <c r="T141" s="13"/>
    </row>
    <row r="142" spans="1:20" ht="14.25" customHeight="1">
      <c r="A142" s="13"/>
      <c r="B142" s="13"/>
      <c r="C142" s="28"/>
      <c r="D142" s="28"/>
      <c r="E142" s="13"/>
      <c r="F142" s="28"/>
      <c r="G142" s="13"/>
      <c r="H142" s="28"/>
      <c r="I142" s="13"/>
      <c r="J142" s="28"/>
      <c r="K142" s="13"/>
      <c r="L142" s="28"/>
      <c r="M142" s="13"/>
      <c r="N142" s="28"/>
      <c r="O142" s="13"/>
      <c r="P142" s="32"/>
      <c r="Q142" s="28"/>
      <c r="R142" s="13"/>
      <c r="S142" s="13"/>
      <c r="T142" s="13"/>
    </row>
    <row r="143" spans="1:20" ht="14.25" customHeight="1">
      <c r="A143" s="13"/>
      <c r="B143" s="13"/>
      <c r="C143" s="28"/>
      <c r="D143" s="28"/>
      <c r="E143" s="13"/>
      <c r="F143" s="28"/>
      <c r="G143" s="13"/>
      <c r="H143" s="28"/>
      <c r="I143" s="13"/>
      <c r="J143" s="28"/>
      <c r="K143" s="13"/>
      <c r="L143" s="28"/>
      <c r="M143" s="13"/>
      <c r="N143" s="28"/>
      <c r="O143" s="13"/>
      <c r="P143" s="32"/>
      <c r="Q143" s="28"/>
      <c r="R143" s="13"/>
      <c r="S143" s="13"/>
      <c r="T143" s="13"/>
    </row>
    <row r="144" spans="1:20" ht="14.25" customHeight="1">
      <c r="A144" s="13"/>
      <c r="B144" s="13"/>
      <c r="C144" s="28"/>
      <c r="D144" s="28"/>
      <c r="E144" s="13"/>
      <c r="F144" s="28"/>
      <c r="G144" s="13"/>
      <c r="H144" s="28"/>
      <c r="I144" s="13"/>
      <c r="J144" s="28"/>
      <c r="K144" s="13"/>
      <c r="L144" s="28"/>
      <c r="M144" s="13"/>
      <c r="N144" s="28"/>
      <c r="O144" s="13"/>
      <c r="P144" s="32"/>
      <c r="Q144" s="28"/>
      <c r="R144" s="13"/>
      <c r="S144" s="13"/>
      <c r="T144" s="13"/>
    </row>
    <row r="145" spans="1:20" ht="14.25" customHeight="1">
      <c r="A145" s="13"/>
      <c r="B145" s="13"/>
      <c r="C145" s="28"/>
      <c r="D145" s="28"/>
      <c r="E145" s="13"/>
      <c r="F145" s="28"/>
      <c r="G145" s="13"/>
      <c r="H145" s="28"/>
      <c r="I145" s="13"/>
      <c r="J145" s="28"/>
      <c r="K145" s="13"/>
      <c r="L145" s="28"/>
      <c r="M145" s="13"/>
      <c r="N145" s="28"/>
      <c r="O145" s="13"/>
      <c r="P145" s="32"/>
      <c r="Q145" s="28"/>
      <c r="R145" s="13"/>
      <c r="S145" s="13"/>
      <c r="T145" s="13"/>
    </row>
    <row r="146" spans="1:20" ht="14.25" customHeight="1">
      <c r="A146" s="13"/>
      <c r="B146" s="13"/>
      <c r="C146" s="28"/>
      <c r="D146" s="28"/>
      <c r="E146" s="13"/>
      <c r="F146" s="28"/>
      <c r="G146" s="13"/>
      <c r="H146" s="28"/>
      <c r="I146" s="13"/>
      <c r="J146" s="28"/>
      <c r="K146" s="13"/>
      <c r="L146" s="28"/>
      <c r="M146" s="13"/>
      <c r="N146" s="28"/>
      <c r="O146" s="13"/>
      <c r="P146" s="32"/>
      <c r="Q146" s="28"/>
      <c r="R146" s="13"/>
      <c r="S146" s="13"/>
      <c r="T146" s="13"/>
    </row>
    <row r="147" spans="1:20" ht="14.25" customHeight="1">
      <c r="A147" s="13"/>
      <c r="B147" s="13"/>
      <c r="C147" s="28"/>
      <c r="D147" s="28"/>
      <c r="E147" s="13"/>
      <c r="F147" s="28"/>
      <c r="G147" s="13"/>
      <c r="H147" s="28"/>
      <c r="I147" s="13"/>
      <c r="J147" s="28"/>
      <c r="K147" s="13"/>
      <c r="L147" s="28"/>
      <c r="M147" s="13"/>
      <c r="N147" s="28"/>
      <c r="O147" s="13"/>
      <c r="P147" s="32"/>
      <c r="Q147" s="28"/>
      <c r="R147" s="13"/>
      <c r="S147" s="13"/>
      <c r="T147" s="13"/>
    </row>
    <row r="148" spans="1:20" ht="14.25" customHeight="1">
      <c r="A148" s="13"/>
      <c r="B148" s="13"/>
      <c r="C148" s="28"/>
      <c r="D148" s="28"/>
      <c r="E148" s="13"/>
      <c r="F148" s="28"/>
      <c r="G148" s="13"/>
      <c r="H148" s="28"/>
      <c r="I148" s="13"/>
      <c r="J148" s="28"/>
      <c r="K148" s="13"/>
      <c r="L148" s="28"/>
      <c r="M148" s="13"/>
      <c r="N148" s="28"/>
      <c r="O148" s="13"/>
      <c r="P148" s="32"/>
      <c r="Q148" s="28"/>
      <c r="R148" s="13"/>
      <c r="S148" s="13"/>
      <c r="T148" s="13"/>
    </row>
    <row r="149" spans="1:20" ht="14.25" customHeight="1">
      <c r="A149" s="13"/>
      <c r="B149" s="13"/>
      <c r="C149" s="28"/>
      <c r="D149" s="28"/>
      <c r="E149" s="13"/>
      <c r="F149" s="28"/>
      <c r="G149" s="13"/>
      <c r="H149" s="28"/>
      <c r="I149" s="13"/>
      <c r="J149" s="28"/>
      <c r="K149" s="13"/>
      <c r="L149" s="28"/>
      <c r="M149" s="13"/>
      <c r="N149" s="28"/>
      <c r="O149" s="13"/>
      <c r="P149" s="32"/>
      <c r="Q149" s="28"/>
      <c r="R149" s="13"/>
      <c r="S149" s="13"/>
      <c r="T149" s="13"/>
    </row>
    <row r="150" spans="1:20" ht="14.25" customHeight="1">
      <c r="A150" s="13"/>
      <c r="B150" s="13"/>
      <c r="C150" s="28"/>
      <c r="D150" s="28"/>
      <c r="E150" s="13"/>
      <c r="F150" s="28"/>
      <c r="G150" s="13"/>
      <c r="H150" s="28"/>
      <c r="I150" s="13"/>
      <c r="J150" s="28"/>
      <c r="K150" s="13"/>
      <c r="L150" s="28"/>
      <c r="M150" s="13"/>
      <c r="N150" s="28"/>
      <c r="O150" s="13"/>
      <c r="P150" s="32"/>
      <c r="Q150" s="28"/>
      <c r="R150" s="13"/>
      <c r="S150" s="13"/>
      <c r="T150" s="13"/>
    </row>
    <row r="151" spans="1:20" ht="14.25" customHeight="1">
      <c r="A151" s="13"/>
      <c r="B151" s="13"/>
      <c r="C151" s="28"/>
      <c r="D151" s="28"/>
      <c r="E151" s="13"/>
      <c r="F151" s="28"/>
      <c r="G151" s="13"/>
      <c r="H151" s="28"/>
      <c r="I151" s="13"/>
      <c r="J151" s="28"/>
      <c r="K151" s="13"/>
      <c r="L151" s="28"/>
      <c r="M151" s="13"/>
      <c r="N151" s="28"/>
      <c r="O151" s="13"/>
      <c r="P151" s="32"/>
      <c r="Q151" s="28"/>
      <c r="R151" s="13"/>
      <c r="S151" s="13"/>
      <c r="T151" s="13"/>
    </row>
    <row r="152" spans="1:20" ht="14.25" customHeight="1">
      <c r="A152" s="13"/>
      <c r="B152" s="13"/>
      <c r="C152" s="28"/>
      <c r="D152" s="28"/>
      <c r="E152" s="13"/>
      <c r="F152" s="28"/>
      <c r="G152" s="13"/>
      <c r="H152" s="28"/>
      <c r="I152" s="13"/>
      <c r="J152" s="28"/>
      <c r="K152" s="13"/>
      <c r="L152" s="28"/>
      <c r="M152" s="13"/>
      <c r="N152" s="28"/>
      <c r="O152" s="13"/>
      <c r="P152" s="32"/>
      <c r="Q152" s="28"/>
      <c r="R152" s="13"/>
      <c r="S152" s="13"/>
      <c r="T152" s="13"/>
    </row>
    <row r="153" spans="1:20" ht="14.25" customHeight="1">
      <c r="A153" s="13"/>
      <c r="B153" s="13"/>
      <c r="C153" s="28"/>
      <c r="D153" s="28"/>
      <c r="E153" s="13"/>
      <c r="F153" s="28"/>
      <c r="G153" s="13"/>
      <c r="H153" s="28"/>
      <c r="I153" s="13"/>
      <c r="J153" s="28"/>
      <c r="K153" s="13"/>
      <c r="L153" s="28"/>
      <c r="M153" s="13"/>
      <c r="N153" s="28"/>
      <c r="O153" s="13"/>
      <c r="P153" s="32"/>
      <c r="Q153" s="28"/>
      <c r="R153" s="13"/>
      <c r="S153" s="13"/>
      <c r="T153" s="13"/>
    </row>
    <row r="154" spans="1:20" ht="14.25" customHeight="1">
      <c r="A154" s="13"/>
      <c r="B154" s="13"/>
      <c r="C154" s="28"/>
      <c r="D154" s="28"/>
      <c r="E154" s="13"/>
      <c r="F154" s="28"/>
      <c r="G154" s="13"/>
      <c r="H154" s="28"/>
      <c r="I154" s="13"/>
      <c r="J154" s="28"/>
      <c r="K154" s="13"/>
      <c r="L154" s="28"/>
      <c r="M154" s="13"/>
      <c r="N154" s="28"/>
      <c r="O154" s="13"/>
      <c r="P154" s="32"/>
      <c r="Q154" s="28"/>
      <c r="R154" s="13"/>
      <c r="S154" s="13"/>
      <c r="T154" s="13"/>
    </row>
    <row r="155" spans="1:20" ht="14.25" customHeight="1">
      <c r="A155" s="13"/>
      <c r="B155" s="13"/>
      <c r="C155" s="28"/>
      <c r="D155" s="28"/>
      <c r="E155" s="13"/>
      <c r="F155" s="28"/>
      <c r="G155" s="13"/>
      <c r="H155" s="28"/>
      <c r="I155" s="13"/>
      <c r="J155" s="28"/>
      <c r="K155" s="13"/>
      <c r="L155" s="28"/>
      <c r="M155" s="13"/>
      <c r="N155" s="28"/>
      <c r="O155" s="13"/>
      <c r="P155" s="32"/>
      <c r="Q155" s="28"/>
      <c r="R155" s="13"/>
      <c r="S155" s="13"/>
      <c r="T155" s="13"/>
    </row>
    <row r="156" spans="1:20" ht="14.25" customHeight="1">
      <c r="A156" s="13"/>
      <c r="B156" s="13"/>
      <c r="C156" s="28"/>
      <c r="D156" s="28"/>
      <c r="E156" s="13"/>
      <c r="F156" s="28"/>
      <c r="G156" s="13"/>
      <c r="H156" s="28"/>
      <c r="I156" s="13"/>
      <c r="J156" s="28"/>
      <c r="K156" s="13"/>
      <c r="L156" s="28"/>
      <c r="M156" s="13"/>
      <c r="N156" s="28"/>
      <c r="O156" s="13"/>
      <c r="P156" s="32"/>
      <c r="Q156" s="28"/>
      <c r="R156" s="13"/>
      <c r="S156" s="13"/>
      <c r="T156" s="13"/>
    </row>
    <row r="157" spans="1:20" ht="14.25" customHeight="1">
      <c r="A157" s="13"/>
      <c r="B157" s="13"/>
      <c r="C157" s="28"/>
      <c r="D157" s="28"/>
      <c r="E157" s="13"/>
      <c r="F157" s="28"/>
      <c r="G157" s="13"/>
      <c r="H157" s="28"/>
      <c r="I157" s="13"/>
      <c r="J157" s="28"/>
      <c r="K157" s="13"/>
      <c r="L157" s="28"/>
      <c r="M157" s="13"/>
      <c r="N157" s="28"/>
      <c r="O157" s="13"/>
      <c r="P157" s="32"/>
      <c r="Q157" s="28"/>
      <c r="R157" s="13"/>
      <c r="S157" s="13"/>
      <c r="T157" s="13"/>
    </row>
    <row r="158" spans="1:20" ht="14.25" customHeight="1">
      <c r="A158" s="13"/>
      <c r="B158" s="13"/>
      <c r="C158" s="28"/>
      <c r="D158" s="28"/>
      <c r="E158" s="13"/>
      <c r="F158" s="28"/>
      <c r="G158" s="13"/>
      <c r="H158" s="28"/>
      <c r="I158" s="13"/>
      <c r="J158" s="28"/>
      <c r="K158" s="13"/>
      <c r="L158" s="28"/>
      <c r="M158" s="13"/>
      <c r="N158" s="28"/>
      <c r="O158" s="13"/>
      <c r="P158" s="32"/>
      <c r="Q158" s="28"/>
      <c r="R158" s="13"/>
      <c r="S158" s="13"/>
      <c r="T158" s="13"/>
    </row>
    <row r="159" spans="1:20" ht="14.25" customHeight="1">
      <c r="A159" s="13"/>
      <c r="B159" s="13"/>
      <c r="C159" s="28"/>
      <c r="D159" s="28"/>
      <c r="E159" s="13"/>
      <c r="F159" s="28"/>
      <c r="G159" s="13"/>
      <c r="H159" s="28"/>
      <c r="I159" s="13"/>
      <c r="J159" s="28"/>
      <c r="K159" s="13"/>
      <c r="L159" s="28"/>
      <c r="M159" s="13"/>
      <c r="N159" s="28"/>
      <c r="O159" s="13"/>
      <c r="P159" s="32"/>
      <c r="Q159" s="28"/>
      <c r="R159" s="13"/>
      <c r="S159" s="13"/>
      <c r="T159" s="13"/>
    </row>
    <row r="160" spans="1:20" ht="14.25" customHeight="1">
      <c r="A160" s="13"/>
      <c r="B160" s="13"/>
      <c r="C160" s="28"/>
      <c r="D160" s="28"/>
      <c r="E160" s="13"/>
      <c r="F160" s="28"/>
      <c r="G160" s="13"/>
      <c r="H160" s="28"/>
      <c r="I160" s="13"/>
      <c r="J160" s="28"/>
      <c r="K160" s="13"/>
      <c r="L160" s="28"/>
      <c r="M160" s="13"/>
      <c r="N160" s="28"/>
      <c r="O160" s="13"/>
      <c r="P160" s="32"/>
      <c r="Q160" s="28"/>
      <c r="R160" s="13"/>
      <c r="S160" s="13"/>
      <c r="T160" s="13"/>
    </row>
    <row r="161" spans="1:20" ht="14.25" customHeight="1">
      <c r="A161" s="13"/>
      <c r="B161" s="13"/>
      <c r="C161" s="28"/>
      <c r="D161" s="28"/>
      <c r="E161" s="13"/>
      <c r="F161" s="28"/>
      <c r="G161" s="13"/>
      <c r="H161" s="28"/>
      <c r="I161" s="13"/>
      <c r="J161" s="28"/>
      <c r="K161" s="13"/>
      <c r="L161" s="28"/>
      <c r="M161" s="13"/>
      <c r="N161" s="28"/>
      <c r="O161" s="13"/>
      <c r="P161" s="32"/>
      <c r="Q161" s="28"/>
      <c r="R161" s="13"/>
      <c r="S161" s="13"/>
      <c r="T161" s="13"/>
    </row>
    <row r="162" spans="1:20" ht="14.25" customHeight="1">
      <c r="A162" s="13"/>
      <c r="B162" s="13"/>
      <c r="C162" s="28"/>
      <c r="D162" s="28"/>
      <c r="E162" s="13"/>
      <c r="F162" s="28"/>
      <c r="G162" s="13"/>
      <c r="H162" s="28"/>
      <c r="I162" s="13"/>
      <c r="J162" s="28"/>
      <c r="K162" s="13"/>
      <c r="L162" s="28"/>
      <c r="M162" s="13"/>
      <c r="N162" s="28"/>
      <c r="O162" s="13"/>
      <c r="P162" s="32"/>
      <c r="Q162" s="28"/>
      <c r="R162" s="13"/>
      <c r="S162" s="13"/>
      <c r="T162" s="13"/>
    </row>
    <row r="163" spans="1:20" ht="14.25" customHeight="1">
      <c r="A163" s="13"/>
      <c r="B163" s="13"/>
      <c r="C163" s="28"/>
      <c r="D163" s="28"/>
      <c r="E163" s="13"/>
      <c r="F163" s="28"/>
      <c r="G163" s="13"/>
      <c r="H163" s="28"/>
      <c r="I163" s="13"/>
      <c r="J163" s="28"/>
      <c r="K163" s="13"/>
      <c r="L163" s="28"/>
      <c r="M163" s="13"/>
      <c r="N163" s="28"/>
      <c r="O163" s="13"/>
      <c r="P163" s="32"/>
      <c r="Q163" s="28"/>
      <c r="R163" s="13"/>
      <c r="S163" s="13"/>
      <c r="T163" s="13"/>
    </row>
    <row r="164" spans="1:20" ht="14.25" customHeight="1">
      <c r="A164" s="13"/>
      <c r="B164" s="13"/>
      <c r="C164" s="28"/>
      <c r="D164" s="28"/>
      <c r="E164" s="13"/>
      <c r="F164" s="28"/>
      <c r="G164" s="13"/>
      <c r="H164" s="28"/>
      <c r="I164" s="13"/>
      <c r="J164" s="28"/>
      <c r="K164" s="13"/>
      <c r="L164" s="28"/>
      <c r="M164" s="13"/>
      <c r="N164" s="28"/>
      <c r="O164" s="13"/>
      <c r="P164" s="32"/>
      <c r="Q164" s="28"/>
      <c r="R164" s="13"/>
      <c r="S164" s="13"/>
      <c r="T164" s="13"/>
    </row>
    <row r="165" spans="1:20" ht="14.25" customHeight="1">
      <c r="A165" s="13"/>
      <c r="B165" s="13"/>
      <c r="C165" s="28"/>
      <c r="D165" s="28"/>
      <c r="E165" s="13"/>
      <c r="F165" s="28"/>
      <c r="G165" s="13"/>
      <c r="H165" s="28"/>
      <c r="I165" s="13"/>
      <c r="J165" s="28"/>
      <c r="K165" s="13"/>
      <c r="L165" s="28"/>
      <c r="M165" s="13"/>
      <c r="N165" s="28"/>
      <c r="O165" s="13"/>
      <c r="P165" s="32"/>
      <c r="Q165" s="28"/>
      <c r="R165" s="13"/>
      <c r="S165" s="13"/>
      <c r="T165" s="13"/>
    </row>
    <row r="166" spans="1:20" ht="14.25" customHeight="1">
      <c r="A166" s="13"/>
      <c r="B166" s="13"/>
      <c r="C166" s="28"/>
      <c r="D166" s="28"/>
      <c r="E166" s="13"/>
      <c r="F166" s="28"/>
      <c r="G166" s="13"/>
      <c r="H166" s="28"/>
      <c r="I166" s="13"/>
      <c r="J166" s="28"/>
      <c r="K166" s="13"/>
      <c r="L166" s="28"/>
      <c r="M166" s="13"/>
      <c r="N166" s="28"/>
      <c r="O166" s="13"/>
      <c r="P166" s="32"/>
      <c r="Q166" s="28"/>
      <c r="R166" s="13"/>
      <c r="S166" s="13"/>
      <c r="T166" s="13"/>
    </row>
    <row r="167" spans="1:20" ht="14.25" customHeight="1">
      <c r="A167" s="13"/>
      <c r="B167" s="13"/>
      <c r="C167" s="28"/>
      <c r="D167" s="28"/>
      <c r="E167" s="13"/>
      <c r="F167" s="28"/>
      <c r="G167" s="13"/>
      <c r="H167" s="28"/>
      <c r="I167" s="13"/>
      <c r="J167" s="28"/>
      <c r="K167" s="13"/>
      <c r="L167" s="28"/>
      <c r="M167" s="13"/>
      <c r="N167" s="28"/>
      <c r="O167" s="13"/>
      <c r="P167" s="32"/>
      <c r="Q167" s="28"/>
      <c r="R167" s="13"/>
      <c r="S167" s="13"/>
      <c r="T167" s="13"/>
    </row>
    <row r="168" spans="1:20" ht="14.25" customHeight="1">
      <c r="A168" s="13"/>
      <c r="B168" s="13"/>
      <c r="C168" s="28"/>
      <c r="D168" s="28"/>
      <c r="E168" s="13"/>
      <c r="F168" s="28"/>
      <c r="G168" s="13"/>
      <c r="H168" s="28"/>
      <c r="I168" s="13"/>
      <c r="J168" s="28"/>
      <c r="K168" s="13"/>
      <c r="L168" s="28"/>
      <c r="M168" s="13"/>
      <c r="N168" s="28"/>
      <c r="O168" s="13"/>
      <c r="P168" s="32"/>
      <c r="Q168" s="28"/>
      <c r="R168" s="13"/>
      <c r="S168" s="13"/>
      <c r="T168" s="13"/>
    </row>
    <row r="169" spans="1:20" ht="14.25" customHeight="1">
      <c r="A169" s="13"/>
      <c r="B169" s="13"/>
      <c r="C169" s="28"/>
      <c r="D169" s="28"/>
      <c r="E169" s="13"/>
      <c r="F169" s="28"/>
      <c r="G169" s="13"/>
      <c r="H169" s="28"/>
      <c r="I169" s="13"/>
      <c r="J169" s="28"/>
      <c r="K169" s="13"/>
      <c r="L169" s="28"/>
      <c r="M169" s="13"/>
      <c r="N169" s="28"/>
      <c r="O169" s="13"/>
      <c r="P169" s="32"/>
      <c r="Q169" s="28"/>
      <c r="R169" s="13"/>
      <c r="S169" s="13"/>
      <c r="T169" s="13"/>
    </row>
    <row r="170" spans="1:20" ht="14.25" customHeight="1">
      <c r="A170" s="13"/>
      <c r="B170" s="13"/>
      <c r="C170" s="28"/>
      <c r="D170" s="28"/>
      <c r="E170" s="13"/>
      <c r="F170" s="28"/>
      <c r="G170" s="13"/>
      <c r="H170" s="28"/>
      <c r="I170" s="13"/>
      <c r="J170" s="28"/>
      <c r="K170" s="13"/>
      <c r="L170" s="28"/>
      <c r="M170" s="13"/>
      <c r="N170" s="28"/>
      <c r="O170" s="13"/>
      <c r="P170" s="32"/>
      <c r="Q170" s="28"/>
      <c r="R170" s="13"/>
      <c r="S170" s="13"/>
      <c r="T170" s="13"/>
    </row>
    <row r="171" spans="1:20" ht="14.25" customHeight="1">
      <c r="A171" s="13"/>
      <c r="B171" s="13"/>
      <c r="C171" s="28"/>
      <c r="D171" s="28"/>
      <c r="E171" s="13"/>
      <c r="F171" s="28"/>
      <c r="G171" s="13"/>
      <c r="H171" s="28"/>
      <c r="I171" s="13"/>
      <c r="J171" s="28"/>
      <c r="K171" s="13"/>
      <c r="L171" s="28"/>
      <c r="M171" s="13"/>
      <c r="N171" s="28"/>
      <c r="O171" s="13"/>
      <c r="P171" s="32"/>
      <c r="Q171" s="28"/>
      <c r="R171" s="13"/>
      <c r="S171" s="13"/>
      <c r="T171" s="13"/>
    </row>
    <row r="172" spans="1:20" ht="14.25" customHeight="1">
      <c r="A172" s="13"/>
      <c r="B172" s="13"/>
      <c r="C172" s="28"/>
      <c r="D172" s="28"/>
      <c r="E172" s="13"/>
      <c r="F172" s="28"/>
      <c r="G172" s="13"/>
      <c r="H172" s="28"/>
      <c r="I172" s="13"/>
      <c r="J172" s="28"/>
      <c r="K172" s="13"/>
      <c r="L172" s="28"/>
      <c r="M172" s="13"/>
      <c r="N172" s="28"/>
      <c r="O172" s="13"/>
      <c r="P172" s="32"/>
      <c r="Q172" s="28"/>
      <c r="R172" s="13"/>
      <c r="S172" s="13"/>
      <c r="T172" s="13"/>
    </row>
    <row r="173" spans="1:20" ht="14.25" customHeight="1">
      <c r="A173" s="13"/>
      <c r="B173" s="13"/>
      <c r="C173" s="28"/>
      <c r="D173" s="28"/>
      <c r="E173" s="13"/>
      <c r="F173" s="28"/>
      <c r="G173" s="13"/>
      <c r="H173" s="28"/>
      <c r="I173" s="13"/>
      <c r="J173" s="28"/>
      <c r="K173" s="13"/>
      <c r="L173" s="28"/>
      <c r="M173" s="13"/>
      <c r="N173" s="28"/>
      <c r="O173" s="13"/>
      <c r="P173" s="32"/>
      <c r="Q173" s="28"/>
      <c r="R173" s="13"/>
      <c r="S173" s="13"/>
      <c r="T173" s="13"/>
    </row>
    <row r="174" spans="1:20" ht="14.25" customHeight="1">
      <c r="A174" s="13"/>
      <c r="B174" s="13"/>
      <c r="C174" s="28"/>
      <c r="D174" s="28"/>
      <c r="E174" s="13"/>
      <c r="F174" s="28"/>
      <c r="G174" s="13"/>
      <c r="H174" s="28"/>
      <c r="I174" s="13"/>
      <c r="J174" s="28"/>
      <c r="K174" s="13"/>
      <c r="L174" s="28"/>
      <c r="M174" s="13"/>
      <c r="N174" s="28"/>
      <c r="O174" s="13"/>
      <c r="P174" s="32"/>
      <c r="Q174" s="28"/>
      <c r="R174" s="13"/>
      <c r="S174" s="13"/>
      <c r="T174" s="13"/>
    </row>
    <row r="175" spans="1:20" ht="14.25" customHeight="1">
      <c r="A175" s="13"/>
      <c r="B175" s="13"/>
      <c r="C175" s="28"/>
      <c r="D175" s="28"/>
      <c r="E175" s="13"/>
      <c r="F175" s="28"/>
      <c r="G175" s="13"/>
      <c r="H175" s="28"/>
      <c r="I175" s="13"/>
      <c r="J175" s="28"/>
      <c r="K175" s="13"/>
      <c r="L175" s="28"/>
      <c r="M175" s="13"/>
      <c r="N175" s="28"/>
      <c r="O175" s="13"/>
      <c r="P175" s="32"/>
      <c r="Q175" s="28"/>
      <c r="R175" s="13"/>
      <c r="S175" s="13"/>
      <c r="T175" s="13"/>
    </row>
    <row r="176" spans="1:20" ht="14.25" customHeight="1">
      <c r="A176" s="13"/>
      <c r="B176" s="13"/>
      <c r="C176" s="28"/>
      <c r="D176" s="28"/>
      <c r="E176" s="13"/>
      <c r="F176" s="28"/>
      <c r="G176" s="13"/>
      <c r="H176" s="28"/>
      <c r="I176" s="13"/>
      <c r="J176" s="28"/>
      <c r="K176" s="13"/>
      <c r="L176" s="28"/>
      <c r="M176" s="13"/>
      <c r="N176" s="28"/>
      <c r="O176" s="13"/>
      <c r="P176" s="32"/>
      <c r="Q176" s="28"/>
      <c r="R176" s="13"/>
      <c r="S176" s="13"/>
      <c r="T176" s="13"/>
    </row>
    <row r="177" spans="1:20" ht="14.25" customHeight="1">
      <c r="A177" s="13"/>
      <c r="B177" s="13"/>
      <c r="C177" s="28"/>
      <c r="D177" s="28"/>
      <c r="E177" s="13"/>
      <c r="F177" s="28"/>
      <c r="G177" s="13"/>
      <c r="H177" s="28"/>
      <c r="I177" s="13"/>
      <c r="J177" s="28"/>
      <c r="K177" s="13"/>
      <c r="L177" s="28"/>
      <c r="M177" s="13"/>
      <c r="N177" s="28"/>
      <c r="O177" s="13"/>
      <c r="P177" s="32"/>
      <c r="Q177" s="28"/>
      <c r="R177" s="13"/>
      <c r="S177" s="13"/>
      <c r="T177" s="13"/>
    </row>
    <row r="178" spans="1:20" ht="14.25" customHeight="1">
      <c r="A178" s="13"/>
      <c r="B178" s="13"/>
      <c r="C178" s="28"/>
      <c r="D178" s="28"/>
      <c r="E178" s="13"/>
      <c r="F178" s="28"/>
      <c r="G178" s="13"/>
      <c r="H178" s="28"/>
      <c r="I178" s="13"/>
      <c r="J178" s="28"/>
      <c r="K178" s="13"/>
      <c r="L178" s="28"/>
      <c r="M178" s="13"/>
      <c r="N178" s="28"/>
      <c r="O178" s="13"/>
      <c r="P178" s="32"/>
      <c r="Q178" s="28"/>
      <c r="R178" s="13"/>
      <c r="S178" s="13"/>
      <c r="T178" s="13"/>
    </row>
    <row r="179" spans="1:20" ht="14.25" customHeight="1">
      <c r="A179" s="13"/>
      <c r="B179" s="13"/>
      <c r="C179" s="28"/>
      <c r="D179" s="28"/>
      <c r="E179" s="13"/>
      <c r="F179" s="28"/>
      <c r="G179" s="13"/>
      <c r="H179" s="28"/>
      <c r="I179" s="13"/>
      <c r="J179" s="28"/>
      <c r="K179" s="13"/>
      <c r="L179" s="28"/>
      <c r="M179" s="13"/>
      <c r="N179" s="28"/>
      <c r="O179" s="13"/>
      <c r="P179" s="32"/>
      <c r="Q179" s="28"/>
      <c r="R179" s="13"/>
      <c r="S179" s="13"/>
      <c r="T179" s="13"/>
    </row>
    <row r="180" spans="1:20" ht="14.25" customHeight="1">
      <c r="A180" s="13"/>
      <c r="B180" s="13"/>
      <c r="C180" s="28"/>
      <c r="D180" s="28"/>
      <c r="E180" s="13"/>
      <c r="F180" s="28"/>
      <c r="G180" s="13"/>
      <c r="H180" s="28"/>
      <c r="I180" s="13"/>
      <c r="J180" s="28"/>
      <c r="K180" s="13"/>
      <c r="L180" s="28"/>
      <c r="M180" s="13"/>
      <c r="N180" s="28"/>
      <c r="O180" s="13"/>
      <c r="P180" s="32"/>
      <c r="Q180" s="28"/>
      <c r="R180" s="13"/>
      <c r="S180" s="13"/>
      <c r="T180" s="13"/>
    </row>
    <row r="181" spans="1:20" ht="14.25" customHeight="1">
      <c r="A181" s="13"/>
      <c r="B181" s="13"/>
      <c r="C181" s="28"/>
      <c r="D181" s="28"/>
      <c r="E181" s="13"/>
      <c r="F181" s="28"/>
      <c r="G181" s="13"/>
      <c r="H181" s="28"/>
      <c r="I181" s="13"/>
      <c r="J181" s="28"/>
      <c r="K181" s="13"/>
      <c r="L181" s="28"/>
      <c r="M181" s="13"/>
      <c r="N181" s="28"/>
      <c r="O181" s="13"/>
      <c r="P181" s="32"/>
      <c r="Q181" s="28"/>
      <c r="R181" s="13"/>
      <c r="S181" s="13"/>
      <c r="T181" s="13"/>
    </row>
    <row r="182" spans="1:20" ht="14.25" customHeight="1">
      <c r="A182" s="13"/>
      <c r="B182" s="13"/>
      <c r="C182" s="28"/>
      <c r="D182" s="28"/>
      <c r="E182" s="13"/>
      <c r="F182" s="28"/>
      <c r="G182" s="13"/>
      <c r="H182" s="28"/>
      <c r="I182" s="13"/>
      <c r="J182" s="28"/>
      <c r="K182" s="13"/>
      <c r="L182" s="28"/>
      <c r="M182" s="13"/>
      <c r="N182" s="28"/>
      <c r="O182" s="13"/>
      <c r="P182" s="32"/>
      <c r="Q182" s="28"/>
      <c r="R182" s="13"/>
      <c r="S182" s="13"/>
      <c r="T182" s="13"/>
    </row>
    <row r="183" spans="1:20" ht="14.25" customHeight="1">
      <c r="A183" s="13"/>
      <c r="B183" s="13"/>
      <c r="C183" s="28"/>
      <c r="D183" s="28"/>
      <c r="E183" s="13"/>
      <c r="F183" s="28"/>
      <c r="G183" s="13"/>
      <c r="H183" s="28"/>
      <c r="I183" s="13"/>
      <c r="J183" s="28"/>
      <c r="K183" s="13"/>
      <c r="L183" s="28"/>
      <c r="M183" s="13"/>
      <c r="N183" s="28"/>
      <c r="O183" s="13"/>
      <c r="P183" s="32"/>
      <c r="Q183" s="28"/>
      <c r="R183" s="13"/>
      <c r="S183" s="13"/>
      <c r="T183" s="13"/>
    </row>
    <row r="184" spans="1:20" ht="14.25" customHeight="1">
      <c r="A184" s="13"/>
      <c r="B184" s="13"/>
      <c r="C184" s="28"/>
      <c r="D184" s="28"/>
      <c r="E184" s="13"/>
      <c r="F184" s="28"/>
      <c r="G184" s="13"/>
      <c r="H184" s="28"/>
      <c r="I184" s="13"/>
      <c r="J184" s="28"/>
      <c r="K184" s="13"/>
      <c r="L184" s="28"/>
      <c r="M184" s="13"/>
      <c r="N184" s="28"/>
      <c r="O184" s="13"/>
      <c r="P184" s="32"/>
      <c r="Q184" s="28"/>
      <c r="R184" s="13"/>
      <c r="S184" s="13"/>
      <c r="T184" s="13"/>
    </row>
    <row r="185" spans="1:20" ht="14.25" customHeight="1">
      <c r="A185" s="13"/>
      <c r="B185" s="13"/>
      <c r="C185" s="28"/>
      <c r="D185" s="28"/>
      <c r="E185" s="13"/>
      <c r="F185" s="28"/>
      <c r="G185" s="13"/>
      <c r="H185" s="28"/>
      <c r="I185" s="13"/>
      <c r="J185" s="28"/>
      <c r="K185" s="13"/>
      <c r="L185" s="28"/>
      <c r="M185" s="13"/>
      <c r="N185" s="28"/>
      <c r="O185" s="13"/>
      <c r="P185" s="32"/>
      <c r="Q185" s="28"/>
      <c r="R185" s="13"/>
      <c r="S185" s="13"/>
      <c r="T185" s="13"/>
    </row>
    <row r="186" spans="1:20" ht="14.25" customHeight="1">
      <c r="A186" s="13"/>
      <c r="B186" s="13"/>
      <c r="C186" s="28"/>
      <c r="D186" s="28"/>
      <c r="E186" s="13"/>
      <c r="F186" s="28"/>
      <c r="G186" s="13"/>
      <c r="H186" s="28"/>
      <c r="I186" s="13"/>
      <c r="J186" s="28"/>
      <c r="K186" s="13"/>
      <c r="L186" s="28"/>
      <c r="M186" s="13"/>
      <c r="N186" s="28"/>
      <c r="O186" s="13"/>
      <c r="P186" s="32"/>
      <c r="Q186" s="28"/>
      <c r="R186" s="13"/>
      <c r="S186" s="13"/>
      <c r="T186" s="13"/>
    </row>
    <row r="187" spans="1:20" ht="14.25" customHeight="1">
      <c r="A187" s="13"/>
      <c r="B187" s="13"/>
      <c r="C187" s="28"/>
      <c r="D187" s="28"/>
      <c r="E187" s="13"/>
      <c r="F187" s="28"/>
      <c r="G187" s="13"/>
      <c r="H187" s="28"/>
      <c r="I187" s="13"/>
      <c r="J187" s="28"/>
      <c r="K187" s="13"/>
      <c r="L187" s="28"/>
      <c r="M187" s="13"/>
      <c r="N187" s="28"/>
      <c r="O187" s="13"/>
      <c r="P187" s="32"/>
      <c r="Q187" s="28"/>
      <c r="R187" s="13"/>
      <c r="S187" s="13"/>
      <c r="T187" s="13"/>
    </row>
    <row r="188" spans="1:20" ht="14.25" customHeight="1">
      <c r="A188" s="13"/>
      <c r="B188" s="13"/>
      <c r="C188" s="28"/>
      <c r="D188" s="28"/>
      <c r="E188" s="13"/>
      <c r="F188" s="28"/>
      <c r="G188" s="13"/>
      <c r="H188" s="28"/>
      <c r="I188" s="13"/>
      <c r="J188" s="28"/>
      <c r="K188" s="13"/>
      <c r="L188" s="28"/>
      <c r="M188" s="13"/>
      <c r="N188" s="28"/>
      <c r="O188" s="13"/>
      <c r="P188" s="32"/>
      <c r="Q188" s="28"/>
      <c r="R188" s="13"/>
      <c r="S188" s="13"/>
      <c r="T188" s="13"/>
    </row>
    <row r="189" spans="1:20" ht="14.25" customHeight="1">
      <c r="A189" s="13"/>
      <c r="B189" s="13"/>
      <c r="C189" s="28"/>
      <c r="D189" s="28"/>
      <c r="E189" s="13"/>
      <c r="F189" s="28"/>
      <c r="G189" s="13"/>
      <c r="H189" s="28"/>
      <c r="I189" s="13"/>
      <c r="J189" s="28"/>
      <c r="K189" s="13"/>
      <c r="L189" s="28"/>
      <c r="M189" s="13"/>
      <c r="N189" s="28"/>
      <c r="O189" s="13"/>
      <c r="P189" s="32"/>
      <c r="Q189" s="28"/>
      <c r="R189" s="13"/>
      <c r="S189" s="13"/>
      <c r="T189" s="13"/>
    </row>
    <row r="190" spans="1:20" ht="14.25" customHeight="1">
      <c r="A190" s="13"/>
      <c r="B190" s="13"/>
      <c r="C190" s="28"/>
      <c r="D190" s="28"/>
      <c r="E190" s="13"/>
      <c r="F190" s="28"/>
      <c r="G190" s="13"/>
      <c r="H190" s="28"/>
      <c r="I190" s="13"/>
      <c r="J190" s="28"/>
      <c r="K190" s="13"/>
      <c r="L190" s="28"/>
      <c r="M190" s="13"/>
      <c r="N190" s="28"/>
      <c r="O190" s="13"/>
      <c r="P190" s="32"/>
      <c r="Q190" s="28"/>
      <c r="R190" s="13"/>
      <c r="S190" s="13"/>
      <c r="T190" s="13"/>
    </row>
    <row r="191" spans="1:20" ht="14.25" customHeight="1">
      <c r="A191" s="13"/>
      <c r="B191" s="13"/>
      <c r="C191" s="28"/>
      <c r="D191" s="28"/>
      <c r="E191" s="13"/>
      <c r="F191" s="28"/>
      <c r="G191" s="13"/>
      <c r="H191" s="28"/>
      <c r="I191" s="13"/>
      <c r="J191" s="28"/>
      <c r="K191" s="13"/>
      <c r="L191" s="28"/>
      <c r="M191" s="13"/>
      <c r="N191" s="28"/>
      <c r="O191" s="13"/>
      <c r="P191" s="32"/>
      <c r="Q191" s="28"/>
      <c r="R191" s="13"/>
      <c r="S191" s="13"/>
      <c r="T191" s="13"/>
    </row>
    <row r="192" spans="1:20" ht="14.25" customHeight="1">
      <c r="A192" s="13"/>
      <c r="B192" s="13"/>
      <c r="C192" s="28"/>
      <c r="D192" s="28"/>
      <c r="E192" s="13"/>
      <c r="F192" s="28"/>
      <c r="G192" s="13"/>
      <c r="H192" s="28"/>
      <c r="I192" s="13"/>
      <c r="J192" s="28"/>
      <c r="K192" s="13"/>
      <c r="L192" s="28"/>
      <c r="M192" s="13"/>
      <c r="N192" s="28"/>
      <c r="O192" s="13"/>
      <c r="P192" s="32"/>
      <c r="Q192" s="28"/>
      <c r="R192" s="13"/>
      <c r="S192" s="13"/>
      <c r="T192" s="13"/>
    </row>
    <row r="193" spans="1:20" ht="14.25" customHeight="1">
      <c r="A193" s="13"/>
      <c r="B193" s="13"/>
      <c r="C193" s="28"/>
      <c r="D193" s="28"/>
      <c r="E193" s="13"/>
      <c r="F193" s="28"/>
      <c r="G193" s="13"/>
      <c r="H193" s="28"/>
      <c r="I193" s="13"/>
      <c r="J193" s="28"/>
      <c r="K193" s="13"/>
      <c r="L193" s="28"/>
      <c r="M193" s="13"/>
      <c r="N193" s="28"/>
      <c r="O193" s="13"/>
      <c r="P193" s="32"/>
      <c r="Q193" s="28"/>
      <c r="R193" s="13"/>
      <c r="S193" s="13"/>
      <c r="T193" s="13"/>
    </row>
    <row r="194" spans="1:20" ht="14.25" customHeight="1">
      <c r="A194" s="13"/>
      <c r="B194" s="13"/>
      <c r="C194" s="28"/>
      <c r="D194" s="28"/>
      <c r="E194" s="13"/>
      <c r="F194" s="28"/>
      <c r="G194" s="13"/>
      <c r="H194" s="28"/>
      <c r="I194" s="13"/>
      <c r="J194" s="28"/>
      <c r="K194" s="13"/>
      <c r="L194" s="28"/>
      <c r="M194" s="13"/>
      <c r="N194" s="28"/>
      <c r="O194" s="13"/>
      <c r="P194" s="32"/>
      <c r="Q194" s="28"/>
      <c r="R194" s="13"/>
      <c r="S194" s="13"/>
      <c r="T194" s="13"/>
    </row>
    <row r="195" spans="1:20" ht="14.25" customHeight="1">
      <c r="A195" s="13"/>
      <c r="B195" s="13"/>
      <c r="C195" s="28"/>
      <c r="D195" s="28"/>
      <c r="E195" s="13"/>
      <c r="F195" s="28"/>
      <c r="G195" s="13"/>
      <c r="H195" s="28"/>
      <c r="I195" s="13"/>
      <c r="J195" s="28"/>
      <c r="K195" s="13"/>
      <c r="L195" s="28"/>
      <c r="M195" s="13"/>
      <c r="N195" s="28"/>
      <c r="O195" s="13"/>
      <c r="P195" s="32"/>
      <c r="Q195" s="28"/>
      <c r="R195" s="13"/>
      <c r="S195" s="13"/>
      <c r="T195" s="13"/>
    </row>
    <row r="196" spans="1:20" ht="14.25" customHeight="1">
      <c r="A196" s="13"/>
      <c r="B196" s="13"/>
      <c r="C196" s="28"/>
      <c r="D196" s="28"/>
      <c r="E196" s="13"/>
      <c r="F196" s="28"/>
      <c r="G196" s="13"/>
      <c r="H196" s="28"/>
      <c r="I196" s="13"/>
      <c r="J196" s="28"/>
      <c r="K196" s="13"/>
      <c r="L196" s="28"/>
      <c r="M196" s="13"/>
      <c r="N196" s="28"/>
      <c r="O196" s="13"/>
      <c r="P196" s="32"/>
      <c r="Q196" s="28"/>
      <c r="R196" s="13"/>
      <c r="S196" s="13"/>
      <c r="T196" s="13"/>
    </row>
    <row r="197" spans="1:20" ht="14.25" customHeight="1">
      <c r="A197" s="13"/>
      <c r="B197" s="13"/>
      <c r="C197" s="28"/>
      <c r="D197" s="28"/>
      <c r="E197" s="13"/>
      <c r="F197" s="28"/>
      <c r="G197" s="13"/>
      <c r="H197" s="28"/>
      <c r="I197" s="13"/>
      <c r="J197" s="28"/>
      <c r="K197" s="13"/>
      <c r="L197" s="28"/>
      <c r="M197" s="13"/>
      <c r="N197" s="28"/>
      <c r="O197" s="13"/>
      <c r="P197" s="32"/>
      <c r="Q197" s="28"/>
      <c r="R197" s="13"/>
      <c r="S197" s="13"/>
      <c r="T197" s="13"/>
    </row>
    <row r="198" spans="1:20" ht="14.25" customHeight="1">
      <c r="A198" s="13"/>
      <c r="B198" s="13"/>
      <c r="C198" s="28"/>
      <c r="D198" s="28"/>
      <c r="E198" s="13"/>
      <c r="F198" s="28"/>
      <c r="G198" s="13"/>
      <c r="H198" s="28"/>
      <c r="I198" s="13"/>
      <c r="J198" s="28"/>
      <c r="K198" s="13"/>
      <c r="L198" s="28"/>
      <c r="M198" s="13"/>
      <c r="N198" s="28"/>
      <c r="O198" s="13"/>
      <c r="P198" s="32"/>
      <c r="Q198" s="28"/>
      <c r="R198" s="13"/>
      <c r="S198" s="13"/>
      <c r="T198" s="13"/>
    </row>
    <row r="199" spans="1:20" ht="14.25" customHeight="1">
      <c r="A199" s="13"/>
      <c r="B199" s="13"/>
      <c r="C199" s="28"/>
      <c r="D199" s="28"/>
      <c r="E199" s="13"/>
      <c r="F199" s="28"/>
      <c r="G199" s="13"/>
      <c r="H199" s="28"/>
      <c r="I199" s="13"/>
      <c r="J199" s="28"/>
      <c r="K199" s="13"/>
      <c r="L199" s="28"/>
      <c r="M199" s="13"/>
      <c r="N199" s="28"/>
      <c r="O199" s="13"/>
      <c r="P199" s="32"/>
      <c r="Q199" s="28"/>
      <c r="R199" s="13"/>
      <c r="S199" s="13"/>
      <c r="T199" s="13"/>
    </row>
    <row r="200" spans="1:20" ht="14.25" customHeight="1">
      <c r="A200" s="13"/>
      <c r="B200" s="13"/>
      <c r="C200" s="28"/>
      <c r="D200" s="28"/>
      <c r="E200" s="13"/>
      <c r="F200" s="28"/>
      <c r="G200" s="13"/>
      <c r="H200" s="28"/>
      <c r="I200" s="13"/>
      <c r="J200" s="28"/>
      <c r="K200" s="13"/>
      <c r="L200" s="28"/>
      <c r="M200" s="13"/>
      <c r="N200" s="28"/>
      <c r="O200" s="13"/>
      <c r="P200" s="32"/>
      <c r="Q200" s="28"/>
      <c r="R200" s="13"/>
      <c r="S200" s="13"/>
      <c r="T200" s="13"/>
    </row>
    <row r="201" spans="1:20" ht="14.25" customHeight="1">
      <c r="A201" s="13"/>
      <c r="B201" s="13"/>
      <c r="C201" s="28"/>
      <c r="D201" s="28"/>
      <c r="E201" s="13"/>
      <c r="F201" s="28"/>
      <c r="G201" s="13"/>
      <c r="H201" s="28"/>
      <c r="I201" s="13"/>
      <c r="J201" s="28"/>
      <c r="K201" s="13"/>
      <c r="L201" s="28"/>
      <c r="M201" s="13"/>
      <c r="N201" s="28"/>
      <c r="O201" s="13"/>
      <c r="P201" s="32"/>
      <c r="Q201" s="28"/>
      <c r="R201" s="13"/>
      <c r="S201" s="13"/>
      <c r="T201" s="13"/>
    </row>
    <row r="202" spans="1:20" ht="14.25" customHeight="1">
      <c r="A202" s="13"/>
      <c r="B202" s="13"/>
      <c r="C202" s="28"/>
      <c r="D202" s="28"/>
      <c r="E202" s="13"/>
      <c r="F202" s="28"/>
      <c r="G202" s="13"/>
      <c r="H202" s="28"/>
      <c r="I202" s="13"/>
      <c r="J202" s="28"/>
      <c r="K202" s="13"/>
      <c r="L202" s="28"/>
      <c r="M202" s="13"/>
      <c r="N202" s="28"/>
      <c r="O202" s="13"/>
      <c r="P202" s="32"/>
      <c r="Q202" s="28"/>
      <c r="R202" s="13"/>
      <c r="S202" s="13"/>
      <c r="T202" s="13"/>
    </row>
    <row r="203" spans="1:20" ht="14.25" customHeight="1">
      <c r="A203" s="13"/>
      <c r="B203" s="13"/>
      <c r="C203" s="28"/>
      <c r="D203" s="28"/>
      <c r="E203" s="13"/>
      <c r="F203" s="28"/>
      <c r="G203" s="13"/>
      <c r="H203" s="28"/>
      <c r="I203" s="13"/>
      <c r="J203" s="28"/>
      <c r="K203" s="13"/>
      <c r="L203" s="28"/>
      <c r="M203" s="13"/>
      <c r="N203" s="28"/>
      <c r="O203" s="13"/>
      <c r="P203" s="32"/>
      <c r="Q203" s="28"/>
      <c r="R203" s="13"/>
      <c r="S203" s="13"/>
      <c r="T203" s="13"/>
    </row>
    <row r="204" spans="1:20" ht="14.25" customHeight="1">
      <c r="A204" s="13"/>
      <c r="B204" s="13"/>
      <c r="C204" s="28"/>
      <c r="D204" s="28"/>
      <c r="E204" s="13"/>
      <c r="F204" s="28"/>
      <c r="G204" s="13"/>
      <c r="H204" s="28"/>
      <c r="I204" s="13"/>
      <c r="J204" s="28"/>
      <c r="K204" s="13"/>
      <c r="L204" s="28"/>
      <c r="M204" s="13"/>
      <c r="N204" s="28"/>
      <c r="O204" s="13"/>
      <c r="P204" s="32"/>
      <c r="Q204" s="28"/>
      <c r="R204" s="13"/>
      <c r="S204" s="13"/>
      <c r="T204" s="13"/>
    </row>
    <row r="205" spans="1:20" ht="14.25" customHeight="1">
      <c r="A205" s="13"/>
      <c r="B205" s="13"/>
      <c r="C205" s="28"/>
      <c r="D205" s="28"/>
      <c r="E205" s="13"/>
      <c r="F205" s="28"/>
      <c r="G205" s="13"/>
      <c r="H205" s="28"/>
      <c r="I205" s="13"/>
      <c r="J205" s="28"/>
      <c r="K205" s="13"/>
      <c r="L205" s="28"/>
      <c r="M205" s="13"/>
      <c r="N205" s="28"/>
      <c r="O205" s="13"/>
      <c r="P205" s="32"/>
      <c r="Q205" s="28"/>
      <c r="R205" s="13"/>
      <c r="S205" s="13"/>
      <c r="T205" s="13"/>
    </row>
    <row r="206" spans="1:20" ht="14.25" customHeight="1">
      <c r="A206" s="13"/>
      <c r="B206" s="13"/>
      <c r="C206" s="28"/>
      <c r="D206" s="28"/>
      <c r="E206" s="13"/>
      <c r="F206" s="28"/>
      <c r="G206" s="13"/>
      <c r="H206" s="28"/>
      <c r="I206" s="13"/>
      <c r="J206" s="28"/>
      <c r="K206" s="13"/>
      <c r="L206" s="28"/>
      <c r="M206" s="13"/>
      <c r="N206" s="28"/>
      <c r="O206" s="13"/>
      <c r="P206" s="32"/>
      <c r="Q206" s="28"/>
      <c r="R206" s="13"/>
      <c r="S206" s="13"/>
      <c r="T206" s="13"/>
    </row>
    <row r="207" spans="1:20" ht="14.25" customHeight="1">
      <c r="A207" s="13"/>
      <c r="B207" s="13"/>
      <c r="C207" s="28"/>
      <c r="D207" s="28"/>
      <c r="E207" s="13"/>
      <c r="F207" s="28"/>
      <c r="G207" s="13"/>
      <c r="H207" s="28"/>
      <c r="I207" s="13"/>
      <c r="J207" s="28"/>
      <c r="K207" s="13"/>
      <c r="L207" s="28"/>
      <c r="M207" s="13"/>
      <c r="N207" s="28"/>
      <c r="O207" s="13"/>
      <c r="P207" s="32"/>
      <c r="Q207" s="28"/>
      <c r="R207" s="13"/>
      <c r="S207" s="13"/>
      <c r="T207" s="13"/>
    </row>
    <row r="208" spans="1:20" ht="14.25" customHeight="1">
      <c r="A208" s="13"/>
      <c r="B208" s="13"/>
      <c r="C208" s="28"/>
      <c r="D208" s="28"/>
      <c r="E208" s="13"/>
      <c r="F208" s="28"/>
      <c r="G208" s="13"/>
      <c r="H208" s="28"/>
      <c r="I208" s="13"/>
      <c r="J208" s="28"/>
      <c r="K208" s="13"/>
      <c r="L208" s="28"/>
      <c r="M208" s="13"/>
      <c r="N208" s="28"/>
      <c r="O208" s="13"/>
      <c r="P208" s="32"/>
      <c r="Q208" s="28"/>
      <c r="R208" s="13"/>
      <c r="S208" s="13"/>
      <c r="T208" s="13"/>
    </row>
    <row r="209" spans="1:20" ht="14.25" customHeight="1">
      <c r="A209" s="13"/>
      <c r="B209" s="13"/>
      <c r="C209" s="28"/>
      <c r="D209" s="28"/>
      <c r="E209" s="13"/>
      <c r="F209" s="28"/>
      <c r="G209" s="13"/>
      <c r="H209" s="28"/>
      <c r="I209" s="13"/>
      <c r="J209" s="28"/>
      <c r="K209" s="13"/>
      <c r="L209" s="28"/>
      <c r="M209" s="13"/>
      <c r="N209" s="28"/>
      <c r="O209" s="13"/>
      <c r="P209" s="32"/>
      <c r="Q209" s="28"/>
      <c r="R209" s="13"/>
      <c r="S209" s="13"/>
      <c r="T209" s="13"/>
    </row>
    <row r="210" spans="1:20" ht="14.25" customHeight="1">
      <c r="A210" s="13"/>
      <c r="B210" s="13"/>
      <c r="C210" s="28"/>
      <c r="D210" s="28"/>
      <c r="E210" s="13"/>
      <c r="F210" s="28"/>
      <c r="G210" s="13"/>
      <c r="H210" s="28"/>
      <c r="I210" s="13"/>
      <c r="J210" s="28"/>
      <c r="K210" s="13"/>
      <c r="L210" s="28"/>
      <c r="M210" s="13"/>
      <c r="N210" s="28"/>
      <c r="O210" s="13"/>
      <c r="P210" s="32"/>
      <c r="Q210" s="28"/>
      <c r="R210" s="13"/>
      <c r="S210" s="13"/>
      <c r="T210" s="13"/>
    </row>
    <row r="211" spans="1:20" ht="14.25" customHeight="1">
      <c r="A211" s="13"/>
      <c r="B211" s="13"/>
      <c r="C211" s="28"/>
      <c r="D211" s="28"/>
      <c r="E211" s="13"/>
      <c r="F211" s="28"/>
      <c r="G211" s="13"/>
      <c r="H211" s="28"/>
      <c r="I211" s="13"/>
      <c r="J211" s="28"/>
      <c r="K211" s="13"/>
      <c r="L211" s="28"/>
      <c r="M211" s="13"/>
      <c r="N211" s="28"/>
      <c r="O211" s="13"/>
      <c r="P211" s="32"/>
      <c r="Q211" s="28"/>
      <c r="R211" s="13"/>
      <c r="S211" s="13"/>
      <c r="T211" s="13"/>
    </row>
    <row r="212" spans="1:20" ht="14.25" customHeight="1">
      <c r="A212" s="13"/>
      <c r="B212" s="13"/>
      <c r="C212" s="28"/>
      <c r="D212" s="28"/>
      <c r="E212" s="13"/>
      <c r="F212" s="28"/>
      <c r="G212" s="13"/>
      <c r="H212" s="28"/>
      <c r="I212" s="13"/>
      <c r="J212" s="28"/>
      <c r="K212" s="13"/>
      <c r="L212" s="28"/>
      <c r="M212" s="13"/>
      <c r="N212" s="28"/>
      <c r="O212" s="13"/>
      <c r="P212" s="32"/>
      <c r="Q212" s="28"/>
      <c r="R212" s="13"/>
      <c r="S212" s="13"/>
      <c r="T212" s="13"/>
    </row>
    <row r="213" spans="1:20" ht="14.25" customHeight="1">
      <c r="A213" s="13"/>
      <c r="B213" s="13"/>
      <c r="C213" s="28"/>
      <c r="D213" s="28"/>
      <c r="E213" s="13"/>
      <c r="F213" s="28"/>
      <c r="G213" s="13"/>
      <c r="H213" s="28"/>
      <c r="I213" s="13"/>
      <c r="J213" s="28"/>
      <c r="K213" s="13"/>
      <c r="L213" s="28"/>
      <c r="M213" s="13"/>
      <c r="N213" s="28"/>
      <c r="O213" s="13"/>
      <c r="P213" s="32"/>
      <c r="Q213" s="28"/>
      <c r="R213" s="13"/>
      <c r="S213" s="13"/>
      <c r="T213" s="13"/>
    </row>
    <row r="214" spans="1:20" ht="14.25" customHeight="1">
      <c r="A214" s="13"/>
      <c r="B214" s="13"/>
      <c r="C214" s="28"/>
      <c r="D214" s="28"/>
      <c r="E214" s="13"/>
      <c r="F214" s="28"/>
      <c r="G214" s="13"/>
      <c r="H214" s="28"/>
      <c r="I214" s="13"/>
      <c r="J214" s="28"/>
      <c r="K214" s="13"/>
      <c r="L214" s="28"/>
      <c r="M214" s="13"/>
      <c r="N214" s="28"/>
      <c r="O214" s="13"/>
      <c r="P214" s="32"/>
      <c r="Q214" s="28"/>
      <c r="R214" s="13"/>
      <c r="S214" s="13"/>
      <c r="T214" s="13"/>
    </row>
    <row r="215" spans="1:20" ht="14.25" customHeight="1">
      <c r="A215" s="13"/>
      <c r="B215" s="13"/>
      <c r="C215" s="28"/>
      <c r="D215" s="28"/>
      <c r="E215" s="13"/>
      <c r="F215" s="28"/>
      <c r="G215" s="13"/>
      <c r="H215" s="28"/>
      <c r="I215" s="13"/>
      <c r="J215" s="28"/>
      <c r="K215" s="13"/>
      <c r="L215" s="28"/>
      <c r="M215" s="13"/>
      <c r="N215" s="28"/>
      <c r="O215" s="13"/>
      <c r="P215" s="32"/>
      <c r="Q215" s="28"/>
      <c r="R215" s="13"/>
      <c r="S215" s="13"/>
      <c r="T215" s="13"/>
    </row>
    <row r="216" spans="1:20" ht="14.25" customHeight="1">
      <c r="A216" s="13"/>
      <c r="B216" s="13"/>
      <c r="C216" s="28"/>
      <c r="D216" s="28"/>
      <c r="E216" s="13"/>
      <c r="F216" s="28"/>
      <c r="G216" s="13"/>
      <c r="H216" s="28"/>
      <c r="I216" s="13"/>
      <c r="J216" s="28"/>
      <c r="K216" s="13"/>
      <c r="L216" s="28"/>
      <c r="M216" s="13"/>
      <c r="N216" s="28"/>
      <c r="O216" s="13"/>
      <c r="P216" s="32"/>
      <c r="Q216" s="28"/>
      <c r="R216" s="13"/>
      <c r="S216" s="13"/>
      <c r="T216" s="13"/>
    </row>
    <row r="217" spans="1:20" ht="14.25" customHeight="1">
      <c r="A217" s="13"/>
      <c r="B217" s="13"/>
      <c r="C217" s="28"/>
      <c r="D217" s="28"/>
      <c r="E217" s="13"/>
      <c r="F217" s="28"/>
      <c r="G217" s="13"/>
      <c r="H217" s="28"/>
      <c r="I217" s="13"/>
      <c r="J217" s="28"/>
      <c r="K217" s="13"/>
      <c r="L217" s="28"/>
      <c r="M217" s="13"/>
      <c r="N217" s="28"/>
      <c r="O217" s="13"/>
      <c r="P217" s="32"/>
      <c r="Q217" s="28"/>
      <c r="R217" s="13"/>
      <c r="S217" s="13"/>
      <c r="T217" s="13"/>
    </row>
    <row r="218" spans="1:20" ht="14.25" customHeight="1">
      <c r="A218" s="13"/>
      <c r="B218" s="13"/>
      <c r="C218" s="28"/>
      <c r="D218" s="28"/>
      <c r="E218" s="13"/>
      <c r="F218" s="28"/>
      <c r="G218" s="13"/>
      <c r="H218" s="28"/>
      <c r="I218" s="13"/>
      <c r="J218" s="28"/>
      <c r="K218" s="13"/>
      <c r="L218" s="28"/>
      <c r="M218" s="13"/>
      <c r="N218" s="28"/>
      <c r="O218" s="13"/>
      <c r="P218" s="32"/>
      <c r="Q218" s="28"/>
      <c r="R218" s="13"/>
      <c r="S218" s="13"/>
      <c r="T218" s="13"/>
    </row>
    <row r="219" spans="1:20" ht="14.25" customHeight="1">
      <c r="A219" s="13"/>
      <c r="B219" s="13"/>
      <c r="C219" s="28"/>
      <c r="D219" s="28"/>
      <c r="E219" s="13"/>
      <c r="F219" s="28"/>
      <c r="G219" s="13"/>
      <c r="H219" s="28"/>
      <c r="I219" s="13"/>
      <c r="J219" s="28"/>
      <c r="K219" s="13"/>
      <c r="L219" s="28"/>
      <c r="M219" s="13"/>
      <c r="N219" s="28"/>
      <c r="O219" s="13"/>
      <c r="P219" s="32"/>
      <c r="Q219" s="28"/>
      <c r="R219" s="13"/>
      <c r="S219" s="13"/>
      <c r="T219" s="13"/>
    </row>
    <row r="220" spans="1:20" ht="14.25" customHeight="1">
      <c r="A220" s="13"/>
      <c r="B220" s="13"/>
      <c r="C220" s="28"/>
      <c r="D220" s="28"/>
      <c r="E220" s="13"/>
      <c r="F220" s="28"/>
      <c r="G220" s="13"/>
      <c r="H220" s="28"/>
      <c r="I220" s="13"/>
      <c r="J220" s="28"/>
      <c r="K220" s="13"/>
      <c r="L220" s="28"/>
      <c r="M220" s="13"/>
      <c r="N220" s="28"/>
      <c r="O220" s="13"/>
      <c r="P220" s="32"/>
      <c r="Q220" s="28"/>
      <c r="R220" s="13"/>
      <c r="S220" s="13"/>
      <c r="T220" s="13"/>
    </row>
    <row r="221" spans="1:20" ht="14.25" customHeight="1">
      <c r="A221" s="13"/>
      <c r="B221" s="13"/>
      <c r="C221" s="28"/>
      <c r="D221" s="28"/>
      <c r="E221" s="13"/>
      <c r="F221" s="28"/>
      <c r="G221" s="13"/>
      <c r="H221" s="28"/>
      <c r="I221" s="13"/>
      <c r="J221" s="28"/>
      <c r="K221" s="13"/>
      <c r="L221" s="28"/>
      <c r="M221" s="13"/>
      <c r="N221" s="28"/>
      <c r="O221" s="13"/>
      <c r="P221" s="32"/>
      <c r="Q221" s="28"/>
      <c r="R221" s="13"/>
      <c r="S221" s="13"/>
      <c r="T221" s="13"/>
    </row>
    <row r="222" spans="1:20" ht="14.25" customHeight="1">
      <c r="A222" s="13"/>
      <c r="B222" s="13"/>
      <c r="C222" s="28"/>
      <c r="D222" s="28"/>
      <c r="E222" s="13"/>
      <c r="F222" s="28"/>
      <c r="G222" s="13"/>
      <c r="H222" s="28"/>
      <c r="I222" s="13"/>
      <c r="J222" s="28"/>
      <c r="K222" s="13"/>
      <c r="L222" s="28"/>
      <c r="M222" s="13"/>
      <c r="N222" s="28"/>
      <c r="O222" s="13"/>
      <c r="P222" s="32"/>
      <c r="Q222" s="28"/>
      <c r="R222" s="13"/>
      <c r="S222" s="13"/>
      <c r="T222" s="13"/>
    </row>
    <row r="223" spans="1:20" ht="14.25" customHeight="1">
      <c r="A223" s="13"/>
      <c r="B223" s="13"/>
      <c r="C223" s="28"/>
      <c r="D223" s="28"/>
      <c r="E223" s="13"/>
      <c r="F223" s="28"/>
      <c r="G223" s="13"/>
      <c r="H223" s="28"/>
      <c r="I223" s="13"/>
      <c r="J223" s="28"/>
      <c r="K223" s="13"/>
      <c r="L223" s="28"/>
      <c r="M223" s="13"/>
      <c r="N223" s="28"/>
      <c r="O223" s="13"/>
      <c r="P223" s="32"/>
      <c r="Q223" s="28"/>
      <c r="R223" s="13"/>
      <c r="S223" s="13"/>
      <c r="T223" s="13"/>
    </row>
    <row r="224" spans="1:20" ht="14.25" customHeight="1">
      <c r="A224" s="13"/>
      <c r="B224" s="13"/>
      <c r="C224" s="28"/>
      <c r="D224" s="28"/>
      <c r="E224" s="13"/>
      <c r="F224" s="28"/>
      <c r="G224" s="13"/>
      <c r="H224" s="28"/>
      <c r="I224" s="13"/>
      <c r="J224" s="28"/>
      <c r="K224" s="13"/>
      <c r="L224" s="28"/>
      <c r="M224" s="13"/>
      <c r="N224" s="28"/>
      <c r="O224" s="13"/>
      <c r="P224" s="32"/>
      <c r="Q224" s="28"/>
      <c r="R224" s="13"/>
      <c r="S224" s="13"/>
      <c r="T224" s="13"/>
    </row>
    <row r="225" spans="1:20" ht="14.25" customHeight="1">
      <c r="A225" s="13"/>
      <c r="B225" s="13"/>
      <c r="C225" s="28"/>
      <c r="D225" s="28"/>
      <c r="E225" s="13"/>
      <c r="F225" s="28"/>
      <c r="G225" s="13"/>
      <c r="H225" s="28"/>
      <c r="I225" s="13"/>
      <c r="J225" s="28"/>
      <c r="K225" s="13"/>
      <c r="L225" s="28"/>
      <c r="M225" s="13"/>
      <c r="N225" s="28"/>
      <c r="O225" s="13"/>
      <c r="P225" s="32"/>
      <c r="Q225" s="28"/>
      <c r="R225" s="13"/>
      <c r="S225" s="13"/>
      <c r="T225" s="13"/>
    </row>
    <row r="226" spans="1:20" ht="14.25" customHeight="1">
      <c r="A226" s="13"/>
      <c r="B226" s="13"/>
      <c r="C226" s="28"/>
      <c r="D226" s="28"/>
      <c r="E226" s="13"/>
      <c r="F226" s="28"/>
      <c r="G226" s="13"/>
      <c r="H226" s="28"/>
      <c r="I226" s="13"/>
      <c r="J226" s="28"/>
      <c r="K226" s="13"/>
      <c r="L226" s="28"/>
      <c r="M226" s="13"/>
      <c r="N226" s="28"/>
      <c r="O226" s="13"/>
      <c r="P226" s="32"/>
      <c r="Q226" s="28"/>
      <c r="R226" s="13"/>
      <c r="S226" s="13"/>
      <c r="T226" s="13"/>
    </row>
    <row r="227" spans="1:20" ht="14.25" customHeight="1">
      <c r="A227" s="13"/>
      <c r="B227" s="13"/>
      <c r="C227" s="28"/>
      <c r="D227" s="28"/>
      <c r="E227" s="13"/>
      <c r="F227" s="28"/>
      <c r="G227" s="13"/>
      <c r="H227" s="28"/>
      <c r="I227" s="13"/>
      <c r="J227" s="28"/>
      <c r="K227" s="13"/>
      <c r="L227" s="28"/>
      <c r="M227" s="13"/>
      <c r="N227" s="28"/>
      <c r="O227" s="13"/>
      <c r="P227" s="32"/>
      <c r="Q227" s="28"/>
      <c r="R227" s="13"/>
      <c r="S227" s="13"/>
      <c r="T227" s="13"/>
    </row>
    <row r="228" spans="1:20" ht="14.25" customHeight="1">
      <c r="A228" s="13"/>
      <c r="B228" s="13"/>
      <c r="C228" s="28"/>
      <c r="D228" s="28"/>
      <c r="E228" s="13"/>
      <c r="F228" s="28"/>
      <c r="G228" s="13"/>
      <c r="H228" s="28"/>
      <c r="I228" s="13"/>
      <c r="J228" s="28"/>
      <c r="K228" s="13"/>
      <c r="L228" s="28"/>
      <c r="M228" s="13"/>
      <c r="N228" s="28"/>
      <c r="O228" s="13"/>
      <c r="P228" s="32"/>
      <c r="Q228" s="28"/>
      <c r="R228" s="13"/>
      <c r="S228" s="13"/>
      <c r="T228" s="13"/>
    </row>
    <row r="229" spans="1:20" ht="14.25" customHeight="1">
      <c r="A229" s="13"/>
      <c r="B229" s="13"/>
      <c r="C229" s="28"/>
      <c r="D229" s="28"/>
      <c r="E229" s="13"/>
      <c r="F229" s="28"/>
      <c r="G229" s="13"/>
      <c r="H229" s="28"/>
      <c r="I229" s="13"/>
      <c r="J229" s="28"/>
      <c r="K229" s="13"/>
      <c r="L229" s="28"/>
      <c r="M229" s="13"/>
      <c r="N229" s="28"/>
      <c r="O229" s="13"/>
      <c r="P229" s="32"/>
      <c r="Q229" s="28"/>
      <c r="R229" s="13"/>
      <c r="S229" s="13"/>
      <c r="T229" s="13"/>
    </row>
    <row r="230" spans="1:20" ht="14.25" customHeight="1">
      <c r="A230" s="13"/>
      <c r="B230" s="13"/>
      <c r="C230" s="28"/>
      <c r="D230" s="28"/>
      <c r="E230" s="13"/>
      <c r="F230" s="28"/>
      <c r="G230" s="13"/>
      <c r="H230" s="28"/>
      <c r="I230" s="13"/>
      <c r="J230" s="28"/>
      <c r="K230" s="13"/>
      <c r="L230" s="28"/>
      <c r="M230" s="13"/>
      <c r="N230" s="28"/>
      <c r="O230" s="13"/>
      <c r="P230" s="32"/>
      <c r="Q230" s="28"/>
      <c r="R230" s="13"/>
      <c r="S230" s="13"/>
      <c r="T230" s="13"/>
    </row>
    <row r="231" spans="1:20" ht="14.25" customHeight="1">
      <c r="A231" s="13"/>
      <c r="B231" s="13"/>
      <c r="C231" s="28"/>
      <c r="D231" s="28"/>
      <c r="E231" s="13"/>
      <c r="F231" s="28"/>
      <c r="G231" s="13"/>
      <c r="H231" s="28"/>
      <c r="I231" s="13"/>
      <c r="J231" s="28"/>
      <c r="K231" s="13"/>
      <c r="L231" s="28"/>
      <c r="M231" s="13"/>
      <c r="N231" s="28"/>
      <c r="O231" s="13"/>
      <c r="P231" s="32"/>
      <c r="Q231" s="28"/>
      <c r="R231" s="13"/>
      <c r="S231" s="13"/>
      <c r="T231" s="13"/>
    </row>
    <row r="232" spans="1:20" ht="14.25" customHeight="1">
      <c r="A232" s="13"/>
      <c r="B232" s="13"/>
      <c r="C232" s="28"/>
      <c r="D232" s="28"/>
      <c r="E232" s="13"/>
      <c r="F232" s="28"/>
      <c r="G232" s="13"/>
      <c r="H232" s="28"/>
      <c r="I232" s="13"/>
      <c r="J232" s="28"/>
      <c r="K232" s="13"/>
      <c r="L232" s="28"/>
      <c r="M232" s="13"/>
      <c r="N232" s="28"/>
      <c r="O232" s="13"/>
      <c r="P232" s="32"/>
      <c r="Q232" s="28"/>
      <c r="R232" s="13"/>
      <c r="S232" s="13"/>
      <c r="T232" s="13"/>
    </row>
    <row r="233" spans="1:20" ht="14.25" customHeight="1">
      <c r="A233" s="13"/>
      <c r="B233" s="13"/>
      <c r="C233" s="28"/>
      <c r="D233" s="28"/>
      <c r="E233" s="13"/>
      <c r="F233" s="28"/>
      <c r="G233" s="13"/>
      <c r="H233" s="28"/>
      <c r="I233" s="13"/>
      <c r="J233" s="28"/>
      <c r="K233" s="13"/>
      <c r="L233" s="28"/>
      <c r="M233" s="13"/>
      <c r="N233" s="28"/>
      <c r="O233" s="13"/>
      <c r="P233" s="32"/>
      <c r="Q233" s="28"/>
      <c r="R233" s="13"/>
      <c r="S233" s="13"/>
      <c r="T233" s="13"/>
    </row>
    <row r="234" spans="1:20" ht="14.25" customHeight="1">
      <c r="A234" s="13"/>
      <c r="B234" s="13"/>
      <c r="C234" s="28"/>
      <c r="D234" s="28"/>
      <c r="E234" s="13"/>
      <c r="F234" s="28"/>
      <c r="G234" s="13"/>
      <c r="H234" s="28"/>
      <c r="I234" s="13"/>
      <c r="J234" s="28"/>
      <c r="K234" s="13"/>
      <c r="L234" s="28"/>
      <c r="M234" s="13"/>
      <c r="N234" s="28"/>
      <c r="O234" s="13"/>
      <c r="P234" s="32"/>
      <c r="Q234" s="28"/>
      <c r="R234" s="13"/>
      <c r="S234" s="13"/>
      <c r="T234" s="13"/>
    </row>
    <row r="235" spans="1:20" ht="14.25" customHeight="1">
      <c r="A235" s="13"/>
      <c r="B235" s="13"/>
      <c r="C235" s="28"/>
      <c r="D235" s="28"/>
      <c r="E235" s="13"/>
      <c r="F235" s="28"/>
      <c r="G235" s="13"/>
      <c r="H235" s="28"/>
      <c r="I235" s="13"/>
      <c r="J235" s="28"/>
      <c r="K235" s="13"/>
      <c r="L235" s="28"/>
      <c r="M235" s="13"/>
      <c r="N235" s="28"/>
      <c r="O235" s="13"/>
      <c r="P235" s="32"/>
      <c r="Q235" s="28"/>
      <c r="R235" s="13"/>
      <c r="S235" s="13"/>
      <c r="T235" s="13"/>
    </row>
    <row r="236" spans="1:20" ht="14.25" customHeight="1">
      <c r="A236" s="13"/>
      <c r="B236" s="13"/>
      <c r="C236" s="28"/>
      <c r="D236" s="28"/>
      <c r="E236" s="13"/>
      <c r="F236" s="28"/>
      <c r="G236" s="13"/>
      <c r="H236" s="28"/>
      <c r="I236" s="13"/>
      <c r="J236" s="28"/>
      <c r="K236" s="13"/>
      <c r="L236" s="28"/>
      <c r="M236" s="13"/>
      <c r="N236" s="28"/>
      <c r="O236" s="13"/>
      <c r="P236" s="32"/>
      <c r="Q236" s="28"/>
      <c r="R236" s="13"/>
      <c r="S236" s="13"/>
      <c r="T236" s="13"/>
    </row>
    <row r="237" spans="1:20" ht="14.25" customHeight="1">
      <c r="A237" s="13"/>
      <c r="B237" s="13"/>
      <c r="C237" s="28"/>
      <c r="D237" s="28"/>
      <c r="E237" s="13"/>
      <c r="F237" s="28"/>
      <c r="G237" s="13"/>
      <c r="H237" s="28"/>
      <c r="I237" s="13"/>
      <c r="J237" s="28"/>
      <c r="K237" s="13"/>
      <c r="L237" s="28"/>
      <c r="M237" s="13"/>
      <c r="N237" s="28"/>
      <c r="O237" s="13"/>
      <c r="P237" s="32"/>
      <c r="Q237" s="28"/>
      <c r="R237" s="13"/>
      <c r="S237" s="13"/>
      <c r="T237" s="13"/>
    </row>
    <row r="238" spans="1:20" ht="14.25" customHeight="1">
      <c r="A238" s="13"/>
      <c r="B238" s="13"/>
      <c r="C238" s="28"/>
      <c r="D238" s="28"/>
      <c r="E238" s="13"/>
      <c r="F238" s="28"/>
      <c r="G238" s="13"/>
      <c r="H238" s="28"/>
      <c r="I238" s="13"/>
      <c r="J238" s="28"/>
      <c r="K238" s="13"/>
      <c r="L238" s="28"/>
      <c r="M238" s="13"/>
      <c r="N238" s="28"/>
      <c r="O238" s="13"/>
      <c r="P238" s="32"/>
      <c r="Q238" s="28"/>
      <c r="R238" s="13"/>
      <c r="S238" s="13"/>
      <c r="T238" s="13"/>
    </row>
    <row r="239" spans="1:20" ht="14.25" customHeight="1">
      <c r="A239" s="13"/>
      <c r="B239" s="13"/>
      <c r="C239" s="28"/>
      <c r="D239" s="28"/>
      <c r="E239" s="13"/>
      <c r="F239" s="28"/>
      <c r="G239" s="13"/>
      <c r="H239" s="28"/>
      <c r="I239" s="13"/>
      <c r="J239" s="28"/>
      <c r="K239" s="13"/>
      <c r="L239" s="28"/>
      <c r="M239" s="13"/>
      <c r="N239" s="28"/>
      <c r="O239" s="13"/>
      <c r="P239" s="32"/>
      <c r="Q239" s="28"/>
      <c r="R239" s="13"/>
      <c r="S239" s="13"/>
      <c r="T239" s="13"/>
    </row>
    <row r="240" spans="1:20" ht="14.25" customHeight="1">
      <c r="A240" s="13"/>
      <c r="B240" s="13"/>
      <c r="C240" s="28"/>
      <c r="D240" s="28"/>
      <c r="E240" s="13"/>
      <c r="F240" s="28"/>
      <c r="G240" s="13"/>
      <c r="H240" s="28"/>
      <c r="I240" s="13"/>
      <c r="J240" s="28"/>
      <c r="K240" s="13"/>
      <c r="L240" s="28"/>
      <c r="M240" s="13"/>
      <c r="N240" s="28"/>
      <c r="O240" s="13"/>
      <c r="P240" s="32"/>
      <c r="Q240" s="28"/>
      <c r="R240" s="13"/>
      <c r="S240" s="13"/>
      <c r="T240" s="13"/>
    </row>
    <row r="241" spans="1:20" ht="14.25" customHeight="1">
      <c r="A241" s="13"/>
      <c r="B241" s="13"/>
      <c r="C241" s="28"/>
      <c r="D241" s="28"/>
      <c r="E241" s="13"/>
      <c r="F241" s="28"/>
      <c r="G241" s="13"/>
      <c r="H241" s="28"/>
      <c r="I241" s="13"/>
      <c r="J241" s="28"/>
      <c r="K241" s="13"/>
      <c r="L241" s="28"/>
      <c r="M241" s="13"/>
      <c r="N241" s="28"/>
      <c r="O241" s="13"/>
      <c r="P241" s="32"/>
      <c r="Q241" s="28"/>
      <c r="R241" s="13"/>
      <c r="S241" s="13"/>
      <c r="T241" s="13"/>
    </row>
    <row r="242" spans="1:20" ht="14.25" customHeight="1">
      <c r="A242" s="13"/>
      <c r="B242" s="13"/>
      <c r="C242" s="28"/>
      <c r="D242" s="28"/>
      <c r="E242" s="13"/>
      <c r="F242" s="28"/>
      <c r="G242" s="13"/>
      <c r="H242" s="28"/>
      <c r="I242" s="13"/>
      <c r="J242" s="28"/>
      <c r="K242" s="13"/>
      <c r="L242" s="28"/>
      <c r="M242" s="13"/>
      <c r="N242" s="28"/>
      <c r="O242" s="13"/>
      <c r="P242" s="32"/>
      <c r="Q242" s="28"/>
      <c r="R242" s="13"/>
      <c r="S242" s="13"/>
      <c r="T242" s="13"/>
    </row>
    <row r="243" spans="1:20" ht="14.25" customHeight="1">
      <c r="A243" s="13"/>
      <c r="B243" s="13"/>
      <c r="C243" s="28"/>
      <c r="D243" s="28"/>
      <c r="E243" s="13"/>
      <c r="F243" s="28"/>
      <c r="G243" s="13"/>
      <c r="H243" s="28"/>
      <c r="I243" s="13"/>
      <c r="J243" s="28"/>
      <c r="K243" s="13"/>
      <c r="L243" s="28"/>
      <c r="M243" s="13"/>
      <c r="N243" s="28"/>
      <c r="O243" s="13"/>
      <c r="P243" s="32"/>
      <c r="Q243" s="28"/>
      <c r="R243" s="13"/>
      <c r="S243" s="13"/>
      <c r="T243" s="13"/>
    </row>
    <row r="244" spans="1:20" ht="14.25" customHeight="1">
      <c r="A244" s="13"/>
      <c r="B244" s="13"/>
      <c r="C244" s="28"/>
      <c r="D244" s="28"/>
      <c r="E244" s="13"/>
      <c r="F244" s="28"/>
      <c r="G244" s="13"/>
      <c r="H244" s="28"/>
      <c r="I244" s="13"/>
      <c r="J244" s="28"/>
      <c r="K244" s="13"/>
      <c r="L244" s="28"/>
      <c r="M244" s="13"/>
      <c r="N244" s="28"/>
      <c r="O244" s="13"/>
      <c r="P244" s="32"/>
      <c r="Q244" s="28"/>
      <c r="R244" s="13"/>
      <c r="S244" s="13"/>
      <c r="T244" s="13"/>
    </row>
    <row r="245" spans="1:20" ht="14.25" customHeight="1">
      <c r="A245" s="13"/>
      <c r="B245" s="13"/>
      <c r="C245" s="28"/>
      <c r="D245" s="28"/>
      <c r="E245" s="13"/>
      <c r="F245" s="28"/>
      <c r="G245" s="13"/>
      <c r="H245" s="28"/>
      <c r="I245" s="13"/>
      <c r="J245" s="28"/>
      <c r="K245" s="13"/>
      <c r="L245" s="28"/>
      <c r="M245" s="13"/>
      <c r="N245" s="28"/>
      <c r="O245" s="13"/>
      <c r="P245" s="32"/>
      <c r="Q245" s="28"/>
      <c r="R245" s="13"/>
      <c r="S245" s="13"/>
      <c r="T245" s="13"/>
    </row>
    <row r="246" spans="1:20" ht="14.25" customHeight="1">
      <c r="A246" s="13"/>
      <c r="B246" s="13"/>
      <c r="C246" s="28"/>
      <c r="D246" s="28"/>
      <c r="E246" s="13"/>
      <c r="F246" s="28"/>
      <c r="G246" s="13"/>
      <c r="H246" s="28"/>
      <c r="I246" s="13"/>
      <c r="J246" s="28"/>
      <c r="K246" s="13"/>
      <c r="L246" s="28"/>
      <c r="M246" s="13"/>
      <c r="N246" s="28"/>
      <c r="O246" s="13"/>
      <c r="P246" s="32"/>
      <c r="Q246" s="28"/>
      <c r="R246" s="13"/>
      <c r="S246" s="13"/>
      <c r="T246" s="13"/>
    </row>
    <row r="247" spans="1:20" ht="14.25" customHeight="1">
      <c r="A247" s="13"/>
      <c r="B247" s="13"/>
      <c r="C247" s="28"/>
      <c r="D247" s="28"/>
      <c r="E247" s="13"/>
      <c r="F247" s="28"/>
      <c r="G247" s="13"/>
      <c r="H247" s="28"/>
      <c r="I247" s="13"/>
      <c r="J247" s="28"/>
      <c r="K247" s="13"/>
      <c r="L247" s="28"/>
      <c r="M247" s="13"/>
      <c r="N247" s="28"/>
      <c r="O247" s="13"/>
      <c r="P247" s="32"/>
      <c r="Q247" s="28"/>
      <c r="R247" s="13"/>
      <c r="S247" s="13"/>
      <c r="T247" s="13"/>
    </row>
    <row r="248" spans="1:20" ht="14.25" customHeight="1">
      <c r="A248" s="13"/>
      <c r="B248" s="13"/>
      <c r="C248" s="28"/>
      <c r="D248" s="28"/>
      <c r="E248" s="13"/>
      <c r="F248" s="28"/>
      <c r="G248" s="13"/>
      <c r="H248" s="28"/>
      <c r="I248" s="13"/>
      <c r="J248" s="28"/>
      <c r="K248" s="13"/>
      <c r="L248" s="28"/>
      <c r="M248" s="13"/>
      <c r="N248" s="28"/>
      <c r="O248" s="13"/>
      <c r="P248" s="32"/>
      <c r="Q248" s="28"/>
      <c r="R248" s="13"/>
      <c r="S248" s="13"/>
      <c r="T248" s="13"/>
    </row>
    <row r="249" spans="1:20" ht="14.25" customHeight="1">
      <c r="A249" s="13"/>
      <c r="B249" s="13"/>
      <c r="C249" s="28"/>
      <c r="D249" s="28"/>
      <c r="E249" s="13"/>
      <c r="F249" s="28"/>
      <c r="G249" s="13"/>
      <c r="H249" s="28"/>
      <c r="I249" s="13"/>
      <c r="J249" s="28"/>
      <c r="K249" s="13"/>
      <c r="L249" s="28"/>
      <c r="M249" s="13"/>
      <c r="N249" s="28"/>
      <c r="O249" s="13"/>
      <c r="P249" s="32"/>
      <c r="Q249" s="28"/>
      <c r="R249" s="13"/>
      <c r="S249" s="13"/>
      <c r="T249" s="13"/>
    </row>
    <row r="250" spans="1:20" ht="14.25" customHeight="1">
      <c r="A250" s="13"/>
      <c r="B250" s="13"/>
      <c r="C250" s="28"/>
      <c r="D250" s="28"/>
      <c r="E250" s="13"/>
      <c r="F250" s="28"/>
      <c r="G250" s="13"/>
      <c r="H250" s="28"/>
      <c r="I250" s="13"/>
      <c r="J250" s="28"/>
      <c r="K250" s="13"/>
      <c r="L250" s="28"/>
      <c r="M250" s="13"/>
      <c r="N250" s="28"/>
      <c r="O250" s="13"/>
      <c r="P250" s="32"/>
      <c r="Q250" s="28"/>
      <c r="R250" s="13"/>
      <c r="S250" s="13"/>
      <c r="T250" s="13"/>
    </row>
    <row r="251" spans="1:20" ht="14.25" customHeight="1">
      <c r="A251" s="13"/>
      <c r="B251" s="13"/>
      <c r="C251" s="28"/>
      <c r="D251" s="28"/>
      <c r="E251" s="13"/>
      <c r="F251" s="28"/>
      <c r="G251" s="13"/>
      <c r="H251" s="28"/>
      <c r="I251" s="13"/>
      <c r="J251" s="28"/>
      <c r="K251" s="13"/>
      <c r="L251" s="28"/>
      <c r="M251" s="13"/>
      <c r="N251" s="28"/>
      <c r="O251" s="13"/>
      <c r="P251" s="32"/>
      <c r="Q251" s="28"/>
      <c r="R251" s="13"/>
      <c r="S251" s="13"/>
      <c r="T251" s="13"/>
    </row>
    <row r="252" spans="1:20" ht="14.25" customHeight="1">
      <c r="A252" s="13"/>
      <c r="B252" s="13"/>
      <c r="C252" s="28"/>
      <c r="D252" s="28"/>
      <c r="E252" s="13"/>
      <c r="F252" s="28"/>
      <c r="G252" s="13"/>
      <c r="H252" s="28"/>
      <c r="I252" s="13"/>
      <c r="J252" s="28"/>
      <c r="K252" s="13"/>
      <c r="L252" s="28"/>
      <c r="M252" s="13"/>
      <c r="N252" s="28"/>
      <c r="O252" s="13"/>
      <c r="P252" s="32"/>
      <c r="Q252" s="28"/>
      <c r="R252" s="13"/>
      <c r="S252" s="13"/>
      <c r="T252" s="13"/>
    </row>
    <row r="253" spans="1:20" ht="14.25" customHeight="1">
      <c r="A253" s="13"/>
      <c r="B253" s="13"/>
      <c r="C253" s="28"/>
      <c r="D253" s="28"/>
      <c r="E253" s="13"/>
      <c r="F253" s="28"/>
      <c r="G253" s="13"/>
      <c r="H253" s="28"/>
      <c r="I253" s="13"/>
      <c r="J253" s="28"/>
      <c r="K253" s="13"/>
      <c r="L253" s="28"/>
      <c r="M253" s="13"/>
      <c r="N253" s="28"/>
      <c r="O253" s="13"/>
      <c r="P253" s="32"/>
      <c r="Q253" s="28"/>
      <c r="R253" s="13"/>
      <c r="S253" s="13"/>
      <c r="T253" s="13"/>
    </row>
    <row r="254" spans="1:20" ht="14.25" customHeight="1">
      <c r="A254" s="13"/>
      <c r="B254" s="13"/>
      <c r="C254" s="28"/>
      <c r="D254" s="28"/>
      <c r="E254" s="13"/>
      <c r="F254" s="28"/>
      <c r="G254" s="13"/>
      <c r="H254" s="28"/>
      <c r="I254" s="13"/>
      <c r="J254" s="28"/>
      <c r="K254" s="13"/>
      <c r="L254" s="28"/>
      <c r="M254" s="13"/>
      <c r="N254" s="28"/>
      <c r="O254" s="13"/>
      <c r="P254" s="32"/>
      <c r="Q254" s="28"/>
      <c r="R254" s="13"/>
      <c r="S254" s="13"/>
      <c r="T254" s="13"/>
    </row>
    <row r="255" spans="1:20" ht="14.25" customHeight="1">
      <c r="A255" s="13"/>
      <c r="B255" s="13"/>
      <c r="C255" s="28"/>
      <c r="D255" s="28"/>
      <c r="E255" s="13"/>
      <c r="F255" s="28"/>
      <c r="G255" s="13"/>
      <c r="H255" s="28"/>
      <c r="I255" s="13"/>
      <c r="J255" s="28"/>
      <c r="K255" s="13"/>
      <c r="L255" s="28"/>
      <c r="M255" s="13"/>
      <c r="N255" s="28"/>
      <c r="O255" s="13"/>
      <c r="P255" s="32"/>
      <c r="Q255" s="28"/>
      <c r="R255" s="13"/>
      <c r="S255" s="13"/>
      <c r="T255" s="13"/>
    </row>
    <row r="256" spans="1:20" ht="14.25" customHeight="1">
      <c r="A256" s="13"/>
      <c r="B256" s="13"/>
      <c r="C256" s="28"/>
      <c r="D256" s="28"/>
      <c r="E256" s="13"/>
      <c r="F256" s="28"/>
      <c r="G256" s="13"/>
      <c r="H256" s="28"/>
      <c r="I256" s="13"/>
      <c r="J256" s="28"/>
      <c r="K256" s="13"/>
      <c r="L256" s="28"/>
      <c r="M256" s="13"/>
      <c r="N256" s="28"/>
      <c r="O256" s="13"/>
      <c r="P256" s="32"/>
      <c r="Q256" s="28"/>
      <c r="R256" s="13"/>
      <c r="S256" s="13"/>
      <c r="T256" s="13"/>
    </row>
    <row r="257" spans="1:20" ht="14.25" customHeight="1">
      <c r="A257" s="13"/>
      <c r="B257" s="13"/>
      <c r="C257" s="28"/>
      <c r="D257" s="28"/>
      <c r="E257" s="13"/>
      <c r="F257" s="28"/>
      <c r="G257" s="13"/>
      <c r="H257" s="28"/>
      <c r="I257" s="13"/>
      <c r="J257" s="28"/>
      <c r="K257" s="13"/>
      <c r="L257" s="28"/>
      <c r="M257" s="13"/>
      <c r="N257" s="28"/>
      <c r="O257" s="13"/>
      <c r="P257" s="32"/>
      <c r="Q257" s="28"/>
      <c r="R257" s="13"/>
      <c r="S257" s="13"/>
      <c r="T257" s="13"/>
    </row>
    <row r="258" spans="1:20" ht="14.25" customHeight="1">
      <c r="A258" s="13"/>
      <c r="B258" s="13"/>
      <c r="C258" s="28"/>
      <c r="D258" s="28"/>
      <c r="E258" s="13"/>
      <c r="F258" s="28"/>
      <c r="G258" s="13"/>
      <c r="H258" s="28"/>
      <c r="I258" s="13"/>
      <c r="J258" s="28"/>
      <c r="K258" s="13"/>
      <c r="L258" s="28"/>
      <c r="M258" s="13"/>
      <c r="N258" s="28"/>
      <c r="O258" s="13"/>
      <c r="P258" s="32"/>
      <c r="Q258" s="28"/>
      <c r="R258" s="13"/>
      <c r="S258" s="13"/>
      <c r="T258" s="13"/>
    </row>
    <row r="259" spans="1:20" ht="14.25" customHeight="1">
      <c r="A259" s="13"/>
      <c r="B259" s="13"/>
      <c r="C259" s="28"/>
      <c r="D259" s="28"/>
      <c r="E259" s="13"/>
      <c r="F259" s="28"/>
      <c r="G259" s="13"/>
      <c r="H259" s="28"/>
      <c r="I259" s="13"/>
      <c r="J259" s="28"/>
      <c r="K259" s="13"/>
      <c r="L259" s="28"/>
      <c r="M259" s="13"/>
      <c r="N259" s="28"/>
      <c r="O259" s="13"/>
      <c r="P259" s="32"/>
      <c r="Q259" s="28"/>
      <c r="R259" s="13"/>
      <c r="S259" s="13"/>
      <c r="T259" s="13"/>
    </row>
    <row r="260" spans="1:20" ht="14.25" customHeight="1">
      <c r="A260" s="13"/>
      <c r="B260" s="13"/>
      <c r="C260" s="28"/>
      <c r="D260" s="28"/>
      <c r="E260" s="13"/>
      <c r="F260" s="28"/>
      <c r="G260" s="13"/>
      <c r="H260" s="28"/>
      <c r="I260" s="13"/>
      <c r="J260" s="28"/>
      <c r="K260" s="13"/>
      <c r="L260" s="28"/>
      <c r="M260" s="13"/>
      <c r="N260" s="28"/>
      <c r="O260" s="13"/>
      <c r="P260" s="32"/>
      <c r="Q260" s="28"/>
      <c r="R260" s="13"/>
      <c r="S260" s="13"/>
      <c r="T260" s="13"/>
    </row>
    <row r="261" spans="1:20" ht="14.25" customHeight="1">
      <c r="A261" s="13"/>
      <c r="B261" s="13"/>
      <c r="C261" s="28"/>
      <c r="D261" s="28"/>
      <c r="E261" s="13"/>
      <c r="F261" s="28"/>
      <c r="G261" s="13"/>
      <c r="H261" s="28"/>
      <c r="I261" s="13"/>
      <c r="J261" s="28"/>
      <c r="K261" s="13"/>
      <c r="L261" s="28"/>
      <c r="M261" s="13"/>
      <c r="N261" s="28"/>
      <c r="O261" s="13"/>
      <c r="P261" s="32"/>
      <c r="Q261" s="28"/>
      <c r="R261" s="13"/>
      <c r="S261" s="13"/>
      <c r="T261" s="13"/>
    </row>
    <row r="262" spans="1:20" ht="14.25" customHeight="1">
      <c r="A262" s="13"/>
      <c r="B262" s="13"/>
      <c r="C262" s="28"/>
      <c r="D262" s="28"/>
      <c r="E262" s="13"/>
      <c r="F262" s="28"/>
      <c r="G262" s="13"/>
      <c r="H262" s="28"/>
      <c r="I262" s="13"/>
      <c r="J262" s="28"/>
      <c r="K262" s="13"/>
      <c r="L262" s="28"/>
      <c r="M262" s="13"/>
      <c r="N262" s="28"/>
      <c r="O262" s="13"/>
      <c r="P262" s="32"/>
      <c r="Q262" s="28"/>
      <c r="R262" s="13"/>
      <c r="S262" s="13"/>
      <c r="T262" s="13"/>
    </row>
    <row r="263" spans="1:20" ht="14.25" customHeight="1">
      <c r="A263" s="13"/>
      <c r="B263" s="13"/>
      <c r="C263" s="28"/>
      <c r="D263" s="28"/>
      <c r="E263" s="13"/>
      <c r="F263" s="28"/>
      <c r="G263" s="13"/>
      <c r="H263" s="28"/>
      <c r="I263" s="13"/>
      <c r="J263" s="28"/>
      <c r="K263" s="13"/>
      <c r="L263" s="28"/>
      <c r="M263" s="13"/>
      <c r="N263" s="28"/>
      <c r="O263" s="13"/>
      <c r="P263" s="32"/>
      <c r="Q263" s="28"/>
      <c r="R263" s="13"/>
      <c r="S263" s="13"/>
      <c r="T263" s="13"/>
    </row>
    <row r="264" spans="1:20" ht="14.25" customHeight="1">
      <c r="A264" s="13"/>
      <c r="B264" s="13"/>
      <c r="C264" s="28"/>
      <c r="D264" s="28"/>
      <c r="E264" s="13"/>
      <c r="F264" s="28"/>
      <c r="G264" s="13"/>
      <c r="H264" s="28"/>
      <c r="I264" s="13"/>
      <c r="J264" s="28"/>
      <c r="K264" s="13"/>
      <c r="L264" s="28"/>
      <c r="M264" s="13"/>
      <c r="N264" s="28"/>
      <c r="O264" s="13"/>
      <c r="P264" s="32"/>
      <c r="Q264" s="28"/>
      <c r="R264" s="13"/>
      <c r="S264" s="13"/>
      <c r="T264" s="13"/>
    </row>
    <row r="265" spans="1:20" ht="14.25" customHeight="1">
      <c r="A265" s="13"/>
      <c r="B265" s="13"/>
      <c r="C265" s="28"/>
      <c r="D265" s="28"/>
      <c r="E265" s="13"/>
      <c r="F265" s="28"/>
      <c r="G265" s="13"/>
      <c r="H265" s="28"/>
      <c r="I265" s="13"/>
      <c r="J265" s="28"/>
      <c r="K265" s="13"/>
      <c r="L265" s="28"/>
      <c r="M265" s="13"/>
      <c r="N265" s="28"/>
      <c r="O265" s="13"/>
      <c r="P265" s="32"/>
      <c r="Q265" s="28"/>
      <c r="R265" s="13"/>
      <c r="S265" s="13"/>
      <c r="T265" s="13"/>
    </row>
    <row r="266" spans="1:20" ht="14.25" customHeight="1">
      <c r="A266" s="13"/>
      <c r="B266" s="13"/>
      <c r="C266" s="28"/>
      <c r="D266" s="28"/>
      <c r="E266" s="13"/>
      <c r="F266" s="28"/>
      <c r="G266" s="13"/>
      <c r="H266" s="28"/>
      <c r="I266" s="13"/>
      <c r="J266" s="28"/>
      <c r="K266" s="13"/>
      <c r="L266" s="28"/>
      <c r="M266" s="13"/>
      <c r="N266" s="28"/>
      <c r="O266" s="13"/>
      <c r="P266" s="32"/>
      <c r="Q266" s="28"/>
      <c r="R266" s="13"/>
      <c r="S266" s="13"/>
      <c r="T266" s="13"/>
    </row>
    <row r="267" spans="1:20" ht="14.25" customHeight="1">
      <c r="A267" s="13"/>
      <c r="B267" s="13"/>
      <c r="C267" s="28"/>
      <c r="D267" s="28"/>
      <c r="E267" s="13"/>
      <c r="F267" s="28"/>
      <c r="G267" s="13"/>
      <c r="H267" s="28"/>
      <c r="I267" s="13"/>
      <c r="J267" s="28"/>
      <c r="K267" s="13"/>
      <c r="L267" s="28"/>
      <c r="M267" s="13"/>
      <c r="N267" s="28"/>
      <c r="O267" s="13"/>
      <c r="P267" s="32"/>
      <c r="Q267" s="28"/>
      <c r="R267" s="13"/>
      <c r="S267" s="13"/>
      <c r="T267" s="13"/>
    </row>
    <row r="268" spans="1:20" ht="14.25" customHeight="1">
      <c r="A268" s="13"/>
      <c r="B268" s="13"/>
      <c r="C268" s="28"/>
      <c r="D268" s="28"/>
      <c r="E268" s="13"/>
      <c r="F268" s="28"/>
      <c r="G268" s="13"/>
      <c r="H268" s="28"/>
      <c r="I268" s="13"/>
      <c r="J268" s="28"/>
      <c r="K268" s="13"/>
      <c r="L268" s="28"/>
      <c r="M268" s="13"/>
      <c r="N268" s="28"/>
      <c r="O268" s="13"/>
      <c r="P268" s="32"/>
      <c r="Q268" s="28"/>
      <c r="R268" s="13"/>
      <c r="S268" s="13"/>
      <c r="T268" s="13"/>
    </row>
    <row r="269" spans="1:20" ht="14.25" customHeight="1">
      <c r="A269" s="13"/>
      <c r="B269" s="13"/>
      <c r="C269" s="28"/>
      <c r="D269" s="28"/>
      <c r="E269" s="13"/>
      <c r="F269" s="28"/>
      <c r="G269" s="13"/>
      <c r="H269" s="28"/>
      <c r="I269" s="13"/>
      <c r="J269" s="28"/>
      <c r="K269" s="13"/>
      <c r="L269" s="28"/>
      <c r="M269" s="13"/>
      <c r="N269" s="28"/>
      <c r="O269" s="13"/>
      <c r="P269" s="32"/>
      <c r="Q269" s="28"/>
      <c r="R269" s="13"/>
      <c r="S269" s="13"/>
      <c r="T269" s="13"/>
    </row>
    <row r="270" spans="1:20" ht="14.25" customHeight="1">
      <c r="A270" s="13"/>
      <c r="B270" s="13"/>
      <c r="C270" s="28"/>
      <c r="D270" s="28"/>
      <c r="E270" s="13"/>
      <c r="F270" s="28"/>
      <c r="G270" s="13"/>
      <c r="H270" s="28"/>
      <c r="I270" s="13"/>
      <c r="J270" s="28"/>
      <c r="K270" s="13"/>
      <c r="L270" s="28"/>
      <c r="M270" s="13"/>
      <c r="N270" s="28"/>
      <c r="O270" s="13"/>
      <c r="P270" s="32"/>
      <c r="Q270" s="28"/>
      <c r="R270" s="13"/>
      <c r="S270" s="13"/>
      <c r="T270" s="13"/>
    </row>
    <row r="271" spans="1:20" ht="14.25" customHeight="1">
      <c r="A271" s="13"/>
      <c r="B271" s="13"/>
      <c r="C271" s="28"/>
      <c r="D271" s="28"/>
      <c r="E271" s="13"/>
      <c r="F271" s="28"/>
      <c r="G271" s="13"/>
      <c r="H271" s="28"/>
      <c r="I271" s="13"/>
      <c r="J271" s="28"/>
      <c r="K271" s="13"/>
      <c r="L271" s="28"/>
      <c r="M271" s="13"/>
      <c r="N271" s="28"/>
      <c r="O271" s="13"/>
      <c r="P271" s="32"/>
      <c r="Q271" s="28"/>
      <c r="R271" s="13"/>
      <c r="S271" s="13"/>
      <c r="T271" s="13"/>
    </row>
    <row r="272" spans="1:20" ht="14.25" customHeight="1">
      <c r="A272" s="13"/>
      <c r="B272" s="13"/>
      <c r="C272" s="28"/>
      <c r="D272" s="28"/>
      <c r="E272" s="13"/>
      <c r="F272" s="28"/>
      <c r="G272" s="13"/>
      <c r="H272" s="28"/>
      <c r="I272" s="13"/>
      <c r="J272" s="28"/>
      <c r="K272" s="13"/>
      <c r="L272" s="28"/>
      <c r="M272" s="13"/>
      <c r="N272" s="28"/>
      <c r="O272" s="13"/>
      <c r="P272" s="32"/>
      <c r="Q272" s="28"/>
      <c r="R272" s="13"/>
      <c r="S272" s="13"/>
      <c r="T272" s="13"/>
    </row>
    <row r="273" spans="3:17" ht="14.25" customHeight="1">
      <c r="C273" s="29"/>
      <c r="D273" s="29"/>
      <c r="F273" s="29"/>
      <c r="H273" s="29"/>
      <c r="J273" s="29"/>
      <c r="L273" s="29"/>
      <c r="N273" s="29"/>
      <c r="Q273" s="29"/>
    </row>
    <row r="274" spans="3:17" ht="14.25" customHeight="1">
      <c r="C274" s="29"/>
      <c r="D274" s="29"/>
      <c r="F274" s="29"/>
      <c r="H274" s="29"/>
      <c r="J274" s="29"/>
      <c r="L274" s="29"/>
      <c r="N274" s="29"/>
      <c r="Q274" s="29"/>
    </row>
    <row r="275" spans="3:17" ht="14.25" customHeight="1">
      <c r="C275" s="29"/>
      <c r="D275" s="29"/>
      <c r="F275" s="29"/>
      <c r="H275" s="29"/>
      <c r="J275" s="29"/>
      <c r="L275" s="29"/>
      <c r="N275" s="29"/>
      <c r="Q275" s="29"/>
    </row>
    <row r="276" spans="3:17" ht="14.25" customHeight="1">
      <c r="C276" s="29"/>
      <c r="D276" s="29"/>
      <c r="F276" s="29"/>
      <c r="H276" s="29"/>
      <c r="J276" s="29"/>
      <c r="L276" s="29"/>
      <c r="N276" s="29"/>
      <c r="Q276" s="29"/>
    </row>
    <row r="277" spans="3:17" ht="14.25" customHeight="1">
      <c r="C277" s="29"/>
      <c r="D277" s="29"/>
      <c r="F277" s="29"/>
      <c r="H277" s="29"/>
      <c r="J277" s="29"/>
      <c r="L277" s="29"/>
      <c r="N277" s="29"/>
      <c r="Q277" s="29"/>
    </row>
    <row r="278" spans="3:17" ht="14.25" customHeight="1">
      <c r="C278" s="29"/>
      <c r="D278" s="29"/>
      <c r="F278" s="29"/>
      <c r="H278" s="29"/>
      <c r="J278" s="29"/>
      <c r="L278" s="29"/>
      <c r="N278" s="29"/>
      <c r="Q278" s="29"/>
    </row>
    <row r="279" spans="3:17" ht="14.25" customHeight="1">
      <c r="C279" s="29"/>
      <c r="D279" s="29"/>
      <c r="F279" s="29"/>
      <c r="H279" s="29"/>
      <c r="J279" s="29"/>
      <c r="L279" s="29"/>
      <c r="N279" s="29"/>
      <c r="Q279" s="29"/>
    </row>
    <row r="280" spans="3:17" ht="14.25" customHeight="1">
      <c r="C280" s="29"/>
      <c r="D280" s="29"/>
      <c r="F280" s="29"/>
      <c r="H280" s="29"/>
      <c r="J280" s="29"/>
      <c r="L280" s="29"/>
      <c r="N280" s="29"/>
      <c r="Q280" s="29"/>
    </row>
    <row r="281" spans="3:17" ht="14.25" customHeight="1">
      <c r="C281" s="29"/>
      <c r="D281" s="29"/>
      <c r="F281" s="29"/>
      <c r="H281" s="29"/>
      <c r="J281" s="29"/>
      <c r="L281" s="29"/>
      <c r="N281" s="29"/>
      <c r="Q281" s="29"/>
    </row>
    <row r="282" spans="3:17" ht="14.25" customHeight="1">
      <c r="C282" s="29"/>
      <c r="D282" s="29"/>
      <c r="F282" s="29"/>
      <c r="H282" s="29"/>
      <c r="J282" s="29"/>
      <c r="L282" s="29"/>
      <c r="N282" s="29"/>
      <c r="Q282" s="29"/>
    </row>
    <row r="283" spans="3:17" ht="14.25" customHeight="1">
      <c r="C283" s="29"/>
      <c r="D283" s="29"/>
      <c r="F283" s="29"/>
      <c r="H283" s="29"/>
      <c r="J283" s="29"/>
      <c r="L283" s="29"/>
      <c r="N283" s="29"/>
      <c r="Q283" s="29"/>
    </row>
    <row r="284" spans="3:17" ht="14.25" customHeight="1">
      <c r="C284" s="29"/>
      <c r="D284" s="29"/>
      <c r="F284" s="29"/>
      <c r="H284" s="29"/>
      <c r="J284" s="29"/>
      <c r="L284" s="29"/>
      <c r="N284" s="29"/>
      <c r="Q284" s="29"/>
    </row>
    <row r="285" spans="3:17" ht="14.25" customHeight="1">
      <c r="C285" s="29"/>
      <c r="D285" s="29"/>
      <c r="F285" s="29"/>
      <c r="H285" s="29"/>
      <c r="J285" s="29"/>
      <c r="L285" s="29"/>
      <c r="N285" s="29"/>
      <c r="Q285" s="29"/>
    </row>
    <row r="286" spans="3:17" ht="14.25" customHeight="1">
      <c r="C286" s="29"/>
      <c r="D286" s="29"/>
      <c r="F286" s="29"/>
      <c r="H286" s="29"/>
      <c r="J286" s="29"/>
      <c r="L286" s="29"/>
      <c r="N286" s="29"/>
      <c r="Q286" s="29"/>
    </row>
    <row r="287" spans="3:17" ht="14.25" customHeight="1">
      <c r="C287" s="29"/>
      <c r="D287" s="29"/>
      <c r="F287" s="29"/>
      <c r="H287" s="29"/>
      <c r="J287" s="29"/>
      <c r="L287" s="29"/>
      <c r="N287" s="29"/>
      <c r="Q287" s="29"/>
    </row>
    <row r="288" spans="3:17" ht="14.25" customHeight="1">
      <c r="C288" s="29"/>
      <c r="D288" s="29"/>
      <c r="F288" s="29"/>
      <c r="H288" s="29"/>
      <c r="J288" s="29"/>
      <c r="L288" s="29"/>
      <c r="N288" s="29"/>
      <c r="Q288" s="29"/>
    </row>
    <row r="289" spans="3:17" ht="14.25" customHeight="1">
      <c r="C289" s="29"/>
      <c r="D289" s="29"/>
      <c r="F289" s="29"/>
      <c r="H289" s="29"/>
      <c r="J289" s="29"/>
      <c r="L289" s="29"/>
      <c r="N289" s="29"/>
      <c r="Q289" s="29"/>
    </row>
    <row r="290" spans="3:17" ht="14.25" customHeight="1">
      <c r="C290" s="29"/>
      <c r="D290" s="29"/>
      <c r="F290" s="29"/>
      <c r="H290" s="29"/>
      <c r="J290" s="29"/>
      <c r="L290" s="29"/>
      <c r="N290" s="29"/>
      <c r="Q290" s="29"/>
    </row>
    <row r="291" spans="3:17" ht="14.25" customHeight="1">
      <c r="C291" s="29"/>
      <c r="D291" s="29"/>
      <c r="F291" s="29"/>
      <c r="H291" s="29"/>
      <c r="J291" s="29"/>
      <c r="L291" s="29"/>
      <c r="N291" s="29"/>
      <c r="Q291" s="29"/>
    </row>
    <row r="292" spans="3:17" ht="14.25" customHeight="1">
      <c r="C292" s="29"/>
      <c r="D292" s="29"/>
      <c r="F292" s="29"/>
      <c r="H292" s="29"/>
      <c r="J292" s="29"/>
      <c r="L292" s="29"/>
      <c r="N292" s="29"/>
      <c r="Q292" s="29"/>
    </row>
    <row r="293" spans="3:17" ht="14.25" customHeight="1">
      <c r="C293" s="29"/>
      <c r="D293" s="29"/>
      <c r="F293" s="29"/>
      <c r="H293" s="29"/>
      <c r="J293" s="29"/>
      <c r="L293" s="29"/>
      <c r="N293" s="29"/>
      <c r="Q293" s="29"/>
    </row>
    <row r="294" spans="3:17" ht="14.25" customHeight="1">
      <c r="C294" s="29"/>
      <c r="D294" s="29"/>
      <c r="F294" s="29"/>
      <c r="H294" s="29"/>
      <c r="J294" s="29"/>
      <c r="L294" s="29"/>
      <c r="N294" s="29"/>
      <c r="Q294" s="29"/>
    </row>
    <row r="295" spans="3:17" ht="14.25" customHeight="1">
      <c r="C295" s="29"/>
      <c r="D295" s="29"/>
      <c r="F295" s="29"/>
      <c r="H295" s="29"/>
      <c r="J295" s="29"/>
      <c r="L295" s="29"/>
      <c r="N295" s="29"/>
      <c r="Q295" s="29"/>
    </row>
    <row r="296" spans="3:17" ht="14.25" customHeight="1">
      <c r="C296" s="29"/>
      <c r="D296" s="29"/>
      <c r="F296" s="29"/>
      <c r="H296" s="29"/>
      <c r="J296" s="29"/>
      <c r="L296" s="29"/>
      <c r="N296" s="29"/>
      <c r="Q296" s="29"/>
    </row>
    <row r="297" spans="3:17" ht="14.25" customHeight="1">
      <c r="C297" s="29"/>
      <c r="D297" s="29"/>
      <c r="F297" s="29"/>
      <c r="H297" s="29"/>
      <c r="J297" s="29"/>
      <c r="L297" s="29"/>
      <c r="N297" s="29"/>
      <c r="Q297" s="29"/>
    </row>
    <row r="298" spans="3:17" ht="14.25" customHeight="1">
      <c r="C298" s="29"/>
      <c r="D298" s="29"/>
      <c r="F298" s="29"/>
      <c r="H298" s="29"/>
      <c r="J298" s="29"/>
      <c r="L298" s="29"/>
      <c r="N298" s="29"/>
      <c r="Q298" s="29"/>
    </row>
    <row r="299" spans="3:17" ht="14.25" customHeight="1">
      <c r="C299" s="29"/>
      <c r="D299" s="29"/>
      <c r="F299" s="29"/>
      <c r="H299" s="29"/>
      <c r="J299" s="29"/>
      <c r="L299" s="29"/>
      <c r="N299" s="29"/>
      <c r="Q299" s="29"/>
    </row>
    <row r="300" spans="3:17" ht="14.25" customHeight="1">
      <c r="C300" s="29"/>
      <c r="D300" s="29"/>
      <c r="F300" s="29"/>
      <c r="H300" s="29"/>
      <c r="J300" s="29"/>
      <c r="L300" s="29"/>
      <c r="N300" s="29"/>
      <c r="Q300" s="29"/>
    </row>
    <row r="301" spans="3:17" ht="14.25" customHeight="1">
      <c r="C301" s="29"/>
      <c r="D301" s="29"/>
      <c r="F301" s="29"/>
      <c r="H301" s="29"/>
      <c r="J301" s="29"/>
      <c r="L301" s="29"/>
      <c r="N301" s="29"/>
      <c r="Q301" s="29"/>
    </row>
    <row r="302" spans="3:17" ht="14.25" customHeight="1">
      <c r="C302" s="29"/>
      <c r="D302" s="29"/>
      <c r="F302" s="29"/>
      <c r="H302" s="29"/>
      <c r="J302" s="29"/>
      <c r="L302" s="29"/>
      <c r="N302" s="29"/>
      <c r="Q302" s="29"/>
    </row>
    <row r="303" spans="3:17" ht="14.25" customHeight="1">
      <c r="C303" s="29"/>
      <c r="D303" s="29"/>
      <c r="F303" s="29"/>
      <c r="H303" s="29"/>
      <c r="J303" s="29"/>
      <c r="L303" s="29"/>
      <c r="N303" s="29"/>
      <c r="Q303" s="29"/>
    </row>
    <row r="304" spans="3:17" ht="14.25" customHeight="1">
      <c r="C304" s="29"/>
      <c r="D304" s="29"/>
      <c r="F304" s="29"/>
      <c r="H304" s="29"/>
      <c r="J304" s="29"/>
      <c r="L304" s="29"/>
      <c r="N304" s="29"/>
      <c r="Q304" s="29"/>
    </row>
    <row r="305" spans="3:17" ht="14.25" customHeight="1">
      <c r="C305" s="29"/>
      <c r="D305" s="29"/>
      <c r="F305" s="29"/>
      <c r="H305" s="29"/>
      <c r="J305" s="29"/>
      <c r="L305" s="29"/>
      <c r="N305" s="29"/>
      <c r="Q305" s="29"/>
    </row>
    <row r="306" spans="3:17" ht="14.25" customHeight="1">
      <c r="C306" s="29"/>
      <c r="D306" s="29"/>
      <c r="F306" s="29"/>
      <c r="H306" s="29"/>
      <c r="J306" s="29"/>
      <c r="L306" s="29"/>
      <c r="N306" s="29"/>
      <c r="Q306" s="29"/>
    </row>
    <row r="307" spans="3:17" ht="14.25" customHeight="1">
      <c r="C307" s="29"/>
      <c r="D307" s="29"/>
      <c r="F307" s="29"/>
      <c r="H307" s="29"/>
      <c r="J307" s="29"/>
      <c r="L307" s="29"/>
      <c r="N307" s="29"/>
      <c r="Q307" s="29"/>
    </row>
    <row r="308" spans="3:17" ht="14.25" customHeight="1">
      <c r="C308" s="29"/>
      <c r="D308" s="29"/>
      <c r="F308" s="29"/>
      <c r="H308" s="29"/>
      <c r="J308" s="29"/>
      <c r="L308" s="29"/>
      <c r="N308" s="29"/>
      <c r="Q308" s="29"/>
    </row>
    <row r="309" spans="3:17" ht="14.25" customHeight="1">
      <c r="C309" s="29"/>
      <c r="D309" s="29"/>
      <c r="F309" s="29"/>
      <c r="H309" s="29"/>
      <c r="J309" s="29"/>
      <c r="L309" s="29"/>
      <c r="N309" s="29"/>
      <c r="Q309" s="29"/>
    </row>
    <row r="310" spans="3:17" ht="14.25" customHeight="1">
      <c r="C310" s="29"/>
      <c r="D310" s="29"/>
      <c r="F310" s="29"/>
      <c r="H310" s="29"/>
      <c r="J310" s="29"/>
      <c r="L310" s="29"/>
      <c r="N310" s="29"/>
      <c r="Q310" s="29"/>
    </row>
    <row r="311" spans="3:17" ht="14.25" customHeight="1">
      <c r="C311" s="29"/>
      <c r="D311" s="29"/>
      <c r="F311" s="29"/>
      <c r="H311" s="29"/>
      <c r="J311" s="29"/>
      <c r="L311" s="29"/>
      <c r="N311" s="29"/>
      <c r="Q311" s="29"/>
    </row>
    <row r="312" spans="3:17" ht="14.25" customHeight="1">
      <c r="C312" s="29"/>
      <c r="D312" s="29"/>
      <c r="F312" s="29"/>
      <c r="H312" s="29"/>
      <c r="J312" s="29"/>
      <c r="L312" s="29"/>
      <c r="N312" s="29"/>
      <c r="Q312" s="29"/>
    </row>
    <row r="313" spans="3:17" ht="14.25" customHeight="1">
      <c r="C313" s="29"/>
      <c r="D313" s="29"/>
      <c r="F313" s="29"/>
      <c r="H313" s="29"/>
      <c r="J313" s="29"/>
      <c r="L313" s="29"/>
      <c r="N313" s="29"/>
      <c r="Q313" s="29"/>
    </row>
    <row r="314" spans="3:17" ht="14.25" customHeight="1">
      <c r="C314" s="29"/>
      <c r="D314" s="29"/>
      <c r="F314" s="29"/>
      <c r="H314" s="29"/>
      <c r="J314" s="29"/>
      <c r="L314" s="29"/>
      <c r="N314" s="29"/>
      <c r="Q314" s="29"/>
    </row>
    <row r="315" spans="3:17" ht="14.25" customHeight="1">
      <c r="C315" s="29"/>
      <c r="D315" s="29"/>
      <c r="F315" s="29"/>
      <c r="H315" s="29"/>
      <c r="J315" s="29"/>
      <c r="L315" s="29"/>
      <c r="N315" s="29"/>
      <c r="Q315" s="29"/>
    </row>
    <row r="316" spans="3:17" ht="14.25" customHeight="1">
      <c r="C316" s="29"/>
      <c r="D316" s="29"/>
      <c r="F316" s="29"/>
      <c r="H316" s="29"/>
      <c r="J316" s="29"/>
      <c r="L316" s="29"/>
      <c r="N316" s="29"/>
      <c r="Q316" s="29"/>
    </row>
    <row r="317" spans="3:17" ht="14.25" customHeight="1">
      <c r="C317" s="29"/>
      <c r="D317" s="29"/>
      <c r="F317" s="29"/>
      <c r="H317" s="29"/>
      <c r="J317" s="29"/>
      <c r="L317" s="29"/>
      <c r="N317" s="29"/>
      <c r="Q317" s="29"/>
    </row>
    <row r="318" spans="3:17" ht="14.25" customHeight="1">
      <c r="C318" s="29"/>
      <c r="D318" s="29"/>
      <c r="F318" s="29"/>
      <c r="H318" s="29"/>
      <c r="J318" s="29"/>
      <c r="L318" s="29"/>
      <c r="N318" s="29"/>
      <c r="Q318" s="29"/>
    </row>
    <row r="319" spans="3:17" ht="14.25" customHeight="1">
      <c r="C319" s="29"/>
      <c r="D319" s="29"/>
      <c r="F319" s="29"/>
      <c r="H319" s="29"/>
      <c r="J319" s="29"/>
      <c r="L319" s="29"/>
      <c r="N319" s="29"/>
      <c r="Q319" s="29"/>
    </row>
    <row r="320" spans="3:17" ht="14.25" customHeight="1">
      <c r="C320" s="29"/>
      <c r="D320" s="29"/>
      <c r="F320" s="29"/>
      <c r="H320" s="29"/>
      <c r="J320" s="29"/>
      <c r="L320" s="29"/>
      <c r="N320" s="29"/>
      <c r="Q320" s="29"/>
    </row>
    <row r="321" spans="3:17" ht="14.25" customHeight="1">
      <c r="C321" s="29"/>
      <c r="D321" s="29"/>
      <c r="F321" s="29"/>
      <c r="H321" s="29"/>
      <c r="J321" s="29"/>
      <c r="L321" s="29"/>
      <c r="N321" s="29"/>
      <c r="Q321" s="29"/>
    </row>
    <row r="322" spans="3:17" ht="14.25" customHeight="1">
      <c r="C322" s="29"/>
      <c r="D322" s="29"/>
      <c r="F322" s="29"/>
      <c r="H322" s="29"/>
      <c r="J322" s="29"/>
      <c r="L322" s="29"/>
      <c r="N322" s="29"/>
      <c r="Q322" s="29"/>
    </row>
    <row r="323" spans="3:17" ht="14.25" customHeight="1">
      <c r="C323" s="29"/>
      <c r="D323" s="29"/>
      <c r="F323" s="29"/>
      <c r="H323" s="29"/>
      <c r="J323" s="29"/>
      <c r="L323" s="29"/>
      <c r="N323" s="29"/>
      <c r="Q323" s="29"/>
    </row>
    <row r="324" spans="3:17" ht="14.25" customHeight="1">
      <c r="C324" s="29"/>
      <c r="D324" s="29"/>
      <c r="F324" s="29"/>
      <c r="H324" s="29"/>
      <c r="J324" s="29"/>
      <c r="L324" s="29"/>
      <c r="N324" s="29"/>
      <c r="Q324" s="29"/>
    </row>
    <row r="325" spans="3:17" ht="14.25" customHeight="1">
      <c r="C325" s="29"/>
      <c r="D325" s="29"/>
      <c r="F325" s="29"/>
      <c r="H325" s="29"/>
      <c r="J325" s="29"/>
      <c r="L325" s="29"/>
      <c r="N325" s="29"/>
      <c r="Q325" s="29"/>
    </row>
    <row r="326" spans="3:17" ht="14.25" customHeight="1">
      <c r="C326" s="29"/>
      <c r="D326" s="29"/>
      <c r="F326" s="29"/>
      <c r="H326" s="29"/>
      <c r="J326" s="29"/>
      <c r="L326" s="29"/>
      <c r="N326" s="29"/>
      <c r="Q326" s="29"/>
    </row>
    <row r="327" spans="3:17" ht="14.25" customHeight="1">
      <c r="C327" s="29"/>
      <c r="D327" s="29"/>
      <c r="F327" s="29"/>
      <c r="H327" s="29"/>
      <c r="J327" s="29"/>
      <c r="L327" s="29"/>
      <c r="N327" s="29"/>
      <c r="Q327" s="29"/>
    </row>
    <row r="328" spans="3:17" ht="14.25" customHeight="1">
      <c r="C328" s="29"/>
      <c r="D328" s="29"/>
      <c r="F328" s="29"/>
      <c r="H328" s="29"/>
      <c r="J328" s="29"/>
      <c r="L328" s="29"/>
      <c r="N328" s="29"/>
      <c r="Q328" s="29"/>
    </row>
    <row r="329" spans="3:17" ht="14.25" customHeight="1">
      <c r="C329" s="29"/>
      <c r="D329" s="29"/>
      <c r="F329" s="29"/>
      <c r="H329" s="29"/>
      <c r="J329" s="29"/>
      <c r="L329" s="29"/>
      <c r="N329" s="29"/>
      <c r="Q329" s="29"/>
    </row>
    <row r="330" spans="3:17" ht="14.25" customHeight="1">
      <c r="C330" s="29"/>
      <c r="D330" s="29"/>
      <c r="F330" s="29"/>
      <c r="H330" s="29"/>
      <c r="J330" s="29"/>
      <c r="L330" s="29"/>
      <c r="N330" s="29"/>
      <c r="Q330" s="29"/>
    </row>
    <row r="331" spans="3:17" ht="14.25" customHeight="1">
      <c r="C331" s="29"/>
      <c r="D331" s="29"/>
      <c r="F331" s="29"/>
      <c r="H331" s="29"/>
      <c r="J331" s="29"/>
      <c r="L331" s="29"/>
      <c r="N331" s="29"/>
      <c r="Q331" s="29"/>
    </row>
    <row r="332" spans="3:17" ht="14.25" customHeight="1">
      <c r="C332" s="29"/>
      <c r="D332" s="29"/>
      <c r="F332" s="29"/>
      <c r="H332" s="29"/>
      <c r="J332" s="29"/>
      <c r="L332" s="29"/>
      <c r="N332" s="29"/>
      <c r="Q332" s="29"/>
    </row>
    <row r="333" spans="3:17" ht="14.25" customHeight="1">
      <c r="C333" s="29"/>
      <c r="D333" s="29"/>
      <c r="F333" s="29"/>
      <c r="H333" s="29"/>
      <c r="J333" s="29"/>
      <c r="L333" s="29"/>
      <c r="N333" s="29"/>
      <c r="Q333" s="29"/>
    </row>
    <row r="334" spans="3:17" ht="14.25" customHeight="1">
      <c r="C334" s="29"/>
      <c r="D334" s="29"/>
      <c r="F334" s="29"/>
      <c r="H334" s="29"/>
      <c r="J334" s="29"/>
      <c r="L334" s="29"/>
      <c r="N334" s="29"/>
      <c r="Q334" s="29"/>
    </row>
    <row r="335" spans="3:17" ht="14.25" customHeight="1">
      <c r="C335" s="29"/>
      <c r="D335" s="29"/>
      <c r="F335" s="29"/>
      <c r="H335" s="29"/>
      <c r="J335" s="29"/>
      <c r="L335" s="29"/>
      <c r="N335" s="29"/>
      <c r="Q335" s="29"/>
    </row>
    <row r="336" spans="3:17" ht="14.25" customHeight="1">
      <c r="C336" s="29"/>
      <c r="D336" s="29"/>
      <c r="F336" s="29"/>
      <c r="H336" s="29"/>
      <c r="J336" s="29"/>
      <c r="L336" s="29"/>
      <c r="N336" s="29"/>
      <c r="Q336" s="29"/>
    </row>
    <row r="337" spans="3:17" ht="14.25" customHeight="1">
      <c r="C337" s="29"/>
      <c r="D337" s="29"/>
      <c r="F337" s="29"/>
      <c r="H337" s="29"/>
      <c r="J337" s="29"/>
      <c r="L337" s="29"/>
      <c r="N337" s="29"/>
      <c r="Q337" s="29"/>
    </row>
    <row r="338" spans="3:17" ht="14.25" customHeight="1">
      <c r="C338" s="29"/>
      <c r="D338" s="29"/>
      <c r="F338" s="29"/>
      <c r="H338" s="29"/>
      <c r="J338" s="29"/>
      <c r="L338" s="29"/>
      <c r="N338" s="29"/>
      <c r="Q338" s="29"/>
    </row>
    <row r="339" spans="3:17" ht="14.25" customHeight="1">
      <c r="C339" s="29"/>
      <c r="D339" s="29"/>
      <c r="F339" s="29"/>
      <c r="H339" s="29"/>
      <c r="J339" s="29"/>
      <c r="L339" s="29"/>
      <c r="N339" s="29"/>
      <c r="Q339" s="29"/>
    </row>
    <row r="340" spans="3:17" ht="14.25" customHeight="1">
      <c r="C340" s="29"/>
      <c r="D340" s="29"/>
      <c r="F340" s="29"/>
      <c r="H340" s="29"/>
      <c r="J340" s="29"/>
      <c r="L340" s="29"/>
      <c r="N340" s="29"/>
      <c r="Q340" s="29"/>
    </row>
    <row r="341" spans="3:17" ht="14.25" customHeight="1">
      <c r="C341" s="29"/>
      <c r="D341" s="29"/>
      <c r="F341" s="29"/>
      <c r="H341" s="29"/>
      <c r="J341" s="29"/>
      <c r="L341" s="29"/>
      <c r="N341" s="29"/>
      <c r="Q341" s="29"/>
    </row>
    <row r="342" spans="3:17" ht="14.25" customHeight="1">
      <c r="C342" s="29"/>
      <c r="D342" s="29"/>
      <c r="F342" s="29"/>
      <c r="H342" s="29"/>
      <c r="J342" s="29"/>
      <c r="L342" s="29"/>
      <c r="N342" s="29"/>
      <c r="Q342" s="29"/>
    </row>
    <row r="343" spans="3:17" ht="14.25" customHeight="1">
      <c r="C343" s="29"/>
      <c r="D343" s="29"/>
      <c r="F343" s="29"/>
      <c r="H343" s="29"/>
      <c r="J343" s="29"/>
      <c r="L343" s="29"/>
      <c r="N343" s="29"/>
      <c r="Q343" s="29"/>
    </row>
    <row r="344" spans="3:17" ht="14.25" customHeight="1">
      <c r="C344" s="29"/>
      <c r="D344" s="29"/>
      <c r="F344" s="29"/>
      <c r="H344" s="29"/>
      <c r="J344" s="29"/>
      <c r="L344" s="29"/>
      <c r="N344" s="29"/>
      <c r="Q344" s="29"/>
    </row>
    <row r="345" spans="3:17" ht="14.25" customHeight="1">
      <c r="C345" s="29"/>
      <c r="D345" s="29"/>
      <c r="F345" s="29"/>
      <c r="H345" s="29"/>
      <c r="J345" s="29"/>
      <c r="L345" s="29"/>
      <c r="N345" s="29"/>
      <c r="Q345" s="29"/>
    </row>
    <row r="346" spans="3:17" ht="14.25" customHeight="1">
      <c r="C346" s="29"/>
      <c r="D346" s="29"/>
      <c r="F346" s="29"/>
      <c r="H346" s="29"/>
      <c r="J346" s="29"/>
      <c r="L346" s="29"/>
      <c r="N346" s="29"/>
      <c r="Q346" s="29"/>
    </row>
    <row r="347" spans="3:17" ht="14.25" customHeight="1">
      <c r="C347" s="29"/>
      <c r="D347" s="29"/>
      <c r="F347" s="29"/>
      <c r="H347" s="29"/>
      <c r="J347" s="29"/>
      <c r="L347" s="29"/>
      <c r="N347" s="29"/>
      <c r="Q347" s="29"/>
    </row>
    <row r="348" spans="3:17" ht="14.25" customHeight="1">
      <c r="C348" s="29"/>
      <c r="D348" s="29"/>
      <c r="F348" s="29"/>
      <c r="H348" s="29"/>
      <c r="J348" s="29"/>
      <c r="L348" s="29"/>
      <c r="N348" s="29"/>
      <c r="Q348" s="29"/>
    </row>
    <row r="349" spans="3:17" ht="14.25" customHeight="1">
      <c r="C349" s="29"/>
      <c r="D349" s="29"/>
      <c r="F349" s="29"/>
      <c r="H349" s="29"/>
      <c r="J349" s="29"/>
      <c r="L349" s="29"/>
      <c r="N349" s="29"/>
      <c r="Q349" s="29"/>
    </row>
    <row r="350" spans="3:17" ht="14.25" customHeight="1">
      <c r="C350" s="29"/>
      <c r="D350" s="29"/>
      <c r="F350" s="29"/>
      <c r="H350" s="29"/>
      <c r="J350" s="29"/>
      <c r="L350" s="29"/>
      <c r="N350" s="29"/>
      <c r="Q350" s="29"/>
    </row>
    <row r="351" spans="3:17" ht="14.25" customHeight="1">
      <c r="C351" s="29"/>
      <c r="D351" s="29"/>
      <c r="F351" s="29"/>
      <c r="H351" s="29"/>
      <c r="J351" s="29"/>
      <c r="L351" s="29"/>
      <c r="N351" s="29"/>
      <c r="Q351" s="29"/>
    </row>
    <row r="352" spans="3:17" ht="14.25" customHeight="1">
      <c r="C352" s="29"/>
      <c r="D352" s="29"/>
      <c r="F352" s="29"/>
      <c r="H352" s="29"/>
      <c r="J352" s="29"/>
      <c r="L352" s="29"/>
      <c r="N352" s="29"/>
      <c r="Q352" s="29"/>
    </row>
    <row r="353" spans="3:17" ht="14.25" customHeight="1">
      <c r="C353" s="29"/>
      <c r="D353" s="29"/>
      <c r="F353" s="29"/>
      <c r="H353" s="29"/>
      <c r="J353" s="29"/>
      <c r="L353" s="29"/>
      <c r="N353" s="29"/>
      <c r="Q353" s="29"/>
    </row>
    <row r="354" spans="3:17" ht="14.25" customHeight="1">
      <c r="C354" s="29"/>
      <c r="D354" s="29"/>
      <c r="F354" s="29"/>
      <c r="H354" s="29"/>
      <c r="J354" s="29"/>
      <c r="L354" s="29"/>
      <c r="N354" s="29"/>
      <c r="Q354" s="29"/>
    </row>
    <row r="355" spans="3:17" ht="14.25" customHeight="1">
      <c r="C355" s="29"/>
      <c r="D355" s="29"/>
      <c r="F355" s="29"/>
      <c r="H355" s="29"/>
      <c r="J355" s="29"/>
      <c r="L355" s="29"/>
      <c r="N355" s="29"/>
      <c r="Q355" s="29"/>
    </row>
    <row r="356" spans="3:17" ht="14.25" customHeight="1">
      <c r="C356" s="29"/>
      <c r="D356" s="29"/>
      <c r="F356" s="29"/>
      <c r="H356" s="29"/>
      <c r="J356" s="29"/>
      <c r="L356" s="29"/>
      <c r="N356" s="29"/>
      <c r="Q356" s="29"/>
    </row>
    <row r="357" spans="3:17" ht="14.25" customHeight="1">
      <c r="C357" s="29"/>
      <c r="D357" s="29"/>
      <c r="F357" s="29"/>
      <c r="H357" s="29"/>
      <c r="J357" s="29"/>
      <c r="L357" s="29"/>
      <c r="N357" s="29"/>
      <c r="Q357" s="29"/>
    </row>
    <row r="358" spans="3:17" ht="14.25" customHeight="1">
      <c r="C358" s="29"/>
      <c r="D358" s="29"/>
      <c r="F358" s="29"/>
      <c r="H358" s="29"/>
      <c r="J358" s="29"/>
      <c r="L358" s="29"/>
      <c r="N358" s="29"/>
      <c r="Q358" s="29"/>
    </row>
    <row r="359" spans="3:17" ht="14.25" customHeight="1">
      <c r="C359" s="29"/>
      <c r="D359" s="29"/>
      <c r="F359" s="29"/>
      <c r="H359" s="29"/>
      <c r="J359" s="29"/>
      <c r="L359" s="29"/>
      <c r="N359" s="29"/>
      <c r="Q359" s="29"/>
    </row>
    <row r="360" spans="3:17" ht="14.25" customHeight="1">
      <c r="C360" s="29"/>
      <c r="D360" s="29"/>
      <c r="F360" s="29"/>
      <c r="H360" s="29"/>
      <c r="J360" s="29"/>
      <c r="L360" s="29"/>
      <c r="N360" s="29"/>
      <c r="Q360" s="29"/>
    </row>
    <row r="361" spans="3:17" ht="14.25" customHeight="1">
      <c r="C361" s="29"/>
      <c r="D361" s="29"/>
      <c r="F361" s="29"/>
      <c r="H361" s="29"/>
      <c r="J361" s="29"/>
      <c r="L361" s="29"/>
      <c r="N361" s="29"/>
      <c r="Q361" s="29"/>
    </row>
    <row r="362" spans="3:17" ht="14.25" customHeight="1">
      <c r="C362" s="29"/>
      <c r="D362" s="29"/>
      <c r="F362" s="29"/>
      <c r="H362" s="29"/>
      <c r="J362" s="29"/>
      <c r="L362" s="29"/>
      <c r="N362" s="29"/>
      <c r="Q362" s="29"/>
    </row>
    <row r="363" spans="3:17" ht="14.25" customHeight="1">
      <c r="C363" s="29"/>
      <c r="D363" s="29"/>
      <c r="F363" s="29"/>
      <c r="H363" s="29"/>
      <c r="J363" s="29"/>
      <c r="L363" s="29"/>
      <c r="N363" s="29"/>
      <c r="Q363" s="29"/>
    </row>
    <row r="364" spans="3:17" ht="14.25" customHeight="1">
      <c r="C364" s="29"/>
      <c r="D364" s="29"/>
      <c r="F364" s="29"/>
      <c r="H364" s="29"/>
      <c r="J364" s="29"/>
      <c r="L364" s="29"/>
      <c r="N364" s="29"/>
      <c r="Q364" s="29"/>
    </row>
    <row r="365" spans="3:17" ht="14.25" customHeight="1">
      <c r="C365" s="29"/>
      <c r="D365" s="29"/>
      <c r="F365" s="29"/>
      <c r="H365" s="29"/>
      <c r="J365" s="29"/>
      <c r="L365" s="29"/>
      <c r="N365" s="29"/>
      <c r="Q365" s="29"/>
    </row>
    <row r="366" spans="3:17" ht="14.25" customHeight="1">
      <c r="C366" s="29"/>
      <c r="D366" s="29"/>
      <c r="F366" s="29"/>
      <c r="H366" s="29"/>
      <c r="J366" s="29"/>
      <c r="L366" s="29"/>
      <c r="N366" s="29"/>
      <c r="Q366" s="29"/>
    </row>
    <row r="367" spans="3:17" ht="14.25" customHeight="1">
      <c r="C367" s="29"/>
      <c r="D367" s="29"/>
      <c r="F367" s="29"/>
      <c r="H367" s="29"/>
      <c r="J367" s="29"/>
      <c r="L367" s="29"/>
      <c r="N367" s="29"/>
      <c r="Q367" s="29"/>
    </row>
    <row r="368" spans="3:17" ht="14.25" customHeight="1">
      <c r="C368" s="29"/>
      <c r="D368" s="29"/>
      <c r="F368" s="29"/>
      <c r="H368" s="29"/>
      <c r="J368" s="29"/>
      <c r="L368" s="29"/>
      <c r="N368" s="29"/>
      <c r="Q368" s="29"/>
    </row>
    <row r="369" spans="3:17" ht="14.25" customHeight="1">
      <c r="C369" s="29"/>
      <c r="D369" s="29"/>
      <c r="F369" s="29"/>
      <c r="H369" s="29"/>
      <c r="J369" s="29"/>
      <c r="L369" s="29"/>
      <c r="N369" s="29"/>
      <c r="Q369" s="29"/>
    </row>
    <row r="370" spans="3:17" ht="14.25" customHeight="1">
      <c r="C370" s="29"/>
      <c r="D370" s="29"/>
      <c r="F370" s="29"/>
      <c r="H370" s="29"/>
      <c r="J370" s="29"/>
      <c r="L370" s="29"/>
      <c r="N370" s="29"/>
      <c r="Q370" s="29"/>
    </row>
    <row r="371" spans="3:17" ht="14.25" customHeight="1">
      <c r="C371" s="29"/>
      <c r="D371" s="29"/>
      <c r="F371" s="29"/>
      <c r="H371" s="29"/>
      <c r="J371" s="29"/>
      <c r="L371" s="29"/>
      <c r="N371" s="29"/>
      <c r="Q371" s="29"/>
    </row>
    <row r="372" spans="3:17" ht="14.25" customHeight="1">
      <c r="C372" s="29"/>
      <c r="D372" s="29"/>
      <c r="F372" s="29"/>
      <c r="H372" s="29"/>
      <c r="J372" s="29"/>
      <c r="L372" s="29"/>
      <c r="N372" s="29"/>
      <c r="Q372" s="29"/>
    </row>
    <row r="373" spans="3:17" ht="14.25" customHeight="1">
      <c r="C373" s="29"/>
      <c r="D373" s="29"/>
      <c r="F373" s="29"/>
      <c r="H373" s="29"/>
      <c r="J373" s="29"/>
      <c r="L373" s="29"/>
      <c r="N373" s="29"/>
      <c r="Q373" s="29"/>
    </row>
    <row r="374" spans="3:17" ht="14.25" customHeight="1">
      <c r="C374" s="29"/>
      <c r="D374" s="29"/>
      <c r="F374" s="29"/>
      <c r="H374" s="29"/>
      <c r="J374" s="29"/>
      <c r="L374" s="29"/>
      <c r="N374" s="29"/>
      <c r="Q374" s="29"/>
    </row>
    <row r="375" spans="3:17" ht="14.25" customHeight="1">
      <c r="C375" s="29"/>
      <c r="D375" s="29"/>
      <c r="F375" s="29"/>
      <c r="H375" s="29"/>
      <c r="J375" s="29"/>
      <c r="L375" s="29"/>
      <c r="N375" s="29"/>
      <c r="Q375" s="29"/>
    </row>
    <row r="376" spans="3:17" ht="14.25" customHeight="1">
      <c r="C376" s="29"/>
      <c r="D376" s="29"/>
      <c r="F376" s="29"/>
      <c r="H376" s="29"/>
      <c r="J376" s="29"/>
      <c r="L376" s="29"/>
      <c r="N376" s="29"/>
      <c r="Q376" s="29"/>
    </row>
    <row r="377" spans="3:17" ht="14.25" customHeight="1">
      <c r="C377" s="29"/>
      <c r="D377" s="29"/>
      <c r="F377" s="29"/>
      <c r="H377" s="29"/>
      <c r="J377" s="29"/>
      <c r="L377" s="29"/>
      <c r="N377" s="29"/>
      <c r="Q377" s="29"/>
    </row>
    <row r="378" spans="3:17" ht="14.25" customHeight="1">
      <c r="C378" s="29"/>
      <c r="D378" s="29"/>
      <c r="F378" s="29"/>
      <c r="H378" s="29"/>
      <c r="J378" s="29"/>
      <c r="L378" s="29"/>
      <c r="N378" s="29"/>
      <c r="Q378" s="29"/>
    </row>
    <row r="379" spans="3:17" ht="14.25" customHeight="1">
      <c r="C379" s="29"/>
      <c r="D379" s="29"/>
      <c r="F379" s="29"/>
      <c r="H379" s="29"/>
      <c r="J379" s="29"/>
      <c r="L379" s="29"/>
      <c r="N379" s="29"/>
      <c r="Q379" s="29"/>
    </row>
    <row r="380" spans="3:17" ht="14.25" customHeight="1">
      <c r="C380" s="29"/>
      <c r="D380" s="29"/>
      <c r="F380" s="29"/>
      <c r="H380" s="29"/>
      <c r="J380" s="29"/>
      <c r="L380" s="29"/>
      <c r="N380" s="29"/>
      <c r="Q380" s="29"/>
    </row>
    <row r="381" spans="3:17" ht="14.25" customHeight="1">
      <c r="C381" s="29"/>
      <c r="D381" s="29"/>
      <c r="F381" s="29"/>
      <c r="H381" s="29"/>
      <c r="J381" s="29"/>
      <c r="L381" s="29"/>
      <c r="N381" s="29"/>
      <c r="Q381" s="29"/>
    </row>
    <row r="382" spans="3:17" ht="14.25" customHeight="1">
      <c r="C382" s="29"/>
      <c r="D382" s="29"/>
      <c r="F382" s="29"/>
      <c r="H382" s="29"/>
      <c r="J382" s="29"/>
      <c r="L382" s="29"/>
      <c r="N382" s="29"/>
      <c r="Q382" s="29"/>
    </row>
    <row r="383" spans="3:17" ht="14.25" customHeight="1">
      <c r="C383" s="29"/>
      <c r="D383" s="29"/>
      <c r="F383" s="29"/>
      <c r="H383" s="29"/>
      <c r="J383" s="29"/>
      <c r="L383" s="29"/>
      <c r="N383" s="29"/>
      <c r="Q383" s="29"/>
    </row>
    <row r="384" spans="3:17" ht="14.25" customHeight="1">
      <c r="C384" s="29"/>
      <c r="D384" s="29"/>
      <c r="F384" s="29"/>
      <c r="H384" s="29"/>
      <c r="J384" s="29"/>
      <c r="L384" s="29"/>
      <c r="N384" s="29"/>
      <c r="Q384" s="29"/>
    </row>
    <row r="385" spans="3:17" ht="14.25" customHeight="1">
      <c r="C385" s="29"/>
      <c r="D385" s="29"/>
      <c r="F385" s="29"/>
      <c r="H385" s="29"/>
      <c r="J385" s="29"/>
      <c r="L385" s="29"/>
      <c r="N385" s="29"/>
      <c r="Q385" s="29"/>
    </row>
    <row r="386" spans="3:17" ht="14.25" customHeight="1">
      <c r="C386" s="29"/>
      <c r="D386" s="29"/>
      <c r="F386" s="29"/>
      <c r="H386" s="29"/>
      <c r="J386" s="29"/>
      <c r="L386" s="29"/>
      <c r="N386" s="29"/>
      <c r="Q386" s="29"/>
    </row>
    <row r="387" spans="3:17" ht="14.25" customHeight="1">
      <c r="C387" s="29"/>
      <c r="D387" s="29"/>
      <c r="F387" s="29"/>
      <c r="H387" s="29"/>
      <c r="J387" s="29"/>
      <c r="L387" s="29"/>
      <c r="N387" s="29"/>
      <c r="Q387" s="29"/>
    </row>
    <row r="388" spans="3:17" ht="14.25" customHeight="1">
      <c r="C388" s="29"/>
      <c r="D388" s="29"/>
      <c r="F388" s="29"/>
      <c r="H388" s="29"/>
      <c r="J388" s="29"/>
      <c r="L388" s="29"/>
      <c r="N388" s="29"/>
      <c r="Q388" s="29"/>
    </row>
    <row r="389" spans="3:17" ht="14.25" customHeight="1">
      <c r="C389" s="29"/>
      <c r="D389" s="29"/>
      <c r="F389" s="29"/>
      <c r="H389" s="29"/>
      <c r="J389" s="29"/>
      <c r="L389" s="29"/>
      <c r="N389" s="29"/>
      <c r="Q389" s="29"/>
    </row>
    <row r="390" spans="3:17" ht="14.25" customHeight="1">
      <c r="C390" s="29"/>
      <c r="D390" s="29"/>
      <c r="F390" s="29"/>
      <c r="H390" s="29"/>
      <c r="J390" s="29"/>
      <c r="L390" s="29"/>
      <c r="N390" s="29"/>
      <c r="Q390" s="29"/>
    </row>
    <row r="391" spans="3:17" ht="14.25" customHeight="1">
      <c r="C391" s="29"/>
      <c r="D391" s="29"/>
      <c r="F391" s="29"/>
      <c r="H391" s="29"/>
      <c r="J391" s="29"/>
      <c r="L391" s="29"/>
      <c r="N391" s="29"/>
      <c r="Q391" s="29"/>
    </row>
    <row r="392" spans="3:17" ht="14.25" customHeight="1">
      <c r="C392" s="29"/>
      <c r="D392" s="29"/>
      <c r="F392" s="29"/>
      <c r="H392" s="29"/>
      <c r="J392" s="29"/>
      <c r="L392" s="29"/>
      <c r="N392" s="29"/>
      <c r="Q392" s="29"/>
    </row>
    <row r="393" spans="3:17" ht="14.25" customHeight="1">
      <c r="C393" s="29"/>
      <c r="D393" s="29"/>
      <c r="F393" s="29"/>
      <c r="H393" s="29"/>
      <c r="J393" s="29"/>
      <c r="L393" s="29"/>
      <c r="N393" s="29"/>
      <c r="Q393" s="29"/>
    </row>
    <row r="394" spans="3:17" ht="14.25" customHeight="1">
      <c r="C394" s="29"/>
      <c r="D394" s="29"/>
      <c r="F394" s="29"/>
      <c r="H394" s="29"/>
      <c r="J394" s="29"/>
      <c r="L394" s="29"/>
      <c r="N394" s="29"/>
      <c r="Q394" s="29"/>
    </row>
    <row r="395" spans="3:17" ht="14.25" customHeight="1">
      <c r="C395" s="29"/>
      <c r="D395" s="29"/>
      <c r="F395" s="29"/>
      <c r="H395" s="29"/>
      <c r="J395" s="29"/>
      <c r="L395" s="29"/>
      <c r="N395" s="29"/>
      <c r="Q395" s="29"/>
    </row>
    <row r="396" spans="3:17" ht="14.25" customHeight="1">
      <c r="C396" s="29"/>
      <c r="D396" s="29"/>
      <c r="F396" s="29"/>
      <c r="H396" s="29"/>
      <c r="J396" s="29"/>
      <c r="L396" s="29"/>
      <c r="N396" s="29"/>
      <c r="Q396" s="29"/>
    </row>
    <row r="397" spans="3:17" ht="14.25" customHeight="1">
      <c r="C397" s="29"/>
      <c r="D397" s="29"/>
      <c r="F397" s="29"/>
      <c r="H397" s="29"/>
      <c r="J397" s="29"/>
      <c r="L397" s="29"/>
      <c r="N397" s="29"/>
      <c r="Q397" s="29"/>
    </row>
    <row r="398" spans="3:17" ht="14.25" customHeight="1">
      <c r="C398" s="29"/>
      <c r="D398" s="29"/>
      <c r="F398" s="29"/>
      <c r="H398" s="29"/>
      <c r="J398" s="29"/>
      <c r="L398" s="29"/>
      <c r="N398" s="29"/>
      <c r="Q398" s="29"/>
    </row>
    <row r="399" spans="3:17" ht="14.25" customHeight="1">
      <c r="C399" s="29"/>
      <c r="D399" s="29"/>
      <c r="F399" s="29"/>
      <c r="H399" s="29"/>
      <c r="J399" s="29"/>
      <c r="L399" s="29"/>
      <c r="N399" s="29"/>
      <c r="Q399" s="29"/>
    </row>
    <row r="400" spans="3:17" ht="14.25" customHeight="1">
      <c r="C400" s="29"/>
      <c r="D400" s="29"/>
      <c r="F400" s="29"/>
      <c r="H400" s="29"/>
      <c r="J400" s="29"/>
      <c r="L400" s="29"/>
      <c r="N400" s="29"/>
      <c r="Q400" s="29"/>
    </row>
    <row r="401" spans="3:17" ht="14.25" customHeight="1">
      <c r="C401" s="29"/>
      <c r="D401" s="29"/>
      <c r="F401" s="29"/>
      <c r="H401" s="29"/>
      <c r="J401" s="29"/>
      <c r="L401" s="29"/>
      <c r="N401" s="29"/>
      <c r="Q401" s="29"/>
    </row>
    <row r="402" spans="3:17" ht="14.25" customHeight="1">
      <c r="C402" s="29"/>
      <c r="D402" s="29"/>
      <c r="F402" s="29"/>
      <c r="H402" s="29"/>
      <c r="J402" s="29"/>
      <c r="L402" s="29"/>
      <c r="N402" s="29"/>
      <c r="Q402" s="29"/>
    </row>
    <row r="403" spans="3:17" ht="14.25" customHeight="1">
      <c r="C403" s="29"/>
      <c r="D403" s="29"/>
      <c r="F403" s="29"/>
      <c r="H403" s="29"/>
      <c r="J403" s="29"/>
      <c r="L403" s="29"/>
      <c r="N403" s="29"/>
      <c r="Q403" s="29"/>
    </row>
    <row r="404" spans="3:17" ht="14.25" customHeight="1">
      <c r="C404" s="29"/>
      <c r="D404" s="29"/>
      <c r="F404" s="29"/>
      <c r="H404" s="29"/>
      <c r="J404" s="29"/>
      <c r="L404" s="29"/>
      <c r="N404" s="29"/>
      <c r="Q404" s="29"/>
    </row>
    <row r="405" spans="3:17" ht="14.25" customHeight="1">
      <c r="C405" s="29"/>
      <c r="D405" s="29"/>
      <c r="F405" s="29"/>
      <c r="H405" s="29"/>
      <c r="J405" s="29"/>
      <c r="L405" s="29"/>
      <c r="N405" s="29"/>
      <c r="Q405" s="29"/>
    </row>
    <row r="406" spans="3:17" ht="14.25" customHeight="1">
      <c r="C406" s="29"/>
      <c r="D406" s="29"/>
      <c r="F406" s="29"/>
      <c r="H406" s="29"/>
      <c r="J406" s="29"/>
      <c r="L406" s="29"/>
      <c r="N406" s="29"/>
      <c r="Q406" s="29"/>
    </row>
    <row r="407" spans="3:17" ht="14.25" customHeight="1">
      <c r="C407" s="29"/>
      <c r="D407" s="29"/>
      <c r="F407" s="29"/>
      <c r="H407" s="29"/>
      <c r="J407" s="29"/>
      <c r="L407" s="29"/>
      <c r="N407" s="29"/>
      <c r="Q407" s="29"/>
    </row>
    <row r="408" spans="3:17" ht="14.25" customHeight="1">
      <c r="C408" s="29"/>
      <c r="D408" s="29"/>
      <c r="F408" s="29"/>
      <c r="H408" s="29"/>
      <c r="J408" s="29"/>
      <c r="L408" s="29"/>
      <c r="N408" s="29"/>
      <c r="Q408" s="29"/>
    </row>
    <row r="409" spans="3:17" ht="14.25" customHeight="1">
      <c r="C409" s="29"/>
      <c r="D409" s="29"/>
      <c r="F409" s="29"/>
      <c r="H409" s="29"/>
      <c r="J409" s="29"/>
      <c r="L409" s="29"/>
      <c r="N409" s="29"/>
      <c r="Q409" s="29"/>
    </row>
    <row r="410" spans="3:17" ht="14.25" customHeight="1">
      <c r="C410" s="29"/>
      <c r="D410" s="29"/>
      <c r="F410" s="29"/>
      <c r="H410" s="29"/>
      <c r="J410" s="29"/>
      <c r="L410" s="29"/>
      <c r="N410" s="29"/>
      <c r="Q410" s="29"/>
    </row>
    <row r="411" spans="3:17" ht="14.25" customHeight="1">
      <c r="C411" s="29"/>
      <c r="D411" s="29"/>
      <c r="F411" s="29"/>
      <c r="H411" s="29"/>
      <c r="J411" s="29"/>
      <c r="L411" s="29"/>
      <c r="N411" s="29"/>
      <c r="Q411" s="29"/>
    </row>
    <row r="412" spans="3:17" ht="14.25" customHeight="1">
      <c r="C412" s="29"/>
      <c r="D412" s="29"/>
      <c r="F412" s="29"/>
      <c r="H412" s="29"/>
      <c r="J412" s="29"/>
      <c r="L412" s="29"/>
      <c r="N412" s="29"/>
      <c r="Q412" s="29"/>
    </row>
    <row r="413" spans="3:17" ht="14.25" customHeight="1">
      <c r="C413" s="29"/>
      <c r="D413" s="29"/>
      <c r="F413" s="29"/>
      <c r="H413" s="29"/>
      <c r="J413" s="29"/>
      <c r="L413" s="29"/>
      <c r="N413" s="29"/>
      <c r="Q413" s="29"/>
    </row>
    <row r="414" spans="3:17" ht="14.25" customHeight="1">
      <c r="C414" s="29"/>
      <c r="D414" s="29"/>
      <c r="F414" s="29"/>
      <c r="H414" s="29"/>
      <c r="J414" s="29"/>
      <c r="L414" s="29"/>
      <c r="N414" s="29"/>
      <c r="Q414" s="29"/>
    </row>
    <row r="415" spans="3:17" ht="14.25" customHeight="1">
      <c r="C415" s="29"/>
      <c r="D415" s="29"/>
      <c r="F415" s="29"/>
      <c r="H415" s="29"/>
      <c r="J415" s="29"/>
      <c r="L415" s="29"/>
      <c r="N415" s="29"/>
      <c r="Q415" s="29"/>
    </row>
    <row r="416" spans="3:17" ht="14.25" customHeight="1">
      <c r="C416" s="29"/>
      <c r="D416" s="29"/>
      <c r="F416" s="29"/>
      <c r="H416" s="29"/>
      <c r="J416" s="29"/>
      <c r="L416" s="29"/>
      <c r="N416" s="29"/>
      <c r="Q416" s="29"/>
    </row>
    <row r="417" spans="3:17" ht="14.25" customHeight="1">
      <c r="C417" s="29"/>
      <c r="D417" s="29"/>
      <c r="F417" s="29"/>
      <c r="H417" s="29"/>
      <c r="J417" s="29"/>
      <c r="L417" s="29"/>
      <c r="N417" s="29"/>
      <c r="Q417" s="29"/>
    </row>
    <row r="418" spans="3:17" ht="14.25" customHeight="1">
      <c r="C418" s="29"/>
      <c r="D418" s="29"/>
      <c r="F418" s="29"/>
      <c r="H418" s="29"/>
      <c r="J418" s="29"/>
      <c r="L418" s="29"/>
      <c r="N418" s="29"/>
      <c r="Q418" s="29"/>
    </row>
    <row r="419" spans="3:17" ht="14.25" customHeight="1">
      <c r="C419" s="29"/>
      <c r="D419" s="29"/>
      <c r="F419" s="29"/>
      <c r="H419" s="29"/>
      <c r="J419" s="29"/>
      <c r="L419" s="29"/>
      <c r="N419" s="29"/>
      <c r="Q419" s="29"/>
    </row>
    <row r="420" spans="3:17" ht="14.25" customHeight="1">
      <c r="C420" s="29"/>
      <c r="D420" s="29"/>
      <c r="F420" s="29"/>
      <c r="H420" s="29"/>
      <c r="J420" s="29"/>
      <c r="L420" s="29"/>
      <c r="N420" s="29"/>
      <c r="Q420" s="29"/>
    </row>
    <row r="421" spans="3:17" ht="14.25" customHeight="1">
      <c r="C421" s="29"/>
      <c r="D421" s="29"/>
      <c r="F421" s="29"/>
      <c r="H421" s="29"/>
      <c r="J421" s="29"/>
      <c r="L421" s="29"/>
      <c r="N421" s="29"/>
      <c r="Q421" s="29"/>
    </row>
    <row r="422" spans="3:17" ht="14.25" customHeight="1">
      <c r="C422" s="29"/>
      <c r="D422" s="29"/>
      <c r="F422" s="29"/>
      <c r="H422" s="29"/>
      <c r="J422" s="29"/>
      <c r="L422" s="29"/>
      <c r="N422" s="29"/>
      <c r="Q422" s="29"/>
    </row>
    <row r="423" spans="3:17" ht="14.25" customHeight="1">
      <c r="C423" s="29"/>
      <c r="D423" s="29"/>
      <c r="F423" s="29"/>
      <c r="H423" s="29"/>
      <c r="J423" s="29"/>
      <c r="L423" s="29"/>
      <c r="N423" s="29"/>
      <c r="Q423" s="29"/>
    </row>
    <row r="424" spans="3:17" ht="14.25" customHeight="1">
      <c r="C424" s="29"/>
      <c r="D424" s="29"/>
      <c r="F424" s="29"/>
      <c r="H424" s="29"/>
      <c r="J424" s="29"/>
      <c r="L424" s="29"/>
      <c r="N424" s="29"/>
      <c r="Q424" s="29"/>
    </row>
    <row r="425" spans="3:17" ht="14.25" customHeight="1">
      <c r="C425" s="29"/>
      <c r="D425" s="29"/>
      <c r="F425" s="29"/>
      <c r="H425" s="29"/>
      <c r="J425" s="29"/>
      <c r="L425" s="29"/>
      <c r="N425" s="29"/>
      <c r="Q425" s="29"/>
    </row>
    <row r="426" spans="3:17" ht="14.25" customHeight="1">
      <c r="C426" s="29"/>
      <c r="D426" s="29"/>
      <c r="F426" s="29"/>
      <c r="H426" s="29"/>
      <c r="J426" s="29"/>
      <c r="L426" s="29"/>
      <c r="N426" s="29"/>
      <c r="Q426" s="29"/>
    </row>
    <row r="427" spans="3:17" ht="14.25" customHeight="1">
      <c r="C427" s="29"/>
      <c r="D427" s="29"/>
      <c r="F427" s="29"/>
      <c r="H427" s="29"/>
      <c r="J427" s="29"/>
      <c r="L427" s="29"/>
      <c r="N427" s="29"/>
      <c r="Q427" s="29"/>
    </row>
    <row r="428" spans="3:17" ht="14.25" customHeight="1">
      <c r="C428" s="29"/>
      <c r="D428" s="29"/>
      <c r="F428" s="29"/>
      <c r="H428" s="29"/>
      <c r="J428" s="29"/>
      <c r="L428" s="29"/>
      <c r="N428" s="29"/>
      <c r="Q428" s="29"/>
    </row>
    <row r="429" spans="3:17" ht="14.25" customHeight="1">
      <c r="C429" s="29"/>
      <c r="D429" s="29"/>
      <c r="F429" s="29"/>
      <c r="H429" s="29"/>
      <c r="J429" s="29"/>
      <c r="L429" s="29"/>
      <c r="N429" s="29"/>
      <c r="Q429" s="29"/>
    </row>
    <row r="430" spans="3:17" ht="14.25" customHeight="1">
      <c r="C430" s="29"/>
      <c r="D430" s="29"/>
      <c r="F430" s="29"/>
      <c r="H430" s="29"/>
      <c r="J430" s="29"/>
      <c r="L430" s="29"/>
      <c r="N430" s="29"/>
      <c r="Q430" s="29"/>
    </row>
    <row r="431" spans="3:17" ht="14.25" customHeight="1">
      <c r="C431" s="29"/>
      <c r="D431" s="29"/>
      <c r="F431" s="29"/>
      <c r="H431" s="29"/>
      <c r="J431" s="29"/>
      <c r="L431" s="29"/>
      <c r="N431" s="29"/>
      <c r="Q431" s="29"/>
    </row>
    <row r="432" spans="3:17" ht="14.25" customHeight="1">
      <c r="C432" s="29"/>
      <c r="D432" s="29"/>
      <c r="F432" s="29"/>
      <c r="H432" s="29"/>
      <c r="J432" s="29"/>
      <c r="L432" s="29"/>
      <c r="N432" s="29"/>
      <c r="Q432" s="29"/>
    </row>
    <row r="433" spans="3:17" ht="14.25" customHeight="1">
      <c r="C433" s="29"/>
      <c r="D433" s="29"/>
      <c r="F433" s="29"/>
      <c r="H433" s="29"/>
      <c r="J433" s="29"/>
      <c r="L433" s="29"/>
      <c r="N433" s="29"/>
      <c r="Q433" s="29"/>
    </row>
    <row r="434" spans="3:17" ht="14.25" customHeight="1">
      <c r="C434" s="29"/>
      <c r="D434" s="29"/>
      <c r="F434" s="29"/>
      <c r="H434" s="29"/>
      <c r="J434" s="29"/>
      <c r="L434" s="29"/>
      <c r="N434" s="29"/>
      <c r="Q434" s="29"/>
    </row>
    <row r="435" spans="3:17" ht="14.25" customHeight="1">
      <c r="C435" s="29"/>
      <c r="D435" s="29"/>
      <c r="F435" s="29"/>
      <c r="H435" s="29"/>
      <c r="J435" s="29"/>
      <c r="L435" s="29"/>
      <c r="N435" s="29"/>
      <c r="Q435" s="29"/>
    </row>
    <row r="436" spans="3:17" ht="14.25" customHeight="1">
      <c r="C436" s="29"/>
      <c r="D436" s="29"/>
      <c r="F436" s="29"/>
      <c r="H436" s="29"/>
      <c r="J436" s="29"/>
      <c r="L436" s="29"/>
      <c r="N436" s="29"/>
      <c r="Q436" s="29"/>
    </row>
    <row r="437" spans="3:17" ht="14.25" customHeight="1">
      <c r="C437" s="29"/>
      <c r="D437" s="29"/>
      <c r="F437" s="29"/>
      <c r="H437" s="29"/>
      <c r="J437" s="29"/>
      <c r="L437" s="29"/>
      <c r="N437" s="29"/>
      <c r="Q437" s="29"/>
    </row>
    <row r="438" spans="3:17" ht="14.25" customHeight="1">
      <c r="C438" s="29"/>
      <c r="D438" s="29"/>
      <c r="F438" s="29"/>
      <c r="H438" s="29"/>
      <c r="J438" s="29"/>
      <c r="L438" s="29"/>
      <c r="N438" s="29"/>
      <c r="Q438" s="29"/>
    </row>
    <row r="439" spans="3:17" ht="14.25" customHeight="1">
      <c r="C439" s="29"/>
      <c r="D439" s="29"/>
      <c r="F439" s="29"/>
      <c r="H439" s="29"/>
      <c r="J439" s="29"/>
      <c r="L439" s="29"/>
      <c r="N439" s="29"/>
      <c r="Q439" s="29"/>
    </row>
    <row r="440" spans="3:17" ht="14.25" customHeight="1">
      <c r="C440" s="29"/>
      <c r="D440" s="29"/>
      <c r="F440" s="29"/>
      <c r="H440" s="29"/>
      <c r="J440" s="29"/>
      <c r="L440" s="29"/>
      <c r="N440" s="29"/>
      <c r="Q440" s="29"/>
    </row>
    <row r="441" spans="3:17" ht="14.25" customHeight="1">
      <c r="C441" s="29"/>
      <c r="D441" s="29"/>
      <c r="F441" s="29"/>
      <c r="H441" s="29"/>
      <c r="J441" s="29"/>
      <c r="L441" s="29"/>
      <c r="N441" s="29"/>
      <c r="Q441" s="29"/>
    </row>
    <row r="442" spans="3:17" ht="14.25" customHeight="1">
      <c r="C442" s="29"/>
      <c r="D442" s="29"/>
      <c r="F442" s="29"/>
      <c r="H442" s="29"/>
      <c r="J442" s="29"/>
      <c r="L442" s="29"/>
      <c r="N442" s="29"/>
      <c r="Q442" s="29"/>
    </row>
    <row r="443" spans="3:17" ht="14.25" customHeight="1">
      <c r="C443" s="29"/>
      <c r="D443" s="29"/>
      <c r="F443" s="29"/>
      <c r="H443" s="29"/>
      <c r="J443" s="29"/>
      <c r="L443" s="29"/>
      <c r="N443" s="29"/>
      <c r="Q443" s="29"/>
    </row>
    <row r="444" spans="3:17" ht="14.25" customHeight="1">
      <c r="C444" s="29"/>
      <c r="D444" s="29"/>
      <c r="F444" s="29"/>
      <c r="H444" s="29"/>
      <c r="J444" s="29"/>
      <c r="L444" s="29"/>
      <c r="N444" s="29"/>
      <c r="Q444" s="29"/>
    </row>
    <row r="445" spans="3:17" ht="14.25" customHeight="1">
      <c r="C445" s="29"/>
      <c r="D445" s="29"/>
      <c r="F445" s="29"/>
      <c r="H445" s="29"/>
      <c r="J445" s="29"/>
      <c r="L445" s="29"/>
      <c r="N445" s="29"/>
      <c r="Q445" s="29"/>
    </row>
    <row r="446" spans="3:17" ht="14.25" customHeight="1">
      <c r="C446" s="29"/>
      <c r="D446" s="29"/>
      <c r="F446" s="29"/>
      <c r="H446" s="29"/>
      <c r="J446" s="29"/>
      <c r="L446" s="29"/>
      <c r="N446" s="29"/>
      <c r="Q446" s="29"/>
    </row>
    <row r="447" spans="3:17" ht="14.25" customHeight="1">
      <c r="C447" s="29"/>
      <c r="D447" s="29"/>
      <c r="F447" s="29"/>
      <c r="H447" s="29"/>
      <c r="J447" s="29"/>
      <c r="L447" s="29"/>
      <c r="N447" s="29"/>
      <c r="Q447" s="29"/>
    </row>
    <row r="448" spans="3:17" ht="14.25" customHeight="1">
      <c r="C448" s="29"/>
      <c r="D448" s="29"/>
      <c r="F448" s="29"/>
      <c r="H448" s="29"/>
      <c r="J448" s="29"/>
      <c r="L448" s="29"/>
      <c r="N448" s="29"/>
      <c r="Q448" s="29"/>
    </row>
    <row r="449" spans="3:17" ht="14.25" customHeight="1">
      <c r="C449" s="29"/>
      <c r="D449" s="29"/>
      <c r="F449" s="29"/>
      <c r="H449" s="29"/>
      <c r="J449" s="29"/>
      <c r="L449" s="29"/>
      <c r="N449" s="29"/>
      <c r="Q449" s="29"/>
    </row>
    <row r="450" spans="3:17" ht="14.25" customHeight="1">
      <c r="C450" s="29"/>
      <c r="D450" s="29"/>
      <c r="F450" s="29"/>
      <c r="H450" s="29"/>
      <c r="J450" s="29"/>
      <c r="L450" s="29"/>
      <c r="N450" s="29"/>
      <c r="Q450" s="29"/>
    </row>
    <row r="451" spans="3:17" ht="14.25" customHeight="1">
      <c r="C451" s="29"/>
      <c r="D451" s="29"/>
      <c r="F451" s="29"/>
      <c r="H451" s="29"/>
      <c r="J451" s="29"/>
      <c r="L451" s="29"/>
      <c r="N451" s="29"/>
      <c r="Q451" s="29"/>
    </row>
    <row r="452" spans="3:17" ht="14.25" customHeight="1">
      <c r="C452" s="29"/>
      <c r="D452" s="29"/>
      <c r="F452" s="29"/>
      <c r="H452" s="29"/>
      <c r="J452" s="29"/>
      <c r="L452" s="29"/>
      <c r="N452" s="29"/>
      <c r="Q452" s="29"/>
    </row>
    <row r="453" spans="3:17" ht="14.25" customHeight="1">
      <c r="C453" s="29"/>
      <c r="D453" s="29"/>
      <c r="F453" s="29"/>
      <c r="H453" s="29"/>
      <c r="J453" s="29"/>
      <c r="L453" s="29"/>
      <c r="N453" s="29"/>
      <c r="Q453" s="29"/>
    </row>
    <row r="454" spans="3:17" ht="14.25" customHeight="1">
      <c r="C454" s="29"/>
      <c r="D454" s="29"/>
      <c r="F454" s="29"/>
      <c r="H454" s="29"/>
      <c r="J454" s="29"/>
      <c r="L454" s="29"/>
      <c r="N454" s="29"/>
      <c r="Q454" s="29"/>
    </row>
    <row r="455" spans="3:17" ht="14.25" customHeight="1">
      <c r="C455" s="29"/>
      <c r="D455" s="29"/>
      <c r="F455" s="29"/>
      <c r="H455" s="29"/>
      <c r="J455" s="29"/>
      <c r="L455" s="29"/>
      <c r="N455" s="29"/>
      <c r="Q455" s="29"/>
    </row>
    <row r="456" spans="3:17" ht="14.25" customHeight="1">
      <c r="C456" s="29"/>
      <c r="D456" s="29"/>
      <c r="F456" s="29"/>
      <c r="H456" s="29"/>
      <c r="J456" s="29"/>
      <c r="L456" s="29"/>
      <c r="N456" s="29"/>
      <c r="Q456" s="29"/>
    </row>
    <row r="457" spans="3:17" ht="14.25" customHeight="1">
      <c r="C457" s="29"/>
      <c r="D457" s="29"/>
      <c r="F457" s="29"/>
      <c r="H457" s="29"/>
      <c r="J457" s="29"/>
      <c r="L457" s="29"/>
      <c r="N457" s="29"/>
      <c r="Q457" s="29"/>
    </row>
    <row r="458" spans="3:17" ht="14.25" customHeight="1">
      <c r="C458" s="29"/>
      <c r="D458" s="29"/>
      <c r="F458" s="29"/>
      <c r="H458" s="29"/>
      <c r="J458" s="29"/>
      <c r="L458" s="29"/>
      <c r="N458" s="29"/>
      <c r="Q458" s="29"/>
    </row>
    <row r="459" spans="3:17" ht="14.25" customHeight="1">
      <c r="C459" s="29"/>
      <c r="D459" s="29"/>
      <c r="F459" s="29"/>
      <c r="H459" s="29"/>
      <c r="J459" s="29"/>
      <c r="L459" s="29"/>
      <c r="N459" s="29"/>
      <c r="Q459" s="29"/>
    </row>
    <row r="460" spans="3:17" ht="14.25" customHeight="1">
      <c r="C460" s="29"/>
      <c r="D460" s="29"/>
      <c r="F460" s="29"/>
      <c r="H460" s="29"/>
      <c r="J460" s="29"/>
      <c r="L460" s="29"/>
      <c r="N460" s="29"/>
      <c r="Q460" s="29"/>
    </row>
    <row r="461" spans="3:17" ht="14.25" customHeight="1">
      <c r="C461" s="29"/>
      <c r="D461" s="29"/>
      <c r="F461" s="29"/>
      <c r="H461" s="29"/>
      <c r="J461" s="29"/>
      <c r="L461" s="29"/>
      <c r="N461" s="29"/>
      <c r="Q461" s="29"/>
    </row>
    <row r="462" spans="3:17" ht="14.25" customHeight="1">
      <c r="C462" s="29"/>
      <c r="D462" s="29"/>
      <c r="F462" s="29"/>
      <c r="H462" s="29"/>
      <c r="J462" s="29"/>
      <c r="L462" s="29"/>
      <c r="N462" s="29"/>
      <c r="Q462" s="29"/>
    </row>
    <row r="463" spans="3:17" ht="14.25" customHeight="1">
      <c r="C463" s="29"/>
      <c r="D463" s="29"/>
      <c r="F463" s="29"/>
      <c r="H463" s="29"/>
      <c r="J463" s="29"/>
      <c r="L463" s="29"/>
      <c r="N463" s="29"/>
      <c r="Q463" s="29"/>
    </row>
    <row r="464" spans="3:17" ht="14.25" customHeight="1">
      <c r="C464" s="29"/>
      <c r="D464" s="29"/>
      <c r="F464" s="29"/>
      <c r="H464" s="29"/>
      <c r="J464" s="29"/>
      <c r="L464" s="29"/>
      <c r="N464" s="29"/>
      <c r="Q464" s="29"/>
    </row>
    <row r="465" spans="3:17" ht="14.25" customHeight="1">
      <c r="C465" s="29"/>
      <c r="D465" s="29"/>
      <c r="F465" s="29"/>
      <c r="H465" s="29"/>
      <c r="J465" s="29"/>
      <c r="L465" s="29"/>
      <c r="N465" s="29"/>
      <c r="Q465" s="29"/>
    </row>
    <row r="466" spans="3:17" ht="14.25" customHeight="1">
      <c r="C466" s="29"/>
      <c r="D466" s="29"/>
      <c r="F466" s="29"/>
      <c r="H466" s="29"/>
      <c r="J466" s="29"/>
      <c r="L466" s="29"/>
      <c r="N466" s="29"/>
      <c r="Q466" s="29"/>
    </row>
    <row r="467" spans="3:17" ht="14.25" customHeight="1">
      <c r="C467" s="29"/>
      <c r="D467" s="29"/>
      <c r="F467" s="29"/>
      <c r="H467" s="29"/>
      <c r="J467" s="29"/>
      <c r="L467" s="29"/>
      <c r="N467" s="29"/>
      <c r="Q467" s="29"/>
    </row>
    <row r="468" spans="3:17" ht="14.25" customHeight="1">
      <c r="C468" s="29"/>
      <c r="D468" s="29"/>
      <c r="F468" s="29"/>
      <c r="H468" s="29"/>
      <c r="J468" s="29"/>
      <c r="L468" s="29"/>
      <c r="N468" s="29"/>
      <c r="Q468" s="29"/>
    </row>
    <row r="469" spans="3:17" ht="14.25" customHeight="1">
      <c r="C469" s="29"/>
      <c r="D469" s="29"/>
      <c r="F469" s="29"/>
      <c r="H469" s="29"/>
      <c r="J469" s="29"/>
      <c r="L469" s="29"/>
      <c r="N469" s="29"/>
      <c r="Q469" s="29"/>
    </row>
    <row r="470" spans="3:17" ht="14.25" customHeight="1">
      <c r="C470" s="29"/>
      <c r="D470" s="29"/>
      <c r="F470" s="29"/>
      <c r="H470" s="29"/>
      <c r="J470" s="29"/>
      <c r="L470" s="29"/>
      <c r="N470" s="29"/>
      <c r="Q470" s="29"/>
    </row>
    <row r="471" spans="3:17" ht="14.25" customHeight="1">
      <c r="C471" s="29"/>
      <c r="D471" s="29"/>
      <c r="F471" s="29"/>
      <c r="H471" s="29"/>
      <c r="J471" s="29"/>
      <c r="L471" s="29"/>
      <c r="N471" s="29"/>
      <c r="Q471" s="29"/>
    </row>
    <row r="472" spans="3:17" ht="14.25" customHeight="1">
      <c r="C472" s="29"/>
      <c r="D472" s="29"/>
      <c r="F472" s="29"/>
      <c r="H472" s="29"/>
      <c r="J472" s="29"/>
      <c r="L472" s="29"/>
      <c r="N472" s="29"/>
      <c r="Q472" s="29"/>
    </row>
    <row r="473" spans="3:17" ht="14.25" customHeight="1">
      <c r="C473" s="29"/>
      <c r="D473" s="29"/>
      <c r="F473" s="29"/>
      <c r="H473" s="29"/>
      <c r="J473" s="29"/>
      <c r="L473" s="29"/>
      <c r="N473" s="29"/>
      <c r="Q473" s="29"/>
    </row>
    <row r="474" spans="3:17" ht="14.25" customHeight="1">
      <c r="C474" s="29"/>
      <c r="D474" s="29"/>
      <c r="F474" s="29"/>
      <c r="H474" s="29"/>
      <c r="J474" s="29"/>
      <c r="L474" s="29"/>
      <c r="N474" s="29"/>
      <c r="Q474" s="29"/>
    </row>
    <row r="475" spans="3:17" ht="14.25" customHeight="1">
      <c r="C475" s="29"/>
      <c r="D475" s="29"/>
      <c r="F475" s="29"/>
      <c r="H475" s="29"/>
      <c r="J475" s="29"/>
      <c r="L475" s="29"/>
      <c r="N475" s="29"/>
      <c r="Q475" s="29"/>
    </row>
    <row r="476" spans="3:17" ht="14.25" customHeight="1">
      <c r="C476" s="29"/>
      <c r="D476" s="29"/>
      <c r="F476" s="29"/>
      <c r="H476" s="29"/>
      <c r="J476" s="29"/>
      <c r="L476" s="29"/>
      <c r="N476" s="29"/>
      <c r="Q476" s="29"/>
    </row>
    <row r="477" spans="3:17" ht="14.25" customHeight="1">
      <c r="C477" s="29"/>
      <c r="D477" s="29"/>
      <c r="F477" s="29"/>
      <c r="H477" s="29"/>
      <c r="J477" s="29"/>
      <c r="L477" s="29"/>
      <c r="N477" s="29"/>
      <c r="Q477" s="29"/>
    </row>
    <row r="478" spans="3:17" ht="14.25" customHeight="1">
      <c r="C478" s="29"/>
      <c r="D478" s="29"/>
      <c r="F478" s="29"/>
      <c r="H478" s="29"/>
      <c r="J478" s="29"/>
      <c r="L478" s="29"/>
      <c r="N478" s="29"/>
      <c r="Q478" s="29"/>
    </row>
    <row r="479" spans="3:17" ht="14.25" customHeight="1">
      <c r="C479" s="29"/>
      <c r="D479" s="29"/>
      <c r="F479" s="29"/>
      <c r="H479" s="29"/>
      <c r="J479" s="29"/>
      <c r="L479" s="29"/>
      <c r="N479" s="29"/>
      <c r="Q479" s="29"/>
    </row>
    <row r="480" spans="3:17" ht="14.25" customHeight="1">
      <c r="C480" s="29"/>
      <c r="D480" s="29"/>
      <c r="F480" s="29"/>
      <c r="H480" s="29"/>
      <c r="J480" s="29"/>
      <c r="L480" s="29"/>
      <c r="N480" s="29"/>
      <c r="Q480" s="29"/>
    </row>
    <row r="481" spans="3:17" ht="14.25" customHeight="1">
      <c r="C481" s="29"/>
      <c r="D481" s="29"/>
      <c r="F481" s="29"/>
      <c r="H481" s="29"/>
      <c r="J481" s="29"/>
      <c r="L481" s="29"/>
      <c r="N481" s="29"/>
      <c r="Q481" s="29"/>
    </row>
    <row r="482" spans="3:17" ht="14.25" customHeight="1">
      <c r="C482" s="29"/>
      <c r="D482" s="29"/>
      <c r="F482" s="29"/>
      <c r="H482" s="29"/>
      <c r="J482" s="29"/>
      <c r="L482" s="29"/>
      <c r="N482" s="29"/>
      <c r="Q482" s="29"/>
    </row>
    <row r="483" spans="3:17" ht="14.25" customHeight="1">
      <c r="C483" s="29"/>
      <c r="D483" s="29"/>
      <c r="F483" s="29"/>
      <c r="H483" s="29"/>
      <c r="J483" s="29"/>
      <c r="L483" s="29"/>
      <c r="N483" s="29"/>
      <c r="Q483" s="29"/>
    </row>
    <row r="484" spans="3:17" ht="14.25" customHeight="1">
      <c r="C484" s="29"/>
      <c r="D484" s="29"/>
      <c r="F484" s="29"/>
      <c r="H484" s="29"/>
      <c r="J484" s="29"/>
      <c r="L484" s="29"/>
      <c r="N484" s="29"/>
      <c r="Q484" s="29"/>
    </row>
    <row r="485" spans="3:17" ht="14.25" customHeight="1">
      <c r="C485" s="29"/>
      <c r="D485" s="29"/>
      <c r="F485" s="29"/>
      <c r="H485" s="29"/>
      <c r="J485" s="29"/>
      <c r="L485" s="29"/>
      <c r="N485" s="29"/>
      <c r="Q485" s="29"/>
    </row>
    <row r="486" spans="3:17" ht="14.25" customHeight="1">
      <c r="C486" s="29"/>
      <c r="D486" s="29"/>
      <c r="F486" s="29"/>
      <c r="H486" s="29"/>
      <c r="J486" s="29"/>
      <c r="L486" s="29"/>
      <c r="N486" s="29"/>
      <c r="Q486" s="29"/>
    </row>
    <row r="487" spans="3:17" ht="14.25" customHeight="1">
      <c r="C487" s="29"/>
      <c r="D487" s="29"/>
      <c r="F487" s="29"/>
      <c r="H487" s="29"/>
      <c r="J487" s="29"/>
      <c r="L487" s="29"/>
      <c r="N487" s="29"/>
      <c r="Q487" s="29"/>
    </row>
    <row r="488" spans="3:17" ht="14.25" customHeight="1">
      <c r="C488" s="29"/>
      <c r="D488" s="29"/>
      <c r="F488" s="29"/>
      <c r="H488" s="29"/>
      <c r="J488" s="29"/>
      <c r="L488" s="29"/>
      <c r="N488" s="29"/>
      <c r="Q488" s="29"/>
    </row>
    <row r="489" spans="3:17" ht="14.25" customHeight="1">
      <c r="C489" s="29"/>
      <c r="D489" s="29"/>
      <c r="F489" s="29"/>
      <c r="H489" s="29"/>
      <c r="J489" s="29"/>
      <c r="L489" s="29"/>
      <c r="N489" s="29"/>
      <c r="Q489" s="29"/>
    </row>
    <row r="490" spans="3:17" ht="14.25" customHeight="1">
      <c r="C490" s="29"/>
      <c r="D490" s="29"/>
      <c r="F490" s="29"/>
      <c r="H490" s="29"/>
      <c r="J490" s="29"/>
      <c r="L490" s="29"/>
      <c r="N490" s="29"/>
      <c r="Q490" s="29"/>
    </row>
    <row r="491" spans="3:17" ht="14.25" customHeight="1">
      <c r="C491" s="29"/>
      <c r="D491" s="29"/>
      <c r="F491" s="29"/>
      <c r="H491" s="29"/>
      <c r="J491" s="29"/>
      <c r="L491" s="29"/>
      <c r="N491" s="29"/>
      <c r="Q491" s="29"/>
    </row>
    <row r="492" spans="3:17" ht="14.25" customHeight="1">
      <c r="C492" s="29"/>
      <c r="D492" s="29"/>
      <c r="F492" s="29"/>
      <c r="H492" s="29"/>
      <c r="J492" s="29"/>
      <c r="L492" s="29"/>
      <c r="N492" s="29"/>
      <c r="Q492" s="29"/>
    </row>
    <row r="493" spans="3:17" ht="14.25" customHeight="1">
      <c r="C493" s="29"/>
      <c r="D493" s="29"/>
      <c r="F493" s="29"/>
      <c r="H493" s="29"/>
      <c r="J493" s="29"/>
      <c r="L493" s="29"/>
      <c r="N493" s="29"/>
      <c r="Q493" s="29"/>
    </row>
    <row r="494" spans="3:17" ht="14.25" customHeight="1">
      <c r="C494" s="29"/>
      <c r="D494" s="29"/>
      <c r="F494" s="29"/>
      <c r="H494" s="29"/>
      <c r="J494" s="29"/>
      <c r="L494" s="29"/>
      <c r="N494" s="29"/>
      <c r="Q494" s="29"/>
    </row>
    <row r="495" spans="3:17" ht="14.25" customHeight="1">
      <c r="C495" s="29"/>
      <c r="D495" s="29"/>
      <c r="F495" s="29"/>
      <c r="H495" s="29"/>
      <c r="J495" s="29"/>
      <c r="L495" s="29"/>
      <c r="N495" s="29"/>
      <c r="Q495" s="29"/>
    </row>
    <row r="496" spans="3:17" ht="14.25" customHeight="1">
      <c r="C496" s="29"/>
      <c r="D496" s="29"/>
      <c r="F496" s="29"/>
      <c r="H496" s="29"/>
      <c r="J496" s="29"/>
      <c r="L496" s="29"/>
      <c r="N496" s="29"/>
      <c r="Q496" s="29"/>
    </row>
    <row r="497" spans="3:17" ht="14.25" customHeight="1">
      <c r="C497" s="29"/>
      <c r="D497" s="29"/>
      <c r="F497" s="29"/>
      <c r="H497" s="29"/>
      <c r="J497" s="29"/>
      <c r="L497" s="29"/>
      <c r="N497" s="29"/>
      <c r="Q497" s="29"/>
    </row>
    <row r="498" spans="3:17" ht="14.25" customHeight="1">
      <c r="C498" s="29"/>
      <c r="D498" s="29"/>
      <c r="F498" s="29"/>
      <c r="H498" s="29"/>
      <c r="J498" s="29"/>
      <c r="L498" s="29"/>
      <c r="N498" s="29"/>
      <c r="Q498" s="29"/>
    </row>
    <row r="499" spans="3:17" ht="14.25" customHeight="1">
      <c r="C499" s="29"/>
      <c r="D499" s="29"/>
      <c r="F499" s="29"/>
      <c r="H499" s="29"/>
      <c r="J499" s="29"/>
      <c r="L499" s="29"/>
      <c r="N499" s="29"/>
      <c r="Q499" s="29"/>
    </row>
    <row r="500" spans="3:17" ht="14.25" customHeight="1">
      <c r="C500" s="29"/>
      <c r="D500" s="29"/>
      <c r="F500" s="29"/>
      <c r="H500" s="29"/>
      <c r="J500" s="29"/>
      <c r="L500" s="29"/>
      <c r="N500" s="29"/>
      <c r="Q500" s="29"/>
    </row>
    <row r="501" spans="3:17" ht="14.25" customHeight="1">
      <c r="C501" s="29"/>
      <c r="D501" s="29"/>
      <c r="F501" s="29"/>
      <c r="H501" s="29"/>
      <c r="J501" s="29"/>
      <c r="L501" s="29"/>
      <c r="N501" s="29"/>
      <c r="Q501" s="29"/>
    </row>
    <row r="502" spans="3:17" ht="14.25" customHeight="1">
      <c r="C502" s="29"/>
      <c r="D502" s="29"/>
      <c r="F502" s="29"/>
      <c r="H502" s="29"/>
      <c r="J502" s="29"/>
      <c r="L502" s="29"/>
      <c r="N502" s="29"/>
      <c r="Q502" s="29"/>
    </row>
    <row r="503" spans="3:17" ht="14.25" customHeight="1">
      <c r="C503" s="29"/>
      <c r="D503" s="29"/>
      <c r="F503" s="29"/>
      <c r="H503" s="29"/>
      <c r="J503" s="29"/>
      <c r="L503" s="29"/>
      <c r="N503" s="29"/>
      <c r="Q503" s="29"/>
    </row>
    <row r="504" spans="3:17" ht="14.25" customHeight="1">
      <c r="C504" s="29"/>
      <c r="D504" s="29"/>
      <c r="F504" s="29"/>
      <c r="H504" s="29"/>
      <c r="J504" s="29"/>
      <c r="L504" s="29"/>
      <c r="N504" s="29"/>
      <c r="Q504" s="29"/>
    </row>
    <row r="505" spans="3:17" ht="14.25" customHeight="1">
      <c r="C505" s="29"/>
      <c r="D505" s="29"/>
      <c r="F505" s="29"/>
      <c r="H505" s="29"/>
      <c r="J505" s="29"/>
      <c r="L505" s="29"/>
      <c r="N505" s="29"/>
      <c r="Q505" s="29"/>
    </row>
    <row r="506" spans="3:17" ht="14.25" customHeight="1">
      <c r="C506" s="29"/>
      <c r="D506" s="29"/>
      <c r="F506" s="29"/>
      <c r="H506" s="29"/>
      <c r="J506" s="29"/>
      <c r="L506" s="29"/>
      <c r="N506" s="29"/>
      <c r="Q506" s="29"/>
    </row>
    <row r="507" spans="3:17" ht="14.25" customHeight="1">
      <c r="C507" s="29"/>
      <c r="D507" s="29"/>
      <c r="F507" s="29"/>
      <c r="H507" s="29"/>
      <c r="J507" s="29"/>
      <c r="L507" s="29"/>
      <c r="N507" s="29"/>
      <c r="Q507" s="29"/>
    </row>
    <row r="508" spans="3:17" ht="14.25" customHeight="1">
      <c r="C508" s="29"/>
      <c r="D508" s="29"/>
      <c r="F508" s="29"/>
      <c r="H508" s="29"/>
      <c r="J508" s="29"/>
      <c r="L508" s="29"/>
      <c r="N508" s="29"/>
      <c r="Q508" s="29"/>
    </row>
    <row r="509" spans="3:17" ht="14.25" customHeight="1">
      <c r="C509" s="29"/>
      <c r="D509" s="29"/>
      <c r="F509" s="29"/>
      <c r="H509" s="29"/>
      <c r="J509" s="29"/>
      <c r="L509" s="29"/>
      <c r="N509" s="29"/>
      <c r="Q509" s="29"/>
    </row>
    <row r="510" spans="3:17" ht="14.25" customHeight="1">
      <c r="C510" s="29"/>
      <c r="D510" s="29"/>
      <c r="F510" s="29"/>
      <c r="H510" s="29"/>
      <c r="J510" s="29"/>
      <c r="L510" s="29"/>
      <c r="N510" s="29"/>
      <c r="Q510" s="29"/>
    </row>
    <row r="511" spans="3:17" ht="14.25" customHeight="1">
      <c r="C511" s="29"/>
      <c r="D511" s="29"/>
      <c r="F511" s="29"/>
      <c r="H511" s="29"/>
      <c r="J511" s="29"/>
      <c r="L511" s="29"/>
      <c r="N511" s="29"/>
      <c r="Q511" s="29"/>
    </row>
    <row r="512" spans="3:17" ht="14.25" customHeight="1">
      <c r="C512" s="29"/>
      <c r="D512" s="29"/>
      <c r="F512" s="29"/>
      <c r="H512" s="29"/>
      <c r="J512" s="29"/>
      <c r="L512" s="29"/>
      <c r="N512" s="29"/>
      <c r="Q512" s="29"/>
    </row>
    <row r="513" spans="3:17" ht="14.25" customHeight="1">
      <c r="C513" s="29"/>
      <c r="D513" s="29"/>
      <c r="F513" s="29"/>
      <c r="H513" s="29"/>
      <c r="J513" s="29"/>
      <c r="L513" s="29"/>
      <c r="N513" s="29"/>
      <c r="Q513" s="29"/>
    </row>
    <row r="514" spans="3:17" ht="14.25" customHeight="1">
      <c r="C514" s="29"/>
      <c r="D514" s="29"/>
      <c r="F514" s="29"/>
      <c r="H514" s="29"/>
      <c r="J514" s="29"/>
      <c r="L514" s="29"/>
      <c r="N514" s="29"/>
      <c r="Q514" s="29"/>
    </row>
    <row r="515" spans="3:17" ht="14.25" customHeight="1">
      <c r="C515" s="29"/>
      <c r="D515" s="29"/>
      <c r="F515" s="29"/>
      <c r="H515" s="29"/>
      <c r="J515" s="29"/>
      <c r="L515" s="29"/>
      <c r="N515" s="29"/>
      <c r="Q515" s="29"/>
    </row>
    <row r="516" spans="3:17" ht="14.25" customHeight="1">
      <c r="C516" s="29"/>
      <c r="D516" s="29"/>
      <c r="F516" s="29"/>
      <c r="H516" s="29"/>
      <c r="J516" s="29"/>
      <c r="L516" s="29"/>
      <c r="N516" s="29"/>
      <c r="Q516" s="29"/>
    </row>
    <row r="517" spans="3:17" ht="14.25" customHeight="1">
      <c r="C517" s="29"/>
      <c r="D517" s="29"/>
      <c r="F517" s="29"/>
      <c r="H517" s="29"/>
      <c r="J517" s="29"/>
      <c r="L517" s="29"/>
      <c r="N517" s="29"/>
      <c r="Q517" s="29"/>
    </row>
    <row r="518" spans="3:17" ht="14.25" customHeight="1">
      <c r="C518" s="29"/>
      <c r="D518" s="29"/>
      <c r="F518" s="29"/>
      <c r="H518" s="29"/>
      <c r="J518" s="29"/>
      <c r="L518" s="29"/>
      <c r="N518" s="29"/>
      <c r="Q518" s="29"/>
    </row>
    <row r="519" spans="3:17" ht="14.25" customHeight="1">
      <c r="C519" s="29"/>
      <c r="D519" s="29"/>
      <c r="F519" s="29"/>
      <c r="H519" s="29"/>
      <c r="J519" s="29"/>
      <c r="L519" s="29"/>
      <c r="N519" s="29"/>
      <c r="Q519" s="29"/>
    </row>
    <row r="520" spans="3:17" ht="14.25" customHeight="1">
      <c r="C520" s="29"/>
      <c r="D520" s="29"/>
      <c r="F520" s="29"/>
      <c r="H520" s="29"/>
      <c r="J520" s="29"/>
      <c r="L520" s="29"/>
      <c r="N520" s="29"/>
      <c r="Q520" s="29"/>
    </row>
    <row r="521" spans="3:17" ht="14.25" customHeight="1">
      <c r="C521" s="29"/>
      <c r="D521" s="29"/>
      <c r="F521" s="29"/>
      <c r="H521" s="29"/>
      <c r="J521" s="29"/>
      <c r="L521" s="29"/>
      <c r="N521" s="29"/>
      <c r="Q521" s="29"/>
    </row>
    <row r="522" spans="3:17" ht="14.25" customHeight="1">
      <c r="C522" s="29"/>
      <c r="D522" s="29"/>
      <c r="F522" s="29"/>
      <c r="H522" s="29"/>
      <c r="J522" s="29"/>
      <c r="L522" s="29"/>
      <c r="N522" s="29"/>
      <c r="Q522" s="29"/>
    </row>
    <row r="523" spans="3:17" ht="14.25" customHeight="1">
      <c r="C523" s="29"/>
      <c r="D523" s="29"/>
      <c r="F523" s="29"/>
      <c r="H523" s="29"/>
      <c r="J523" s="29"/>
      <c r="L523" s="29"/>
      <c r="N523" s="29"/>
      <c r="Q523" s="29"/>
    </row>
    <row r="524" spans="3:17" ht="14.25" customHeight="1">
      <c r="C524" s="29"/>
      <c r="D524" s="29"/>
      <c r="F524" s="29"/>
      <c r="H524" s="29"/>
      <c r="J524" s="29"/>
      <c r="L524" s="29"/>
      <c r="N524" s="29"/>
      <c r="Q524" s="29"/>
    </row>
    <row r="525" spans="3:17" ht="14.25" customHeight="1">
      <c r="C525" s="29"/>
      <c r="D525" s="29"/>
      <c r="F525" s="29"/>
      <c r="H525" s="29"/>
      <c r="J525" s="29"/>
      <c r="L525" s="29"/>
      <c r="N525" s="29"/>
      <c r="Q525" s="29"/>
    </row>
    <row r="526" spans="3:17" ht="14.25" customHeight="1">
      <c r="C526" s="29"/>
      <c r="D526" s="29"/>
      <c r="F526" s="29"/>
      <c r="H526" s="29"/>
      <c r="J526" s="29"/>
      <c r="L526" s="29"/>
      <c r="N526" s="29"/>
      <c r="Q526" s="29"/>
    </row>
    <row r="527" spans="3:17" ht="14.25" customHeight="1">
      <c r="C527" s="29"/>
      <c r="D527" s="29"/>
      <c r="F527" s="29"/>
      <c r="H527" s="29"/>
      <c r="J527" s="29"/>
      <c r="L527" s="29"/>
      <c r="N527" s="29"/>
      <c r="Q527" s="29"/>
    </row>
    <row r="528" spans="3:17" ht="14.25" customHeight="1">
      <c r="C528" s="29"/>
      <c r="D528" s="29"/>
      <c r="F528" s="29"/>
      <c r="H528" s="29"/>
      <c r="J528" s="29"/>
      <c r="L528" s="29"/>
      <c r="N528" s="29"/>
      <c r="Q528" s="29"/>
    </row>
    <row r="529" spans="3:17" ht="14.25" customHeight="1">
      <c r="C529" s="29"/>
      <c r="D529" s="29"/>
      <c r="F529" s="29"/>
      <c r="H529" s="29"/>
      <c r="J529" s="29"/>
      <c r="L529" s="29"/>
      <c r="N529" s="29"/>
      <c r="Q529" s="29"/>
    </row>
    <row r="530" spans="3:17" ht="14.25" customHeight="1">
      <c r="C530" s="29"/>
      <c r="D530" s="29"/>
      <c r="F530" s="29"/>
      <c r="H530" s="29"/>
      <c r="J530" s="29"/>
      <c r="L530" s="29"/>
      <c r="N530" s="29"/>
      <c r="Q530" s="29"/>
    </row>
    <row r="531" spans="3:17" ht="14.25" customHeight="1">
      <c r="C531" s="29"/>
      <c r="D531" s="29"/>
      <c r="F531" s="29"/>
      <c r="H531" s="29"/>
      <c r="J531" s="29"/>
      <c r="L531" s="29"/>
      <c r="N531" s="29"/>
      <c r="Q531" s="29"/>
    </row>
    <row r="532" spans="3:17" ht="14.25" customHeight="1">
      <c r="C532" s="29"/>
      <c r="D532" s="29"/>
      <c r="F532" s="29"/>
      <c r="H532" s="29"/>
      <c r="J532" s="29"/>
      <c r="L532" s="29"/>
      <c r="N532" s="29"/>
      <c r="Q532" s="29"/>
    </row>
    <row r="533" spans="3:17" ht="14.25" customHeight="1">
      <c r="C533" s="29"/>
      <c r="D533" s="29"/>
      <c r="F533" s="29"/>
      <c r="H533" s="29"/>
      <c r="J533" s="29"/>
      <c r="L533" s="29"/>
      <c r="N533" s="29"/>
      <c r="Q533" s="29"/>
    </row>
    <row r="534" spans="3:17" ht="14.25" customHeight="1">
      <c r="C534" s="29"/>
      <c r="D534" s="29"/>
      <c r="F534" s="29"/>
      <c r="H534" s="29"/>
      <c r="J534" s="29"/>
      <c r="L534" s="29"/>
      <c r="N534" s="29"/>
      <c r="Q534" s="29"/>
    </row>
    <row r="535" spans="3:17" ht="14.25" customHeight="1">
      <c r="C535" s="29"/>
      <c r="D535" s="29"/>
      <c r="F535" s="29"/>
      <c r="H535" s="29"/>
      <c r="J535" s="29"/>
      <c r="L535" s="29"/>
      <c r="N535" s="29"/>
      <c r="Q535" s="29"/>
    </row>
    <row r="536" spans="3:17" ht="14.25" customHeight="1">
      <c r="C536" s="29"/>
      <c r="D536" s="29"/>
      <c r="F536" s="29"/>
      <c r="H536" s="29"/>
      <c r="J536" s="29"/>
      <c r="L536" s="29"/>
      <c r="N536" s="29"/>
      <c r="Q536" s="29"/>
    </row>
    <row r="537" spans="3:17" ht="14.25" customHeight="1">
      <c r="C537" s="29"/>
      <c r="D537" s="29"/>
      <c r="F537" s="29"/>
      <c r="H537" s="29"/>
      <c r="J537" s="29"/>
      <c r="L537" s="29"/>
      <c r="N537" s="29"/>
      <c r="Q537" s="29"/>
    </row>
    <row r="538" spans="3:17" ht="14.25" customHeight="1">
      <c r="C538" s="29"/>
      <c r="D538" s="29"/>
      <c r="F538" s="29"/>
      <c r="H538" s="29"/>
      <c r="J538" s="29"/>
      <c r="L538" s="29"/>
      <c r="N538" s="29"/>
      <c r="Q538" s="29"/>
    </row>
    <row r="539" spans="3:17" ht="14.25" customHeight="1">
      <c r="C539" s="29"/>
      <c r="D539" s="29"/>
      <c r="F539" s="29"/>
      <c r="H539" s="29"/>
      <c r="J539" s="29"/>
      <c r="L539" s="29"/>
      <c r="N539" s="29"/>
      <c r="Q539" s="29"/>
    </row>
    <row r="540" spans="3:17" ht="14.25" customHeight="1">
      <c r="C540" s="29"/>
      <c r="D540" s="29"/>
      <c r="F540" s="29"/>
      <c r="H540" s="29"/>
      <c r="J540" s="29"/>
      <c r="L540" s="29"/>
      <c r="N540" s="29"/>
      <c r="Q540" s="29"/>
    </row>
    <row r="541" spans="3:17" ht="14.25" customHeight="1">
      <c r="C541" s="29"/>
      <c r="D541" s="29"/>
      <c r="F541" s="29"/>
      <c r="H541" s="29"/>
      <c r="J541" s="29"/>
      <c r="L541" s="29"/>
      <c r="N541" s="29"/>
      <c r="Q541" s="29"/>
    </row>
    <row r="542" spans="3:17" ht="14.25" customHeight="1">
      <c r="C542" s="29"/>
      <c r="D542" s="29"/>
      <c r="F542" s="29"/>
      <c r="H542" s="29"/>
      <c r="J542" s="29"/>
      <c r="L542" s="29"/>
      <c r="N542" s="29"/>
      <c r="Q542" s="29"/>
    </row>
    <row r="543" spans="3:17" ht="14.25" customHeight="1">
      <c r="C543" s="29"/>
      <c r="D543" s="29"/>
      <c r="F543" s="29"/>
      <c r="H543" s="29"/>
      <c r="J543" s="29"/>
      <c r="L543" s="29"/>
      <c r="N543" s="29"/>
      <c r="Q543" s="29"/>
    </row>
    <row r="544" spans="3:17" ht="14.25" customHeight="1">
      <c r="C544" s="29"/>
      <c r="D544" s="29"/>
      <c r="F544" s="29"/>
      <c r="H544" s="29"/>
      <c r="J544" s="29"/>
      <c r="L544" s="29"/>
      <c r="N544" s="29"/>
      <c r="Q544" s="29"/>
    </row>
    <row r="545" spans="3:17" ht="14.25" customHeight="1">
      <c r="C545" s="29"/>
      <c r="D545" s="29"/>
      <c r="F545" s="29"/>
      <c r="H545" s="29"/>
      <c r="J545" s="29"/>
      <c r="L545" s="29"/>
      <c r="N545" s="29"/>
      <c r="Q545" s="29"/>
    </row>
    <row r="546" spans="3:17" ht="14.25" customHeight="1">
      <c r="C546" s="29"/>
      <c r="D546" s="29"/>
      <c r="F546" s="29"/>
      <c r="H546" s="29"/>
      <c r="J546" s="29"/>
      <c r="L546" s="29"/>
      <c r="N546" s="29"/>
      <c r="Q546" s="29"/>
    </row>
    <row r="547" spans="3:17" ht="14.25" customHeight="1">
      <c r="C547" s="29"/>
      <c r="D547" s="29"/>
      <c r="F547" s="29"/>
      <c r="H547" s="29"/>
      <c r="J547" s="29"/>
      <c r="L547" s="29"/>
      <c r="N547" s="29"/>
      <c r="Q547" s="29"/>
    </row>
    <row r="548" spans="3:17" ht="14.25" customHeight="1">
      <c r="C548" s="29"/>
      <c r="D548" s="29"/>
      <c r="F548" s="29"/>
      <c r="H548" s="29"/>
      <c r="J548" s="29"/>
      <c r="L548" s="29"/>
      <c r="N548" s="29"/>
      <c r="Q548" s="29"/>
    </row>
    <row r="549" spans="3:17" ht="14.25" customHeight="1">
      <c r="C549" s="29"/>
      <c r="D549" s="29"/>
      <c r="F549" s="29"/>
      <c r="H549" s="29"/>
      <c r="J549" s="29"/>
      <c r="L549" s="29"/>
      <c r="N549" s="29"/>
      <c r="Q549" s="29"/>
    </row>
    <row r="550" spans="3:17" ht="14.25" customHeight="1">
      <c r="C550" s="29"/>
      <c r="D550" s="29"/>
      <c r="F550" s="29"/>
      <c r="H550" s="29"/>
      <c r="J550" s="29"/>
      <c r="L550" s="29"/>
      <c r="N550" s="29"/>
      <c r="Q550" s="29"/>
    </row>
    <row r="551" spans="3:17" ht="14.25" customHeight="1">
      <c r="C551" s="29"/>
      <c r="D551" s="29"/>
      <c r="F551" s="29"/>
      <c r="H551" s="29"/>
      <c r="J551" s="29"/>
      <c r="L551" s="29"/>
      <c r="N551" s="29"/>
      <c r="Q551" s="29"/>
    </row>
    <row r="552" spans="3:17" ht="14.25" customHeight="1">
      <c r="C552" s="29"/>
      <c r="D552" s="29"/>
      <c r="F552" s="29"/>
      <c r="H552" s="29"/>
      <c r="J552" s="29"/>
      <c r="L552" s="29"/>
      <c r="N552" s="29"/>
      <c r="Q552" s="29"/>
    </row>
    <row r="553" spans="3:17" ht="14.25" customHeight="1">
      <c r="C553" s="29"/>
      <c r="D553" s="29"/>
      <c r="F553" s="29"/>
      <c r="H553" s="29"/>
      <c r="J553" s="29"/>
      <c r="L553" s="29"/>
      <c r="N553" s="29"/>
      <c r="Q553" s="29"/>
    </row>
    <row r="554" spans="3:17" ht="14.25" customHeight="1">
      <c r="C554" s="29"/>
      <c r="D554" s="29"/>
      <c r="F554" s="29"/>
      <c r="H554" s="29"/>
      <c r="J554" s="29"/>
      <c r="L554" s="29"/>
      <c r="N554" s="29"/>
      <c r="Q554" s="29"/>
    </row>
    <row r="555" spans="3:17" ht="14.25" customHeight="1">
      <c r="C555" s="29"/>
      <c r="D555" s="29"/>
      <c r="F555" s="29"/>
      <c r="H555" s="29"/>
      <c r="J555" s="29"/>
      <c r="L555" s="29"/>
      <c r="N555" s="29"/>
      <c r="Q555" s="29"/>
    </row>
    <row r="556" spans="3:17" ht="14.25" customHeight="1">
      <c r="C556" s="29"/>
      <c r="D556" s="29"/>
      <c r="F556" s="29"/>
      <c r="H556" s="29"/>
      <c r="J556" s="29"/>
      <c r="L556" s="29"/>
      <c r="N556" s="29"/>
      <c r="Q556" s="29"/>
    </row>
    <row r="557" spans="3:17" ht="14.25" customHeight="1">
      <c r="C557" s="29"/>
      <c r="D557" s="29"/>
      <c r="F557" s="29"/>
      <c r="H557" s="29"/>
      <c r="J557" s="29"/>
      <c r="L557" s="29"/>
      <c r="N557" s="29"/>
      <c r="Q557" s="29"/>
    </row>
    <row r="558" spans="3:17" ht="14.25" customHeight="1">
      <c r="C558" s="29"/>
      <c r="D558" s="29"/>
      <c r="F558" s="29"/>
      <c r="H558" s="29"/>
      <c r="J558" s="29"/>
      <c r="L558" s="29"/>
      <c r="N558" s="29"/>
      <c r="Q558" s="29"/>
    </row>
    <row r="559" spans="3:17" ht="14.25" customHeight="1">
      <c r="C559" s="29"/>
      <c r="D559" s="29"/>
      <c r="F559" s="29"/>
      <c r="H559" s="29"/>
      <c r="J559" s="29"/>
      <c r="L559" s="29"/>
      <c r="N559" s="29"/>
      <c r="Q559" s="29"/>
    </row>
    <row r="560" spans="3:17" ht="14.25" customHeight="1">
      <c r="C560" s="29"/>
      <c r="D560" s="29"/>
      <c r="F560" s="29"/>
      <c r="H560" s="29"/>
      <c r="J560" s="29"/>
      <c r="L560" s="29"/>
      <c r="N560" s="29"/>
      <c r="Q560" s="29"/>
    </row>
    <row r="561" spans="3:17" ht="14.25" customHeight="1">
      <c r="C561" s="29"/>
      <c r="D561" s="29"/>
      <c r="F561" s="29"/>
      <c r="H561" s="29"/>
      <c r="J561" s="29"/>
      <c r="L561" s="29"/>
      <c r="N561" s="29"/>
      <c r="Q561" s="29"/>
    </row>
    <row r="562" spans="3:17" ht="14.25" customHeight="1">
      <c r="C562" s="29"/>
      <c r="D562" s="29"/>
      <c r="F562" s="29"/>
      <c r="H562" s="29"/>
      <c r="J562" s="29"/>
      <c r="L562" s="29"/>
      <c r="N562" s="29"/>
      <c r="Q562" s="29"/>
    </row>
    <row r="563" spans="3:17" ht="14.25" customHeight="1">
      <c r="C563" s="29"/>
      <c r="D563" s="29"/>
      <c r="F563" s="29"/>
      <c r="H563" s="29"/>
      <c r="J563" s="29"/>
      <c r="L563" s="29"/>
      <c r="N563" s="29"/>
      <c r="Q563" s="29"/>
    </row>
    <row r="564" spans="3:17" ht="14.25" customHeight="1">
      <c r="C564" s="29"/>
      <c r="D564" s="29"/>
      <c r="F564" s="29"/>
      <c r="H564" s="29"/>
      <c r="J564" s="29"/>
      <c r="L564" s="29"/>
      <c r="N564" s="29"/>
      <c r="Q564" s="29"/>
    </row>
    <row r="565" spans="3:17" ht="14.25" customHeight="1">
      <c r="C565" s="29"/>
      <c r="D565" s="29"/>
      <c r="F565" s="29"/>
      <c r="H565" s="29"/>
      <c r="J565" s="29"/>
      <c r="L565" s="29"/>
      <c r="N565" s="29"/>
      <c r="Q565" s="29"/>
    </row>
    <row r="566" spans="3:17" ht="14.25" customHeight="1">
      <c r="C566" s="29"/>
      <c r="D566" s="29"/>
      <c r="F566" s="29"/>
      <c r="H566" s="29"/>
      <c r="J566" s="29"/>
      <c r="L566" s="29"/>
      <c r="N566" s="29"/>
      <c r="Q566" s="29"/>
    </row>
    <row r="567" spans="3:17" ht="14.25" customHeight="1">
      <c r="C567" s="29"/>
      <c r="D567" s="29"/>
      <c r="F567" s="29"/>
      <c r="H567" s="29"/>
      <c r="J567" s="29"/>
      <c r="L567" s="29"/>
      <c r="N567" s="29"/>
      <c r="Q567" s="29"/>
    </row>
    <row r="568" spans="3:17" ht="14.25" customHeight="1">
      <c r="C568" s="29"/>
      <c r="D568" s="29"/>
      <c r="F568" s="29"/>
      <c r="H568" s="29"/>
      <c r="J568" s="29"/>
      <c r="L568" s="29"/>
      <c r="N568" s="29"/>
      <c r="Q568" s="29"/>
    </row>
    <row r="569" spans="3:17" ht="14.25" customHeight="1">
      <c r="C569" s="29"/>
      <c r="D569" s="29"/>
      <c r="F569" s="29"/>
      <c r="H569" s="29"/>
      <c r="J569" s="29"/>
      <c r="L569" s="29"/>
      <c r="N569" s="29"/>
      <c r="Q569" s="29"/>
    </row>
    <row r="570" spans="3:17" ht="14.25" customHeight="1">
      <c r="C570" s="29"/>
      <c r="D570" s="29"/>
      <c r="F570" s="29"/>
      <c r="H570" s="29"/>
      <c r="J570" s="29"/>
      <c r="L570" s="29"/>
      <c r="N570" s="29"/>
      <c r="Q570" s="29"/>
    </row>
    <row r="571" spans="3:17" ht="14.25" customHeight="1">
      <c r="C571" s="29"/>
      <c r="D571" s="29"/>
      <c r="F571" s="29"/>
      <c r="H571" s="29"/>
      <c r="J571" s="29"/>
      <c r="L571" s="29"/>
      <c r="N571" s="29"/>
      <c r="Q571" s="29"/>
    </row>
    <row r="572" spans="3:17" ht="14.25" customHeight="1">
      <c r="C572" s="29"/>
      <c r="D572" s="29"/>
      <c r="F572" s="29"/>
      <c r="H572" s="29"/>
      <c r="J572" s="29"/>
      <c r="L572" s="29"/>
      <c r="N572" s="29"/>
      <c r="Q572" s="29"/>
    </row>
    <row r="573" spans="3:17" ht="14.25" customHeight="1">
      <c r="C573" s="29"/>
      <c r="D573" s="29"/>
      <c r="F573" s="29"/>
      <c r="H573" s="29"/>
      <c r="J573" s="29"/>
      <c r="L573" s="29"/>
      <c r="N573" s="29"/>
      <c r="Q573" s="29"/>
    </row>
    <row r="574" spans="3:17" ht="14.25" customHeight="1">
      <c r="C574" s="29"/>
      <c r="D574" s="29"/>
      <c r="F574" s="29"/>
      <c r="H574" s="29"/>
      <c r="J574" s="29"/>
      <c r="L574" s="29"/>
      <c r="N574" s="29"/>
      <c r="Q574" s="29"/>
    </row>
    <row r="575" spans="3:17" ht="14.25" customHeight="1">
      <c r="C575" s="29"/>
      <c r="D575" s="29"/>
      <c r="F575" s="29"/>
      <c r="H575" s="29"/>
      <c r="J575" s="29"/>
      <c r="L575" s="29"/>
      <c r="N575" s="29"/>
      <c r="Q575" s="29"/>
    </row>
    <row r="576" spans="3:17" ht="14.25" customHeight="1">
      <c r="C576" s="29"/>
      <c r="D576" s="29"/>
      <c r="F576" s="29"/>
      <c r="H576" s="29"/>
      <c r="J576" s="29"/>
      <c r="L576" s="29"/>
      <c r="N576" s="29"/>
      <c r="Q576" s="29"/>
    </row>
    <row r="577" spans="3:17" ht="14.25" customHeight="1">
      <c r="C577" s="29"/>
      <c r="D577" s="29"/>
      <c r="F577" s="29"/>
      <c r="H577" s="29"/>
      <c r="J577" s="29"/>
      <c r="L577" s="29"/>
      <c r="N577" s="29"/>
      <c r="Q577" s="29"/>
    </row>
    <row r="578" spans="3:17" ht="14.25" customHeight="1">
      <c r="C578" s="29"/>
      <c r="D578" s="29"/>
      <c r="F578" s="29"/>
      <c r="H578" s="29"/>
      <c r="J578" s="29"/>
      <c r="L578" s="29"/>
      <c r="N578" s="29"/>
      <c r="Q578" s="29"/>
    </row>
    <row r="579" spans="3:17" ht="14.25" customHeight="1">
      <c r="C579" s="29"/>
      <c r="D579" s="29"/>
      <c r="F579" s="29"/>
      <c r="H579" s="29"/>
      <c r="J579" s="29"/>
      <c r="L579" s="29"/>
      <c r="N579" s="29"/>
      <c r="Q579" s="29"/>
    </row>
    <row r="580" spans="3:17" ht="14.25" customHeight="1">
      <c r="C580" s="29"/>
      <c r="D580" s="29"/>
      <c r="F580" s="29"/>
      <c r="H580" s="29"/>
      <c r="J580" s="29"/>
      <c r="L580" s="29"/>
      <c r="N580" s="29"/>
      <c r="Q580" s="29"/>
    </row>
    <row r="581" spans="3:17" ht="14.25" customHeight="1">
      <c r="C581" s="29"/>
      <c r="D581" s="29"/>
      <c r="F581" s="29"/>
      <c r="H581" s="29"/>
      <c r="J581" s="29"/>
      <c r="L581" s="29"/>
      <c r="N581" s="29"/>
      <c r="Q581" s="29"/>
    </row>
    <row r="582" spans="3:17" ht="14.25" customHeight="1">
      <c r="C582" s="29"/>
      <c r="D582" s="29"/>
      <c r="F582" s="29"/>
      <c r="H582" s="29"/>
      <c r="J582" s="29"/>
      <c r="L582" s="29"/>
      <c r="N582" s="29"/>
      <c r="Q582" s="29"/>
    </row>
    <row r="583" spans="3:17" ht="14.25" customHeight="1">
      <c r="C583" s="29"/>
      <c r="D583" s="29"/>
      <c r="F583" s="29"/>
      <c r="H583" s="29"/>
      <c r="J583" s="29"/>
      <c r="L583" s="29"/>
      <c r="N583" s="29"/>
      <c r="Q583" s="29"/>
    </row>
    <row r="584" spans="3:17" ht="14.25" customHeight="1">
      <c r="C584" s="29"/>
      <c r="D584" s="29"/>
      <c r="F584" s="29"/>
      <c r="H584" s="29"/>
      <c r="J584" s="29"/>
      <c r="L584" s="29"/>
      <c r="N584" s="29"/>
      <c r="Q584" s="29"/>
    </row>
    <row r="585" spans="3:17" ht="14.25" customHeight="1">
      <c r="C585" s="29"/>
      <c r="D585" s="29"/>
      <c r="F585" s="29"/>
      <c r="H585" s="29"/>
      <c r="J585" s="29"/>
      <c r="L585" s="29"/>
      <c r="N585" s="29"/>
      <c r="Q585" s="29"/>
    </row>
    <row r="586" spans="3:17" ht="14.25" customHeight="1">
      <c r="C586" s="29"/>
      <c r="D586" s="29"/>
      <c r="F586" s="29"/>
      <c r="H586" s="29"/>
      <c r="J586" s="29"/>
      <c r="L586" s="29"/>
      <c r="N586" s="29"/>
      <c r="Q586" s="29"/>
    </row>
    <row r="587" spans="3:17" ht="14.25" customHeight="1">
      <c r="C587" s="29"/>
      <c r="D587" s="29"/>
      <c r="F587" s="29"/>
      <c r="H587" s="29"/>
      <c r="J587" s="29"/>
      <c r="L587" s="29"/>
      <c r="N587" s="29"/>
      <c r="Q587" s="29"/>
    </row>
    <row r="588" spans="3:17" ht="14.25" customHeight="1">
      <c r="C588" s="29"/>
      <c r="D588" s="29"/>
      <c r="F588" s="29"/>
      <c r="H588" s="29"/>
      <c r="J588" s="29"/>
      <c r="L588" s="29"/>
      <c r="N588" s="29"/>
      <c r="Q588" s="29"/>
    </row>
    <row r="589" spans="3:17" ht="14.25" customHeight="1">
      <c r="C589" s="29"/>
      <c r="D589" s="29"/>
      <c r="F589" s="29"/>
      <c r="H589" s="29"/>
      <c r="J589" s="29"/>
      <c r="L589" s="29"/>
      <c r="N589" s="29"/>
      <c r="Q589" s="29"/>
    </row>
    <row r="590" spans="3:17" ht="14.25" customHeight="1">
      <c r="C590" s="29"/>
      <c r="D590" s="29"/>
      <c r="F590" s="29"/>
      <c r="H590" s="29"/>
      <c r="J590" s="29"/>
      <c r="L590" s="29"/>
      <c r="N590" s="29"/>
      <c r="Q590" s="29"/>
    </row>
    <row r="591" spans="3:17" ht="14.25" customHeight="1">
      <c r="C591" s="29"/>
      <c r="D591" s="29"/>
      <c r="F591" s="29"/>
      <c r="H591" s="29"/>
      <c r="J591" s="29"/>
      <c r="L591" s="29"/>
      <c r="N591" s="29"/>
      <c r="Q591" s="29"/>
    </row>
    <row r="592" spans="3:17" ht="14.25" customHeight="1">
      <c r="C592" s="29"/>
      <c r="D592" s="29"/>
      <c r="F592" s="29"/>
      <c r="H592" s="29"/>
      <c r="J592" s="29"/>
      <c r="L592" s="29"/>
      <c r="N592" s="29"/>
      <c r="Q592" s="29"/>
    </row>
    <row r="593" spans="3:17" ht="14.25" customHeight="1">
      <c r="C593" s="29"/>
      <c r="D593" s="29"/>
      <c r="F593" s="29"/>
      <c r="H593" s="29"/>
      <c r="J593" s="29"/>
      <c r="L593" s="29"/>
      <c r="N593" s="29"/>
      <c r="Q593" s="29"/>
    </row>
    <row r="594" spans="3:17" ht="14.25" customHeight="1">
      <c r="C594" s="29"/>
      <c r="D594" s="29"/>
      <c r="F594" s="29"/>
      <c r="H594" s="29"/>
      <c r="J594" s="29"/>
      <c r="L594" s="29"/>
      <c r="N594" s="29"/>
      <c r="Q594" s="29"/>
    </row>
    <row r="595" spans="3:17" ht="14.25" customHeight="1">
      <c r="C595" s="29"/>
      <c r="D595" s="29"/>
      <c r="F595" s="29"/>
      <c r="H595" s="29"/>
      <c r="J595" s="29"/>
      <c r="L595" s="29"/>
      <c r="N595" s="29"/>
      <c r="Q595" s="29"/>
    </row>
    <row r="596" spans="3:17" ht="14.25" customHeight="1">
      <c r="C596" s="29"/>
      <c r="D596" s="29"/>
      <c r="F596" s="29"/>
      <c r="H596" s="29"/>
      <c r="J596" s="29"/>
      <c r="L596" s="29"/>
      <c r="N596" s="29"/>
      <c r="Q596" s="29"/>
    </row>
    <row r="597" spans="3:17" ht="14.25" customHeight="1">
      <c r="C597" s="29"/>
      <c r="D597" s="29"/>
      <c r="F597" s="29"/>
      <c r="H597" s="29"/>
      <c r="J597" s="29"/>
      <c r="L597" s="29"/>
      <c r="N597" s="29"/>
      <c r="Q597" s="29"/>
    </row>
    <row r="598" spans="3:17" ht="14.25" customHeight="1">
      <c r="C598" s="29"/>
      <c r="D598" s="29"/>
      <c r="F598" s="29"/>
      <c r="H598" s="29"/>
      <c r="J598" s="29"/>
      <c r="L598" s="29"/>
      <c r="N598" s="29"/>
      <c r="Q598" s="29"/>
    </row>
    <row r="599" spans="3:17" ht="14.25" customHeight="1">
      <c r="C599" s="29"/>
      <c r="D599" s="29"/>
      <c r="F599" s="29"/>
      <c r="H599" s="29"/>
      <c r="J599" s="29"/>
      <c r="L599" s="29"/>
      <c r="N599" s="29"/>
      <c r="Q599" s="29"/>
    </row>
    <row r="600" spans="3:17" ht="14.25" customHeight="1">
      <c r="C600" s="29"/>
      <c r="D600" s="29"/>
      <c r="F600" s="29"/>
      <c r="H600" s="29"/>
      <c r="J600" s="29"/>
      <c r="L600" s="29"/>
      <c r="N600" s="29"/>
      <c r="Q600" s="29"/>
    </row>
    <row r="601" spans="3:17" ht="14.25" customHeight="1">
      <c r="C601" s="29"/>
      <c r="D601" s="29"/>
      <c r="F601" s="29"/>
      <c r="H601" s="29"/>
      <c r="J601" s="29"/>
      <c r="L601" s="29"/>
      <c r="N601" s="29"/>
      <c r="Q601" s="29"/>
    </row>
    <row r="602" spans="3:17" ht="14.25" customHeight="1">
      <c r="C602" s="29"/>
      <c r="D602" s="29"/>
      <c r="F602" s="29"/>
      <c r="H602" s="29"/>
      <c r="J602" s="29"/>
      <c r="L602" s="29"/>
      <c r="N602" s="29"/>
      <c r="Q602" s="29"/>
    </row>
    <row r="603" spans="3:17" ht="14.25" customHeight="1">
      <c r="C603" s="29"/>
      <c r="D603" s="29"/>
      <c r="F603" s="29"/>
      <c r="H603" s="29"/>
      <c r="J603" s="29"/>
      <c r="L603" s="29"/>
      <c r="N603" s="29"/>
      <c r="Q603" s="29"/>
    </row>
    <row r="604" spans="3:17" ht="14.25" customHeight="1">
      <c r="C604" s="29"/>
      <c r="D604" s="29"/>
      <c r="F604" s="29"/>
      <c r="H604" s="29"/>
      <c r="J604" s="29"/>
      <c r="L604" s="29"/>
      <c r="N604" s="29"/>
      <c r="Q604" s="29"/>
    </row>
    <row r="605" spans="3:17" ht="14.25" customHeight="1">
      <c r="C605" s="29"/>
      <c r="D605" s="29"/>
      <c r="F605" s="29"/>
      <c r="H605" s="29"/>
      <c r="J605" s="29"/>
      <c r="L605" s="29"/>
      <c r="N605" s="29"/>
      <c r="Q605" s="29"/>
    </row>
    <row r="606" spans="3:17" ht="14.25" customHeight="1">
      <c r="C606" s="29"/>
      <c r="D606" s="29"/>
      <c r="F606" s="29"/>
      <c r="H606" s="29"/>
      <c r="J606" s="29"/>
      <c r="L606" s="29"/>
      <c r="N606" s="29"/>
      <c r="Q606" s="29"/>
    </row>
    <row r="607" spans="3:17" ht="14.25" customHeight="1">
      <c r="C607" s="29"/>
      <c r="D607" s="29"/>
      <c r="F607" s="29"/>
      <c r="H607" s="29"/>
      <c r="J607" s="29"/>
      <c r="L607" s="29"/>
      <c r="N607" s="29"/>
      <c r="Q607" s="29"/>
    </row>
    <row r="608" spans="3:17" ht="14.25" customHeight="1">
      <c r="C608" s="29"/>
      <c r="D608" s="29"/>
      <c r="F608" s="29"/>
      <c r="H608" s="29"/>
      <c r="J608" s="29"/>
      <c r="L608" s="29"/>
      <c r="N608" s="29"/>
      <c r="Q608" s="29"/>
    </row>
    <row r="609" spans="3:17" ht="14.25" customHeight="1">
      <c r="C609" s="29"/>
      <c r="D609" s="29"/>
      <c r="F609" s="29"/>
      <c r="H609" s="29"/>
      <c r="J609" s="29"/>
      <c r="L609" s="29"/>
      <c r="N609" s="29"/>
      <c r="Q609" s="29"/>
    </row>
    <row r="610" spans="3:17" ht="14.25" customHeight="1">
      <c r="C610" s="29"/>
      <c r="D610" s="29"/>
      <c r="F610" s="29"/>
      <c r="H610" s="29"/>
      <c r="J610" s="29"/>
      <c r="L610" s="29"/>
      <c r="N610" s="29"/>
      <c r="Q610" s="29"/>
    </row>
    <row r="611" spans="3:17" ht="14.25" customHeight="1">
      <c r="C611" s="29"/>
      <c r="D611" s="29"/>
      <c r="F611" s="29"/>
      <c r="H611" s="29"/>
      <c r="J611" s="29"/>
      <c r="L611" s="29"/>
      <c r="N611" s="29"/>
      <c r="Q611" s="29"/>
    </row>
    <row r="612" spans="3:17" ht="14.25" customHeight="1">
      <c r="C612" s="29"/>
      <c r="D612" s="29"/>
      <c r="F612" s="29"/>
      <c r="H612" s="29"/>
      <c r="J612" s="29"/>
      <c r="L612" s="29"/>
      <c r="N612" s="29"/>
      <c r="Q612" s="29"/>
    </row>
    <row r="613" spans="3:17" ht="14.25" customHeight="1">
      <c r="C613" s="29"/>
      <c r="D613" s="29"/>
      <c r="F613" s="29"/>
      <c r="H613" s="29"/>
      <c r="J613" s="29"/>
      <c r="L613" s="29"/>
      <c r="N613" s="29"/>
      <c r="Q613" s="29"/>
    </row>
    <row r="614" spans="3:17" ht="14.25" customHeight="1">
      <c r="C614" s="29"/>
      <c r="D614" s="29"/>
      <c r="F614" s="29"/>
      <c r="H614" s="29"/>
      <c r="J614" s="29"/>
      <c r="L614" s="29"/>
      <c r="N614" s="29"/>
      <c r="Q614" s="29"/>
    </row>
    <row r="615" spans="3:17" ht="14.25" customHeight="1">
      <c r="C615" s="29"/>
      <c r="D615" s="29"/>
      <c r="F615" s="29"/>
      <c r="H615" s="29"/>
      <c r="J615" s="29"/>
      <c r="L615" s="29"/>
      <c r="N615" s="29"/>
      <c r="Q615" s="29"/>
    </row>
    <row r="616" spans="3:17" ht="14.25" customHeight="1">
      <c r="C616" s="29"/>
      <c r="D616" s="29"/>
      <c r="F616" s="29"/>
      <c r="H616" s="29"/>
      <c r="J616" s="29"/>
      <c r="L616" s="29"/>
      <c r="N616" s="29"/>
      <c r="Q616" s="29"/>
    </row>
    <row r="617" spans="3:17" ht="14.25" customHeight="1">
      <c r="C617" s="29"/>
      <c r="D617" s="29"/>
      <c r="F617" s="29"/>
      <c r="H617" s="29"/>
      <c r="J617" s="29"/>
      <c r="L617" s="29"/>
      <c r="N617" s="29"/>
      <c r="Q617" s="29"/>
    </row>
    <row r="618" spans="3:17" ht="14.25" customHeight="1">
      <c r="C618" s="29"/>
      <c r="D618" s="29"/>
      <c r="F618" s="29"/>
      <c r="H618" s="29"/>
      <c r="J618" s="29"/>
      <c r="L618" s="29"/>
      <c r="N618" s="29"/>
      <c r="Q618" s="29"/>
    </row>
    <row r="619" spans="3:17" ht="14.25" customHeight="1">
      <c r="C619" s="29"/>
      <c r="D619" s="29"/>
      <c r="F619" s="29"/>
      <c r="H619" s="29"/>
      <c r="J619" s="29"/>
      <c r="L619" s="29"/>
      <c r="N619" s="29"/>
      <c r="Q619" s="29"/>
    </row>
    <row r="620" spans="3:17" ht="14.25" customHeight="1">
      <c r="C620" s="29"/>
      <c r="D620" s="29"/>
      <c r="F620" s="29"/>
      <c r="H620" s="29"/>
      <c r="J620" s="29"/>
      <c r="L620" s="29"/>
      <c r="N620" s="29"/>
      <c r="Q620" s="29"/>
    </row>
    <row r="621" spans="3:17" ht="14.25" customHeight="1">
      <c r="C621" s="29"/>
      <c r="D621" s="29"/>
      <c r="F621" s="29"/>
      <c r="H621" s="29"/>
      <c r="J621" s="29"/>
      <c r="L621" s="29"/>
      <c r="N621" s="29"/>
      <c r="Q621" s="29"/>
    </row>
    <row r="622" spans="3:17" ht="14.25" customHeight="1">
      <c r="C622" s="29"/>
      <c r="D622" s="29"/>
      <c r="F622" s="29"/>
      <c r="H622" s="29"/>
      <c r="J622" s="29"/>
      <c r="L622" s="29"/>
      <c r="N622" s="29"/>
      <c r="Q622" s="29"/>
    </row>
    <row r="623" spans="3:17" ht="14.25" customHeight="1">
      <c r="C623" s="29"/>
      <c r="D623" s="29"/>
      <c r="F623" s="29"/>
      <c r="H623" s="29"/>
      <c r="J623" s="29"/>
      <c r="L623" s="29"/>
      <c r="N623" s="29"/>
      <c r="Q623" s="29"/>
    </row>
    <row r="624" spans="3:17" ht="14.25" customHeight="1">
      <c r="C624" s="29"/>
      <c r="D624" s="29"/>
      <c r="F624" s="29"/>
      <c r="H624" s="29"/>
      <c r="J624" s="29"/>
      <c r="L624" s="29"/>
      <c r="N624" s="29"/>
      <c r="Q624" s="29"/>
    </row>
    <row r="625" spans="3:17" ht="14.25" customHeight="1">
      <c r="C625" s="29"/>
      <c r="D625" s="29"/>
      <c r="F625" s="29"/>
      <c r="H625" s="29"/>
      <c r="J625" s="29"/>
      <c r="L625" s="29"/>
      <c r="N625" s="29"/>
      <c r="Q625" s="29"/>
    </row>
    <row r="626" spans="3:17" ht="14.25" customHeight="1">
      <c r="C626" s="29"/>
      <c r="D626" s="29"/>
      <c r="F626" s="29"/>
      <c r="H626" s="29"/>
      <c r="J626" s="29"/>
      <c r="L626" s="29"/>
      <c r="N626" s="29"/>
      <c r="Q626" s="29"/>
    </row>
    <row r="627" spans="3:17" ht="14.25" customHeight="1">
      <c r="C627" s="29"/>
      <c r="D627" s="29"/>
      <c r="F627" s="29"/>
      <c r="H627" s="29"/>
      <c r="J627" s="29"/>
      <c r="L627" s="29"/>
      <c r="N627" s="29"/>
      <c r="Q627" s="29"/>
    </row>
    <row r="628" spans="3:17" ht="14.25" customHeight="1">
      <c r="C628" s="29"/>
      <c r="D628" s="29"/>
      <c r="F628" s="29"/>
      <c r="H628" s="29"/>
      <c r="J628" s="29"/>
      <c r="L628" s="29"/>
      <c r="N628" s="29"/>
      <c r="Q628" s="29"/>
    </row>
    <row r="629" spans="3:17" ht="14.25" customHeight="1">
      <c r="C629" s="29"/>
      <c r="D629" s="29"/>
      <c r="F629" s="29"/>
      <c r="H629" s="29"/>
      <c r="J629" s="29"/>
      <c r="L629" s="29"/>
      <c r="N629" s="29"/>
      <c r="Q629" s="29"/>
    </row>
    <row r="630" spans="3:17" ht="14.25" customHeight="1">
      <c r="C630" s="29"/>
      <c r="D630" s="29"/>
      <c r="F630" s="29"/>
      <c r="H630" s="29"/>
      <c r="J630" s="29"/>
      <c r="L630" s="29"/>
      <c r="N630" s="29"/>
      <c r="Q630" s="29"/>
    </row>
    <row r="631" spans="3:17" ht="14.25" customHeight="1">
      <c r="C631" s="29"/>
      <c r="D631" s="29"/>
      <c r="F631" s="29"/>
      <c r="H631" s="29"/>
      <c r="J631" s="29"/>
      <c r="L631" s="29"/>
      <c r="N631" s="29"/>
      <c r="Q631" s="29"/>
    </row>
    <row r="632" spans="3:17" ht="14.25" customHeight="1">
      <c r="C632" s="29"/>
      <c r="D632" s="29"/>
      <c r="F632" s="29"/>
      <c r="H632" s="29"/>
      <c r="J632" s="29"/>
      <c r="L632" s="29"/>
      <c r="N632" s="29"/>
      <c r="Q632" s="29"/>
    </row>
    <row r="633" spans="3:17" ht="14.25" customHeight="1">
      <c r="C633" s="29"/>
      <c r="D633" s="29"/>
      <c r="F633" s="29"/>
      <c r="H633" s="29"/>
      <c r="J633" s="29"/>
      <c r="L633" s="29"/>
      <c r="N633" s="29"/>
      <c r="Q633" s="29"/>
    </row>
    <row r="634" spans="3:17" ht="14.25" customHeight="1">
      <c r="C634" s="29"/>
      <c r="D634" s="29"/>
      <c r="F634" s="29"/>
      <c r="H634" s="29"/>
      <c r="J634" s="29"/>
      <c r="L634" s="29"/>
      <c r="N634" s="29"/>
      <c r="Q634" s="29"/>
    </row>
    <row r="635" spans="3:17" ht="14.25" customHeight="1">
      <c r="C635" s="29"/>
      <c r="D635" s="29"/>
      <c r="F635" s="29"/>
      <c r="H635" s="29"/>
      <c r="J635" s="29"/>
      <c r="L635" s="29"/>
      <c r="N635" s="29"/>
      <c r="Q635" s="29"/>
    </row>
    <row r="636" spans="3:17" ht="14.25" customHeight="1">
      <c r="C636" s="29"/>
      <c r="D636" s="29"/>
      <c r="F636" s="29"/>
      <c r="H636" s="29"/>
      <c r="J636" s="29"/>
      <c r="L636" s="29"/>
      <c r="N636" s="29"/>
      <c r="Q636" s="29"/>
    </row>
    <row r="637" spans="3:17" ht="14.25" customHeight="1">
      <c r="C637" s="29"/>
      <c r="D637" s="29"/>
      <c r="F637" s="29"/>
      <c r="H637" s="29"/>
      <c r="J637" s="29"/>
      <c r="L637" s="29"/>
      <c r="N637" s="29"/>
      <c r="Q637" s="29"/>
    </row>
    <row r="638" spans="3:17" ht="14.25" customHeight="1">
      <c r="C638" s="29"/>
      <c r="D638" s="29"/>
      <c r="F638" s="29"/>
      <c r="H638" s="29"/>
      <c r="J638" s="29"/>
      <c r="L638" s="29"/>
      <c r="N638" s="29"/>
      <c r="Q638" s="29"/>
    </row>
    <row r="639" spans="3:17" ht="14.25" customHeight="1">
      <c r="C639" s="29"/>
      <c r="D639" s="29"/>
      <c r="F639" s="29"/>
      <c r="H639" s="29"/>
      <c r="J639" s="29"/>
      <c r="L639" s="29"/>
      <c r="N639" s="29"/>
      <c r="Q639" s="29"/>
    </row>
    <row r="640" spans="3:17" ht="14.25" customHeight="1">
      <c r="C640" s="29"/>
      <c r="D640" s="29"/>
      <c r="F640" s="29"/>
      <c r="H640" s="29"/>
      <c r="J640" s="29"/>
      <c r="L640" s="29"/>
      <c r="N640" s="29"/>
      <c r="Q640" s="29"/>
    </row>
    <row r="641" spans="3:17" ht="14.25" customHeight="1">
      <c r="C641" s="29"/>
      <c r="D641" s="29"/>
      <c r="F641" s="29"/>
      <c r="H641" s="29"/>
      <c r="J641" s="29"/>
      <c r="L641" s="29"/>
      <c r="N641" s="29"/>
      <c r="Q641" s="29"/>
    </row>
    <row r="642" spans="3:17" ht="14.25" customHeight="1">
      <c r="C642" s="29"/>
      <c r="D642" s="29"/>
      <c r="F642" s="29"/>
      <c r="H642" s="29"/>
      <c r="J642" s="29"/>
      <c r="L642" s="29"/>
      <c r="N642" s="29"/>
      <c r="Q642" s="29"/>
    </row>
    <row r="643" spans="3:17" ht="14.25" customHeight="1">
      <c r="C643" s="29"/>
      <c r="D643" s="29"/>
      <c r="F643" s="29"/>
      <c r="H643" s="29"/>
      <c r="J643" s="29"/>
      <c r="L643" s="29"/>
      <c r="N643" s="29"/>
      <c r="Q643" s="29"/>
    </row>
    <row r="644" spans="3:17" ht="14.25" customHeight="1">
      <c r="C644" s="29"/>
      <c r="D644" s="29"/>
      <c r="F644" s="29"/>
      <c r="H644" s="29"/>
      <c r="J644" s="29"/>
      <c r="L644" s="29"/>
      <c r="N644" s="29"/>
      <c r="Q644" s="29"/>
    </row>
    <row r="645" spans="3:17" ht="14.25" customHeight="1">
      <c r="C645" s="29"/>
      <c r="D645" s="29"/>
      <c r="F645" s="29"/>
      <c r="H645" s="29"/>
      <c r="J645" s="29"/>
      <c r="L645" s="29"/>
      <c r="N645" s="29"/>
      <c r="Q645" s="29"/>
    </row>
    <row r="646" spans="3:17" ht="14.25" customHeight="1">
      <c r="C646" s="29"/>
      <c r="D646" s="29"/>
      <c r="F646" s="29"/>
      <c r="H646" s="29"/>
      <c r="J646" s="29"/>
      <c r="L646" s="29"/>
      <c r="N646" s="29"/>
      <c r="Q646" s="29"/>
    </row>
    <row r="647" spans="3:17" ht="14.25" customHeight="1">
      <c r="C647" s="29"/>
      <c r="D647" s="29"/>
      <c r="F647" s="29"/>
      <c r="H647" s="29"/>
      <c r="J647" s="29"/>
      <c r="L647" s="29"/>
      <c r="N647" s="29"/>
      <c r="Q647" s="29"/>
    </row>
    <row r="648" spans="3:17" ht="14.25" customHeight="1">
      <c r="C648" s="29"/>
      <c r="D648" s="29"/>
      <c r="F648" s="29"/>
      <c r="H648" s="29"/>
      <c r="J648" s="29"/>
      <c r="L648" s="29"/>
      <c r="N648" s="29"/>
      <c r="Q648" s="29"/>
    </row>
    <row r="649" spans="3:17" ht="14.25" customHeight="1">
      <c r="C649" s="29"/>
      <c r="D649" s="29"/>
      <c r="F649" s="29"/>
      <c r="H649" s="29"/>
      <c r="J649" s="29"/>
      <c r="L649" s="29"/>
      <c r="N649" s="29"/>
      <c r="Q649" s="29"/>
    </row>
    <row r="650" spans="3:17" ht="14.25" customHeight="1">
      <c r="C650" s="29"/>
      <c r="D650" s="29"/>
      <c r="F650" s="29"/>
      <c r="H650" s="29"/>
      <c r="J650" s="29"/>
      <c r="L650" s="29"/>
      <c r="N650" s="29"/>
      <c r="Q650" s="29"/>
    </row>
    <row r="651" spans="3:17" ht="14.25" customHeight="1">
      <c r="C651" s="29"/>
      <c r="D651" s="29"/>
      <c r="F651" s="29"/>
      <c r="H651" s="29"/>
      <c r="J651" s="29"/>
      <c r="L651" s="29"/>
      <c r="N651" s="29"/>
      <c r="Q651" s="29"/>
    </row>
    <row r="652" spans="3:17" ht="14.25" customHeight="1">
      <c r="C652" s="29"/>
      <c r="D652" s="29"/>
      <c r="F652" s="29"/>
      <c r="H652" s="29"/>
      <c r="J652" s="29"/>
      <c r="L652" s="29"/>
      <c r="N652" s="29"/>
      <c r="Q652" s="29"/>
    </row>
    <row r="653" spans="3:17" ht="14.25" customHeight="1">
      <c r="C653" s="29"/>
      <c r="D653" s="29"/>
      <c r="F653" s="29"/>
      <c r="H653" s="29"/>
      <c r="J653" s="29"/>
      <c r="L653" s="29"/>
      <c r="N653" s="29"/>
      <c r="Q653" s="29"/>
    </row>
    <row r="654" spans="3:17" ht="14.25" customHeight="1">
      <c r="C654" s="29"/>
      <c r="D654" s="29"/>
      <c r="F654" s="29"/>
      <c r="H654" s="29"/>
      <c r="J654" s="29"/>
      <c r="L654" s="29"/>
      <c r="N654" s="29"/>
      <c r="Q654" s="29"/>
    </row>
    <row r="655" spans="3:17" ht="14.25" customHeight="1">
      <c r="C655" s="29"/>
      <c r="D655" s="29"/>
      <c r="F655" s="29"/>
      <c r="H655" s="29"/>
      <c r="J655" s="29"/>
      <c r="L655" s="29"/>
      <c r="N655" s="29"/>
      <c r="Q655" s="29"/>
    </row>
    <row r="656" spans="3:17" ht="14.25" customHeight="1">
      <c r="C656" s="29"/>
      <c r="D656" s="29"/>
      <c r="F656" s="29"/>
      <c r="H656" s="29"/>
      <c r="J656" s="29"/>
      <c r="L656" s="29"/>
      <c r="N656" s="29"/>
      <c r="Q656" s="29"/>
    </row>
    <row r="657" spans="3:17" ht="14.25" customHeight="1">
      <c r="C657" s="29"/>
      <c r="D657" s="29"/>
      <c r="F657" s="29"/>
      <c r="H657" s="29"/>
      <c r="J657" s="29"/>
      <c r="L657" s="29"/>
      <c r="N657" s="29"/>
      <c r="Q657" s="29"/>
    </row>
    <row r="658" spans="3:17" ht="14.25" customHeight="1">
      <c r="C658" s="29"/>
      <c r="D658" s="29"/>
      <c r="F658" s="29"/>
      <c r="H658" s="29"/>
      <c r="J658" s="29"/>
      <c r="L658" s="29"/>
      <c r="N658" s="29"/>
      <c r="Q658" s="29"/>
    </row>
    <row r="659" spans="3:17" ht="14.25" customHeight="1">
      <c r="C659" s="29"/>
      <c r="D659" s="29"/>
      <c r="F659" s="29"/>
      <c r="H659" s="29"/>
      <c r="J659" s="29"/>
      <c r="L659" s="29"/>
      <c r="N659" s="29"/>
      <c r="Q659" s="29"/>
    </row>
    <row r="660" spans="3:17" ht="14.25" customHeight="1">
      <c r="C660" s="29"/>
      <c r="D660" s="29"/>
      <c r="F660" s="29"/>
      <c r="H660" s="29"/>
      <c r="J660" s="29"/>
      <c r="L660" s="29"/>
      <c r="N660" s="29"/>
      <c r="Q660" s="29"/>
    </row>
    <row r="661" spans="3:17" ht="14.25" customHeight="1">
      <c r="C661" s="29"/>
      <c r="D661" s="29"/>
      <c r="F661" s="29"/>
      <c r="H661" s="29"/>
      <c r="J661" s="29"/>
      <c r="L661" s="29"/>
      <c r="N661" s="29"/>
      <c r="Q661" s="29"/>
    </row>
    <row r="662" spans="3:17" ht="14.25" customHeight="1">
      <c r="C662" s="29"/>
      <c r="D662" s="29"/>
      <c r="F662" s="29"/>
      <c r="H662" s="29"/>
      <c r="J662" s="29"/>
      <c r="L662" s="29"/>
      <c r="N662" s="29"/>
      <c r="Q662" s="29"/>
    </row>
    <row r="663" spans="3:17" ht="14.25" customHeight="1">
      <c r="C663" s="29"/>
      <c r="D663" s="29"/>
      <c r="F663" s="29"/>
      <c r="H663" s="29"/>
      <c r="J663" s="29"/>
      <c r="L663" s="29"/>
      <c r="N663" s="29"/>
      <c r="Q663" s="29"/>
    </row>
    <row r="664" spans="3:17" ht="14.25" customHeight="1">
      <c r="C664" s="29"/>
      <c r="D664" s="29"/>
      <c r="F664" s="29"/>
      <c r="H664" s="29"/>
      <c r="J664" s="29"/>
      <c r="L664" s="29"/>
      <c r="N664" s="29"/>
      <c r="Q664" s="29"/>
    </row>
    <row r="665" spans="3:17" ht="14.25" customHeight="1">
      <c r="C665" s="29"/>
      <c r="D665" s="29"/>
      <c r="F665" s="29"/>
      <c r="H665" s="29"/>
      <c r="J665" s="29"/>
      <c r="L665" s="29"/>
      <c r="N665" s="29"/>
      <c r="Q665" s="29"/>
    </row>
    <row r="666" spans="3:17" ht="14.25" customHeight="1">
      <c r="C666" s="29"/>
      <c r="D666" s="29"/>
      <c r="F666" s="29"/>
      <c r="H666" s="29"/>
      <c r="J666" s="29"/>
      <c r="L666" s="29"/>
      <c r="N666" s="29"/>
      <c r="Q666" s="29"/>
    </row>
    <row r="667" spans="3:17" ht="14.25" customHeight="1">
      <c r="C667" s="29"/>
      <c r="D667" s="29"/>
      <c r="F667" s="29"/>
      <c r="H667" s="29"/>
      <c r="J667" s="29"/>
      <c r="L667" s="29"/>
      <c r="N667" s="29"/>
      <c r="Q667" s="29"/>
    </row>
    <row r="668" spans="3:17" ht="14.25" customHeight="1">
      <c r="C668" s="29"/>
      <c r="D668" s="29"/>
      <c r="F668" s="29"/>
      <c r="H668" s="29"/>
      <c r="J668" s="29"/>
      <c r="L668" s="29"/>
      <c r="N668" s="29"/>
      <c r="Q668" s="29"/>
    </row>
    <row r="669" spans="3:17" ht="14.25" customHeight="1">
      <c r="C669" s="29"/>
      <c r="D669" s="29"/>
      <c r="F669" s="29"/>
      <c r="H669" s="29"/>
      <c r="J669" s="29"/>
      <c r="L669" s="29"/>
      <c r="N669" s="29"/>
      <c r="Q669" s="29"/>
    </row>
    <row r="670" spans="3:17" ht="14.25" customHeight="1">
      <c r="C670" s="29"/>
      <c r="D670" s="29"/>
      <c r="F670" s="29"/>
      <c r="H670" s="29"/>
      <c r="J670" s="29"/>
      <c r="L670" s="29"/>
      <c r="N670" s="29"/>
      <c r="Q670" s="29"/>
    </row>
    <row r="671" spans="3:17" ht="14.25" customHeight="1">
      <c r="C671" s="29"/>
      <c r="D671" s="29"/>
      <c r="F671" s="29"/>
      <c r="H671" s="29"/>
      <c r="J671" s="29"/>
      <c r="L671" s="29"/>
      <c r="N671" s="29"/>
      <c r="Q671" s="29"/>
    </row>
    <row r="672" spans="3:17" ht="14.25" customHeight="1">
      <c r="C672" s="29"/>
      <c r="D672" s="29"/>
      <c r="F672" s="29"/>
      <c r="H672" s="29"/>
      <c r="J672" s="29"/>
      <c r="L672" s="29"/>
      <c r="N672" s="29"/>
      <c r="Q672" s="29"/>
    </row>
    <row r="673" spans="3:17" ht="14.25" customHeight="1">
      <c r="C673" s="29"/>
      <c r="D673" s="29"/>
      <c r="F673" s="29"/>
      <c r="H673" s="29"/>
      <c r="J673" s="29"/>
      <c r="L673" s="29"/>
      <c r="N673" s="29"/>
      <c r="Q673" s="29"/>
    </row>
    <row r="674" spans="3:17" ht="14.25" customHeight="1">
      <c r="C674" s="29"/>
      <c r="D674" s="29"/>
      <c r="F674" s="29"/>
      <c r="H674" s="29"/>
      <c r="J674" s="29"/>
      <c r="L674" s="29"/>
      <c r="N674" s="29"/>
      <c r="Q674" s="29"/>
    </row>
    <row r="675" spans="3:17" ht="14.25" customHeight="1">
      <c r="C675" s="29"/>
      <c r="D675" s="29"/>
      <c r="F675" s="29"/>
      <c r="H675" s="29"/>
      <c r="J675" s="29"/>
      <c r="L675" s="29"/>
      <c r="N675" s="29"/>
      <c r="Q675" s="29"/>
    </row>
    <row r="676" spans="3:17" ht="14.25" customHeight="1">
      <c r="C676" s="29"/>
      <c r="D676" s="29"/>
      <c r="F676" s="29"/>
      <c r="H676" s="29"/>
      <c r="J676" s="29"/>
      <c r="L676" s="29"/>
      <c r="N676" s="29"/>
      <c r="Q676" s="29"/>
    </row>
    <row r="677" spans="3:17" ht="14.25" customHeight="1">
      <c r="C677" s="29"/>
      <c r="D677" s="29"/>
      <c r="F677" s="29"/>
      <c r="H677" s="29"/>
      <c r="J677" s="29"/>
      <c r="L677" s="29"/>
      <c r="N677" s="29"/>
      <c r="Q677" s="29"/>
    </row>
    <row r="678" spans="3:17" ht="14.25" customHeight="1">
      <c r="C678" s="29"/>
      <c r="D678" s="29"/>
      <c r="F678" s="29"/>
      <c r="H678" s="29"/>
      <c r="J678" s="29"/>
      <c r="L678" s="29"/>
      <c r="N678" s="29"/>
      <c r="Q678" s="29"/>
    </row>
    <row r="679" spans="3:17" ht="14.25" customHeight="1">
      <c r="C679" s="29"/>
      <c r="D679" s="29"/>
      <c r="F679" s="29"/>
      <c r="H679" s="29"/>
      <c r="J679" s="29"/>
      <c r="L679" s="29"/>
      <c r="N679" s="29"/>
      <c r="Q679" s="29"/>
    </row>
    <row r="680" spans="3:17" ht="14.25" customHeight="1">
      <c r="C680" s="29"/>
      <c r="D680" s="29"/>
      <c r="F680" s="29"/>
      <c r="H680" s="29"/>
      <c r="J680" s="29"/>
      <c r="L680" s="29"/>
      <c r="N680" s="29"/>
      <c r="Q680" s="29"/>
    </row>
    <row r="681" spans="3:17" ht="14.25" customHeight="1">
      <c r="C681" s="29"/>
      <c r="D681" s="29"/>
      <c r="F681" s="29"/>
      <c r="H681" s="29"/>
      <c r="J681" s="29"/>
      <c r="L681" s="29"/>
      <c r="N681" s="29"/>
      <c r="Q681" s="29"/>
    </row>
    <row r="682" spans="3:17" ht="14.25" customHeight="1">
      <c r="C682" s="29"/>
      <c r="D682" s="29"/>
      <c r="F682" s="29"/>
      <c r="H682" s="29"/>
      <c r="J682" s="29"/>
      <c r="L682" s="29"/>
      <c r="N682" s="29"/>
      <c r="Q682" s="29"/>
    </row>
    <row r="683" spans="3:17" ht="14.25" customHeight="1">
      <c r="C683" s="29"/>
      <c r="D683" s="29"/>
      <c r="F683" s="29"/>
      <c r="H683" s="29"/>
      <c r="J683" s="29"/>
      <c r="L683" s="29"/>
      <c r="N683" s="29"/>
      <c r="Q683" s="29"/>
    </row>
    <row r="684" spans="3:17" ht="14.25" customHeight="1">
      <c r="C684" s="29"/>
      <c r="D684" s="29"/>
      <c r="F684" s="29"/>
      <c r="H684" s="29"/>
      <c r="J684" s="29"/>
      <c r="L684" s="29"/>
      <c r="N684" s="29"/>
      <c r="Q684" s="29"/>
    </row>
    <row r="685" spans="3:17" ht="14.25" customHeight="1">
      <c r="C685" s="29"/>
      <c r="D685" s="29"/>
      <c r="F685" s="29"/>
      <c r="H685" s="29"/>
      <c r="J685" s="29"/>
      <c r="L685" s="29"/>
      <c r="N685" s="29"/>
      <c r="Q685" s="29"/>
    </row>
    <row r="686" spans="3:17" ht="14.25" customHeight="1">
      <c r="C686" s="29"/>
      <c r="D686" s="29"/>
      <c r="F686" s="29"/>
      <c r="H686" s="29"/>
      <c r="J686" s="29"/>
      <c r="L686" s="29"/>
      <c r="N686" s="29"/>
      <c r="Q686" s="29"/>
    </row>
    <row r="687" spans="3:17" ht="14.25" customHeight="1">
      <c r="C687" s="29"/>
      <c r="D687" s="29"/>
      <c r="F687" s="29"/>
      <c r="H687" s="29"/>
      <c r="J687" s="29"/>
      <c r="L687" s="29"/>
      <c r="N687" s="29"/>
      <c r="Q687" s="29"/>
    </row>
    <row r="688" spans="3:17" ht="14.25" customHeight="1">
      <c r="C688" s="29"/>
      <c r="D688" s="29"/>
      <c r="F688" s="29"/>
      <c r="H688" s="29"/>
      <c r="J688" s="29"/>
      <c r="L688" s="29"/>
      <c r="N688" s="29"/>
      <c r="Q688" s="29"/>
    </row>
    <row r="689" spans="3:17" ht="14.25" customHeight="1">
      <c r="C689" s="29"/>
      <c r="D689" s="29"/>
      <c r="F689" s="29"/>
      <c r="H689" s="29"/>
      <c r="J689" s="29"/>
      <c r="L689" s="29"/>
      <c r="N689" s="29"/>
      <c r="Q689" s="29"/>
    </row>
    <row r="690" spans="3:17" ht="14.25" customHeight="1">
      <c r="C690" s="29"/>
      <c r="D690" s="29"/>
      <c r="F690" s="29"/>
      <c r="H690" s="29"/>
      <c r="J690" s="29"/>
      <c r="L690" s="29"/>
      <c r="N690" s="29"/>
      <c r="Q690" s="29"/>
    </row>
    <row r="691" spans="3:17" ht="14.25" customHeight="1">
      <c r="C691" s="29"/>
      <c r="D691" s="29"/>
      <c r="F691" s="29"/>
      <c r="H691" s="29"/>
      <c r="J691" s="29"/>
      <c r="L691" s="29"/>
      <c r="N691" s="29"/>
      <c r="Q691" s="29"/>
    </row>
    <row r="692" spans="3:17" ht="14.25" customHeight="1">
      <c r="C692" s="29"/>
      <c r="D692" s="29"/>
      <c r="F692" s="29"/>
      <c r="H692" s="29"/>
      <c r="J692" s="29"/>
      <c r="L692" s="29"/>
      <c r="N692" s="29"/>
      <c r="Q692" s="29"/>
    </row>
    <row r="693" spans="3:17" ht="14.25" customHeight="1">
      <c r="C693" s="29"/>
      <c r="D693" s="29"/>
      <c r="F693" s="29"/>
      <c r="H693" s="29"/>
      <c r="J693" s="29"/>
      <c r="L693" s="29"/>
      <c r="N693" s="29"/>
      <c r="Q693" s="29"/>
    </row>
    <row r="694" spans="3:17" ht="14.25" customHeight="1">
      <c r="C694" s="29"/>
      <c r="D694" s="29"/>
      <c r="F694" s="29"/>
      <c r="H694" s="29"/>
      <c r="J694" s="29"/>
      <c r="L694" s="29"/>
      <c r="N694" s="29"/>
      <c r="Q694" s="29"/>
    </row>
    <row r="695" spans="3:17" ht="14.25" customHeight="1">
      <c r="C695" s="29"/>
      <c r="D695" s="29"/>
      <c r="F695" s="29"/>
      <c r="H695" s="29"/>
      <c r="J695" s="29"/>
      <c r="L695" s="29"/>
      <c r="N695" s="29"/>
      <c r="Q695" s="29"/>
    </row>
    <row r="696" spans="3:17" ht="14.25" customHeight="1">
      <c r="C696" s="29"/>
      <c r="D696" s="29"/>
      <c r="F696" s="29"/>
      <c r="H696" s="29"/>
      <c r="J696" s="29"/>
      <c r="L696" s="29"/>
      <c r="N696" s="29"/>
      <c r="Q696" s="29"/>
    </row>
    <row r="697" spans="3:17" ht="14.25" customHeight="1">
      <c r="C697" s="29"/>
      <c r="D697" s="29"/>
      <c r="F697" s="29"/>
      <c r="H697" s="29"/>
      <c r="J697" s="29"/>
      <c r="L697" s="29"/>
      <c r="N697" s="29"/>
      <c r="Q697" s="29"/>
    </row>
    <row r="698" spans="3:17" ht="14.25" customHeight="1">
      <c r="C698" s="29"/>
      <c r="D698" s="29"/>
      <c r="F698" s="29"/>
      <c r="H698" s="29"/>
      <c r="J698" s="29"/>
      <c r="L698" s="29"/>
      <c r="N698" s="29"/>
      <c r="Q698" s="29"/>
    </row>
    <row r="699" spans="3:17" ht="14.25" customHeight="1">
      <c r="C699" s="29"/>
      <c r="D699" s="29"/>
      <c r="F699" s="29"/>
      <c r="H699" s="29"/>
      <c r="J699" s="29"/>
      <c r="L699" s="29"/>
      <c r="N699" s="29"/>
      <c r="Q699" s="29"/>
    </row>
    <row r="700" spans="3:17" ht="14.25" customHeight="1">
      <c r="C700" s="29"/>
      <c r="D700" s="29"/>
      <c r="F700" s="29"/>
      <c r="H700" s="29"/>
      <c r="J700" s="29"/>
      <c r="L700" s="29"/>
      <c r="N700" s="29"/>
      <c r="Q700" s="29"/>
    </row>
    <row r="701" spans="3:17" ht="14.25" customHeight="1">
      <c r="C701" s="29"/>
      <c r="D701" s="29"/>
      <c r="F701" s="29"/>
      <c r="H701" s="29"/>
      <c r="J701" s="29"/>
      <c r="L701" s="29"/>
      <c r="N701" s="29"/>
      <c r="Q701" s="29"/>
    </row>
    <row r="702" spans="3:17" ht="14.25" customHeight="1">
      <c r="C702" s="29"/>
      <c r="D702" s="29"/>
      <c r="F702" s="29"/>
      <c r="H702" s="29"/>
      <c r="J702" s="29"/>
      <c r="L702" s="29"/>
      <c r="N702" s="29"/>
      <c r="Q702" s="29"/>
    </row>
    <row r="703" spans="3:17" ht="14.25" customHeight="1">
      <c r="C703" s="29"/>
      <c r="D703" s="29"/>
      <c r="F703" s="29"/>
      <c r="H703" s="29"/>
      <c r="J703" s="29"/>
      <c r="L703" s="29"/>
      <c r="N703" s="29"/>
      <c r="Q703" s="29"/>
    </row>
    <row r="704" spans="3:17" ht="14.25" customHeight="1">
      <c r="C704" s="29"/>
      <c r="D704" s="29"/>
      <c r="F704" s="29"/>
      <c r="H704" s="29"/>
      <c r="J704" s="29"/>
      <c r="L704" s="29"/>
      <c r="N704" s="29"/>
      <c r="Q704" s="29"/>
    </row>
    <row r="705" spans="3:17" ht="14.25" customHeight="1">
      <c r="C705" s="29"/>
      <c r="D705" s="29"/>
      <c r="F705" s="29"/>
      <c r="H705" s="29"/>
      <c r="J705" s="29"/>
      <c r="L705" s="29"/>
      <c r="N705" s="29"/>
      <c r="Q705" s="29"/>
    </row>
    <row r="706" spans="3:17" ht="14.25" customHeight="1">
      <c r="C706" s="29"/>
      <c r="D706" s="29"/>
      <c r="F706" s="29"/>
      <c r="H706" s="29"/>
      <c r="J706" s="29"/>
      <c r="L706" s="29"/>
      <c r="N706" s="29"/>
      <c r="Q706" s="29"/>
    </row>
    <row r="707" spans="3:17" ht="14.25" customHeight="1">
      <c r="C707" s="29"/>
      <c r="D707" s="29"/>
      <c r="F707" s="29"/>
      <c r="H707" s="29"/>
      <c r="J707" s="29"/>
      <c r="L707" s="29"/>
      <c r="N707" s="29"/>
      <c r="Q707" s="29"/>
    </row>
    <row r="708" spans="3:17" ht="14.25" customHeight="1">
      <c r="C708" s="29"/>
      <c r="D708" s="29"/>
      <c r="F708" s="29"/>
      <c r="H708" s="29"/>
      <c r="J708" s="29"/>
      <c r="L708" s="29"/>
      <c r="N708" s="29"/>
      <c r="Q708" s="29"/>
    </row>
    <row r="709" spans="3:17" ht="14.25" customHeight="1">
      <c r="C709" s="29"/>
      <c r="D709" s="29"/>
      <c r="F709" s="29"/>
      <c r="H709" s="29"/>
      <c r="J709" s="29"/>
      <c r="L709" s="29"/>
      <c r="N709" s="29"/>
      <c r="Q709" s="29"/>
    </row>
    <row r="710" spans="3:17" ht="14.25" customHeight="1">
      <c r="C710" s="29"/>
      <c r="D710" s="29"/>
      <c r="F710" s="29"/>
      <c r="H710" s="29"/>
      <c r="J710" s="29"/>
      <c r="L710" s="29"/>
      <c r="N710" s="29"/>
      <c r="Q710" s="29"/>
    </row>
    <row r="711" spans="3:17" ht="14.25" customHeight="1">
      <c r="C711" s="29"/>
      <c r="D711" s="29"/>
      <c r="F711" s="29"/>
      <c r="H711" s="29"/>
      <c r="J711" s="29"/>
      <c r="L711" s="29"/>
      <c r="N711" s="29"/>
      <c r="Q711" s="29"/>
    </row>
    <row r="712" spans="3:17" ht="14.25" customHeight="1">
      <c r="C712" s="29"/>
      <c r="D712" s="29"/>
      <c r="F712" s="29"/>
      <c r="H712" s="29"/>
      <c r="J712" s="29"/>
      <c r="L712" s="29"/>
      <c r="N712" s="29"/>
      <c r="Q712" s="29"/>
    </row>
    <row r="713" spans="3:17" ht="14.25" customHeight="1">
      <c r="C713" s="29"/>
      <c r="D713" s="29"/>
      <c r="F713" s="29"/>
      <c r="H713" s="29"/>
      <c r="J713" s="29"/>
      <c r="L713" s="29"/>
      <c r="N713" s="29"/>
      <c r="Q713" s="29"/>
    </row>
    <row r="714" spans="3:17" ht="14.25" customHeight="1">
      <c r="C714" s="29"/>
      <c r="D714" s="29"/>
      <c r="F714" s="29"/>
      <c r="H714" s="29"/>
      <c r="J714" s="29"/>
      <c r="L714" s="29"/>
      <c r="N714" s="29"/>
      <c r="Q714" s="29"/>
    </row>
    <row r="715" spans="3:17" ht="14.25" customHeight="1">
      <c r="C715" s="29"/>
      <c r="D715" s="29"/>
      <c r="F715" s="29"/>
      <c r="H715" s="29"/>
      <c r="J715" s="29"/>
      <c r="L715" s="29"/>
      <c r="N715" s="29"/>
      <c r="Q715" s="29"/>
    </row>
    <row r="716" spans="3:17" ht="14.25" customHeight="1">
      <c r="C716" s="29"/>
      <c r="D716" s="29"/>
      <c r="F716" s="29"/>
      <c r="H716" s="29"/>
      <c r="J716" s="29"/>
      <c r="L716" s="29"/>
      <c r="N716" s="29"/>
      <c r="Q716" s="29"/>
    </row>
    <row r="717" spans="3:17" ht="14.25" customHeight="1">
      <c r="C717" s="29"/>
      <c r="D717" s="29"/>
      <c r="F717" s="29"/>
      <c r="H717" s="29"/>
      <c r="J717" s="29"/>
      <c r="L717" s="29"/>
      <c r="N717" s="29"/>
      <c r="Q717" s="29"/>
    </row>
    <row r="718" spans="3:17" ht="14.25" customHeight="1">
      <c r="C718" s="29"/>
      <c r="D718" s="29"/>
      <c r="F718" s="29"/>
      <c r="H718" s="29"/>
      <c r="J718" s="29"/>
      <c r="L718" s="29"/>
      <c r="N718" s="29"/>
      <c r="Q718" s="29"/>
    </row>
    <row r="719" spans="3:17" ht="14.25" customHeight="1">
      <c r="C719" s="29"/>
      <c r="D719" s="29"/>
      <c r="F719" s="29"/>
      <c r="H719" s="29"/>
      <c r="J719" s="29"/>
      <c r="L719" s="29"/>
      <c r="N719" s="29"/>
      <c r="Q719" s="29"/>
    </row>
    <row r="720" spans="3:17" ht="14.25" customHeight="1">
      <c r="C720" s="29"/>
      <c r="D720" s="29"/>
      <c r="F720" s="29"/>
      <c r="H720" s="29"/>
      <c r="J720" s="29"/>
      <c r="L720" s="29"/>
      <c r="N720" s="29"/>
      <c r="Q720" s="29"/>
    </row>
    <row r="721" spans="3:17" ht="14.25" customHeight="1">
      <c r="C721" s="29"/>
      <c r="D721" s="29"/>
      <c r="F721" s="29"/>
      <c r="H721" s="29"/>
      <c r="J721" s="29"/>
      <c r="L721" s="29"/>
      <c r="N721" s="29"/>
      <c r="Q721" s="29"/>
    </row>
    <row r="722" spans="3:17" ht="14.25" customHeight="1">
      <c r="C722" s="29"/>
      <c r="D722" s="29"/>
      <c r="F722" s="29"/>
      <c r="H722" s="29"/>
      <c r="J722" s="29"/>
      <c r="L722" s="29"/>
      <c r="N722" s="29"/>
      <c r="Q722" s="29"/>
    </row>
    <row r="723" spans="3:17" ht="14.25" customHeight="1">
      <c r="C723" s="29"/>
      <c r="D723" s="29"/>
      <c r="F723" s="29"/>
      <c r="H723" s="29"/>
      <c r="J723" s="29"/>
      <c r="L723" s="29"/>
      <c r="N723" s="29"/>
      <c r="Q723" s="29"/>
    </row>
    <row r="724" spans="3:17" ht="14.25" customHeight="1">
      <c r="C724" s="29"/>
      <c r="D724" s="29"/>
      <c r="F724" s="29"/>
      <c r="H724" s="29"/>
      <c r="J724" s="29"/>
      <c r="L724" s="29"/>
      <c r="N724" s="29"/>
      <c r="Q724" s="29"/>
    </row>
    <row r="725" spans="3:17" ht="14.25" customHeight="1">
      <c r="C725" s="29"/>
      <c r="D725" s="29"/>
      <c r="F725" s="29"/>
      <c r="H725" s="29"/>
      <c r="J725" s="29"/>
      <c r="L725" s="29"/>
      <c r="N725" s="29"/>
      <c r="Q725" s="29"/>
    </row>
    <row r="726" spans="3:17" ht="14.25" customHeight="1">
      <c r="C726" s="29"/>
      <c r="D726" s="29"/>
      <c r="F726" s="29"/>
      <c r="H726" s="29"/>
      <c r="J726" s="29"/>
      <c r="L726" s="29"/>
      <c r="N726" s="29"/>
      <c r="Q726" s="29"/>
    </row>
    <row r="727" spans="3:17" ht="14.25" customHeight="1">
      <c r="C727" s="29"/>
      <c r="D727" s="29"/>
      <c r="F727" s="29"/>
      <c r="H727" s="29"/>
      <c r="J727" s="29"/>
      <c r="L727" s="29"/>
      <c r="N727" s="29"/>
      <c r="Q727" s="29"/>
    </row>
    <row r="728" spans="3:17" ht="14.25" customHeight="1">
      <c r="C728" s="29"/>
      <c r="D728" s="29"/>
      <c r="F728" s="29"/>
      <c r="H728" s="29"/>
      <c r="J728" s="29"/>
      <c r="L728" s="29"/>
      <c r="N728" s="29"/>
      <c r="Q728" s="29"/>
    </row>
    <row r="729" spans="3:17" ht="14.25" customHeight="1">
      <c r="C729" s="29"/>
      <c r="D729" s="29"/>
      <c r="F729" s="29"/>
      <c r="H729" s="29"/>
      <c r="J729" s="29"/>
      <c r="L729" s="29"/>
      <c r="N729" s="29"/>
      <c r="Q729" s="29"/>
    </row>
    <row r="730" spans="3:17" ht="14.25" customHeight="1">
      <c r="C730" s="29"/>
      <c r="D730" s="29"/>
      <c r="F730" s="29"/>
      <c r="H730" s="29"/>
      <c r="J730" s="29"/>
      <c r="L730" s="29"/>
      <c r="N730" s="29"/>
      <c r="Q730" s="29"/>
    </row>
    <row r="731" spans="3:17" ht="14.25" customHeight="1">
      <c r="C731" s="29"/>
      <c r="D731" s="29"/>
      <c r="F731" s="29"/>
      <c r="H731" s="29"/>
      <c r="J731" s="29"/>
      <c r="L731" s="29"/>
      <c r="N731" s="29"/>
      <c r="Q731" s="29"/>
    </row>
    <row r="732" spans="3:17" ht="14.25" customHeight="1">
      <c r="C732" s="29"/>
      <c r="D732" s="29"/>
      <c r="F732" s="29"/>
      <c r="H732" s="29"/>
      <c r="J732" s="29"/>
      <c r="L732" s="29"/>
      <c r="N732" s="29"/>
      <c r="Q732" s="29"/>
    </row>
    <row r="733" spans="3:17" ht="14.25" customHeight="1">
      <c r="C733" s="29"/>
      <c r="D733" s="29"/>
      <c r="F733" s="29"/>
      <c r="H733" s="29"/>
      <c r="J733" s="29"/>
      <c r="L733" s="29"/>
      <c r="N733" s="29"/>
      <c r="Q733" s="29"/>
    </row>
    <row r="734" spans="3:17" ht="14.25" customHeight="1">
      <c r="C734" s="29"/>
      <c r="D734" s="29"/>
      <c r="F734" s="29"/>
      <c r="H734" s="29"/>
      <c r="J734" s="29"/>
      <c r="L734" s="29"/>
      <c r="N734" s="29"/>
      <c r="Q734" s="29"/>
    </row>
    <row r="735" spans="3:17" ht="14.25" customHeight="1">
      <c r="C735" s="29"/>
      <c r="D735" s="29"/>
      <c r="F735" s="29"/>
      <c r="H735" s="29"/>
      <c r="J735" s="29"/>
      <c r="L735" s="29"/>
      <c r="N735" s="29"/>
      <c r="Q735" s="29"/>
    </row>
    <row r="736" spans="3:17" ht="14.25" customHeight="1">
      <c r="C736" s="29"/>
      <c r="D736" s="29"/>
      <c r="F736" s="29"/>
      <c r="H736" s="29"/>
      <c r="J736" s="29"/>
      <c r="L736" s="29"/>
      <c r="N736" s="29"/>
      <c r="Q736" s="29"/>
    </row>
    <row r="737" spans="3:17" ht="14.25" customHeight="1">
      <c r="C737" s="29"/>
      <c r="D737" s="29"/>
      <c r="F737" s="29"/>
      <c r="H737" s="29"/>
      <c r="J737" s="29"/>
      <c r="L737" s="29"/>
      <c r="N737" s="29"/>
      <c r="Q737" s="29"/>
    </row>
    <row r="738" spans="3:17" ht="14.25" customHeight="1">
      <c r="C738" s="29"/>
      <c r="D738" s="29"/>
      <c r="F738" s="29"/>
      <c r="H738" s="29"/>
      <c r="J738" s="29"/>
      <c r="L738" s="29"/>
      <c r="N738" s="29"/>
      <c r="Q738" s="29"/>
    </row>
    <row r="739" spans="3:17" ht="14.25" customHeight="1">
      <c r="C739" s="29"/>
      <c r="D739" s="29"/>
      <c r="F739" s="29"/>
      <c r="H739" s="29"/>
      <c r="J739" s="29"/>
      <c r="L739" s="29"/>
      <c r="N739" s="29"/>
      <c r="Q739" s="29"/>
    </row>
    <row r="740" spans="3:17" ht="14.25" customHeight="1">
      <c r="C740" s="29"/>
      <c r="D740" s="29"/>
      <c r="F740" s="29"/>
      <c r="H740" s="29"/>
      <c r="J740" s="29"/>
      <c r="L740" s="29"/>
      <c r="N740" s="29"/>
      <c r="Q740" s="29"/>
    </row>
    <row r="741" spans="3:17" ht="14.25" customHeight="1">
      <c r="C741" s="29"/>
      <c r="D741" s="29"/>
      <c r="F741" s="29"/>
      <c r="H741" s="29"/>
      <c r="J741" s="29"/>
      <c r="L741" s="29"/>
      <c r="N741" s="29"/>
      <c r="Q741" s="29"/>
    </row>
    <row r="742" spans="3:17" ht="14.25" customHeight="1">
      <c r="C742" s="29"/>
      <c r="D742" s="29"/>
      <c r="F742" s="29"/>
      <c r="H742" s="29"/>
      <c r="J742" s="29"/>
      <c r="L742" s="29"/>
      <c r="N742" s="29"/>
      <c r="Q742" s="29"/>
    </row>
    <row r="743" spans="3:17" ht="14.25" customHeight="1">
      <c r="C743" s="29"/>
      <c r="D743" s="29"/>
      <c r="F743" s="29"/>
      <c r="H743" s="29"/>
      <c r="J743" s="29"/>
      <c r="L743" s="29"/>
      <c r="N743" s="29"/>
      <c r="Q743" s="29"/>
    </row>
    <row r="744" spans="3:17" ht="14.25" customHeight="1">
      <c r="C744" s="29"/>
      <c r="D744" s="29"/>
      <c r="F744" s="29"/>
      <c r="H744" s="29"/>
      <c r="J744" s="29"/>
      <c r="L744" s="29"/>
      <c r="N744" s="29"/>
      <c r="Q744" s="29"/>
    </row>
    <row r="745" spans="3:17" ht="14.25" customHeight="1">
      <c r="C745" s="29"/>
      <c r="D745" s="29"/>
      <c r="F745" s="29"/>
      <c r="H745" s="29"/>
      <c r="J745" s="29"/>
      <c r="L745" s="29"/>
      <c r="N745" s="29"/>
      <c r="Q745" s="29"/>
    </row>
    <row r="746" spans="3:17" ht="14.25" customHeight="1">
      <c r="C746" s="29"/>
      <c r="D746" s="29"/>
      <c r="F746" s="29"/>
      <c r="H746" s="29"/>
      <c r="J746" s="29"/>
      <c r="L746" s="29"/>
      <c r="N746" s="29"/>
      <c r="Q746" s="29"/>
    </row>
    <row r="747" spans="3:17" ht="14.25" customHeight="1">
      <c r="C747" s="29"/>
      <c r="D747" s="29"/>
      <c r="F747" s="29"/>
      <c r="H747" s="29"/>
      <c r="J747" s="29"/>
      <c r="L747" s="29"/>
      <c r="N747" s="29"/>
      <c r="Q747" s="29"/>
    </row>
    <row r="748" spans="3:17" ht="14.25" customHeight="1">
      <c r="C748" s="29"/>
      <c r="D748" s="29"/>
      <c r="F748" s="29"/>
      <c r="H748" s="29"/>
      <c r="J748" s="29"/>
      <c r="L748" s="29"/>
      <c r="N748" s="29"/>
      <c r="Q748" s="29"/>
    </row>
    <row r="749" spans="3:17" ht="14.25" customHeight="1">
      <c r="C749" s="29"/>
      <c r="D749" s="29"/>
      <c r="F749" s="29"/>
      <c r="H749" s="29"/>
      <c r="J749" s="29"/>
      <c r="L749" s="29"/>
      <c r="N749" s="29"/>
      <c r="Q749" s="29"/>
    </row>
    <row r="750" spans="3:17" ht="14.25" customHeight="1">
      <c r="C750" s="29"/>
      <c r="D750" s="29"/>
      <c r="F750" s="29"/>
      <c r="H750" s="29"/>
      <c r="J750" s="29"/>
      <c r="L750" s="29"/>
      <c r="N750" s="29"/>
      <c r="Q750" s="29"/>
    </row>
    <row r="751" spans="3:17" ht="14.25" customHeight="1">
      <c r="C751" s="29"/>
      <c r="D751" s="29"/>
      <c r="F751" s="29"/>
      <c r="H751" s="29"/>
      <c r="J751" s="29"/>
      <c r="L751" s="29"/>
      <c r="N751" s="29"/>
      <c r="Q751" s="29"/>
    </row>
    <row r="752" spans="3:17" ht="14.25" customHeight="1">
      <c r="C752" s="29"/>
      <c r="D752" s="29"/>
      <c r="F752" s="29"/>
      <c r="H752" s="29"/>
      <c r="J752" s="29"/>
      <c r="L752" s="29"/>
      <c r="N752" s="29"/>
      <c r="Q752" s="29"/>
    </row>
    <row r="753" spans="3:17" ht="14.25" customHeight="1">
      <c r="C753" s="29"/>
      <c r="D753" s="29"/>
      <c r="F753" s="29"/>
      <c r="H753" s="29"/>
      <c r="J753" s="29"/>
      <c r="L753" s="29"/>
      <c r="N753" s="29"/>
      <c r="Q753" s="29"/>
    </row>
    <row r="754" spans="3:17" ht="14.25" customHeight="1">
      <c r="C754" s="29"/>
      <c r="D754" s="29"/>
      <c r="F754" s="29"/>
      <c r="H754" s="29"/>
      <c r="J754" s="29"/>
      <c r="L754" s="29"/>
      <c r="N754" s="29"/>
      <c r="Q754" s="29"/>
    </row>
    <row r="755" spans="3:17" ht="14.25" customHeight="1">
      <c r="C755" s="29"/>
      <c r="D755" s="29"/>
      <c r="F755" s="29"/>
      <c r="H755" s="29"/>
      <c r="J755" s="29"/>
      <c r="L755" s="29"/>
      <c r="N755" s="29"/>
      <c r="Q755" s="29"/>
    </row>
    <row r="756" spans="3:17" ht="14.25" customHeight="1">
      <c r="C756" s="29"/>
      <c r="D756" s="29"/>
      <c r="F756" s="29"/>
      <c r="H756" s="29"/>
      <c r="J756" s="29"/>
      <c r="L756" s="29"/>
      <c r="N756" s="29"/>
      <c r="Q756" s="29"/>
    </row>
    <row r="757" spans="3:17" ht="14.25" customHeight="1">
      <c r="C757" s="29"/>
      <c r="D757" s="29"/>
      <c r="F757" s="29"/>
      <c r="H757" s="29"/>
      <c r="J757" s="29"/>
      <c r="L757" s="29"/>
      <c r="N757" s="29"/>
      <c r="Q757" s="29"/>
    </row>
    <row r="758" spans="3:17" ht="14.25" customHeight="1">
      <c r="C758" s="29"/>
      <c r="D758" s="29"/>
      <c r="F758" s="29"/>
      <c r="H758" s="29"/>
      <c r="J758" s="29"/>
      <c r="L758" s="29"/>
      <c r="N758" s="29"/>
      <c r="Q758" s="29"/>
    </row>
    <row r="759" spans="3:17" ht="14.25" customHeight="1">
      <c r="C759" s="29"/>
      <c r="D759" s="29"/>
      <c r="F759" s="29"/>
      <c r="H759" s="29"/>
      <c r="J759" s="29"/>
      <c r="L759" s="29"/>
      <c r="N759" s="29"/>
      <c r="Q759" s="29"/>
    </row>
    <row r="760" spans="3:17" ht="14.25" customHeight="1">
      <c r="C760" s="29"/>
      <c r="D760" s="29"/>
      <c r="F760" s="29"/>
      <c r="H760" s="29"/>
      <c r="J760" s="29"/>
      <c r="L760" s="29"/>
      <c r="N760" s="29"/>
      <c r="Q760" s="29"/>
    </row>
    <row r="761" spans="3:17" ht="14.25" customHeight="1">
      <c r="C761" s="29"/>
      <c r="D761" s="29"/>
      <c r="F761" s="29"/>
      <c r="H761" s="29"/>
      <c r="J761" s="29"/>
      <c r="L761" s="29"/>
      <c r="N761" s="29"/>
      <c r="Q761" s="29"/>
    </row>
    <row r="762" spans="3:17" ht="14.25" customHeight="1">
      <c r="C762" s="29"/>
      <c r="D762" s="29"/>
      <c r="F762" s="29"/>
      <c r="H762" s="29"/>
      <c r="J762" s="29"/>
      <c r="L762" s="29"/>
      <c r="N762" s="29"/>
      <c r="Q762" s="29"/>
    </row>
    <row r="763" spans="3:17" ht="14.25" customHeight="1">
      <c r="C763" s="29"/>
      <c r="D763" s="29"/>
      <c r="F763" s="29"/>
      <c r="H763" s="29"/>
      <c r="J763" s="29"/>
      <c r="L763" s="29"/>
      <c r="N763" s="29"/>
      <c r="Q763" s="29"/>
    </row>
    <row r="764" spans="3:17" ht="14.25" customHeight="1">
      <c r="C764" s="29"/>
      <c r="D764" s="29"/>
      <c r="F764" s="29"/>
      <c r="H764" s="29"/>
      <c r="J764" s="29"/>
      <c r="L764" s="29"/>
      <c r="N764" s="29"/>
      <c r="Q764" s="29"/>
    </row>
    <row r="765" spans="3:17" ht="14.25" customHeight="1">
      <c r="C765" s="29"/>
      <c r="D765" s="29"/>
      <c r="F765" s="29"/>
      <c r="H765" s="29"/>
      <c r="J765" s="29"/>
      <c r="L765" s="29"/>
      <c r="N765" s="29"/>
      <c r="Q765" s="29"/>
    </row>
    <row r="766" spans="3:17" ht="14.25" customHeight="1">
      <c r="C766" s="29"/>
      <c r="D766" s="29"/>
      <c r="F766" s="29"/>
      <c r="H766" s="29"/>
      <c r="J766" s="29"/>
      <c r="L766" s="29"/>
      <c r="N766" s="29"/>
      <c r="Q766" s="29"/>
    </row>
    <row r="767" spans="3:17" ht="14.25" customHeight="1">
      <c r="C767" s="29"/>
      <c r="D767" s="29"/>
      <c r="F767" s="29"/>
      <c r="H767" s="29"/>
      <c r="J767" s="29"/>
      <c r="L767" s="29"/>
      <c r="N767" s="29"/>
      <c r="Q767" s="29"/>
    </row>
    <row r="768" spans="3:17" ht="14.25" customHeight="1">
      <c r="C768" s="29"/>
      <c r="D768" s="29"/>
      <c r="F768" s="29"/>
      <c r="H768" s="29"/>
      <c r="J768" s="29"/>
      <c r="L768" s="29"/>
      <c r="N768" s="29"/>
      <c r="Q768" s="29"/>
    </row>
    <row r="769" spans="3:17" ht="14.25" customHeight="1">
      <c r="C769" s="29"/>
      <c r="D769" s="29"/>
      <c r="F769" s="29"/>
      <c r="H769" s="29"/>
      <c r="J769" s="29"/>
      <c r="L769" s="29"/>
      <c r="N769" s="29"/>
      <c r="Q769" s="29"/>
    </row>
    <row r="770" spans="3:17" ht="14.25" customHeight="1">
      <c r="C770" s="29"/>
      <c r="D770" s="29"/>
      <c r="F770" s="29"/>
      <c r="H770" s="29"/>
      <c r="J770" s="29"/>
      <c r="L770" s="29"/>
      <c r="N770" s="29"/>
      <c r="Q770" s="29"/>
    </row>
    <row r="771" spans="3:17" ht="14.25" customHeight="1">
      <c r="C771" s="29"/>
      <c r="D771" s="29"/>
      <c r="F771" s="29"/>
      <c r="H771" s="29"/>
      <c r="J771" s="29"/>
      <c r="L771" s="29"/>
      <c r="N771" s="29"/>
      <c r="Q771" s="29"/>
    </row>
    <row r="772" spans="3:17" ht="14.25" customHeight="1">
      <c r="C772" s="29"/>
      <c r="D772" s="29"/>
      <c r="F772" s="29"/>
      <c r="H772" s="29"/>
      <c r="J772" s="29"/>
      <c r="L772" s="29"/>
      <c r="N772" s="29"/>
      <c r="Q772" s="29"/>
    </row>
    <row r="773" spans="3:17" ht="14.25" customHeight="1">
      <c r="C773" s="29"/>
      <c r="D773" s="29"/>
      <c r="F773" s="29"/>
      <c r="H773" s="29"/>
      <c r="J773" s="29"/>
      <c r="L773" s="29"/>
      <c r="N773" s="29"/>
      <c r="Q773" s="29"/>
    </row>
    <row r="774" spans="3:17" ht="14.25" customHeight="1">
      <c r="C774" s="29"/>
      <c r="D774" s="29"/>
      <c r="F774" s="29"/>
      <c r="H774" s="29"/>
      <c r="J774" s="29"/>
      <c r="L774" s="29"/>
      <c r="N774" s="29"/>
      <c r="Q774" s="29"/>
    </row>
    <row r="775" spans="3:17" ht="14.25" customHeight="1">
      <c r="C775" s="29"/>
      <c r="D775" s="29"/>
      <c r="F775" s="29"/>
      <c r="H775" s="29"/>
      <c r="J775" s="29"/>
      <c r="L775" s="29"/>
      <c r="N775" s="29"/>
      <c r="Q775" s="29"/>
    </row>
    <row r="776" spans="3:17" ht="14.25" customHeight="1">
      <c r="C776" s="29"/>
      <c r="D776" s="29"/>
      <c r="F776" s="29"/>
      <c r="H776" s="29"/>
      <c r="J776" s="29"/>
      <c r="L776" s="29"/>
      <c r="N776" s="29"/>
      <c r="Q776" s="29"/>
    </row>
    <row r="777" spans="3:17" ht="14.25" customHeight="1">
      <c r="C777" s="29"/>
      <c r="D777" s="29"/>
      <c r="F777" s="29"/>
      <c r="H777" s="29"/>
      <c r="J777" s="29"/>
      <c r="L777" s="29"/>
      <c r="N777" s="29"/>
      <c r="Q777" s="29"/>
    </row>
    <row r="778" spans="3:17" ht="14.25" customHeight="1">
      <c r="C778" s="29"/>
      <c r="D778" s="29"/>
      <c r="F778" s="29"/>
      <c r="H778" s="29"/>
      <c r="J778" s="29"/>
      <c r="L778" s="29"/>
      <c r="N778" s="29"/>
      <c r="Q778" s="29"/>
    </row>
    <row r="779" spans="3:17" ht="14.25" customHeight="1">
      <c r="C779" s="29"/>
      <c r="D779" s="29"/>
      <c r="F779" s="29"/>
      <c r="H779" s="29"/>
      <c r="J779" s="29"/>
      <c r="L779" s="29"/>
      <c r="N779" s="29"/>
      <c r="Q779" s="29"/>
    </row>
    <row r="780" spans="3:17" ht="14.25" customHeight="1">
      <c r="C780" s="29"/>
      <c r="D780" s="29"/>
      <c r="F780" s="29"/>
      <c r="H780" s="29"/>
      <c r="J780" s="29"/>
      <c r="L780" s="29"/>
      <c r="N780" s="29"/>
      <c r="Q780" s="29"/>
    </row>
    <row r="781" spans="3:17" ht="14.25" customHeight="1">
      <c r="C781" s="29"/>
      <c r="D781" s="29"/>
      <c r="F781" s="29"/>
      <c r="H781" s="29"/>
      <c r="J781" s="29"/>
      <c r="L781" s="29"/>
      <c r="N781" s="29"/>
      <c r="Q781" s="29"/>
    </row>
    <row r="782" spans="3:17" ht="14.25" customHeight="1">
      <c r="C782" s="29"/>
      <c r="D782" s="29"/>
      <c r="F782" s="29"/>
      <c r="H782" s="29"/>
      <c r="J782" s="29"/>
      <c r="L782" s="29"/>
      <c r="N782" s="29"/>
      <c r="Q782" s="29"/>
    </row>
    <row r="783" spans="3:17" ht="14.25" customHeight="1">
      <c r="C783" s="29"/>
      <c r="D783" s="29"/>
      <c r="F783" s="29"/>
      <c r="H783" s="29"/>
      <c r="J783" s="29"/>
      <c r="L783" s="29"/>
      <c r="N783" s="29"/>
      <c r="Q783" s="29"/>
    </row>
    <row r="784" spans="3:17" ht="14.25" customHeight="1">
      <c r="C784" s="29"/>
      <c r="D784" s="29"/>
      <c r="F784" s="29"/>
      <c r="H784" s="29"/>
      <c r="J784" s="29"/>
      <c r="L784" s="29"/>
      <c r="N784" s="29"/>
      <c r="Q784" s="29"/>
    </row>
    <row r="785" spans="3:17" ht="14.25" customHeight="1">
      <c r="C785" s="29"/>
      <c r="D785" s="29"/>
      <c r="F785" s="29"/>
      <c r="H785" s="29"/>
      <c r="J785" s="29"/>
      <c r="L785" s="29"/>
      <c r="N785" s="29"/>
      <c r="Q785" s="29"/>
    </row>
    <row r="786" spans="3:17" ht="14.25" customHeight="1">
      <c r="C786" s="29"/>
      <c r="D786" s="29"/>
      <c r="F786" s="29"/>
      <c r="H786" s="29"/>
      <c r="J786" s="29"/>
      <c r="L786" s="29"/>
      <c r="N786" s="29"/>
      <c r="Q786" s="29"/>
    </row>
    <row r="787" spans="3:17" ht="14.25" customHeight="1">
      <c r="C787" s="29"/>
      <c r="D787" s="29"/>
      <c r="F787" s="29"/>
      <c r="H787" s="29"/>
      <c r="J787" s="29"/>
      <c r="L787" s="29"/>
      <c r="N787" s="29"/>
      <c r="Q787" s="29"/>
    </row>
    <row r="788" spans="3:17" ht="14.25" customHeight="1">
      <c r="C788" s="29"/>
      <c r="D788" s="29"/>
      <c r="F788" s="29"/>
      <c r="H788" s="29"/>
      <c r="J788" s="29"/>
      <c r="L788" s="29"/>
      <c r="N788" s="29"/>
      <c r="Q788" s="29"/>
    </row>
    <row r="789" spans="3:17" ht="14.25" customHeight="1">
      <c r="C789" s="29"/>
      <c r="D789" s="29"/>
      <c r="F789" s="29"/>
      <c r="H789" s="29"/>
      <c r="J789" s="29"/>
      <c r="L789" s="29"/>
      <c r="N789" s="29"/>
      <c r="Q789" s="29"/>
    </row>
    <row r="790" spans="3:17" ht="14.25" customHeight="1">
      <c r="C790" s="29"/>
      <c r="D790" s="29"/>
      <c r="F790" s="29"/>
      <c r="H790" s="29"/>
      <c r="J790" s="29"/>
      <c r="L790" s="29"/>
      <c r="N790" s="29"/>
      <c r="Q790" s="29"/>
    </row>
    <row r="791" spans="3:17" ht="14.25" customHeight="1">
      <c r="C791" s="29"/>
      <c r="D791" s="29"/>
      <c r="F791" s="29"/>
      <c r="H791" s="29"/>
      <c r="J791" s="29"/>
      <c r="L791" s="29"/>
      <c r="N791" s="29"/>
      <c r="Q791" s="29"/>
    </row>
    <row r="792" spans="3:17" ht="14.25" customHeight="1">
      <c r="C792" s="29"/>
      <c r="D792" s="29"/>
      <c r="F792" s="29"/>
      <c r="H792" s="29"/>
      <c r="J792" s="29"/>
      <c r="L792" s="29"/>
      <c r="N792" s="29"/>
      <c r="Q792" s="29"/>
    </row>
    <row r="793" spans="3:17" ht="14.25" customHeight="1">
      <c r="C793" s="29"/>
      <c r="D793" s="29"/>
      <c r="F793" s="29"/>
      <c r="H793" s="29"/>
      <c r="J793" s="29"/>
      <c r="L793" s="29"/>
      <c r="N793" s="29"/>
      <c r="Q793" s="29"/>
    </row>
    <row r="794" spans="3:17" ht="14.25" customHeight="1">
      <c r="C794" s="29"/>
      <c r="D794" s="29"/>
      <c r="F794" s="29"/>
      <c r="H794" s="29"/>
      <c r="J794" s="29"/>
      <c r="L794" s="29"/>
      <c r="N794" s="29"/>
      <c r="Q794" s="29"/>
    </row>
    <row r="795" spans="3:17" ht="14.25" customHeight="1">
      <c r="C795" s="29"/>
      <c r="D795" s="29"/>
      <c r="F795" s="29"/>
      <c r="H795" s="29"/>
      <c r="J795" s="29"/>
      <c r="L795" s="29"/>
      <c r="N795" s="29"/>
      <c r="Q795" s="29"/>
    </row>
    <row r="796" spans="3:17" ht="14.25" customHeight="1">
      <c r="C796" s="29"/>
      <c r="D796" s="29"/>
      <c r="F796" s="29"/>
      <c r="H796" s="29"/>
      <c r="J796" s="29"/>
      <c r="L796" s="29"/>
      <c r="N796" s="29"/>
      <c r="Q796" s="29"/>
    </row>
    <row r="797" spans="3:17" ht="14.25" customHeight="1">
      <c r="C797" s="29"/>
      <c r="D797" s="29"/>
      <c r="F797" s="29"/>
      <c r="H797" s="29"/>
      <c r="J797" s="29"/>
      <c r="L797" s="29"/>
      <c r="N797" s="29"/>
      <c r="Q797" s="29"/>
    </row>
    <row r="798" spans="3:17" ht="14.25" customHeight="1">
      <c r="C798" s="29"/>
      <c r="D798" s="29"/>
      <c r="F798" s="29"/>
      <c r="H798" s="29"/>
      <c r="J798" s="29"/>
      <c r="L798" s="29"/>
      <c r="N798" s="29"/>
      <c r="Q798" s="29"/>
    </row>
    <row r="799" spans="3:17" ht="14.25" customHeight="1">
      <c r="C799" s="29"/>
      <c r="D799" s="29"/>
      <c r="F799" s="29"/>
      <c r="H799" s="29"/>
      <c r="J799" s="29"/>
      <c r="L799" s="29"/>
      <c r="N799" s="29"/>
      <c r="Q799" s="29"/>
    </row>
    <row r="800" spans="3:17" ht="14.25" customHeight="1">
      <c r="C800" s="29"/>
      <c r="D800" s="29"/>
      <c r="F800" s="29"/>
      <c r="H800" s="29"/>
      <c r="J800" s="29"/>
      <c r="L800" s="29"/>
      <c r="N800" s="29"/>
      <c r="Q800" s="29"/>
    </row>
    <row r="801" spans="3:17" ht="14.25" customHeight="1">
      <c r="C801" s="29"/>
      <c r="D801" s="29"/>
      <c r="F801" s="29"/>
      <c r="H801" s="29"/>
      <c r="J801" s="29"/>
      <c r="L801" s="29"/>
      <c r="N801" s="29"/>
      <c r="Q801" s="29"/>
    </row>
    <row r="802" spans="3:17" ht="14.25" customHeight="1">
      <c r="C802" s="29"/>
      <c r="D802" s="29"/>
      <c r="F802" s="29"/>
      <c r="H802" s="29"/>
      <c r="J802" s="29"/>
      <c r="L802" s="29"/>
      <c r="N802" s="29"/>
      <c r="Q802" s="29"/>
    </row>
    <row r="803" spans="3:17" ht="14.25" customHeight="1">
      <c r="C803" s="29"/>
      <c r="D803" s="29"/>
      <c r="F803" s="29"/>
      <c r="H803" s="29"/>
      <c r="J803" s="29"/>
      <c r="L803" s="29"/>
      <c r="N803" s="29"/>
      <c r="Q803" s="29"/>
    </row>
    <row r="804" spans="3:17" ht="14.25" customHeight="1">
      <c r="C804" s="29"/>
      <c r="D804" s="29"/>
      <c r="F804" s="29"/>
      <c r="H804" s="29"/>
      <c r="J804" s="29"/>
      <c r="L804" s="29"/>
      <c r="N804" s="29"/>
      <c r="Q804" s="29"/>
    </row>
    <row r="805" spans="3:17" ht="14.25" customHeight="1">
      <c r="C805" s="29"/>
      <c r="D805" s="29"/>
      <c r="F805" s="29"/>
      <c r="H805" s="29"/>
      <c r="J805" s="29"/>
      <c r="L805" s="29"/>
      <c r="N805" s="29"/>
      <c r="Q805" s="29"/>
    </row>
    <row r="806" spans="3:17" ht="14.25" customHeight="1">
      <c r="C806" s="29"/>
      <c r="D806" s="29"/>
      <c r="F806" s="29"/>
      <c r="H806" s="29"/>
      <c r="J806" s="29"/>
      <c r="L806" s="29"/>
      <c r="N806" s="29"/>
      <c r="Q806" s="29"/>
    </row>
    <row r="807" spans="3:17" ht="14.25" customHeight="1">
      <c r="C807" s="29"/>
      <c r="D807" s="29"/>
      <c r="F807" s="29"/>
      <c r="H807" s="29"/>
      <c r="J807" s="29"/>
      <c r="L807" s="29"/>
      <c r="N807" s="29"/>
      <c r="Q807" s="29"/>
    </row>
    <row r="808" spans="3:17" ht="14.25" customHeight="1">
      <c r="C808" s="29"/>
      <c r="D808" s="29"/>
      <c r="F808" s="29"/>
      <c r="H808" s="29"/>
      <c r="J808" s="29"/>
      <c r="L808" s="29"/>
      <c r="N808" s="29"/>
      <c r="Q808" s="29"/>
    </row>
    <row r="809" spans="3:17" ht="14.25" customHeight="1">
      <c r="C809" s="29"/>
      <c r="D809" s="29"/>
      <c r="F809" s="29"/>
      <c r="H809" s="29"/>
      <c r="J809" s="29"/>
      <c r="L809" s="29"/>
      <c r="N809" s="29"/>
      <c r="Q809" s="29"/>
    </row>
    <row r="810" spans="3:17" ht="14.25" customHeight="1">
      <c r="C810" s="29"/>
      <c r="D810" s="29"/>
      <c r="F810" s="29"/>
      <c r="H810" s="29"/>
      <c r="J810" s="29"/>
      <c r="L810" s="29"/>
      <c r="N810" s="29"/>
      <c r="Q810" s="29"/>
    </row>
    <row r="811" spans="3:17" ht="14.25" customHeight="1">
      <c r="C811" s="29"/>
      <c r="D811" s="29"/>
      <c r="F811" s="29"/>
      <c r="H811" s="29"/>
      <c r="J811" s="29"/>
      <c r="L811" s="29"/>
      <c r="N811" s="29"/>
      <c r="Q811" s="29"/>
    </row>
    <row r="812" spans="3:17" ht="14.25" customHeight="1">
      <c r="C812" s="29"/>
      <c r="D812" s="29"/>
      <c r="F812" s="29"/>
      <c r="H812" s="29"/>
      <c r="J812" s="29"/>
      <c r="L812" s="29"/>
      <c r="N812" s="29"/>
      <c r="Q812" s="29"/>
    </row>
    <row r="813" spans="3:17" ht="14.25" customHeight="1">
      <c r="C813" s="29"/>
      <c r="D813" s="29"/>
      <c r="F813" s="29"/>
      <c r="H813" s="29"/>
      <c r="J813" s="29"/>
      <c r="L813" s="29"/>
      <c r="N813" s="29"/>
      <c r="Q813" s="29"/>
    </row>
    <row r="814" spans="3:17" ht="14.25" customHeight="1">
      <c r="C814" s="29"/>
      <c r="D814" s="29"/>
      <c r="F814" s="29"/>
      <c r="H814" s="29"/>
      <c r="J814" s="29"/>
      <c r="L814" s="29"/>
      <c r="N814" s="29"/>
      <c r="Q814" s="29"/>
    </row>
    <row r="815" spans="3:17" ht="14.25" customHeight="1">
      <c r="C815" s="29"/>
      <c r="D815" s="29"/>
      <c r="F815" s="29"/>
      <c r="H815" s="29"/>
      <c r="J815" s="29"/>
      <c r="L815" s="29"/>
      <c r="N815" s="29"/>
      <c r="Q815" s="29"/>
    </row>
    <row r="816" spans="3:17" ht="14.25" customHeight="1">
      <c r="C816" s="29"/>
      <c r="D816" s="29"/>
      <c r="F816" s="29"/>
      <c r="H816" s="29"/>
      <c r="J816" s="29"/>
      <c r="L816" s="29"/>
      <c r="N816" s="29"/>
      <c r="Q816" s="29"/>
    </row>
    <row r="817" spans="3:17" ht="14.25" customHeight="1">
      <c r="C817" s="29"/>
      <c r="D817" s="29"/>
      <c r="F817" s="29"/>
      <c r="H817" s="29"/>
      <c r="J817" s="29"/>
      <c r="L817" s="29"/>
      <c r="N817" s="29"/>
      <c r="Q817" s="29"/>
    </row>
    <row r="818" spans="3:17" ht="14.25" customHeight="1">
      <c r="C818" s="29"/>
      <c r="D818" s="29"/>
      <c r="F818" s="29"/>
      <c r="H818" s="29"/>
      <c r="J818" s="29"/>
      <c r="L818" s="29"/>
      <c r="N818" s="29"/>
      <c r="Q818" s="29"/>
    </row>
    <row r="819" spans="3:17" ht="14.25" customHeight="1">
      <c r="C819" s="29"/>
      <c r="D819" s="29"/>
      <c r="F819" s="29"/>
      <c r="H819" s="29"/>
      <c r="J819" s="29"/>
      <c r="L819" s="29"/>
      <c r="N819" s="29"/>
      <c r="Q819" s="29"/>
    </row>
    <row r="820" spans="3:17" ht="14.25" customHeight="1">
      <c r="C820" s="29"/>
      <c r="D820" s="29"/>
      <c r="F820" s="29"/>
      <c r="H820" s="29"/>
      <c r="J820" s="29"/>
      <c r="L820" s="29"/>
      <c r="N820" s="29"/>
      <c r="Q820" s="29"/>
    </row>
    <row r="821" spans="3:17" ht="14.25" customHeight="1">
      <c r="C821" s="29"/>
      <c r="D821" s="29"/>
      <c r="F821" s="29"/>
      <c r="H821" s="29"/>
      <c r="J821" s="29"/>
      <c r="L821" s="29"/>
      <c r="N821" s="29"/>
      <c r="Q821" s="29"/>
    </row>
    <row r="822" spans="3:17" ht="14.25" customHeight="1">
      <c r="C822" s="29"/>
      <c r="D822" s="29"/>
      <c r="F822" s="29"/>
      <c r="H822" s="29"/>
      <c r="J822" s="29"/>
      <c r="L822" s="29"/>
      <c r="N822" s="29"/>
      <c r="Q822" s="29"/>
    </row>
    <row r="823" spans="3:17" ht="14.25" customHeight="1">
      <c r="C823" s="29"/>
      <c r="D823" s="29"/>
      <c r="F823" s="29"/>
      <c r="H823" s="29"/>
      <c r="J823" s="29"/>
      <c r="L823" s="29"/>
      <c r="N823" s="29"/>
      <c r="Q823" s="29"/>
    </row>
    <row r="824" spans="3:17" ht="14.25" customHeight="1">
      <c r="C824" s="29"/>
      <c r="D824" s="29"/>
      <c r="F824" s="29"/>
      <c r="H824" s="29"/>
      <c r="J824" s="29"/>
      <c r="L824" s="29"/>
      <c r="N824" s="29"/>
      <c r="Q824" s="29"/>
    </row>
    <row r="825" spans="3:17" ht="14.25" customHeight="1">
      <c r="C825" s="29"/>
      <c r="D825" s="29"/>
      <c r="F825" s="29"/>
      <c r="H825" s="29"/>
      <c r="J825" s="29"/>
      <c r="L825" s="29"/>
      <c r="N825" s="29"/>
      <c r="Q825" s="29"/>
    </row>
    <row r="826" spans="3:17" ht="14.25" customHeight="1">
      <c r="C826" s="29"/>
      <c r="D826" s="29"/>
      <c r="F826" s="29"/>
      <c r="H826" s="29"/>
      <c r="J826" s="29"/>
      <c r="L826" s="29"/>
      <c r="N826" s="29"/>
      <c r="Q826" s="29"/>
    </row>
    <row r="827" spans="3:17" ht="14.25" customHeight="1">
      <c r="C827" s="29"/>
      <c r="D827" s="29"/>
      <c r="F827" s="29"/>
      <c r="H827" s="29"/>
      <c r="J827" s="29"/>
      <c r="L827" s="29"/>
      <c r="N827" s="29"/>
      <c r="Q827" s="29"/>
    </row>
    <row r="828" spans="3:17" ht="14.25" customHeight="1">
      <c r="C828" s="29"/>
      <c r="D828" s="29"/>
      <c r="F828" s="29"/>
      <c r="H828" s="29"/>
      <c r="J828" s="29"/>
      <c r="L828" s="29"/>
      <c r="N828" s="29"/>
      <c r="Q828" s="29"/>
    </row>
    <row r="829" spans="3:17" ht="14.25" customHeight="1">
      <c r="C829" s="29"/>
      <c r="D829" s="29"/>
      <c r="F829" s="29"/>
      <c r="H829" s="29"/>
      <c r="J829" s="29"/>
      <c r="L829" s="29"/>
      <c r="N829" s="29"/>
      <c r="Q829" s="29"/>
    </row>
    <row r="830" spans="3:17" ht="14.25" customHeight="1">
      <c r="C830" s="29"/>
      <c r="D830" s="29"/>
      <c r="F830" s="29"/>
      <c r="H830" s="29"/>
      <c r="J830" s="29"/>
      <c r="L830" s="29"/>
      <c r="N830" s="29"/>
      <c r="Q830" s="29"/>
    </row>
    <row r="831" spans="3:17" ht="14.25" customHeight="1">
      <c r="C831" s="29"/>
      <c r="D831" s="29"/>
      <c r="F831" s="29"/>
      <c r="H831" s="29"/>
      <c r="J831" s="29"/>
      <c r="L831" s="29"/>
      <c r="N831" s="29"/>
      <c r="Q831" s="29"/>
    </row>
    <row r="832" spans="3:17" ht="14.25" customHeight="1">
      <c r="C832" s="29"/>
      <c r="D832" s="29"/>
      <c r="F832" s="29"/>
      <c r="H832" s="29"/>
      <c r="J832" s="29"/>
      <c r="L832" s="29"/>
      <c r="N832" s="29"/>
      <c r="Q832" s="29"/>
    </row>
    <row r="833" spans="3:17" ht="14.25" customHeight="1">
      <c r="C833" s="29"/>
      <c r="D833" s="29"/>
      <c r="F833" s="29"/>
      <c r="H833" s="29"/>
      <c r="J833" s="29"/>
      <c r="L833" s="29"/>
      <c r="N833" s="29"/>
      <c r="Q833" s="29"/>
    </row>
    <row r="834" spans="3:17" ht="14.25" customHeight="1">
      <c r="C834" s="29"/>
      <c r="D834" s="29"/>
      <c r="F834" s="29"/>
      <c r="H834" s="29"/>
      <c r="J834" s="29"/>
      <c r="L834" s="29"/>
      <c r="N834" s="29"/>
      <c r="Q834" s="29"/>
    </row>
    <row r="835" spans="3:17" ht="14.25" customHeight="1">
      <c r="C835" s="29"/>
      <c r="D835" s="29"/>
      <c r="F835" s="29"/>
      <c r="H835" s="29"/>
      <c r="J835" s="29"/>
      <c r="L835" s="29"/>
      <c r="N835" s="29"/>
      <c r="Q835" s="29"/>
    </row>
    <row r="836" spans="3:17" ht="14.25" customHeight="1">
      <c r="C836" s="29"/>
      <c r="D836" s="29"/>
      <c r="F836" s="29"/>
      <c r="H836" s="29"/>
      <c r="J836" s="29"/>
      <c r="L836" s="29"/>
      <c r="N836" s="29"/>
      <c r="Q836" s="29"/>
    </row>
    <row r="837" spans="3:17" ht="14.25" customHeight="1">
      <c r="C837" s="29"/>
      <c r="D837" s="29"/>
      <c r="F837" s="29"/>
      <c r="H837" s="29"/>
      <c r="J837" s="29"/>
      <c r="L837" s="29"/>
      <c r="N837" s="29"/>
      <c r="Q837" s="29"/>
    </row>
    <row r="838" spans="3:17" ht="14.25" customHeight="1">
      <c r="C838" s="29"/>
      <c r="D838" s="29"/>
      <c r="F838" s="29"/>
      <c r="H838" s="29"/>
      <c r="J838" s="29"/>
      <c r="L838" s="29"/>
      <c r="N838" s="29"/>
      <c r="Q838" s="29"/>
    </row>
    <row r="839" spans="3:17" ht="14.25" customHeight="1">
      <c r="C839" s="29"/>
      <c r="D839" s="29"/>
      <c r="F839" s="29"/>
      <c r="H839" s="29"/>
      <c r="J839" s="29"/>
      <c r="L839" s="29"/>
      <c r="N839" s="29"/>
      <c r="Q839" s="29"/>
    </row>
    <row r="840" spans="3:17" ht="14.25" customHeight="1">
      <c r="C840" s="29"/>
      <c r="D840" s="29"/>
      <c r="F840" s="29"/>
      <c r="H840" s="29"/>
      <c r="J840" s="29"/>
      <c r="L840" s="29"/>
      <c r="N840" s="29"/>
      <c r="Q840" s="29"/>
    </row>
    <row r="841" spans="3:17" ht="14.25" customHeight="1">
      <c r="C841" s="29"/>
      <c r="D841" s="29"/>
      <c r="F841" s="29"/>
      <c r="H841" s="29"/>
      <c r="J841" s="29"/>
      <c r="L841" s="29"/>
      <c r="N841" s="29"/>
      <c r="Q841" s="29"/>
    </row>
    <row r="842" spans="3:17" ht="14.25" customHeight="1">
      <c r="C842" s="29"/>
      <c r="D842" s="29"/>
      <c r="F842" s="29"/>
      <c r="H842" s="29"/>
      <c r="J842" s="29"/>
      <c r="L842" s="29"/>
      <c r="N842" s="29"/>
      <c r="Q842" s="29"/>
    </row>
    <row r="843" spans="3:17" ht="14.25" customHeight="1">
      <c r="C843" s="29"/>
      <c r="D843" s="29"/>
      <c r="F843" s="29"/>
      <c r="H843" s="29"/>
      <c r="J843" s="29"/>
      <c r="L843" s="29"/>
      <c r="N843" s="29"/>
      <c r="Q843" s="29"/>
    </row>
    <row r="844" spans="3:17" ht="14.25" customHeight="1">
      <c r="C844" s="29"/>
      <c r="D844" s="29"/>
      <c r="F844" s="29"/>
      <c r="H844" s="29"/>
      <c r="J844" s="29"/>
      <c r="L844" s="29"/>
      <c r="N844" s="29"/>
      <c r="Q844" s="29"/>
    </row>
    <row r="845" spans="3:17" ht="14.25" customHeight="1">
      <c r="C845" s="29"/>
      <c r="D845" s="29"/>
      <c r="F845" s="29"/>
      <c r="H845" s="29"/>
      <c r="J845" s="29"/>
      <c r="L845" s="29"/>
      <c r="N845" s="29"/>
      <c r="Q845" s="29"/>
    </row>
    <row r="846" spans="3:17" ht="14.25" customHeight="1">
      <c r="C846" s="29"/>
      <c r="D846" s="29"/>
      <c r="F846" s="29"/>
      <c r="H846" s="29"/>
      <c r="J846" s="29"/>
      <c r="L846" s="29"/>
      <c r="N846" s="29"/>
      <c r="Q846" s="29"/>
    </row>
    <row r="847" spans="3:17" ht="14.25" customHeight="1">
      <c r="C847" s="29"/>
      <c r="D847" s="29"/>
      <c r="F847" s="29"/>
      <c r="H847" s="29"/>
      <c r="J847" s="29"/>
      <c r="L847" s="29"/>
      <c r="N847" s="29"/>
      <c r="Q847" s="29"/>
    </row>
    <row r="848" spans="3:17" ht="14.25" customHeight="1">
      <c r="C848" s="29"/>
      <c r="D848" s="29"/>
      <c r="F848" s="29"/>
      <c r="H848" s="29"/>
      <c r="J848" s="29"/>
      <c r="L848" s="29"/>
      <c r="N848" s="29"/>
      <c r="Q848" s="29"/>
    </row>
    <row r="849" spans="3:17" ht="14.25" customHeight="1">
      <c r="C849" s="29"/>
      <c r="D849" s="29"/>
      <c r="F849" s="29"/>
      <c r="H849" s="29"/>
      <c r="J849" s="29"/>
      <c r="L849" s="29"/>
      <c r="N849" s="29"/>
      <c r="Q849" s="29"/>
    </row>
    <row r="850" spans="3:17" ht="14.25" customHeight="1">
      <c r="C850" s="29"/>
      <c r="D850" s="29"/>
      <c r="F850" s="29"/>
      <c r="H850" s="29"/>
      <c r="J850" s="29"/>
      <c r="L850" s="29"/>
      <c r="N850" s="29"/>
      <c r="Q850" s="29"/>
    </row>
    <row r="851" spans="3:17" ht="14.25" customHeight="1">
      <c r="C851" s="29"/>
      <c r="D851" s="29"/>
      <c r="F851" s="29"/>
      <c r="H851" s="29"/>
      <c r="J851" s="29"/>
      <c r="L851" s="29"/>
      <c r="N851" s="29"/>
      <c r="Q851" s="29"/>
    </row>
    <row r="852" spans="3:17" ht="14.25" customHeight="1">
      <c r="C852" s="29"/>
      <c r="D852" s="29"/>
      <c r="F852" s="29"/>
      <c r="H852" s="29"/>
      <c r="J852" s="29"/>
      <c r="L852" s="29"/>
      <c r="N852" s="29"/>
      <c r="Q852" s="29"/>
    </row>
    <row r="853" spans="3:17" ht="14.25" customHeight="1">
      <c r="C853" s="29"/>
      <c r="D853" s="29"/>
      <c r="F853" s="29"/>
      <c r="H853" s="29"/>
      <c r="J853" s="29"/>
      <c r="L853" s="29"/>
      <c r="N853" s="29"/>
      <c r="Q853" s="29"/>
    </row>
    <row r="854" spans="3:17" ht="14.25" customHeight="1">
      <c r="C854" s="29"/>
      <c r="D854" s="29"/>
      <c r="F854" s="29"/>
      <c r="H854" s="29"/>
      <c r="J854" s="29"/>
      <c r="L854" s="29"/>
      <c r="N854" s="29"/>
      <c r="Q854" s="29"/>
    </row>
    <row r="855" spans="3:17" ht="14.25" customHeight="1">
      <c r="C855" s="29"/>
      <c r="D855" s="29"/>
      <c r="F855" s="29"/>
      <c r="H855" s="29"/>
      <c r="J855" s="29"/>
      <c r="L855" s="29"/>
      <c r="N855" s="29"/>
      <c r="Q855" s="29"/>
    </row>
    <row r="856" spans="3:17" ht="14.25" customHeight="1">
      <c r="C856" s="29"/>
      <c r="D856" s="29"/>
      <c r="F856" s="29"/>
      <c r="H856" s="29"/>
      <c r="J856" s="29"/>
      <c r="L856" s="29"/>
      <c r="N856" s="29"/>
      <c r="Q856" s="29"/>
    </row>
    <row r="857" spans="3:17" ht="14.25" customHeight="1">
      <c r="C857" s="29"/>
      <c r="D857" s="29"/>
      <c r="F857" s="29"/>
      <c r="H857" s="29"/>
      <c r="J857" s="29"/>
      <c r="L857" s="29"/>
      <c r="N857" s="29"/>
      <c r="Q857" s="29"/>
    </row>
    <row r="858" spans="3:17" ht="14.25" customHeight="1">
      <c r="C858" s="29"/>
      <c r="D858" s="29"/>
      <c r="F858" s="29"/>
      <c r="H858" s="29"/>
      <c r="J858" s="29"/>
      <c r="L858" s="29"/>
      <c r="N858" s="29"/>
      <c r="Q858" s="29"/>
    </row>
    <row r="859" spans="3:17" ht="14.25" customHeight="1">
      <c r="C859" s="29"/>
      <c r="D859" s="29"/>
      <c r="F859" s="29"/>
      <c r="H859" s="29"/>
      <c r="J859" s="29"/>
      <c r="L859" s="29"/>
      <c r="N859" s="29"/>
      <c r="Q859" s="29"/>
    </row>
    <row r="860" spans="3:17" ht="14.25" customHeight="1">
      <c r="C860" s="29"/>
      <c r="D860" s="29"/>
      <c r="F860" s="29"/>
      <c r="H860" s="29"/>
      <c r="J860" s="29"/>
      <c r="L860" s="29"/>
      <c r="N860" s="29"/>
      <c r="Q860" s="29"/>
    </row>
    <row r="861" spans="3:17" ht="14.25" customHeight="1">
      <c r="C861" s="29"/>
      <c r="D861" s="29"/>
      <c r="F861" s="29"/>
      <c r="H861" s="29"/>
      <c r="J861" s="29"/>
      <c r="L861" s="29"/>
      <c r="N861" s="29"/>
      <c r="Q861" s="29"/>
    </row>
    <row r="862" spans="3:17" ht="14.25" customHeight="1">
      <c r="C862" s="29"/>
      <c r="D862" s="29"/>
      <c r="F862" s="29"/>
      <c r="H862" s="29"/>
      <c r="J862" s="29"/>
      <c r="L862" s="29"/>
      <c r="N862" s="29"/>
      <c r="Q862" s="29"/>
    </row>
    <row r="863" spans="3:17" ht="14.25" customHeight="1">
      <c r="C863" s="29"/>
      <c r="D863" s="29"/>
      <c r="F863" s="29"/>
      <c r="H863" s="29"/>
      <c r="J863" s="29"/>
      <c r="L863" s="29"/>
      <c r="N863" s="29"/>
      <c r="Q863" s="29"/>
    </row>
    <row r="864" spans="3:17" ht="14.25" customHeight="1">
      <c r="C864" s="29"/>
      <c r="D864" s="29"/>
      <c r="F864" s="29"/>
      <c r="H864" s="29"/>
      <c r="J864" s="29"/>
      <c r="L864" s="29"/>
      <c r="N864" s="29"/>
      <c r="Q864" s="29"/>
    </row>
    <row r="865" spans="3:17" ht="14.25" customHeight="1">
      <c r="C865" s="29"/>
      <c r="D865" s="29"/>
      <c r="F865" s="29"/>
      <c r="H865" s="29"/>
      <c r="J865" s="29"/>
      <c r="L865" s="29"/>
      <c r="N865" s="29"/>
      <c r="Q865" s="29"/>
    </row>
    <row r="866" spans="3:17" ht="14.25" customHeight="1">
      <c r="C866" s="29"/>
      <c r="D866" s="29"/>
      <c r="F866" s="29"/>
      <c r="H866" s="29"/>
      <c r="J866" s="29"/>
      <c r="L866" s="29"/>
      <c r="N866" s="29"/>
      <c r="Q866" s="29"/>
    </row>
    <row r="867" spans="3:17" ht="14.25" customHeight="1">
      <c r="C867" s="29"/>
      <c r="D867" s="29"/>
      <c r="F867" s="29"/>
      <c r="H867" s="29"/>
      <c r="J867" s="29"/>
      <c r="L867" s="29"/>
      <c r="N867" s="29"/>
      <c r="Q867" s="29"/>
    </row>
    <row r="868" spans="3:17" ht="14.25" customHeight="1">
      <c r="C868" s="29"/>
      <c r="D868" s="29"/>
      <c r="F868" s="29"/>
      <c r="H868" s="29"/>
      <c r="J868" s="29"/>
      <c r="L868" s="29"/>
      <c r="N868" s="29"/>
      <c r="Q868" s="29"/>
    </row>
    <row r="869" spans="3:17" ht="14.25" customHeight="1">
      <c r="C869" s="29"/>
      <c r="D869" s="29"/>
      <c r="F869" s="29"/>
      <c r="H869" s="29"/>
      <c r="J869" s="29"/>
      <c r="L869" s="29"/>
      <c r="N869" s="29"/>
      <c r="Q869" s="29"/>
    </row>
    <row r="870" spans="3:17" ht="14.25" customHeight="1">
      <c r="C870" s="29"/>
      <c r="D870" s="29"/>
      <c r="F870" s="29"/>
      <c r="H870" s="29"/>
      <c r="J870" s="29"/>
      <c r="L870" s="29"/>
      <c r="N870" s="29"/>
      <c r="Q870" s="29"/>
    </row>
    <row r="871" spans="3:17" ht="14.25" customHeight="1">
      <c r="C871" s="29"/>
      <c r="D871" s="29"/>
      <c r="F871" s="29"/>
      <c r="H871" s="29"/>
      <c r="J871" s="29"/>
      <c r="L871" s="29"/>
      <c r="N871" s="29"/>
      <c r="Q871" s="29"/>
    </row>
    <row r="872" spans="3:17" ht="14.25" customHeight="1">
      <c r="C872" s="29"/>
      <c r="D872" s="29"/>
      <c r="F872" s="29"/>
      <c r="H872" s="29"/>
      <c r="J872" s="29"/>
      <c r="L872" s="29"/>
      <c r="N872" s="29"/>
      <c r="Q872" s="29"/>
    </row>
    <row r="873" spans="3:17" ht="14.25" customHeight="1">
      <c r="C873" s="29"/>
      <c r="D873" s="29"/>
      <c r="F873" s="29"/>
      <c r="H873" s="29"/>
      <c r="J873" s="29"/>
      <c r="L873" s="29"/>
      <c r="N873" s="29"/>
      <c r="Q873" s="29"/>
    </row>
    <row r="874" spans="3:17" ht="14.25" customHeight="1">
      <c r="C874" s="29"/>
      <c r="D874" s="29"/>
      <c r="F874" s="29"/>
      <c r="H874" s="29"/>
      <c r="J874" s="29"/>
      <c r="L874" s="29"/>
      <c r="N874" s="29"/>
      <c r="Q874" s="29"/>
    </row>
    <row r="875" spans="3:17" ht="14.25" customHeight="1">
      <c r="C875" s="29"/>
      <c r="D875" s="29"/>
      <c r="F875" s="29"/>
      <c r="H875" s="29"/>
      <c r="J875" s="29"/>
      <c r="L875" s="29"/>
      <c r="N875" s="29"/>
      <c r="Q875" s="29"/>
    </row>
    <row r="876" spans="3:17" ht="14.25" customHeight="1">
      <c r="C876" s="29"/>
      <c r="D876" s="29"/>
      <c r="F876" s="29"/>
      <c r="H876" s="29"/>
      <c r="J876" s="29"/>
      <c r="L876" s="29"/>
      <c r="N876" s="29"/>
      <c r="Q876" s="29"/>
    </row>
    <row r="877" spans="3:17" ht="14.25" customHeight="1">
      <c r="C877" s="29"/>
      <c r="D877" s="29"/>
      <c r="F877" s="29"/>
      <c r="H877" s="29"/>
      <c r="J877" s="29"/>
      <c r="L877" s="29"/>
      <c r="N877" s="29"/>
      <c r="Q877" s="29"/>
    </row>
    <row r="878" spans="3:17" ht="14.25" customHeight="1">
      <c r="C878" s="29"/>
      <c r="D878" s="29"/>
      <c r="F878" s="29"/>
      <c r="H878" s="29"/>
      <c r="J878" s="29"/>
      <c r="L878" s="29"/>
      <c r="N878" s="29"/>
      <c r="Q878" s="29"/>
    </row>
    <row r="879" spans="3:17" ht="14.25" customHeight="1">
      <c r="C879" s="29"/>
      <c r="D879" s="29"/>
      <c r="F879" s="29"/>
      <c r="H879" s="29"/>
      <c r="J879" s="29"/>
      <c r="L879" s="29"/>
      <c r="N879" s="29"/>
      <c r="Q879" s="29"/>
    </row>
    <row r="880" spans="3:17" ht="14.25" customHeight="1">
      <c r="C880" s="29"/>
      <c r="D880" s="29"/>
      <c r="F880" s="29"/>
      <c r="H880" s="29"/>
      <c r="J880" s="29"/>
      <c r="L880" s="29"/>
      <c r="N880" s="29"/>
      <c r="Q880" s="29"/>
    </row>
    <row r="881" spans="3:17" ht="14.25" customHeight="1">
      <c r="C881" s="29"/>
      <c r="D881" s="29"/>
      <c r="F881" s="29"/>
      <c r="H881" s="29"/>
      <c r="J881" s="29"/>
      <c r="L881" s="29"/>
      <c r="N881" s="29"/>
      <c r="Q881" s="29"/>
    </row>
    <row r="882" spans="3:17" ht="14.25" customHeight="1">
      <c r="C882" s="29"/>
      <c r="D882" s="29"/>
      <c r="F882" s="29"/>
      <c r="H882" s="29"/>
      <c r="J882" s="29"/>
      <c r="L882" s="29"/>
      <c r="N882" s="29"/>
      <c r="Q882" s="29"/>
    </row>
    <row r="883" spans="3:17" ht="14.25" customHeight="1">
      <c r="C883" s="29"/>
      <c r="D883" s="29"/>
      <c r="F883" s="29"/>
      <c r="H883" s="29"/>
      <c r="J883" s="29"/>
      <c r="L883" s="29"/>
      <c r="N883" s="29"/>
      <c r="Q883" s="29"/>
    </row>
    <row r="884" spans="3:17" ht="14.25" customHeight="1">
      <c r="C884" s="29"/>
      <c r="D884" s="29"/>
      <c r="F884" s="29"/>
      <c r="H884" s="29"/>
      <c r="J884" s="29"/>
      <c r="L884" s="29"/>
      <c r="N884" s="29"/>
      <c r="Q884" s="29"/>
    </row>
    <row r="885" spans="3:17" ht="14.25" customHeight="1">
      <c r="C885" s="29"/>
      <c r="D885" s="29"/>
      <c r="F885" s="29"/>
      <c r="H885" s="29"/>
      <c r="J885" s="29"/>
      <c r="L885" s="29"/>
      <c r="N885" s="29"/>
      <c r="Q885" s="29"/>
    </row>
    <row r="886" spans="3:17" ht="14.25" customHeight="1">
      <c r="C886" s="29"/>
      <c r="D886" s="29"/>
      <c r="F886" s="29"/>
      <c r="H886" s="29"/>
      <c r="J886" s="29"/>
      <c r="L886" s="29"/>
      <c r="N886" s="29"/>
      <c r="Q886" s="29"/>
    </row>
    <row r="887" spans="3:17" ht="14.25" customHeight="1">
      <c r="C887" s="29"/>
      <c r="D887" s="29"/>
      <c r="F887" s="29"/>
      <c r="H887" s="29"/>
      <c r="J887" s="29"/>
      <c r="L887" s="29"/>
      <c r="N887" s="29"/>
      <c r="Q887" s="29"/>
    </row>
    <row r="888" spans="3:17" ht="14.25" customHeight="1">
      <c r="C888" s="29"/>
      <c r="D888" s="29"/>
      <c r="F888" s="29"/>
      <c r="H888" s="29"/>
      <c r="J888" s="29"/>
      <c r="L888" s="29"/>
      <c r="N888" s="29"/>
      <c r="Q888" s="29"/>
    </row>
    <row r="889" spans="3:17" ht="14.25" customHeight="1">
      <c r="C889" s="29"/>
      <c r="D889" s="29"/>
      <c r="F889" s="29"/>
      <c r="H889" s="29"/>
      <c r="J889" s="29"/>
      <c r="L889" s="29"/>
      <c r="N889" s="29"/>
      <c r="Q889" s="29"/>
    </row>
    <row r="890" spans="3:17" ht="14.25" customHeight="1">
      <c r="C890" s="29"/>
      <c r="D890" s="29"/>
      <c r="F890" s="29"/>
      <c r="H890" s="29"/>
      <c r="J890" s="29"/>
      <c r="L890" s="29"/>
      <c r="N890" s="29"/>
      <c r="Q890" s="29"/>
    </row>
    <row r="891" spans="3:17" ht="14.25" customHeight="1">
      <c r="C891" s="29"/>
      <c r="D891" s="29"/>
      <c r="F891" s="29"/>
      <c r="H891" s="29"/>
      <c r="J891" s="29"/>
      <c r="L891" s="29"/>
      <c r="N891" s="29"/>
      <c r="Q891" s="29"/>
    </row>
    <row r="892" spans="3:17" ht="14.25" customHeight="1">
      <c r="C892" s="29"/>
      <c r="D892" s="29"/>
      <c r="F892" s="29"/>
      <c r="H892" s="29"/>
      <c r="J892" s="29"/>
      <c r="L892" s="29"/>
      <c r="N892" s="29"/>
      <c r="Q892" s="29"/>
    </row>
    <row r="893" spans="3:17" ht="14.25" customHeight="1">
      <c r="C893" s="29"/>
      <c r="D893" s="29"/>
      <c r="F893" s="29"/>
      <c r="H893" s="29"/>
      <c r="J893" s="29"/>
      <c r="L893" s="29"/>
      <c r="N893" s="29"/>
      <c r="Q893" s="29"/>
    </row>
    <row r="894" spans="3:17" ht="14.25" customHeight="1">
      <c r="C894" s="29"/>
      <c r="D894" s="29"/>
      <c r="F894" s="29"/>
      <c r="H894" s="29"/>
      <c r="J894" s="29"/>
      <c r="L894" s="29"/>
      <c r="N894" s="29"/>
      <c r="Q894" s="29"/>
    </row>
    <row r="895" spans="3:17" ht="14.25" customHeight="1">
      <c r="C895" s="29"/>
      <c r="D895" s="29"/>
      <c r="F895" s="29"/>
      <c r="H895" s="29"/>
      <c r="J895" s="29"/>
      <c r="L895" s="29"/>
      <c r="N895" s="29"/>
      <c r="Q895" s="29"/>
    </row>
    <row r="896" spans="3:17" ht="14.25" customHeight="1">
      <c r="C896" s="29"/>
      <c r="D896" s="29"/>
      <c r="F896" s="29"/>
      <c r="H896" s="29"/>
      <c r="J896" s="29"/>
      <c r="L896" s="29"/>
      <c r="N896" s="29"/>
      <c r="Q896" s="29"/>
    </row>
    <row r="897" spans="3:17" ht="14.25" customHeight="1">
      <c r="C897" s="29"/>
      <c r="D897" s="29"/>
      <c r="F897" s="29"/>
      <c r="H897" s="29"/>
      <c r="J897" s="29"/>
      <c r="L897" s="29"/>
      <c r="N897" s="29"/>
      <c r="Q897" s="29"/>
    </row>
    <row r="898" spans="3:17" ht="14.25" customHeight="1">
      <c r="C898" s="29"/>
      <c r="D898" s="29"/>
      <c r="F898" s="29"/>
      <c r="H898" s="29"/>
      <c r="J898" s="29"/>
      <c r="L898" s="29"/>
      <c r="N898" s="29"/>
      <c r="Q898" s="29"/>
    </row>
    <row r="899" spans="3:17" ht="14.25" customHeight="1">
      <c r="C899" s="29"/>
      <c r="D899" s="29"/>
      <c r="F899" s="29"/>
      <c r="H899" s="29"/>
      <c r="J899" s="29"/>
      <c r="L899" s="29"/>
      <c r="N899" s="29"/>
      <c r="Q899" s="29"/>
    </row>
    <row r="900" spans="3:17" ht="14.25" customHeight="1">
      <c r="C900" s="29"/>
      <c r="D900" s="29"/>
      <c r="F900" s="29"/>
      <c r="H900" s="29"/>
      <c r="J900" s="29"/>
      <c r="L900" s="29"/>
      <c r="N900" s="29"/>
      <c r="Q900" s="29"/>
    </row>
    <row r="901" spans="3:17" ht="14.25" customHeight="1">
      <c r="C901" s="29"/>
      <c r="D901" s="29"/>
      <c r="F901" s="29"/>
      <c r="H901" s="29"/>
      <c r="J901" s="29"/>
      <c r="L901" s="29"/>
      <c r="N901" s="29"/>
      <c r="Q901" s="29"/>
    </row>
    <row r="902" spans="3:17" ht="14.25" customHeight="1">
      <c r="C902" s="29"/>
      <c r="D902" s="29"/>
      <c r="F902" s="29"/>
      <c r="H902" s="29"/>
      <c r="J902" s="29"/>
      <c r="L902" s="29"/>
      <c r="N902" s="29"/>
      <c r="Q902" s="29"/>
    </row>
    <row r="903" spans="3:17" ht="14.25" customHeight="1">
      <c r="C903" s="29"/>
      <c r="D903" s="29"/>
      <c r="F903" s="29"/>
      <c r="H903" s="29"/>
      <c r="J903" s="29"/>
      <c r="L903" s="29"/>
      <c r="N903" s="29"/>
      <c r="Q903" s="29"/>
    </row>
    <row r="904" spans="3:17" ht="14.25" customHeight="1">
      <c r="C904" s="29"/>
      <c r="D904" s="29"/>
      <c r="F904" s="29"/>
      <c r="H904" s="29"/>
      <c r="J904" s="29"/>
      <c r="L904" s="29"/>
      <c r="N904" s="29"/>
      <c r="Q904" s="29"/>
    </row>
    <row r="905" spans="3:17" ht="14.25" customHeight="1">
      <c r="C905" s="29"/>
      <c r="D905" s="29"/>
      <c r="F905" s="29"/>
      <c r="H905" s="29"/>
      <c r="J905" s="29"/>
      <c r="L905" s="29"/>
      <c r="N905" s="29"/>
      <c r="Q905" s="29"/>
    </row>
    <row r="906" spans="3:17" ht="14.25" customHeight="1">
      <c r="C906" s="29"/>
      <c r="D906" s="29"/>
      <c r="F906" s="29"/>
      <c r="H906" s="29"/>
      <c r="J906" s="29"/>
      <c r="L906" s="29"/>
      <c r="N906" s="29"/>
      <c r="Q906" s="29"/>
    </row>
    <row r="907" spans="3:17" ht="14.25" customHeight="1">
      <c r="C907" s="29"/>
      <c r="D907" s="29"/>
      <c r="F907" s="29"/>
      <c r="H907" s="29"/>
      <c r="J907" s="29"/>
      <c r="L907" s="29"/>
      <c r="N907" s="29"/>
      <c r="Q907" s="29"/>
    </row>
    <row r="908" spans="3:17" ht="14.25" customHeight="1">
      <c r="C908" s="29"/>
      <c r="D908" s="29"/>
      <c r="F908" s="29"/>
      <c r="H908" s="29"/>
      <c r="J908" s="29"/>
      <c r="L908" s="29"/>
      <c r="N908" s="29"/>
      <c r="Q908" s="29"/>
    </row>
    <row r="909" spans="3:17" ht="14.25" customHeight="1">
      <c r="C909" s="29"/>
      <c r="D909" s="29"/>
      <c r="F909" s="29"/>
      <c r="H909" s="29"/>
      <c r="J909" s="29"/>
      <c r="L909" s="29"/>
      <c r="N909" s="29"/>
      <c r="Q909" s="29"/>
    </row>
    <row r="910" spans="3:17" ht="14.25" customHeight="1">
      <c r="C910" s="29"/>
      <c r="D910" s="29"/>
      <c r="F910" s="29"/>
      <c r="H910" s="29"/>
      <c r="J910" s="29"/>
      <c r="L910" s="29"/>
      <c r="N910" s="29"/>
      <c r="Q910" s="29"/>
    </row>
    <row r="911" spans="3:17" ht="14.25" customHeight="1">
      <c r="C911" s="29"/>
      <c r="D911" s="29"/>
      <c r="F911" s="29"/>
      <c r="H911" s="29"/>
      <c r="J911" s="29"/>
      <c r="L911" s="29"/>
      <c r="N911" s="29"/>
      <c r="Q911" s="29"/>
    </row>
    <row r="912" spans="3:17" ht="14.25" customHeight="1">
      <c r="C912" s="29"/>
      <c r="D912" s="29"/>
      <c r="F912" s="29"/>
      <c r="H912" s="29"/>
      <c r="J912" s="29"/>
      <c r="L912" s="29"/>
      <c r="N912" s="29"/>
      <c r="Q912" s="29"/>
    </row>
    <row r="913" spans="3:17" ht="14.25" customHeight="1">
      <c r="C913" s="29"/>
      <c r="D913" s="29"/>
      <c r="F913" s="29"/>
      <c r="H913" s="29"/>
      <c r="J913" s="29"/>
      <c r="L913" s="29"/>
      <c r="N913" s="29"/>
      <c r="Q913" s="29"/>
    </row>
    <row r="914" spans="3:17" ht="14.25" customHeight="1">
      <c r="C914" s="29"/>
      <c r="D914" s="29"/>
      <c r="F914" s="29"/>
      <c r="H914" s="29"/>
      <c r="J914" s="29"/>
      <c r="L914" s="29"/>
      <c r="N914" s="29"/>
      <c r="Q914" s="29"/>
    </row>
    <row r="915" spans="3:17" ht="14.25" customHeight="1">
      <c r="C915" s="29"/>
      <c r="D915" s="29"/>
      <c r="F915" s="29"/>
      <c r="H915" s="29"/>
      <c r="J915" s="29"/>
      <c r="L915" s="29"/>
      <c r="N915" s="29"/>
      <c r="Q915" s="29"/>
    </row>
    <row r="916" spans="3:17" ht="14.25" customHeight="1">
      <c r="C916" s="29"/>
      <c r="D916" s="29"/>
      <c r="F916" s="29"/>
      <c r="H916" s="29"/>
      <c r="J916" s="29"/>
      <c r="L916" s="29"/>
      <c r="N916" s="29"/>
      <c r="Q916" s="29"/>
    </row>
    <row r="917" spans="3:17" ht="14.25" customHeight="1">
      <c r="C917" s="29"/>
      <c r="D917" s="29"/>
      <c r="F917" s="29"/>
      <c r="H917" s="29"/>
      <c r="J917" s="29"/>
      <c r="L917" s="29"/>
      <c r="N917" s="29"/>
      <c r="Q917" s="29"/>
    </row>
    <row r="918" spans="3:17" ht="14.25" customHeight="1">
      <c r="C918" s="29"/>
      <c r="D918" s="29"/>
      <c r="F918" s="29"/>
      <c r="H918" s="29"/>
      <c r="J918" s="29"/>
      <c r="L918" s="29"/>
      <c r="N918" s="29"/>
      <c r="Q918" s="29"/>
    </row>
    <row r="919" spans="3:17" ht="14.25" customHeight="1">
      <c r="C919" s="29"/>
      <c r="D919" s="29"/>
      <c r="F919" s="29"/>
      <c r="H919" s="29"/>
      <c r="J919" s="29"/>
      <c r="L919" s="29"/>
      <c r="N919" s="29"/>
      <c r="Q919" s="29"/>
    </row>
    <row r="920" spans="3:17" ht="14.25" customHeight="1">
      <c r="C920" s="29"/>
      <c r="D920" s="29"/>
      <c r="F920" s="29"/>
      <c r="H920" s="29"/>
      <c r="J920" s="29"/>
      <c r="L920" s="29"/>
      <c r="N920" s="29"/>
      <c r="Q920" s="29"/>
    </row>
    <row r="921" spans="3:17" ht="14.25" customHeight="1">
      <c r="C921" s="29"/>
      <c r="D921" s="29"/>
      <c r="F921" s="29"/>
      <c r="H921" s="29"/>
      <c r="J921" s="29"/>
      <c r="L921" s="29"/>
      <c r="N921" s="29"/>
      <c r="Q921" s="29"/>
    </row>
    <row r="922" spans="3:17" ht="14.25" customHeight="1">
      <c r="C922" s="29"/>
      <c r="D922" s="29"/>
      <c r="F922" s="29"/>
      <c r="H922" s="29"/>
      <c r="J922" s="29"/>
      <c r="L922" s="29"/>
      <c r="N922" s="29"/>
      <c r="Q922" s="29"/>
    </row>
    <row r="923" spans="3:17" ht="14.25" customHeight="1">
      <c r="C923" s="29"/>
      <c r="D923" s="29"/>
      <c r="F923" s="29"/>
      <c r="H923" s="29"/>
      <c r="J923" s="29"/>
      <c r="L923" s="29"/>
      <c r="N923" s="29"/>
      <c r="Q923" s="29"/>
    </row>
    <row r="924" spans="3:17" ht="14.25" customHeight="1">
      <c r="C924" s="29"/>
      <c r="D924" s="29"/>
      <c r="F924" s="29"/>
      <c r="H924" s="29"/>
      <c r="J924" s="29"/>
      <c r="L924" s="29"/>
      <c r="N924" s="29"/>
      <c r="Q924" s="29"/>
    </row>
    <row r="925" spans="3:17" ht="14.25" customHeight="1">
      <c r="C925" s="29"/>
      <c r="D925" s="29"/>
      <c r="F925" s="29"/>
      <c r="H925" s="29"/>
      <c r="J925" s="29"/>
      <c r="L925" s="29"/>
      <c r="N925" s="29"/>
      <c r="Q925" s="29"/>
    </row>
    <row r="926" spans="3:17" ht="14.25" customHeight="1">
      <c r="C926" s="29"/>
      <c r="D926" s="29"/>
      <c r="F926" s="29"/>
      <c r="H926" s="29"/>
      <c r="J926" s="29"/>
      <c r="L926" s="29"/>
      <c r="N926" s="29"/>
      <c r="Q926" s="29"/>
    </row>
    <row r="927" spans="3:17" ht="14.25" customHeight="1">
      <c r="C927" s="29"/>
      <c r="D927" s="29"/>
      <c r="F927" s="29"/>
      <c r="H927" s="29"/>
      <c r="J927" s="29"/>
      <c r="L927" s="29"/>
      <c r="N927" s="29"/>
      <c r="Q927" s="29"/>
    </row>
    <row r="928" spans="3:17" ht="14.25" customHeight="1">
      <c r="C928" s="29"/>
      <c r="D928" s="29"/>
      <c r="F928" s="29"/>
      <c r="H928" s="29"/>
      <c r="J928" s="29"/>
      <c r="L928" s="29"/>
      <c r="N928" s="29"/>
      <c r="Q928" s="29"/>
    </row>
    <row r="929" spans="3:17" ht="14.25" customHeight="1">
      <c r="C929" s="29"/>
      <c r="D929" s="29"/>
      <c r="F929" s="29"/>
      <c r="H929" s="29"/>
      <c r="J929" s="29"/>
      <c r="L929" s="29"/>
      <c r="N929" s="29"/>
      <c r="Q929" s="29"/>
    </row>
    <row r="930" spans="3:17" ht="14.25" customHeight="1">
      <c r="C930" s="29"/>
      <c r="D930" s="29"/>
      <c r="F930" s="29"/>
      <c r="H930" s="29"/>
      <c r="J930" s="29"/>
      <c r="L930" s="29"/>
      <c r="N930" s="29"/>
      <c r="Q930" s="29"/>
    </row>
    <row r="931" spans="3:17" ht="14.25" customHeight="1">
      <c r="C931" s="29"/>
      <c r="D931" s="29"/>
      <c r="F931" s="29"/>
      <c r="H931" s="29"/>
      <c r="J931" s="29"/>
      <c r="L931" s="29"/>
      <c r="N931" s="29"/>
      <c r="Q931" s="29"/>
    </row>
    <row r="932" spans="3:17" ht="14.25" customHeight="1">
      <c r="C932" s="29"/>
      <c r="D932" s="29"/>
      <c r="F932" s="29"/>
      <c r="H932" s="29"/>
      <c r="J932" s="29"/>
      <c r="L932" s="29"/>
      <c r="N932" s="29"/>
      <c r="Q932" s="29"/>
    </row>
    <row r="933" spans="3:17" ht="14.25" customHeight="1">
      <c r="C933" s="29"/>
      <c r="D933" s="29"/>
      <c r="F933" s="29"/>
      <c r="H933" s="29"/>
      <c r="J933" s="29"/>
      <c r="L933" s="29"/>
      <c r="N933" s="29"/>
      <c r="Q933" s="29"/>
    </row>
    <row r="934" spans="3:17" ht="14.25" customHeight="1">
      <c r="C934" s="29"/>
      <c r="D934" s="29"/>
      <c r="F934" s="29"/>
      <c r="H934" s="29"/>
      <c r="J934" s="29"/>
      <c r="L934" s="29"/>
      <c r="N934" s="29"/>
      <c r="Q934" s="29"/>
    </row>
    <row r="935" spans="3:17" ht="14.25" customHeight="1">
      <c r="C935" s="29"/>
      <c r="D935" s="29"/>
      <c r="F935" s="29"/>
      <c r="H935" s="29"/>
      <c r="J935" s="29"/>
      <c r="L935" s="29"/>
      <c r="N935" s="29"/>
      <c r="Q935" s="29"/>
    </row>
    <row r="936" spans="3:17" ht="14.25" customHeight="1">
      <c r="C936" s="29"/>
      <c r="D936" s="29"/>
      <c r="F936" s="29"/>
      <c r="H936" s="29"/>
      <c r="J936" s="29"/>
      <c r="L936" s="29"/>
      <c r="N936" s="29"/>
      <c r="Q936" s="29"/>
    </row>
    <row r="937" spans="3:17" ht="14.25" customHeight="1">
      <c r="C937" s="29"/>
      <c r="D937" s="29"/>
      <c r="F937" s="29"/>
      <c r="H937" s="29"/>
      <c r="J937" s="29"/>
      <c r="L937" s="29"/>
      <c r="N937" s="29"/>
      <c r="Q937" s="29"/>
    </row>
    <row r="938" spans="3:17" ht="14.25" customHeight="1">
      <c r="C938" s="29"/>
      <c r="D938" s="29"/>
      <c r="F938" s="29"/>
      <c r="H938" s="29"/>
      <c r="J938" s="29"/>
      <c r="L938" s="29"/>
      <c r="N938" s="29"/>
      <c r="Q938" s="29"/>
    </row>
    <row r="939" spans="3:17" ht="14.25" customHeight="1">
      <c r="C939" s="29"/>
      <c r="D939" s="29"/>
      <c r="F939" s="29"/>
      <c r="H939" s="29"/>
      <c r="J939" s="29"/>
      <c r="L939" s="29"/>
      <c r="N939" s="29"/>
      <c r="Q939" s="29"/>
    </row>
    <row r="940" spans="3:17" ht="14.25" customHeight="1">
      <c r="C940" s="29"/>
      <c r="D940" s="29"/>
      <c r="F940" s="29"/>
      <c r="H940" s="29"/>
      <c r="J940" s="29"/>
      <c r="L940" s="29"/>
      <c r="N940" s="29"/>
      <c r="Q940" s="29"/>
    </row>
    <row r="941" spans="3:17" ht="14.25" customHeight="1">
      <c r="C941" s="29"/>
      <c r="D941" s="29"/>
      <c r="F941" s="29"/>
      <c r="H941" s="29"/>
      <c r="J941" s="29"/>
      <c r="L941" s="29"/>
      <c r="N941" s="29"/>
      <c r="Q941" s="29"/>
    </row>
    <row r="942" spans="3:17" ht="14.25" customHeight="1">
      <c r="C942" s="29"/>
      <c r="D942" s="29"/>
      <c r="F942" s="29"/>
      <c r="H942" s="29"/>
      <c r="J942" s="29"/>
      <c r="L942" s="29"/>
      <c r="N942" s="29"/>
      <c r="Q942" s="29"/>
    </row>
    <row r="943" spans="3:17" ht="14.25" customHeight="1">
      <c r="C943" s="29"/>
      <c r="D943" s="29"/>
      <c r="F943" s="29"/>
      <c r="H943" s="29"/>
      <c r="J943" s="29"/>
      <c r="L943" s="29"/>
      <c r="N943" s="29"/>
      <c r="Q943" s="29"/>
    </row>
    <row r="944" spans="3:17" ht="14.25" customHeight="1">
      <c r="C944" s="29"/>
      <c r="D944" s="29"/>
      <c r="F944" s="29"/>
      <c r="H944" s="29"/>
      <c r="J944" s="29"/>
      <c r="L944" s="29"/>
      <c r="N944" s="29"/>
      <c r="Q944" s="29"/>
    </row>
    <row r="945" spans="3:17" ht="14.25" customHeight="1">
      <c r="C945" s="29"/>
      <c r="D945" s="29"/>
      <c r="F945" s="29"/>
      <c r="H945" s="29"/>
      <c r="J945" s="29"/>
      <c r="L945" s="29"/>
      <c r="N945" s="29"/>
      <c r="Q945" s="29"/>
    </row>
    <row r="946" spans="3:17" ht="14.25" customHeight="1">
      <c r="C946" s="29"/>
      <c r="D946" s="29"/>
      <c r="F946" s="29"/>
      <c r="H946" s="29"/>
      <c r="J946" s="29"/>
      <c r="L946" s="29"/>
      <c r="N946" s="29"/>
      <c r="Q946" s="29"/>
    </row>
    <row r="947" spans="3:17" ht="14.25" customHeight="1">
      <c r="C947" s="29"/>
      <c r="D947" s="29"/>
      <c r="F947" s="29"/>
      <c r="H947" s="29"/>
      <c r="J947" s="29"/>
      <c r="L947" s="29"/>
      <c r="N947" s="29"/>
      <c r="Q947" s="29"/>
    </row>
    <row r="948" spans="3:17" ht="14.25" customHeight="1">
      <c r="C948" s="29"/>
      <c r="D948" s="29"/>
      <c r="F948" s="29"/>
      <c r="H948" s="29"/>
      <c r="J948" s="29"/>
      <c r="L948" s="29"/>
      <c r="N948" s="29"/>
      <c r="Q948" s="29"/>
    </row>
    <row r="949" spans="3:17" ht="14.25" customHeight="1">
      <c r="C949" s="29"/>
      <c r="D949" s="29"/>
      <c r="F949" s="29"/>
      <c r="H949" s="29"/>
      <c r="J949" s="29"/>
      <c r="L949" s="29"/>
      <c r="N949" s="29"/>
      <c r="Q949" s="29"/>
    </row>
    <row r="950" spans="3:17" ht="14.25" customHeight="1">
      <c r="C950" s="29"/>
      <c r="D950" s="29"/>
      <c r="F950" s="29"/>
      <c r="H950" s="29"/>
      <c r="J950" s="29"/>
      <c r="L950" s="29"/>
      <c r="N950" s="29"/>
      <c r="Q950" s="29"/>
    </row>
    <row r="951" spans="3:17" ht="14.25" customHeight="1">
      <c r="C951" s="29"/>
      <c r="D951" s="29"/>
      <c r="F951" s="29"/>
      <c r="H951" s="29"/>
      <c r="J951" s="29"/>
      <c r="L951" s="29"/>
      <c r="N951" s="29"/>
      <c r="Q951" s="29"/>
    </row>
    <row r="952" spans="3:17" ht="14.25" customHeight="1">
      <c r="C952" s="29"/>
      <c r="D952" s="29"/>
      <c r="F952" s="29"/>
      <c r="H952" s="29"/>
      <c r="J952" s="29"/>
      <c r="L952" s="29"/>
      <c r="N952" s="29"/>
      <c r="Q952" s="29"/>
    </row>
    <row r="953" spans="3:17" ht="14.25" customHeight="1">
      <c r="C953" s="29"/>
      <c r="D953" s="29"/>
      <c r="F953" s="29"/>
      <c r="H953" s="29"/>
      <c r="J953" s="29"/>
      <c r="L953" s="29"/>
      <c r="N953" s="29"/>
      <c r="Q953" s="29"/>
    </row>
    <row r="954" spans="3:17" ht="14.25" customHeight="1">
      <c r="C954" s="29"/>
      <c r="D954" s="29"/>
      <c r="F954" s="29"/>
      <c r="H954" s="29"/>
      <c r="J954" s="29"/>
      <c r="L954" s="29"/>
      <c r="N954" s="29"/>
      <c r="Q954" s="29"/>
    </row>
    <row r="955" spans="3:17" ht="14.25" customHeight="1">
      <c r="C955" s="29"/>
      <c r="D955" s="29"/>
      <c r="F955" s="29"/>
      <c r="H955" s="29"/>
      <c r="J955" s="29"/>
      <c r="L955" s="29"/>
      <c r="N955" s="29"/>
      <c r="Q955" s="29"/>
    </row>
    <row r="956" spans="3:17" ht="14.25" customHeight="1">
      <c r="C956" s="29"/>
      <c r="D956" s="29"/>
      <c r="F956" s="29"/>
      <c r="H956" s="29"/>
      <c r="J956" s="29"/>
      <c r="L956" s="29"/>
      <c r="N956" s="29"/>
      <c r="Q956" s="29"/>
    </row>
    <row r="957" spans="3:17" ht="14.25" customHeight="1">
      <c r="C957" s="29"/>
      <c r="D957" s="29"/>
      <c r="F957" s="29"/>
      <c r="H957" s="29"/>
      <c r="J957" s="29"/>
      <c r="L957" s="29"/>
      <c r="N957" s="29"/>
      <c r="Q957" s="29"/>
    </row>
    <row r="958" spans="3:17" ht="14.25" customHeight="1">
      <c r="C958" s="29"/>
      <c r="D958" s="29"/>
      <c r="F958" s="29"/>
      <c r="H958" s="29"/>
      <c r="J958" s="29"/>
      <c r="L958" s="29"/>
      <c r="N958" s="29"/>
      <c r="Q958" s="29"/>
    </row>
    <row r="959" spans="3:17" ht="14.25" customHeight="1">
      <c r="C959" s="29"/>
      <c r="D959" s="29"/>
      <c r="F959" s="29"/>
      <c r="H959" s="29"/>
      <c r="J959" s="29"/>
      <c r="L959" s="29"/>
      <c r="N959" s="29"/>
      <c r="Q959" s="29"/>
    </row>
    <row r="960" spans="3:17" ht="14.25" customHeight="1">
      <c r="C960" s="29"/>
      <c r="D960" s="29"/>
      <c r="F960" s="29"/>
      <c r="H960" s="29"/>
      <c r="J960" s="29"/>
      <c r="L960" s="29"/>
      <c r="N960" s="29"/>
      <c r="Q960" s="29"/>
    </row>
    <row r="961" spans="3:17" ht="14.25" customHeight="1">
      <c r="C961" s="29"/>
      <c r="D961" s="29"/>
      <c r="F961" s="29"/>
      <c r="H961" s="29"/>
      <c r="J961" s="29"/>
      <c r="L961" s="29"/>
      <c r="N961" s="29"/>
      <c r="Q961" s="29"/>
    </row>
    <row r="962" spans="3:17" ht="14.25" customHeight="1">
      <c r="C962" s="29"/>
      <c r="D962" s="29"/>
      <c r="F962" s="29"/>
      <c r="H962" s="29"/>
      <c r="J962" s="29"/>
      <c r="L962" s="29"/>
      <c r="N962" s="29"/>
      <c r="Q962" s="29"/>
    </row>
    <row r="963" spans="3:17" ht="14.25" customHeight="1">
      <c r="C963" s="29"/>
      <c r="D963" s="29"/>
      <c r="F963" s="29"/>
      <c r="H963" s="29"/>
      <c r="J963" s="29"/>
      <c r="L963" s="29"/>
      <c r="N963" s="29"/>
      <c r="Q963" s="29"/>
    </row>
    <row r="964" spans="3:17" ht="14.25" customHeight="1">
      <c r="C964" s="29"/>
      <c r="D964" s="29"/>
      <c r="F964" s="29"/>
      <c r="H964" s="29"/>
      <c r="J964" s="29"/>
      <c r="L964" s="29"/>
      <c r="N964" s="29"/>
      <c r="Q964" s="29"/>
    </row>
    <row r="965" spans="3:17" ht="14.25" customHeight="1">
      <c r="C965" s="29"/>
      <c r="D965" s="29"/>
      <c r="F965" s="29"/>
      <c r="H965" s="29"/>
      <c r="J965" s="29"/>
      <c r="L965" s="29"/>
      <c r="N965" s="29"/>
      <c r="Q965" s="29"/>
    </row>
    <row r="966" spans="3:17" ht="14.25" customHeight="1">
      <c r="C966" s="29"/>
      <c r="D966" s="29"/>
      <c r="F966" s="29"/>
      <c r="H966" s="29"/>
      <c r="J966" s="29"/>
      <c r="L966" s="29"/>
      <c r="N966" s="29"/>
      <c r="Q966" s="29"/>
    </row>
    <row r="967" spans="3:17" ht="14.25" customHeight="1">
      <c r="C967" s="29"/>
      <c r="D967" s="29"/>
      <c r="F967" s="29"/>
      <c r="H967" s="29"/>
      <c r="J967" s="29"/>
      <c r="L967" s="29"/>
      <c r="N967" s="29"/>
      <c r="Q967" s="29"/>
    </row>
    <row r="968" spans="3:17" ht="14.25" customHeight="1">
      <c r="C968" s="29"/>
      <c r="D968" s="29"/>
      <c r="F968" s="29"/>
      <c r="H968" s="29"/>
      <c r="J968" s="29"/>
      <c r="L968" s="29"/>
      <c r="N968" s="29"/>
      <c r="Q968" s="29"/>
    </row>
    <row r="969" spans="3:17" ht="14.25" customHeight="1">
      <c r="C969" s="29"/>
      <c r="D969" s="29"/>
      <c r="F969" s="29"/>
      <c r="H969" s="29"/>
      <c r="J969" s="29"/>
      <c r="L969" s="29"/>
      <c r="N969" s="29"/>
      <c r="Q969" s="29"/>
    </row>
    <row r="970" spans="3:17" ht="14.25" customHeight="1">
      <c r="C970" s="29"/>
      <c r="D970" s="29"/>
      <c r="F970" s="29"/>
      <c r="H970" s="29"/>
      <c r="J970" s="29"/>
      <c r="L970" s="29"/>
      <c r="N970" s="29"/>
      <c r="Q970" s="29"/>
    </row>
    <row r="971" spans="3:17" ht="14.25" customHeight="1">
      <c r="C971" s="29"/>
      <c r="D971" s="29"/>
      <c r="F971" s="29"/>
      <c r="H971" s="29"/>
      <c r="J971" s="29"/>
      <c r="L971" s="29"/>
      <c r="N971" s="29"/>
      <c r="Q971" s="29"/>
    </row>
    <row r="972" spans="3:17" ht="14.25" customHeight="1">
      <c r="C972" s="29"/>
      <c r="D972" s="29"/>
      <c r="F972" s="29"/>
      <c r="H972" s="29"/>
      <c r="J972" s="29"/>
      <c r="L972" s="29"/>
      <c r="N972" s="29"/>
      <c r="Q972" s="29"/>
    </row>
    <row r="973" spans="3:17" ht="14.25" customHeight="1">
      <c r="C973" s="29"/>
      <c r="D973" s="29"/>
      <c r="F973" s="29"/>
      <c r="H973" s="29"/>
      <c r="J973" s="29"/>
      <c r="L973" s="29"/>
      <c r="N973" s="29"/>
      <c r="Q973" s="29"/>
    </row>
    <row r="974" spans="3:17" ht="14.25" customHeight="1">
      <c r="C974" s="29"/>
      <c r="D974" s="29"/>
      <c r="F974" s="29"/>
      <c r="H974" s="29"/>
      <c r="J974" s="29"/>
      <c r="L974" s="29"/>
      <c r="N974" s="29"/>
      <c r="Q974" s="29"/>
    </row>
    <row r="975" spans="3:17" ht="14.25" customHeight="1">
      <c r="C975" s="29"/>
      <c r="D975" s="29"/>
      <c r="F975" s="29"/>
      <c r="H975" s="29"/>
      <c r="J975" s="29"/>
      <c r="L975" s="29"/>
      <c r="N975" s="29"/>
      <c r="Q975" s="29"/>
    </row>
    <row r="976" spans="3:17" ht="14.25" customHeight="1">
      <c r="C976" s="29"/>
      <c r="D976" s="29"/>
      <c r="F976" s="29"/>
      <c r="H976" s="29"/>
      <c r="J976" s="29"/>
      <c r="L976" s="29"/>
      <c r="N976" s="29"/>
      <c r="Q976" s="29"/>
    </row>
    <row r="977" spans="3:17" ht="14.25" customHeight="1">
      <c r="C977" s="29"/>
      <c r="D977" s="29"/>
      <c r="F977" s="29"/>
      <c r="H977" s="29"/>
      <c r="J977" s="29"/>
      <c r="L977" s="29"/>
      <c r="N977" s="29"/>
      <c r="Q977" s="29"/>
    </row>
    <row r="978" spans="3:17" ht="14.25" customHeight="1">
      <c r="C978" s="29"/>
      <c r="D978" s="29"/>
      <c r="F978" s="29"/>
      <c r="H978" s="29"/>
      <c r="J978" s="29"/>
      <c r="L978" s="29"/>
      <c r="N978" s="29"/>
      <c r="Q978" s="29"/>
    </row>
    <row r="979" spans="3:17" ht="14.25" customHeight="1">
      <c r="C979" s="29"/>
      <c r="D979" s="29"/>
      <c r="F979" s="29"/>
      <c r="H979" s="29"/>
      <c r="J979" s="29"/>
      <c r="L979" s="29"/>
      <c r="N979" s="29"/>
      <c r="Q979" s="29"/>
    </row>
    <row r="980" spans="3:17" ht="14.25" customHeight="1">
      <c r="C980" s="29"/>
      <c r="D980" s="29"/>
      <c r="F980" s="29"/>
      <c r="H980" s="29"/>
      <c r="J980" s="29"/>
      <c r="L980" s="29"/>
      <c r="N980" s="29"/>
      <c r="Q980" s="29"/>
    </row>
    <row r="981" spans="3:17" ht="14.25" customHeight="1">
      <c r="C981" s="29"/>
      <c r="D981" s="29"/>
      <c r="F981" s="29"/>
      <c r="H981" s="29"/>
      <c r="J981" s="29"/>
      <c r="L981" s="29"/>
      <c r="N981" s="29"/>
      <c r="Q981" s="29"/>
    </row>
    <row r="982" spans="3:17" ht="14.25" customHeight="1">
      <c r="C982" s="29"/>
      <c r="D982" s="29"/>
      <c r="F982" s="29"/>
      <c r="H982" s="29"/>
      <c r="J982" s="29"/>
      <c r="L982" s="29"/>
      <c r="N982" s="29"/>
      <c r="Q982" s="29"/>
    </row>
    <row r="983" spans="3:17" ht="14.25" customHeight="1">
      <c r="C983" s="29"/>
      <c r="D983" s="29"/>
      <c r="F983" s="29"/>
      <c r="H983" s="29"/>
      <c r="J983" s="29"/>
      <c r="L983" s="29"/>
      <c r="N983" s="29"/>
      <c r="Q983" s="29"/>
    </row>
    <row r="984" spans="3:17" ht="14.25" customHeight="1">
      <c r="C984" s="29"/>
      <c r="D984" s="29"/>
      <c r="F984" s="29"/>
      <c r="H984" s="29"/>
      <c r="J984" s="29"/>
      <c r="L984" s="29"/>
      <c r="N984" s="29"/>
      <c r="Q984" s="29"/>
    </row>
    <row r="985" spans="3:17" ht="14.25" customHeight="1">
      <c r="C985" s="29"/>
      <c r="D985" s="29"/>
      <c r="F985" s="29"/>
      <c r="H985" s="29"/>
      <c r="J985" s="29"/>
      <c r="L985" s="29"/>
      <c r="N985" s="29"/>
      <c r="Q985" s="29"/>
    </row>
    <row r="986" spans="3:17" ht="14.25" customHeight="1">
      <c r="C986" s="29"/>
      <c r="D986" s="29"/>
      <c r="F986" s="29"/>
      <c r="H986" s="29"/>
      <c r="J986" s="29"/>
      <c r="L986" s="29"/>
      <c r="N986" s="29"/>
      <c r="Q986" s="29"/>
    </row>
    <row r="987" spans="3:17" ht="14.25" customHeight="1">
      <c r="C987" s="29"/>
      <c r="D987" s="29"/>
      <c r="F987" s="29"/>
      <c r="H987" s="29"/>
      <c r="J987" s="29"/>
      <c r="L987" s="29"/>
      <c r="N987" s="29"/>
      <c r="Q987" s="29"/>
    </row>
    <row r="988" spans="3:17" ht="14.25" customHeight="1">
      <c r="C988" s="29"/>
      <c r="D988" s="29"/>
      <c r="F988" s="29"/>
      <c r="H988" s="29"/>
      <c r="J988" s="29"/>
      <c r="L988" s="29"/>
      <c r="N988" s="29"/>
      <c r="Q988" s="29"/>
    </row>
    <row r="989" spans="3:17" ht="14.25" customHeight="1">
      <c r="C989" s="29"/>
      <c r="D989" s="29"/>
      <c r="F989" s="29"/>
      <c r="H989" s="29"/>
      <c r="J989" s="29"/>
      <c r="L989" s="29"/>
      <c r="N989" s="29"/>
      <c r="Q989" s="29"/>
    </row>
    <row r="990" spans="3:17" ht="14.25" customHeight="1">
      <c r="C990" s="29"/>
      <c r="D990" s="29"/>
      <c r="F990" s="29"/>
      <c r="H990" s="29"/>
      <c r="J990" s="29"/>
      <c r="L990" s="29"/>
      <c r="N990" s="29"/>
      <c r="Q990" s="29"/>
    </row>
    <row r="991" spans="3:17" ht="14.25" customHeight="1">
      <c r="C991" s="29"/>
      <c r="D991" s="29"/>
      <c r="F991" s="29"/>
      <c r="H991" s="29"/>
      <c r="J991" s="29"/>
      <c r="L991" s="29"/>
      <c r="N991" s="29"/>
      <c r="Q991" s="29"/>
    </row>
    <row r="992" spans="3:17" ht="14.25" customHeight="1">
      <c r="C992" s="29"/>
      <c r="D992" s="29"/>
      <c r="F992" s="29"/>
      <c r="H992" s="29"/>
      <c r="J992" s="29"/>
      <c r="L992" s="29"/>
      <c r="N992" s="29"/>
      <c r="Q992" s="29"/>
    </row>
    <row r="993" spans="3:17" ht="14.25" customHeight="1">
      <c r="C993" s="29"/>
      <c r="D993" s="29"/>
      <c r="F993" s="29"/>
      <c r="H993" s="29"/>
      <c r="J993" s="29"/>
      <c r="L993" s="29"/>
      <c r="N993" s="29"/>
      <c r="Q993" s="29"/>
    </row>
    <row r="994" spans="3:17" ht="14.25" customHeight="1">
      <c r="C994" s="29"/>
      <c r="D994" s="29"/>
      <c r="F994" s="29"/>
      <c r="H994" s="29"/>
      <c r="J994" s="29"/>
      <c r="L994" s="29"/>
      <c r="N994" s="29"/>
      <c r="Q994" s="29"/>
    </row>
    <row r="995" spans="3:17" ht="14.25" customHeight="1">
      <c r="C995" s="29"/>
      <c r="D995" s="29"/>
      <c r="F995" s="29"/>
      <c r="H995" s="29"/>
      <c r="J995" s="29"/>
      <c r="L995" s="29"/>
      <c r="N995" s="29"/>
      <c r="Q995" s="29"/>
    </row>
    <row r="996" spans="3:17" ht="14.25" customHeight="1">
      <c r="C996" s="29"/>
      <c r="D996" s="29"/>
      <c r="F996" s="29"/>
      <c r="H996" s="29"/>
      <c r="J996" s="29"/>
      <c r="L996" s="29"/>
      <c r="N996" s="29"/>
      <c r="Q996" s="29"/>
    </row>
    <row r="997" spans="3:17" ht="14.25" customHeight="1">
      <c r="C997" s="29"/>
      <c r="D997" s="29"/>
      <c r="F997" s="29"/>
      <c r="H997" s="29"/>
      <c r="J997" s="29"/>
      <c r="L997" s="29"/>
      <c r="N997" s="29"/>
      <c r="Q997" s="29"/>
    </row>
    <row r="998" spans="3:17" ht="14.25" customHeight="1">
      <c r="C998" s="29"/>
      <c r="D998" s="29"/>
      <c r="F998" s="29"/>
      <c r="H998" s="29"/>
      <c r="J998" s="29"/>
      <c r="L998" s="29"/>
      <c r="N998" s="29"/>
      <c r="Q998" s="29"/>
    </row>
    <row r="999" spans="3:17" ht="14.25" customHeight="1">
      <c r="C999" s="29"/>
      <c r="D999" s="29"/>
      <c r="F999" s="29"/>
      <c r="H999" s="29"/>
      <c r="J999" s="29"/>
      <c r="L999" s="29"/>
      <c r="N999" s="29"/>
      <c r="Q999" s="29"/>
    </row>
    <row r="1000" spans="3:17" ht="14.25" customHeight="1">
      <c r="C1000" s="29"/>
      <c r="D1000" s="29"/>
      <c r="F1000" s="29"/>
      <c r="H1000" s="29"/>
      <c r="J1000" s="29"/>
      <c r="L1000" s="29"/>
      <c r="N1000" s="29"/>
      <c r="Q1000" s="29"/>
    </row>
  </sheetData>
  <mergeCells count="120">
    <mergeCell ref="A55:B55"/>
    <mergeCell ref="C56:D56"/>
    <mergeCell ref="E56:F56"/>
    <mergeCell ref="G56:H56"/>
    <mergeCell ref="I56:J56"/>
    <mergeCell ref="K56:L56"/>
    <mergeCell ref="M56:N56"/>
    <mergeCell ref="A56:B56"/>
    <mergeCell ref="C57:D57"/>
    <mergeCell ref="E57:F57"/>
    <mergeCell ref="G57:H57"/>
    <mergeCell ref="I57:J57"/>
    <mergeCell ref="K57:L57"/>
    <mergeCell ref="M57:N57"/>
    <mergeCell ref="A57:B57"/>
    <mergeCell ref="C55:D55"/>
    <mergeCell ref="E55:F55"/>
    <mergeCell ref="G55:H55"/>
    <mergeCell ref="I55:J55"/>
    <mergeCell ref="K55:L55"/>
    <mergeCell ref="M55:N55"/>
    <mergeCell ref="C58:D58"/>
    <mergeCell ref="E58:F58"/>
    <mergeCell ref="G58:H58"/>
    <mergeCell ref="I58:J58"/>
    <mergeCell ref="K58:L58"/>
    <mergeCell ref="M58:N58"/>
    <mergeCell ref="A58:B58"/>
    <mergeCell ref="C59:D59"/>
    <mergeCell ref="E59:F59"/>
    <mergeCell ref="G59:H59"/>
    <mergeCell ref="I59:J59"/>
    <mergeCell ref="K59:L59"/>
    <mergeCell ref="M59:N59"/>
    <mergeCell ref="A59:B59"/>
    <mergeCell ref="C60:D60"/>
    <mergeCell ref="E60:F60"/>
    <mergeCell ref="G60:H60"/>
    <mergeCell ref="I60:J60"/>
    <mergeCell ref="K60:L60"/>
    <mergeCell ref="M60:N60"/>
    <mergeCell ref="A60:B60"/>
    <mergeCell ref="C61:D61"/>
    <mergeCell ref="E61:F61"/>
    <mergeCell ref="G61:H61"/>
    <mergeCell ref="I61:J61"/>
    <mergeCell ref="K61:L61"/>
    <mergeCell ref="M61:N61"/>
    <mergeCell ref="A65:B65"/>
    <mergeCell ref="A66:B66"/>
    <mergeCell ref="A67:B67"/>
    <mergeCell ref="A68:B68"/>
    <mergeCell ref="A69:B69"/>
    <mergeCell ref="A70:B70"/>
    <mergeCell ref="A61:B61"/>
    <mergeCell ref="A63:B64"/>
    <mergeCell ref="C63:C64"/>
    <mergeCell ref="F65:G65"/>
    <mergeCell ref="D68:E68"/>
    <mergeCell ref="D69:E69"/>
    <mergeCell ref="D70:E70"/>
    <mergeCell ref="F69:G69"/>
    <mergeCell ref="F70:G70"/>
    <mergeCell ref="D63:E64"/>
    <mergeCell ref="D65:E65"/>
    <mergeCell ref="D66:E66"/>
    <mergeCell ref="F66:G66"/>
    <mergeCell ref="D67:E67"/>
    <mergeCell ref="F67:G67"/>
    <mergeCell ref="F68:G68"/>
    <mergeCell ref="A1:Q1"/>
    <mergeCell ref="A3:Q3"/>
    <mergeCell ref="A4:Q4"/>
    <mergeCell ref="C6:D6"/>
    <mergeCell ref="E6:F6"/>
    <mergeCell ref="G6:H6"/>
    <mergeCell ref="I6:J6"/>
    <mergeCell ref="K6:L6"/>
    <mergeCell ref="M6:N6"/>
    <mergeCell ref="O6:O7"/>
    <mergeCell ref="P6:P7"/>
    <mergeCell ref="Q6:Q7"/>
    <mergeCell ref="B6:B7"/>
    <mergeCell ref="A6:A7"/>
    <mergeCell ref="E51:F51"/>
    <mergeCell ref="G51:H51"/>
    <mergeCell ref="I51:J51"/>
    <mergeCell ref="K51:L51"/>
    <mergeCell ref="M51:N51"/>
    <mergeCell ref="C51:D51"/>
    <mergeCell ref="C52:D52"/>
    <mergeCell ref="E52:F52"/>
    <mergeCell ref="G52:H52"/>
    <mergeCell ref="I52:J52"/>
    <mergeCell ref="K52:L52"/>
    <mergeCell ref="M52:N52"/>
    <mergeCell ref="J63:J64"/>
    <mergeCell ref="K63:K64"/>
    <mergeCell ref="L63:L64"/>
    <mergeCell ref="M63:M64"/>
    <mergeCell ref="N63:N64"/>
    <mergeCell ref="O63:O64"/>
    <mergeCell ref="A52:B52"/>
    <mergeCell ref="C53:D53"/>
    <mergeCell ref="E53:F53"/>
    <mergeCell ref="G53:H53"/>
    <mergeCell ref="I53:J53"/>
    <mergeCell ref="K53:L53"/>
    <mergeCell ref="M53:N53"/>
    <mergeCell ref="A53:B53"/>
    <mergeCell ref="C54:D54"/>
    <mergeCell ref="E54:F54"/>
    <mergeCell ref="G54:H54"/>
    <mergeCell ref="I54:J54"/>
    <mergeCell ref="K54:L54"/>
    <mergeCell ref="M54:N54"/>
    <mergeCell ref="A54:B54"/>
    <mergeCell ref="F63:G64"/>
    <mergeCell ref="H63:H64"/>
    <mergeCell ref="I63:I64"/>
  </mergeCells>
  <pageMargins left="0.7" right="0.28999999999999998" top="0.39" bottom="0.39" header="0" footer="0"/>
  <pageSetup paperSize="9" scale="71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T1000"/>
  <sheetViews>
    <sheetView view="pageBreakPreview" zoomScale="85" zoomScaleSheetLayoutView="85" workbookViewId="0">
      <selection activeCell="O8" sqref="O8"/>
    </sheetView>
  </sheetViews>
  <sheetFormatPr defaultColWidth="12.625" defaultRowHeight="15" customHeight="1"/>
  <cols>
    <col min="1" max="1" width="4.125" customWidth="1"/>
    <col min="2" max="2" width="30.625" customWidth="1"/>
    <col min="3" max="3" width="9.125" customWidth="1"/>
    <col min="4" max="4" width="3.625" customWidth="1"/>
    <col min="5" max="5" width="7.125" customWidth="1"/>
    <col min="6" max="6" width="3.625" customWidth="1"/>
    <col min="7" max="7" width="7.125" customWidth="1"/>
    <col min="8" max="8" width="3.625" customWidth="1"/>
    <col min="9" max="9" width="7.125" customWidth="1"/>
    <col min="10" max="10" width="3.625" customWidth="1"/>
    <col min="11" max="11" width="7.125" customWidth="1"/>
    <col min="12" max="12" width="3.625" customWidth="1"/>
    <col min="13" max="13" width="7.125" customWidth="1"/>
    <col min="14" max="14" width="3.625" customWidth="1"/>
    <col min="15" max="16" width="7.625" customWidth="1"/>
    <col min="17" max="17" width="3.625" customWidth="1"/>
    <col min="18" max="26" width="8.625" customWidth="1"/>
  </cols>
  <sheetData>
    <row r="1" spans="1:20" ht="14.25" customHeight="1">
      <c r="A1" s="430" t="str">
        <f>title!D2</f>
        <v>PM SHRI SCHOOL JAWAHAR NAVODAYA VIDYALAYA</v>
      </c>
      <c r="B1" s="380"/>
      <c r="C1" s="380"/>
      <c r="D1" s="380"/>
      <c r="E1" s="380"/>
      <c r="F1" s="380"/>
      <c r="G1" s="380"/>
      <c r="H1" s="380"/>
      <c r="I1" s="380"/>
      <c r="J1" s="380"/>
      <c r="K1" s="380"/>
      <c r="L1" s="380"/>
      <c r="M1" s="380"/>
      <c r="N1" s="380"/>
      <c r="O1" s="380"/>
      <c r="P1" s="380"/>
      <c r="Q1" s="380"/>
      <c r="R1" s="13"/>
      <c r="S1" s="13"/>
      <c r="T1" s="13"/>
    </row>
    <row r="2" spans="1:20" ht="14.25" customHeight="1">
      <c r="A2" s="13"/>
      <c r="B2" s="13"/>
      <c r="C2" s="28"/>
      <c r="E2" s="30" t="s">
        <v>2</v>
      </c>
      <c r="F2" s="14" t="str">
        <f>title!D3</f>
        <v>Rajkot</v>
      </c>
      <c r="G2" s="14"/>
      <c r="H2" s="12"/>
      <c r="I2" s="14"/>
      <c r="J2" s="12"/>
      <c r="K2" s="14"/>
      <c r="L2" s="12"/>
      <c r="M2" s="14"/>
      <c r="N2" s="29"/>
      <c r="O2" s="13"/>
      <c r="P2" s="32"/>
      <c r="Q2" s="28"/>
      <c r="R2" s="13"/>
      <c r="S2" s="13"/>
      <c r="T2" s="13"/>
    </row>
    <row r="3" spans="1:20" ht="14.25" customHeight="1">
      <c r="A3" s="430" t="str">
        <f>title!D9</f>
        <v>2023-24</v>
      </c>
      <c r="B3" s="380"/>
      <c r="C3" s="380"/>
      <c r="D3" s="380"/>
      <c r="E3" s="380"/>
      <c r="F3" s="380"/>
      <c r="G3" s="380"/>
      <c r="H3" s="380"/>
      <c r="I3" s="380"/>
      <c r="J3" s="380"/>
      <c r="K3" s="380"/>
      <c r="L3" s="380"/>
      <c r="M3" s="380"/>
      <c r="N3" s="380"/>
      <c r="O3" s="380"/>
      <c r="P3" s="380"/>
      <c r="Q3" s="380"/>
      <c r="R3" s="13"/>
      <c r="S3" s="13"/>
      <c r="T3" s="13"/>
    </row>
    <row r="4" spans="1:20" ht="14.25" customHeight="1">
      <c r="A4" s="430" t="s">
        <v>105</v>
      </c>
      <c r="B4" s="380"/>
      <c r="C4" s="380"/>
      <c r="D4" s="380"/>
      <c r="E4" s="380"/>
      <c r="F4" s="380"/>
      <c r="G4" s="380"/>
      <c r="H4" s="380"/>
      <c r="I4" s="380"/>
      <c r="J4" s="380"/>
      <c r="K4" s="380"/>
      <c r="L4" s="380"/>
      <c r="M4" s="380"/>
      <c r="N4" s="380"/>
      <c r="O4" s="380"/>
      <c r="P4" s="380"/>
      <c r="Q4" s="380"/>
      <c r="R4" s="13"/>
      <c r="S4" s="13"/>
      <c r="T4" s="13"/>
    </row>
    <row r="5" spans="1:20" ht="14.25" customHeight="1">
      <c r="A5" s="13"/>
      <c r="B5" s="13"/>
      <c r="C5" s="13"/>
      <c r="D5" s="13"/>
      <c r="E5" s="30" t="s">
        <v>77</v>
      </c>
      <c r="F5" s="15" t="str">
        <f>title!D10</f>
        <v>IX-A</v>
      </c>
      <c r="G5" s="13"/>
      <c r="I5" s="13"/>
      <c r="J5" s="13"/>
      <c r="K5" s="13"/>
      <c r="L5" s="13"/>
      <c r="M5" s="13"/>
      <c r="N5" s="13"/>
      <c r="O5" s="13"/>
      <c r="P5" s="32"/>
      <c r="Q5" s="13"/>
      <c r="R5" s="13"/>
      <c r="S5" s="13"/>
      <c r="T5" s="13"/>
    </row>
    <row r="6" spans="1:20" ht="34.5" customHeight="1">
      <c r="A6" s="432" t="s">
        <v>44</v>
      </c>
      <c r="B6" s="432" t="s">
        <v>60</v>
      </c>
      <c r="C6" s="449" t="str">
        <f>title!D11</f>
        <v>ENGLISH</v>
      </c>
      <c r="D6" s="367"/>
      <c r="E6" s="449" t="str">
        <f>title!D12</f>
        <v>HINDI</v>
      </c>
      <c r="F6" s="367"/>
      <c r="G6" s="449" t="str">
        <f>title!D13</f>
        <v>GUJARATI</v>
      </c>
      <c r="H6" s="367"/>
      <c r="I6" s="449" t="str">
        <f>title!D14</f>
        <v>MATHS</v>
      </c>
      <c r="J6" s="367"/>
      <c r="K6" s="449" t="str">
        <f>title!D15</f>
        <v>SCIENCE</v>
      </c>
      <c r="L6" s="367"/>
      <c r="M6" s="449" t="str">
        <f>title!D16</f>
        <v>SST</v>
      </c>
      <c r="N6" s="367"/>
      <c r="O6" s="450" t="s">
        <v>82</v>
      </c>
      <c r="P6" s="450" t="s">
        <v>83</v>
      </c>
      <c r="Q6" s="450" t="s">
        <v>84</v>
      </c>
      <c r="R6" s="13"/>
      <c r="S6" s="13"/>
      <c r="T6" s="13"/>
    </row>
    <row r="7" spans="1:20" ht="27.95" customHeight="1">
      <c r="A7" s="393"/>
      <c r="B7" s="393"/>
      <c r="C7" s="33">
        <v>40</v>
      </c>
      <c r="D7" s="34" t="s">
        <v>78</v>
      </c>
      <c r="E7" s="33">
        <v>40</v>
      </c>
      <c r="F7" s="34" t="s">
        <v>78</v>
      </c>
      <c r="G7" s="33">
        <v>40</v>
      </c>
      <c r="H7" s="34" t="s">
        <v>78</v>
      </c>
      <c r="I7" s="33">
        <v>40</v>
      </c>
      <c r="J7" s="34" t="s">
        <v>78</v>
      </c>
      <c r="K7" s="33">
        <v>40</v>
      </c>
      <c r="L7" s="34" t="s">
        <v>78</v>
      </c>
      <c r="M7" s="33">
        <v>40</v>
      </c>
      <c r="N7" s="34" t="s">
        <v>78</v>
      </c>
      <c r="O7" s="451"/>
      <c r="P7" s="451"/>
      <c r="Q7" s="451"/>
      <c r="R7" s="13"/>
      <c r="S7" s="13"/>
      <c r="T7" s="13"/>
    </row>
    <row r="8" spans="1:20" ht="14.25" customHeight="1">
      <c r="A8" s="20">
        <v>1</v>
      </c>
      <c r="B8" s="20" t="str">
        <f>IF(studentprofile!D8="","",studentprofile!D8)</f>
        <v>ASHA M. MITHAPARA</v>
      </c>
      <c r="C8" s="21">
        <v>40</v>
      </c>
      <c r="D8" s="31">
        <f t="shared" ref="D8:D50" si="0">IF(C8="","",IF(C8&gt;0,RANK(C8,$C$8:$C$50,0)+COUNTIF($C$8:C8,C8)-1,""))</f>
        <v>1</v>
      </c>
      <c r="E8" s="21">
        <v>40</v>
      </c>
      <c r="F8" s="31">
        <f t="shared" ref="F8:F50" si="1">IF(E8="","",IF(E8&gt;0,RANK(E8,$E$8:$E$50,0)+COUNTIF($E$8:E8,E8)-1,""))</f>
        <v>1</v>
      </c>
      <c r="G8" s="21">
        <v>40</v>
      </c>
      <c r="H8" s="31">
        <f t="shared" ref="H8:H50" si="2">IF(G8="","",IF(G8&gt;0,RANK(G8,$G$8:$G$50,0)+COUNTIF($G$8:G8,G8)-1,""))</f>
        <v>1</v>
      </c>
      <c r="I8" s="21">
        <v>40</v>
      </c>
      <c r="J8" s="31">
        <f t="shared" ref="J8:J50" si="3">IF(I8="","",IF(I8&gt;0,RANK(I8,$I$8:$I$50,0)+COUNTIF($I$8:I8,I8)-1,""))</f>
        <v>1</v>
      </c>
      <c r="K8" s="21">
        <v>40</v>
      </c>
      <c r="L8" s="31">
        <f t="shared" ref="L8:L50" si="4">IF(K8="","",IF(K8&gt;0,RANK(K8,$K$8:$K$50,0)+COUNTIF($K$8:K8,K8)-1,""))</f>
        <v>1</v>
      </c>
      <c r="M8" s="21">
        <v>40</v>
      </c>
      <c r="N8" s="31">
        <f t="shared" ref="N8:N50" si="5">IF(M8="","",IF(M8&gt;0,RANK(M8,$M$8:$M$50,0)+COUNTIF($M$8:M8,M8)-1,""))</f>
        <v>1</v>
      </c>
      <c r="O8" s="21">
        <f t="shared" ref="O8:O50" si="6">IF(C8&lt;&gt;"",IF(E8&lt;&gt;"",IF(G8&lt;&gt;"",IF(I8&lt;&gt;"",IF(K8&lt;&gt;"",IF(M8&lt;&gt;"",SUM(ROUND(C8,0),ROUND(E8,0),ROUND(G8,0),ROUND(I8,0),ROUND(K8,0),ROUND(M8,0)),""),""),""),""),""),"")</f>
        <v>240</v>
      </c>
      <c r="P8" s="36">
        <f t="shared" ref="P8:P50" si="7">IF(O8="","",(O8/240)*100)</f>
        <v>100</v>
      </c>
      <c r="Q8" s="31">
        <f t="shared" ref="Q8:Q50" si="8">IF(P8="","",IF(P8&gt;0,RANK(P8,$P$8:$P$50,0)+COUNTIF($P$8:P8,P8)-1,""))</f>
        <v>1</v>
      </c>
      <c r="R8" s="13"/>
      <c r="S8" s="13"/>
      <c r="T8" s="13"/>
    </row>
    <row r="9" spans="1:20" ht="14.25" customHeight="1">
      <c r="A9" s="20">
        <v>2</v>
      </c>
      <c r="B9" s="20" t="str">
        <f>IF(studentprofile!D9="","",studentprofile!D9)</f>
        <v>BANSI P. DANGAR</v>
      </c>
      <c r="C9" s="21"/>
      <c r="D9" s="31" t="str">
        <f t="shared" si="0"/>
        <v/>
      </c>
      <c r="E9" s="21"/>
      <c r="F9" s="31" t="str">
        <f t="shared" si="1"/>
        <v/>
      </c>
      <c r="G9" s="21"/>
      <c r="H9" s="31" t="str">
        <f t="shared" si="2"/>
        <v/>
      </c>
      <c r="I9" s="21"/>
      <c r="J9" s="31" t="str">
        <f t="shared" si="3"/>
        <v/>
      </c>
      <c r="K9" s="21"/>
      <c r="L9" s="31" t="str">
        <f t="shared" si="4"/>
        <v/>
      </c>
      <c r="M9" s="21"/>
      <c r="N9" s="31" t="str">
        <f t="shared" si="5"/>
        <v/>
      </c>
      <c r="O9" s="21" t="str">
        <f t="shared" si="6"/>
        <v/>
      </c>
      <c r="P9" s="36" t="str">
        <f t="shared" si="7"/>
        <v/>
      </c>
      <c r="Q9" s="31" t="str">
        <f t="shared" si="8"/>
        <v/>
      </c>
      <c r="R9" s="13"/>
      <c r="S9" s="13"/>
      <c r="T9" s="13"/>
    </row>
    <row r="10" spans="1:20" ht="14.25" customHeight="1">
      <c r="A10" s="20">
        <v>3</v>
      </c>
      <c r="B10" s="20" t="str">
        <f>IF(studentprofile!D10="","",studentprofile!D10)</f>
        <v>BHUMIT V.BODAR</v>
      </c>
      <c r="C10" s="21"/>
      <c r="D10" s="31" t="str">
        <f t="shared" si="0"/>
        <v/>
      </c>
      <c r="E10" s="21"/>
      <c r="F10" s="31" t="str">
        <f t="shared" si="1"/>
        <v/>
      </c>
      <c r="G10" s="21"/>
      <c r="H10" s="31" t="str">
        <f t="shared" si="2"/>
        <v/>
      </c>
      <c r="I10" s="21"/>
      <c r="J10" s="31" t="str">
        <f t="shared" si="3"/>
        <v/>
      </c>
      <c r="K10" s="21"/>
      <c r="L10" s="31" t="str">
        <f t="shared" si="4"/>
        <v/>
      </c>
      <c r="M10" s="21"/>
      <c r="N10" s="31" t="str">
        <f t="shared" si="5"/>
        <v/>
      </c>
      <c r="O10" s="21" t="str">
        <f t="shared" si="6"/>
        <v/>
      </c>
      <c r="P10" s="36" t="str">
        <f t="shared" si="7"/>
        <v/>
      </c>
      <c r="Q10" s="31" t="str">
        <f t="shared" si="8"/>
        <v/>
      </c>
      <c r="R10" s="13"/>
      <c r="S10" s="13"/>
      <c r="T10" s="13"/>
    </row>
    <row r="11" spans="1:20" ht="14.25" customHeight="1">
      <c r="A11" s="20">
        <v>4</v>
      </c>
      <c r="B11" s="20" t="str">
        <f>IF(studentprofile!D11="","",studentprofile!D11)</f>
        <v>BRINDA J.MAKAVANA</v>
      </c>
      <c r="C11" s="21"/>
      <c r="D11" s="31" t="str">
        <f t="shared" si="0"/>
        <v/>
      </c>
      <c r="E11" s="21"/>
      <c r="F11" s="31" t="str">
        <f t="shared" si="1"/>
        <v/>
      </c>
      <c r="G11" s="21"/>
      <c r="H11" s="31" t="str">
        <f t="shared" si="2"/>
        <v/>
      </c>
      <c r="I11" s="21"/>
      <c r="J11" s="31" t="str">
        <f t="shared" si="3"/>
        <v/>
      </c>
      <c r="K11" s="21"/>
      <c r="L11" s="31" t="str">
        <f t="shared" si="4"/>
        <v/>
      </c>
      <c r="M11" s="21"/>
      <c r="N11" s="31" t="str">
        <f t="shared" si="5"/>
        <v/>
      </c>
      <c r="O11" s="21" t="str">
        <f t="shared" si="6"/>
        <v/>
      </c>
      <c r="P11" s="36" t="str">
        <f t="shared" si="7"/>
        <v/>
      </c>
      <c r="Q11" s="31" t="str">
        <f t="shared" si="8"/>
        <v/>
      </c>
      <c r="R11" s="13"/>
      <c r="S11" s="13"/>
      <c r="T11" s="13"/>
    </row>
    <row r="12" spans="1:20" ht="14.25" customHeight="1">
      <c r="A12" s="20">
        <v>5</v>
      </c>
      <c r="B12" s="20" t="str">
        <f>IF(studentprofile!D12="","",studentprofile!D12)</f>
        <v>DAKSH S.KUNVARIYA</v>
      </c>
      <c r="C12" s="21"/>
      <c r="D12" s="31" t="str">
        <f t="shared" si="0"/>
        <v/>
      </c>
      <c r="E12" s="21"/>
      <c r="F12" s="31" t="str">
        <f t="shared" si="1"/>
        <v/>
      </c>
      <c r="G12" s="21"/>
      <c r="H12" s="31" t="str">
        <f t="shared" si="2"/>
        <v/>
      </c>
      <c r="I12" s="21"/>
      <c r="J12" s="31" t="str">
        <f t="shared" si="3"/>
        <v/>
      </c>
      <c r="K12" s="21"/>
      <c r="L12" s="31" t="str">
        <f t="shared" si="4"/>
        <v/>
      </c>
      <c r="M12" s="21"/>
      <c r="N12" s="31" t="str">
        <f t="shared" si="5"/>
        <v/>
      </c>
      <c r="O12" s="21" t="str">
        <f t="shared" si="6"/>
        <v/>
      </c>
      <c r="P12" s="36" t="str">
        <f t="shared" si="7"/>
        <v/>
      </c>
      <c r="Q12" s="31" t="str">
        <f t="shared" si="8"/>
        <v/>
      </c>
      <c r="R12" s="13"/>
      <c r="S12" s="13"/>
      <c r="T12" s="13"/>
    </row>
    <row r="13" spans="1:20" ht="14.25" customHeight="1">
      <c r="A13" s="20">
        <v>6</v>
      </c>
      <c r="B13" s="20" t="str">
        <f>IF(studentprofile!D13="","",studentprofile!D13)</f>
        <v>DIYA D.GHADIYA</v>
      </c>
      <c r="C13" s="21"/>
      <c r="D13" s="31" t="str">
        <f t="shared" si="0"/>
        <v/>
      </c>
      <c r="E13" s="21"/>
      <c r="F13" s="31" t="str">
        <f t="shared" si="1"/>
        <v/>
      </c>
      <c r="G13" s="21"/>
      <c r="H13" s="31" t="str">
        <f t="shared" si="2"/>
        <v/>
      </c>
      <c r="I13" s="21"/>
      <c r="J13" s="31" t="str">
        <f t="shared" si="3"/>
        <v/>
      </c>
      <c r="K13" s="21"/>
      <c r="L13" s="31" t="str">
        <f t="shared" si="4"/>
        <v/>
      </c>
      <c r="M13" s="21"/>
      <c r="N13" s="31" t="str">
        <f t="shared" si="5"/>
        <v/>
      </c>
      <c r="O13" s="21" t="str">
        <f t="shared" si="6"/>
        <v/>
      </c>
      <c r="P13" s="36" t="str">
        <f t="shared" si="7"/>
        <v/>
      </c>
      <c r="Q13" s="31" t="str">
        <f t="shared" si="8"/>
        <v/>
      </c>
      <c r="R13" s="13"/>
      <c r="S13" s="13"/>
      <c r="T13" s="13"/>
    </row>
    <row r="14" spans="1:20" ht="14.25" customHeight="1">
      <c r="A14" s="20">
        <v>7</v>
      </c>
      <c r="B14" s="20" t="str">
        <f>IF(studentprofile!D14="","",studentprofile!D14)</f>
        <v>HARDEEP R.PARGHI</v>
      </c>
      <c r="C14" s="21"/>
      <c r="D14" s="31" t="str">
        <f t="shared" si="0"/>
        <v/>
      </c>
      <c r="E14" s="21"/>
      <c r="F14" s="31" t="str">
        <f t="shared" si="1"/>
        <v/>
      </c>
      <c r="G14" s="21"/>
      <c r="H14" s="31" t="str">
        <f t="shared" si="2"/>
        <v/>
      </c>
      <c r="I14" s="21"/>
      <c r="J14" s="31" t="str">
        <f t="shared" si="3"/>
        <v/>
      </c>
      <c r="K14" s="21"/>
      <c r="L14" s="31" t="str">
        <f t="shared" si="4"/>
        <v/>
      </c>
      <c r="M14" s="21"/>
      <c r="N14" s="31" t="str">
        <f t="shared" si="5"/>
        <v/>
      </c>
      <c r="O14" s="21" t="str">
        <f t="shared" si="6"/>
        <v/>
      </c>
      <c r="P14" s="36" t="str">
        <f t="shared" si="7"/>
        <v/>
      </c>
      <c r="Q14" s="31" t="str">
        <f t="shared" si="8"/>
        <v/>
      </c>
      <c r="R14" s="13"/>
      <c r="S14" s="13"/>
      <c r="T14" s="13"/>
    </row>
    <row r="15" spans="1:20" ht="14.25" customHeight="1">
      <c r="A15" s="20">
        <v>8</v>
      </c>
      <c r="B15" s="20" t="str">
        <f>IF(studentprofile!D15="","",studentprofile!D15)</f>
        <v>HIREN R.CHAVDA</v>
      </c>
      <c r="C15" s="21"/>
      <c r="D15" s="31" t="str">
        <f t="shared" si="0"/>
        <v/>
      </c>
      <c r="E15" s="21"/>
      <c r="F15" s="31" t="str">
        <f t="shared" si="1"/>
        <v/>
      </c>
      <c r="G15" s="21"/>
      <c r="H15" s="31" t="str">
        <f t="shared" si="2"/>
        <v/>
      </c>
      <c r="I15" s="21"/>
      <c r="J15" s="31" t="str">
        <f t="shared" si="3"/>
        <v/>
      </c>
      <c r="K15" s="21"/>
      <c r="L15" s="31" t="str">
        <f t="shared" si="4"/>
        <v/>
      </c>
      <c r="M15" s="21"/>
      <c r="N15" s="31" t="str">
        <f t="shared" si="5"/>
        <v/>
      </c>
      <c r="O15" s="21" t="str">
        <f t="shared" si="6"/>
        <v/>
      </c>
      <c r="P15" s="36" t="str">
        <f t="shared" si="7"/>
        <v/>
      </c>
      <c r="Q15" s="31" t="str">
        <f t="shared" si="8"/>
        <v/>
      </c>
      <c r="R15" s="13"/>
      <c r="S15" s="13"/>
      <c r="T15" s="13"/>
    </row>
    <row r="16" spans="1:20" ht="14.25" customHeight="1">
      <c r="A16" s="20">
        <v>9</v>
      </c>
      <c r="B16" s="20" t="str">
        <f>IF(studentprofile!D16="","",studentprofile!D16)</f>
        <v>JEENAL T.NAGHERA</v>
      </c>
      <c r="C16" s="21"/>
      <c r="D16" s="31" t="str">
        <f t="shared" si="0"/>
        <v/>
      </c>
      <c r="E16" s="21"/>
      <c r="F16" s="31" t="str">
        <f t="shared" si="1"/>
        <v/>
      </c>
      <c r="G16" s="21"/>
      <c r="H16" s="31" t="str">
        <f t="shared" si="2"/>
        <v/>
      </c>
      <c r="I16" s="21"/>
      <c r="J16" s="31" t="str">
        <f t="shared" si="3"/>
        <v/>
      </c>
      <c r="K16" s="21"/>
      <c r="L16" s="31" t="str">
        <f t="shared" si="4"/>
        <v/>
      </c>
      <c r="M16" s="21"/>
      <c r="N16" s="31" t="str">
        <f t="shared" si="5"/>
        <v/>
      </c>
      <c r="O16" s="21" t="str">
        <f t="shared" si="6"/>
        <v/>
      </c>
      <c r="P16" s="36" t="str">
        <f t="shared" si="7"/>
        <v/>
      </c>
      <c r="Q16" s="31" t="str">
        <f t="shared" si="8"/>
        <v/>
      </c>
      <c r="R16" s="13"/>
      <c r="S16" s="13"/>
      <c r="T16" s="13"/>
    </row>
    <row r="17" spans="1:20" ht="14.25" customHeight="1">
      <c r="A17" s="20">
        <v>10</v>
      </c>
      <c r="B17" s="20" t="str">
        <f>IF(studentprofile!D17="","",studentprofile!D17)</f>
        <v>KAVIT B.RAGHVANI</v>
      </c>
      <c r="C17" s="21"/>
      <c r="D17" s="31" t="str">
        <f t="shared" si="0"/>
        <v/>
      </c>
      <c r="E17" s="21"/>
      <c r="F17" s="31" t="str">
        <f t="shared" si="1"/>
        <v/>
      </c>
      <c r="G17" s="21"/>
      <c r="H17" s="31" t="str">
        <f t="shared" si="2"/>
        <v/>
      </c>
      <c r="I17" s="21"/>
      <c r="J17" s="31" t="str">
        <f t="shared" si="3"/>
        <v/>
      </c>
      <c r="K17" s="21"/>
      <c r="L17" s="31" t="str">
        <f t="shared" si="4"/>
        <v/>
      </c>
      <c r="M17" s="21"/>
      <c r="N17" s="31" t="str">
        <f t="shared" si="5"/>
        <v/>
      </c>
      <c r="O17" s="21" t="str">
        <f t="shared" si="6"/>
        <v/>
      </c>
      <c r="P17" s="36" t="str">
        <f t="shared" si="7"/>
        <v/>
      </c>
      <c r="Q17" s="31" t="str">
        <f t="shared" si="8"/>
        <v/>
      </c>
      <c r="R17" s="13"/>
      <c r="S17" s="13"/>
      <c r="T17" s="13"/>
    </row>
    <row r="18" spans="1:20" ht="14.25" customHeight="1">
      <c r="A18" s="20">
        <v>11</v>
      </c>
      <c r="B18" s="20" t="str">
        <f>IF(studentprofile!D18="","",studentprofile!D18)</f>
        <v>KEVIN A.SOLANKI</v>
      </c>
      <c r="C18" s="21"/>
      <c r="D18" s="31" t="str">
        <f t="shared" si="0"/>
        <v/>
      </c>
      <c r="E18" s="21"/>
      <c r="F18" s="31" t="str">
        <f t="shared" si="1"/>
        <v/>
      </c>
      <c r="G18" s="21"/>
      <c r="H18" s="31" t="str">
        <f t="shared" si="2"/>
        <v/>
      </c>
      <c r="I18" s="21"/>
      <c r="J18" s="31" t="str">
        <f t="shared" si="3"/>
        <v/>
      </c>
      <c r="K18" s="21"/>
      <c r="L18" s="31" t="str">
        <f t="shared" si="4"/>
        <v/>
      </c>
      <c r="M18" s="21"/>
      <c r="N18" s="31" t="str">
        <f t="shared" si="5"/>
        <v/>
      </c>
      <c r="O18" s="21" t="str">
        <f t="shared" si="6"/>
        <v/>
      </c>
      <c r="P18" s="36" t="str">
        <f t="shared" si="7"/>
        <v/>
      </c>
      <c r="Q18" s="31" t="str">
        <f t="shared" si="8"/>
        <v/>
      </c>
      <c r="R18" s="13"/>
      <c r="S18" s="13"/>
      <c r="T18" s="13"/>
    </row>
    <row r="19" spans="1:20" ht="14.25" customHeight="1">
      <c r="A19" s="20">
        <v>12</v>
      </c>
      <c r="B19" s="20" t="str">
        <f>IF(studentprofile!D19="","",studentprofile!D19)</f>
        <v>KHUSHBU P. BHADANIYA</v>
      </c>
      <c r="C19" s="21"/>
      <c r="D19" s="31" t="str">
        <f t="shared" si="0"/>
        <v/>
      </c>
      <c r="E19" s="21"/>
      <c r="F19" s="31" t="str">
        <f t="shared" si="1"/>
        <v/>
      </c>
      <c r="G19" s="21"/>
      <c r="H19" s="31" t="str">
        <f t="shared" si="2"/>
        <v/>
      </c>
      <c r="I19" s="21"/>
      <c r="J19" s="31" t="str">
        <f t="shared" si="3"/>
        <v/>
      </c>
      <c r="K19" s="21"/>
      <c r="L19" s="31" t="str">
        <f t="shared" si="4"/>
        <v/>
      </c>
      <c r="M19" s="21"/>
      <c r="N19" s="31" t="str">
        <f t="shared" si="5"/>
        <v/>
      </c>
      <c r="O19" s="21" t="str">
        <f t="shared" si="6"/>
        <v/>
      </c>
      <c r="P19" s="36" t="str">
        <f t="shared" si="7"/>
        <v/>
      </c>
      <c r="Q19" s="31" t="str">
        <f t="shared" si="8"/>
        <v/>
      </c>
      <c r="R19" s="13"/>
      <c r="S19" s="13"/>
      <c r="T19" s="13"/>
    </row>
    <row r="20" spans="1:20" ht="14.25" customHeight="1">
      <c r="A20" s="20">
        <v>13</v>
      </c>
      <c r="B20" s="20" t="str">
        <f>IF(studentprofile!D20="","",studentprofile!D20)</f>
        <v>MANHAR M. RAGHAVANI</v>
      </c>
      <c r="C20" s="21"/>
      <c r="D20" s="31" t="str">
        <f t="shared" si="0"/>
        <v/>
      </c>
      <c r="E20" s="21"/>
      <c r="F20" s="31" t="str">
        <f t="shared" si="1"/>
        <v/>
      </c>
      <c r="G20" s="21"/>
      <c r="H20" s="31" t="str">
        <f t="shared" si="2"/>
        <v/>
      </c>
      <c r="I20" s="21"/>
      <c r="J20" s="31" t="str">
        <f t="shared" si="3"/>
        <v/>
      </c>
      <c r="K20" s="21"/>
      <c r="L20" s="31" t="str">
        <f t="shared" si="4"/>
        <v/>
      </c>
      <c r="M20" s="21"/>
      <c r="N20" s="31" t="str">
        <f t="shared" si="5"/>
        <v/>
      </c>
      <c r="O20" s="21" t="str">
        <f t="shared" si="6"/>
        <v/>
      </c>
      <c r="P20" s="36" t="str">
        <f t="shared" si="7"/>
        <v/>
      </c>
      <c r="Q20" s="31" t="str">
        <f t="shared" si="8"/>
        <v/>
      </c>
      <c r="R20" s="13"/>
      <c r="S20" s="13"/>
      <c r="T20" s="13"/>
    </row>
    <row r="21" spans="1:20" ht="14.25" customHeight="1">
      <c r="A21" s="20">
        <v>14</v>
      </c>
      <c r="B21" s="20" t="str">
        <f>IF(studentprofile!D21="","",studentprofile!D21)</f>
        <v>PREY M. THUMAR</v>
      </c>
      <c r="C21" s="21"/>
      <c r="D21" s="31" t="str">
        <f t="shared" si="0"/>
        <v/>
      </c>
      <c r="E21" s="21"/>
      <c r="F21" s="31" t="str">
        <f t="shared" si="1"/>
        <v/>
      </c>
      <c r="G21" s="21"/>
      <c r="H21" s="31" t="str">
        <f t="shared" si="2"/>
        <v/>
      </c>
      <c r="I21" s="21"/>
      <c r="J21" s="31" t="str">
        <f t="shared" si="3"/>
        <v/>
      </c>
      <c r="K21" s="21"/>
      <c r="L21" s="31" t="str">
        <f t="shared" si="4"/>
        <v/>
      </c>
      <c r="M21" s="21"/>
      <c r="N21" s="31" t="str">
        <f t="shared" si="5"/>
        <v/>
      </c>
      <c r="O21" s="21" t="str">
        <f t="shared" si="6"/>
        <v/>
      </c>
      <c r="P21" s="36" t="str">
        <f t="shared" si="7"/>
        <v/>
      </c>
      <c r="Q21" s="31" t="str">
        <f t="shared" si="8"/>
        <v/>
      </c>
      <c r="R21" s="13"/>
      <c r="S21" s="13"/>
      <c r="T21" s="13"/>
    </row>
    <row r="22" spans="1:20" ht="14.25" customHeight="1">
      <c r="A22" s="20">
        <v>15</v>
      </c>
      <c r="B22" s="20" t="str">
        <f>IF(studentprofile!D22="","",studentprofile!D22)</f>
        <v>RAJVI D. AGHERA</v>
      </c>
      <c r="C22" s="21"/>
      <c r="D22" s="31" t="str">
        <f t="shared" si="0"/>
        <v/>
      </c>
      <c r="E22" s="21"/>
      <c r="F22" s="31" t="str">
        <f t="shared" si="1"/>
        <v/>
      </c>
      <c r="G22" s="21"/>
      <c r="H22" s="31" t="str">
        <f t="shared" si="2"/>
        <v/>
      </c>
      <c r="I22" s="21"/>
      <c r="J22" s="31" t="str">
        <f t="shared" si="3"/>
        <v/>
      </c>
      <c r="K22" s="21"/>
      <c r="L22" s="31" t="str">
        <f t="shared" si="4"/>
        <v/>
      </c>
      <c r="M22" s="21"/>
      <c r="N22" s="31" t="str">
        <f t="shared" si="5"/>
        <v/>
      </c>
      <c r="O22" s="21" t="str">
        <f t="shared" si="6"/>
        <v/>
      </c>
      <c r="P22" s="36" t="str">
        <f t="shared" si="7"/>
        <v/>
      </c>
      <c r="Q22" s="31" t="str">
        <f t="shared" si="8"/>
        <v/>
      </c>
      <c r="R22" s="13"/>
      <c r="S22" s="13"/>
      <c r="T22" s="13"/>
    </row>
    <row r="23" spans="1:20" ht="14.25" customHeight="1">
      <c r="A23" s="20">
        <v>16</v>
      </c>
      <c r="B23" s="20" t="str">
        <f>IF(studentprofile!D23="","",studentprofile!D23)</f>
        <v>RONAK M.VORA</v>
      </c>
      <c r="C23" s="21"/>
      <c r="D23" s="31" t="str">
        <f t="shared" si="0"/>
        <v/>
      </c>
      <c r="E23" s="21"/>
      <c r="F23" s="31" t="str">
        <f t="shared" si="1"/>
        <v/>
      </c>
      <c r="G23" s="21"/>
      <c r="H23" s="31" t="str">
        <f t="shared" si="2"/>
        <v/>
      </c>
      <c r="I23" s="21"/>
      <c r="J23" s="31" t="str">
        <f t="shared" si="3"/>
        <v/>
      </c>
      <c r="K23" s="21"/>
      <c r="L23" s="31" t="str">
        <f t="shared" si="4"/>
        <v/>
      </c>
      <c r="M23" s="21"/>
      <c r="N23" s="31" t="str">
        <f t="shared" si="5"/>
        <v/>
      </c>
      <c r="O23" s="21" t="str">
        <f t="shared" si="6"/>
        <v/>
      </c>
      <c r="P23" s="36" t="str">
        <f t="shared" si="7"/>
        <v/>
      </c>
      <c r="Q23" s="31" t="str">
        <f t="shared" si="8"/>
        <v/>
      </c>
      <c r="R23" s="13"/>
      <c r="S23" s="13"/>
      <c r="T23" s="13"/>
    </row>
    <row r="24" spans="1:20" ht="14.25" customHeight="1">
      <c r="A24" s="20">
        <v>17</v>
      </c>
      <c r="B24" s="20" t="str">
        <f>IF(studentprofile!D24="","",studentprofile!D24)</f>
        <v>RUTVIJ J.ZAMPADIYA</v>
      </c>
      <c r="C24" s="21"/>
      <c r="D24" s="31" t="str">
        <f t="shared" si="0"/>
        <v/>
      </c>
      <c r="E24" s="21"/>
      <c r="F24" s="31" t="str">
        <f t="shared" si="1"/>
        <v/>
      </c>
      <c r="G24" s="21"/>
      <c r="H24" s="31" t="str">
        <f t="shared" si="2"/>
        <v/>
      </c>
      <c r="I24" s="21"/>
      <c r="J24" s="31" t="str">
        <f t="shared" si="3"/>
        <v/>
      </c>
      <c r="K24" s="21"/>
      <c r="L24" s="31" t="str">
        <f t="shared" si="4"/>
        <v/>
      </c>
      <c r="M24" s="21"/>
      <c r="N24" s="31" t="str">
        <f t="shared" si="5"/>
        <v/>
      </c>
      <c r="O24" s="21" t="str">
        <f t="shared" si="6"/>
        <v/>
      </c>
      <c r="P24" s="36" t="str">
        <f t="shared" si="7"/>
        <v/>
      </c>
      <c r="Q24" s="31" t="str">
        <f t="shared" si="8"/>
        <v/>
      </c>
      <c r="R24" s="13"/>
      <c r="S24" s="13"/>
      <c r="T24" s="13"/>
    </row>
    <row r="25" spans="1:20" ht="14.25" customHeight="1">
      <c r="A25" s="20">
        <v>18</v>
      </c>
      <c r="B25" s="20" t="str">
        <f>IF(studentprofile!D25="","",studentprofile!D25)</f>
        <v>SATYAM S.CHIHALA</v>
      </c>
      <c r="C25" s="21"/>
      <c r="D25" s="31" t="str">
        <f t="shared" si="0"/>
        <v/>
      </c>
      <c r="E25" s="21"/>
      <c r="F25" s="31" t="str">
        <f t="shared" si="1"/>
        <v/>
      </c>
      <c r="G25" s="21"/>
      <c r="H25" s="31" t="str">
        <f t="shared" si="2"/>
        <v/>
      </c>
      <c r="I25" s="21"/>
      <c r="J25" s="31" t="str">
        <f t="shared" si="3"/>
        <v/>
      </c>
      <c r="K25" s="21"/>
      <c r="L25" s="31" t="str">
        <f t="shared" si="4"/>
        <v/>
      </c>
      <c r="M25" s="21"/>
      <c r="N25" s="31" t="str">
        <f t="shared" si="5"/>
        <v/>
      </c>
      <c r="O25" s="21" t="str">
        <f t="shared" si="6"/>
        <v/>
      </c>
      <c r="P25" s="36" t="str">
        <f t="shared" si="7"/>
        <v/>
      </c>
      <c r="Q25" s="31" t="str">
        <f t="shared" si="8"/>
        <v/>
      </c>
      <c r="R25" s="13"/>
      <c r="S25" s="13"/>
      <c r="T25" s="13"/>
    </row>
    <row r="26" spans="1:20" ht="14.25" customHeight="1">
      <c r="A26" s="20">
        <v>19</v>
      </c>
      <c r="B26" s="20" t="str">
        <f>IF(studentprofile!D26="","",studentprofile!D26)</f>
        <v>SHYAMKUMAR P.KAKADIYA</v>
      </c>
      <c r="C26" s="21"/>
      <c r="D26" s="31" t="str">
        <f t="shared" si="0"/>
        <v/>
      </c>
      <c r="E26" s="21"/>
      <c r="F26" s="31" t="str">
        <f t="shared" si="1"/>
        <v/>
      </c>
      <c r="G26" s="21"/>
      <c r="H26" s="31" t="str">
        <f t="shared" si="2"/>
        <v/>
      </c>
      <c r="I26" s="21"/>
      <c r="J26" s="31" t="str">
        <f t="shared" si="3"/>
        <v/>
      </c>
      <c r="K26" s="21"/>
      <c r="L26" s="31" t="str">
        <f t="shared" si="4"/>
        <v/>
      </c>
      <c r="M26" s="21"/>
      <c r="N26" s="31" t="str">
        <f t="shared" si="5"/>
        <v/>
      </c>
      <c r="O26" s="21" t="str">
        <f t="shared" si="6"/>
        <v/>
      </c>
      <c r="P26" s="36" t="str">
        <f t="shared" si="7"/>
        <v/>
      </c>
      <c r="Q26" s="31" t="str">
        <f t="shared" si="8"/>
        <v/>
      </c>
      <c r="R26" s="13"/>
      <c r="S26" s="13"/>
      <c r="T26" s="13"/>
    </row>
    <row r="27" spans="1:20" ht="14.25" customHeight="1">
      <c r="A27" s="20">
        <v>20</v>
      </c>
      <c r="B27" s="20" t="str">
        <f>IF(studentprofile!D27="","",studentprofile!D27)</f>
        <v>SUHANI G.RADADIYA</v>
      </c>
      <c r="C27" s="21"/>
      <c r="D27" s="31" t="str">
        <f t="shared" si="0"/>
        <v/>
      </c>
      <c r="E27" s="21"/>
      <c r="F27" s="31" t="str">
        <f t="shared" si="1"/>
        <v/>
      </c>
      <c r="G27" s="21"/>
      <c r="H27" s="31" t="str">
        <f t="shared" si="2"/>
        <v/>
      </c>
      <c r="I27" s="21"/>
      <c r="J27" s="31" t="str">
        <f t="shared" si="3"/>
        <v/>
      </c>
      <c r="K27" s="21"/>
      <c r="L27" s="31" t="str">
        <f t="shared" si="4"/>
        <v/>
      </c>
      <c r="M27" s="21"/>
      <c r="N27" s="31" t="str">
        <f t="shared" si="5"/>
        <v/>
      </c>
      <c r="O27" s="21" t="str">
        <f t="shared" si="6"/>
        <v/>
      </c>
      <c r="P27" s="36" t="str">
        <f t="shared" si="7"/>
        <v/>
      </c>
      <c r="Q27" s="31" t="str">
        <f t="shared" si="8"/>
        <v/>
      </c>
      <c r="R27" s="13"/>
      <c r="S27" s="13"/>
      <c r="T27" s="13"/>
    </row>
    <row r="28" spans="1:20" ht="14.25" customHeight="1">
      <c r="A28" s="20">
        <v>21</v>
      </c>
      <c r="B28" s="20" t="str">
        <f>IF(studentprofile!D28="","",studentprofile!D28)</f>
        <v>TIRTH S. RAMANI</v>
      </c>
      <c r="C28" s="21"/>
      <c r="D28" s="31" t="str">
        <f t="shared" si="0"/>
        <v/>
      </c>
      <c r="E28" s="21"/>
      <c r="F28" s="31" t="str">
        <f t="shared" si="1"/>
        <v/>
      </c>
      <c r="G28" s="21"/>
      <c r="H28" s="31" t="str">
        <f t="shared" si="2"/>
        <v/>
      </c>
      <c r="I28" s="21"/>
      <c r="J28" s="31" t="str">
        <f t="shared" si="3"/>
        <v/>
      </c>
      <c r="K28" s="21"/>
      <c r="L28" s="31" t="str">
        <f t="shared" si="4"/>
        <v/>
      </c>
      <c r="M28" s="21"/>
      <c r="N28" s="31" t="str">
        <f t="shared" si="5"/>
        <v/>
      </c>
      <c r="O28" s="21" t="str">
        <f t="shared" si="6"/>
        <v/>
      </c>
      <c r="P28" s="36" t="str">
        <f t="shared" si="7"/>
        <v/>
      </c>
      <c r="Q28" s="31" t="str">
        <f t="shared" si="8"/>
        <v/>
      </c>
      <c r="R28" s="13"/>
      <c r="S28" s="13"/>
      <c r="T28" s="13"/>
    </row>
    <row r="29" spans="1:20" ht="14.25" customHeight="1">
      <c r="A29" s="20">
        <v>22</v>
      </c>
      <c r="B29" s="20" t="str">
        <f>IF(studentprofile!D29="","",studentprofile!D29)</f>
        <v>VASU N.GONDALIYA</v>
      </c>
      <c r="C29" s="21"/>
      <c r="D29" s="31" t="str">
        <f t="shared" si="0"/>
        <v/>
      </c>
      <c r="E29" s="21"/>
      <c r="F29" s="31" t="str">
        <f t="shared" si="1"/>
        <v/>
      </c>
      <c r="G29" s="21"/>
      <c r="H29" s="31" t="str">
        <f t="shared" si="2"/>
        <v/>
      </c>
      <c r="I29" s="21"/>
      <c r="J29" s="31" t="str">
        <f t="shared" si="3"/>
        <v/>
      </c>
      <c r="K29" s="21"/>
      <c r="L29" s="31" t="str">
        <f t="shared" si="4"/>
        <v/>
      </c>
      <c r="M29" s="21"/>
      <c r="N29" s="31" t="str">
        <f t="shared" si="5"/>
        <v/>
      </c>
      <c r="O29" s="21" t="str">
        <f t="shared" si="6"/>
        <v/>
      </c>
      <c r="P29" s="36" t="str">
        <f t="shared" si="7"/>
        <v/>
      </c>
      <c r="Q29" s="31" t="str">
        <f t="shared" si="8"/>
        <v/>
      </c>
      <c r="R29" s="13"/>
      <c r="S29" s="13"/>
      <c r="T29" s="13"/>
    </row>
    <row r="30" spans="1:20" ht="14.25" customHeight="1">
      <c r="A30" s="20">
        <v>23</v>
      </c>
      <c r="B30" s="20" t="str">
        <f>IF(studentprofile!D30="","",studentprofile!D30)</f>
        <v>VIJAY V.ROJIYA</v>
      </c>
      <c r="C30" s="21"/>
      <c r="D30" s="31" t="str">
        <f t="shared" si="0"/>
        <v/>
      </c>
      <c r="E30" s="21"/>
      <c r="F30" s="31" t="str">
        <f t="shared" si="1"/>
        <v/>
      </c>
      <c r="G30" s="21"/>
      <c r="H30" s="31" t="str">
        <f t="shared" si="2"/>
        <v/>
      </c>
      <c r="I30" s="21"/>
      <c r="J30" s="31" t="str">
        <f t="shared" si="3"/>
        <v/>
      </c>
      <c r="K30" s="21"/>
      <c r="L30" s="31" t="str">
        <f t="shared" si="4"/>
        <v/>
      </c>
      <c r="M30" s="21"/>
      <c r="N30" s="31" t="str">
        <f t="shared" si="5"/>
        <v/>
      </c>
      <c r="O30" s="21" t="str">
        <f t="shared" si="6"/>
        <v/>
      </c>
      <c r="P30" s="36" t="str">
        <f t="shared" si="7"/>
        <v/>
      </c>
      <c r="Q30" s="31" t="str">
        <f t="shared" si="8"/>
        <v/>
      </c>
      <c r="R30" s="13"/>
      <c r="S30" s="13"/>
      <c r="T30" s="13"/>
    </row>
    <row r="31" spans="1:20" ht="14.25" customHeight="1">
      <c r="A31" s="20">
        <v>24</v>
      </c>
      <c r="B31" s="20" t="str">
        <f>IF(studentprofile!D31="","",studentprofile!D31)</f>
        <v>VINAY G.KACHHADIYA</v>
      </c>
      <c r="C31" s="21"/>
      <c r="D31" s="31" t="str">
        <f t="shared" si="0"/>
        <v/>
      </c>
      <c r="E31" s="21"/>
      <c r="F31" s="31" t="str">
        <f t="shared" si="1"/>
        <v/>
      </c>
      <c r="G31" s="21"/>
      <c r="H31" s="31" t="str">
        <f t="shared" si="2"/>
        <v/>
      </c>
      <c r="I31" s="21"/>
      <c r="J31" s="31" t="str">
        <f t="shared" si="3"/>
        <v/>
      </c>
      <c r="K31" s="21"/>
      <c r="L31" s="31" t="str">
        <f t="shared" si="4"/>
        <v/>
      </c>
      <c r="M31" s="21"/>
      <c r="N31" s="31" t="str">
        <f t="shared" si="5"/>
        <v/>
      </c>
      <c r="O31" s="21" t="str">
        <f t="shared" si="6"/>
        <v/>
      </c>
      <c r="P31" s="36" t="str">
        <f t="shared" si="7"/>
        <v/>
      </c>
      <c r="Q31" s="31" t="str">
        <f t="shared" si="8"/>
        <v/>
      </c>
      <c r="R31" s="13"/>
      <c r="S31" s="13"/>
      <c r="T31" s="13"/>
    </row>
    <row r="32" spans="1:20" ht="14.25" customHeight="1">
      <c r="A32" s="20">
        <v>25</v>
      </c>
      <c r="B32" s="20" t="str">
        <f>IF(studentprofile!D32="","",studentprofile!D32)</f>
        <v>DHRUVIN PATEL</v>
      </c>
      <c r="C32" s="21"/>
      <c r="D32" s="31" t="str">
        <f t="shared" si="0"/>
        <v/>
      </c>
      <c r="E32" s="21"/>
      <c r="F32" s="31" t="str">
        <f t="shared" si="1"/>
        <v/>
      </c>
      <c r="G32" s="21"/>
      <c r="H32" s="31" t="str">
        <f t="shared" si="2"/>
        <v/>
      </c>
      <c r="I32" s="21"/>
      <c r="J32" s="31" t="str">
        <f t="shared" si="3"/>
        <v/>
      </c>
      <c r="K32" s="21"/>
      <c r="L32" s="31" t="str">
        <f t="shared" si="4"/>
        <v/>
      </c>
      <c r="M32" s="21"/>
      <c r="N32" s="31" t="str">
        <f t="shared" si="5"/>
        <v/>
      </c>
      <c r="O32" s="21" t="str">
        <f t="shared" si="6"/>
        <v/>
      </c>
      <c r="P32" s="36" t="str">
        <f t="shared" si="7"/>
        <v/>
      </c>
      <c r="Q32" s="31" t="str">
        <f t="shared" si="8"/>
        <v/>
      </c>
      <c r="R32" s="13"/>
      <c r="S32" s="13"/>
      <c r="T32" s="13"/>
    </row>
    <row r="33" spans="1:20" ht="14.25" customHeight="1">
      <c r="A33" s="20">
        <v>26</v>
      </c>
      <c r="B33" s="20" t="str">
        <f>IF(studentprofile!D33="","",studentprofile!D33)</f>
        <v>MANALI DHRANGU</v>
      </c>
      <c r="C33" s="21"/>
      <c r="D33" s="31" t="str">
        <f t="shared" si="0"/>
        <v/>
      </c>
      <c r="E33" s="21"/>
      <c r="F33" s="31" t="str">
        <f t="shared" si="1"/>
        <v/>
      </c>
      <c r="G33" s="21"/>
      <c r="H33" s="31" t="str">
        <f t="shared" si="2"/>
        <v/>
      </c>
      <c r="I33" s="21"/>
      <c r="J33" s="31" t="str">
        <f t="shared" si="3"/>
        <v/>
      </c>
      <c r="K33" s="21"/>
      <c r="L33" s="31" t="str">
        <f t="shared" si="4"/>
        <v/>
      </c>
      <c r="M33" s="21"/>
      <c r="N33" s="31" t="str">
        <f t="shared" si="5"/>
        <v/>
      </c>
      <c r="O33" s="21" t="str">
        <f t="shared" si="6"/>
        <v/>
      </c>
      <c r="P33" s="36" t="str">
        <f t="shared" si="7"/>
        <v/>
      </c>
      <c r="Q33" s="31" t="str">
        <f t="shared" si="8"/>
        <v/>
      </c>
      <c r="R33" s="13"/>
      <c r="S33" s="13"/>
      <c r="T33" s="13"/>
    </row>
    <row r="34" spans="1:20" ht="14.25" customHeight="1">
      <c r="A34" s="20">
        <v>27</v>
      </c>
      <c r="B34" s="20" t="str">
        <f>IF(studentprofile!D34="","",studentprofile!D34)</f>
        <v>TVESHA GANATRA</v>
      </c>
      <c r="C34" s="21"/>
      <c r="D34" s="31" t="str">
        <f t="shared" si="0"/>
        <v/>
      </c>
      <c r="E34" s="21"/>
      <c r="F34" s="31" t="str">
        <f t="shared" si="1"/>
        <v/>
      </c>
      <c r="G34" s="21"/>
      <c r="H34" s="31" t="str">
        <f t="shared" si="2"/>
        <v/>
      </c>
      <c r="I34" s="21"/>
      <c r="J34" s="31" t="str">
        <f t="shared" si="3"/>
        <v/>
      </c>
      <c r="K34" s="21"/>
      <c r="L34" s="31" t="str">
        <f t="shared" si="4"/>
        <v/>
      </c>
      <c r="M34" s="21"/>
      <c r="N34" s="31" t="str">
        <f t="shared" si="5"/>
        <v/>
      </c>
      <c r="O34" s="21" t="str">
        <f t="shared" si="6"/>
        <v/>
      </c>
      <c r="P34" s="36" t="str">
        <f t="shared" si="7"/>
        <v/>
      </c>
      <c r="Q34" s="31" t="str">
        <f t="shared" si="8"/>
        <v/>
      </c>
      <c r="R34" s="13"/>
      <c r="S34" s="13"/>
      <c r="T34" s="13"/>
    </row>
    <row r="35" spans="1:20" ht="14.25" customHeight="1">
      <c r="A35" s="20">
        <v>28</v>
      </c>
      <c r="B35" s="20" t="str">
        <f>IF(studentprofile!D35="","",studentprofile!D35)</f>
        <v>DURITI KYADA</v>
      </c>
      <c r="C35" s="21"/>
      <c r="D35" s="31" t="str">
        <f t="shared" si="0"/>
        <v/>
      </c>
      <c r="E35" s="21"/>
      <c r="F35" s="31" t="str">
        <f t="shared" si="1"/>
        <v/>
      </c>
      <c r="G35" s="21"/>
      <c r="H35" s="31" t="str">
        <f t="shared" si="2"/>
        <v/>
      </c>
      <c r="I35" s="21"/>
      <c r="J35" s="31" t="str">
        <f t="shared" si="3"/>
        <v/>
      </c>
      <c r="K35" s="21"/>
      <c r="L35" s="31" t="str">
        <f t="shared" si="4"/>
        <v/>
      </c>
      <c r="M35" s="21"/>
      <c r="N35" s="31" t="str">
        <f t="shared" si="5"/>
        <v/>
      </c>
      <c r="O35" s="21" t="str">
        <f t="shared" si="6"/>
        <v/>
      </c>
      <c r="P35" s="36" t="str">
        <f t="shared" si="7"/>
        <v/>
      </c>
      <c r="Q35" s="31" t="str">
        <f t="shared" si="8"/>
        <v/>
      </c>
      <c r="R35" s="13"/>
      <c r="S35" s="13"/>
      <c r="T35" s="13"/>
    </row>
    <row r="36" spans="1:20" ht="14.25" customHeight="1">
      <c r="A36" s="20">
        <v>29</v>
      </c>
      <c r="B36" s="20" t="str">
        <f>IF(studentprofile!D36="","",studentprofile!D36)</f>
        <v>ABHAY KODIYATARA</v>
      </c>
      <c r="C36" s="21"/>
      <c r="D36" s="31" t="str">
        <f t="shared" si="0"/>
        <v/>
      </c>
      <c r="E36" s="21"/>
      <c r="F36" s="31" t="str">
        <f t="shared" si="1"/>
        <v/>
      </c>
      <c r="G36" s="21"/>
      <c r="H36" s="31" t="str">
        <f t="shared" si="2"/>
        <v/>
      </c>
      <c r="I36" s="21"/>
      <c r="J36" s="31" t="str">
        <f t="shared" si="3"/>
        <v/>
      </c>
      <c r="K36" s="21"/>
      <c r="L36" s="31" t="str">
        <f t="shared" si="4"/>
        <v/>
      </c>
      <c r="M36" s="21"/>
      <c r="N36" s="31" t="str">
        <f t="shared" si="5"/>
        <v/>
      </c>
      <c r="O36" s="21" t="str">
        <f t="shared" si="6"/>
        <v/>
      </c>
      <c r="P36" s="36" t="str">
        <f t="shared" si="7"/>
        <v/>
      </c>
      <c r="Q36" s="31" t="str">
        <f t="shared" si="8"/>
        <v/>
      </c>
      <c r="R36" s="13"/>
      <c r="S36" s="13"/>
      <c r="T36" s="13"/>
    </row>
    <row r="37" spans="1:20" ht="14.25" customHeight="1">
      <c r="A37" s="20">
        <v>30</v>
      </c>
      <c r="B37" s="20" t="str">
        <f>IF(studentprofile!D37="","",studentprofile!D37)</f>
        <v>ARYA SAHU (M)</v>
      </c>
      <c r="C37" s="21"/>
      <c r="D37" s="31" t="str">
        <f t="shared" si="0"/>
        <v/>
      </c>
      <c r="E37" s="21"/>
      <c r="F37" s="31" t="str">
        <f t="shared" si="1"/>
        <v/>
      </c>
      <c r="G37" s="21"/>
      <c r="H37" s="31" t="str">
        <f t="shared" si="2"/>
        <v/>
      </c>
      <c r="I37" s="21"/>
      <c r="J37" s="31" t="str">
        <f t="shared" si="3"/>
        <v/>
      </c>
      <c r="K37" s="21"/>
      <c r="L37" s="31" t="str">
        <f t="shared" si="4"/>
        <v/>
      </c>
      <c r="M37" s="21"/>
      <c r="N37" s="31" t="str">
        <f t="shared" si="5"/>
        <v/>
      </c>
      <c r="O37" s="21" t="str">
        <f t="shared" si="6"/>
        <v/>
      </c>
      <c r="P37" s="36" t="str">
        <f t="shared" si="7"/>
        <v/>
      </c>
      <c r="Q37" s="31" t="str">
        <f t="shared" si="8"/>
        <v/>
      </c>
      <c r="R37" s="13"/>
      <c r="S37" s="13"/>
      <c r="T37" s="13"/>
    </row>
    <row r="38" spans="1:20" ht="14.25" customHeight="1">
      <c r="A38" s="20">
        <v>31</v>
      </c>
      <c r="B38" s="20" t="str">
        <f>IF(studentprofile!D38="","",studentprofile!D38)</f>
        <v>AADHYA VERMA (M)</v>
      </c>
      <c r="C38" s="21"/>
      <c r="D38" s="31" t="str">
        <f t="shared" si="0"/>
        <v/>
      </c>
      <c r="E38" s="21"/>
      <c r="F38" s="31" t="str">
        <f t="shared" si="1"/>
        <v/>
      </c>
      <c r="G38" s="21"/>
      <c r="H38" s="31" t="str">
        <f t="shared" si="2"/>
        <v/>
      </c>
      <c r="I38" s="21"/>
      <c r="J38" s="31" t="str">
        <f t="shared" si="3"/>
        <v/>
      </c>
      <c r="K38" s="21"/>
      <c r="L38" s="31" t="str">
        <f t="shared" si="4"/>
        <v/>
      </c>
      <c r="M38" s="21"/>
      <c r="N38" s="31" t="str">
        <f t="shared" si="5"/>
        <v/>
      </c>
      <c r="O38" s="21" t="str">
        <f t="shared" si="6"/>
        <v/>
      </c>
      <c r="P38" s="36" t="str">
        <f t="shared" si="7"/>
        <v/>
      </c>
      <c r="Q38" s="31" t="str">
        <f t="shared" si="8"/>
        <v/>
      </c>
      <c r="R38" s="13"/>
      <c r="S38" s="13"/>
      <c r="T38" s="13"/>
    </row>
    <row r="39" spans="1:20" ht="14.25" customHeight="1">
      <c r="A39" s="20">
        <v>32</v>
      </c>
      <c r="B39" s="20" t="str">
        <f>IF(studentprofile!D39="","",studentprofile!D39)</f>
        <v>SAMIKSHA JATAV (M)</v>
      </c>
      <c r="C39" s="21"/>
      <c r="D39" s="31" t="str">
        <f t="shared" si="0"/>
        <v/>
      </c>
      <c r="E39" s="21"/>
      <c r="F39" s="31" t="str">
        <f t="shared" si="1"/>
        <v/>
      </c>
      <c r="G39" s="21"/>
      <c r="H39" s="31" t="str">
        <f t="shared" si="2"/>
        <v/>
      </c>
      <c r="I39" s="21"/>
      <c r="J39" s="31" t="str">
        <f t="shared" si="3"/>
        <v/>
      </c>
      <c r="K39" s="21"/>
      <c r="L39" s="31" t="str">
        <f t="shared" si="4"/>
        <v/>
      </c>
      <c r="M39" s="21"/>
      <c r="N39" s="31" t="str">
        <f t="shared" si="5"/>
        <v/>
      </c>
      <c r="O39" s="21" t="str">
        <f t="shared" si="6"/>
        <v/>
      </c>
      <c r="P39" s="36" t="str">
        <f t="shared" si="7"/>
        <v/>
      </c>
      <c r="Q39" s="31" t="str">
        <f t="shared" si="8"/>
        <v/>
      </c>
      <c r="R39" s="13"/>
      <c r="S39" s="13"/>
      <c r="T39" s="13"/>
    </row>
    <row r="40" spans="1:20" ht="14.25" customHeight="1">
      <c r="A40" s="20">
        <v>33</v>
      </c>
      <c r="B40" s="20" t="str">
        <f>IF(studentprofile!D40="","",studentprofile!D40)</f>
        <v>PRATIGYA (M)</v>
      </c>
      <c r="C40" s="21"/>
      <c r="D40" s="31" t="str">
        <f t="shared" si="0"/>
        <v/>
      </c>
      <c r="E40" s="21"/>
      <c r="F40" s="31" t="str">
        <f t="shared" si="1"/>
        <v/>
      </c>
      <c r="G40" s="21"/>
      <c r="H40" s="31" t="str">
        <f t="shared" si="2"/>
        <v/>
      </c>
      <c r="I40" s="21"/>
      <c r="J40" s="31" t="str">
        <f t="shared" si="3"/>
        <v/>
      </c>
      <c r="K40" s="21"/>
      <c r="L40" s="31" t="str">
        <f t="shared" si="4"/>
        <v/>
      </c>
      <c r="M40" s="21"/>
      <c r="N40" s="31" t="str">
        <f t="shared" si="5"/>
        <v/>
      </c>
      <c r="O40" s="21" t="str">
        <f t="shared" si="6"/>
        <v/>
      </c>
      <c r="P40" s="36" t="str">
        <f t="shared" si="7"/>
        <v/>
      </c>
      <c r="Q40" s="31" t="str">
        <f t="shared" si="8"/>
        <v/>
      </c>
      <c r="R40" s="13"/>
      <c r="S40" s="13"/>
      <c r="T40" s="13"/>
    </row>
    <row r="41" spans="1:20" ht="14.25" customHeight="1">
      <c r="A41" s="20">
        <v>34</v>
      </c>
      <c r="B41" s="20" t="str">
        <f>IF(studentprofile!D41="","",studentprofile!D41)</f>
        <v>KAPIL (M)</v>
      </c>
      <c r="C41" s="21"/>
      <c r="D41" s="31" t="str">
        <f t="shared" si="0"/>
        <v/>
      </c>
      <c r="E41" s="21"/>
      <c r="F41" s="31" t="str">
        <f t="shared" si="1"/>
        <v/>
      </c>
      <c r="G41" s="21"/>
      <c r="H41" s="31" t="str">
        <f t="shared" si="2"/>
        <v/>
      </c>
      <c r="I41" s="21"/>
      <c r="J41" s="31" t="str">
        <f t="shared" si="3"/>
        <v/>
      </c>
      <c r="K41" s="21"/>
      <c r="L41" s="31" t="str">
        <f t="shared" si="4"/>
        <v/>
      </c>
      <c r="M41" s="21"/>
      <c r="N41" s="31" t="str">
        <f t="shared" si="5"/>
        <v/>
      </c>
      <c r="O41" s="21" t="str">
        <f t="shared" si="6"/>
        <v/>
      </c>
      <c r="P41" s="36" t="str">
        <f t="shared" si="7"/>
        <v/>
      </c>
      <c r="Q41" s="31" t="str">
        <f t="shared" si="8"/>
        <v/>
      </c>
      <c r="R41" s="13"/>
      <c r="S41" s="13"/>
      <c r="T41" s="13"/>
    </row>
    <row r="42" spans="1:20" ht="14.25" customHeight="1">
      <c r="A42" s="20">
        <v>35</v>
      </c>
      <c r="B42" s="20" t="str">
        <f>IF(studentprofile!D42="","",studentprofile!D42)</f>
        <v>DAKSH CHOURASIYA (M)</v>
      </c>
      <c r="C42" s="21"/>
      <c r="D42" s="31" t="str">
        <f t="shared" si="0"/>
        <v/>
      </c>
      <c r="E42" s="21"/>
      <c r="F42" s="31" t="str">
        <f t="shared" si="1"/>
        <v/>
      </c>
      <c r="G42" s="21"/>
      <c r="H42" s="31" t="str">
        <f t="shared" si="2"/>
        <v/>
      </c>
      <c r="I42" s="21"/>
      <c r="J42" s="31" t="str">
        <f t="shared" si="3"/>
        <v/>
      </c>
      <c r="K42" s="21"/>
      <c r="L42" s="31" t="str">
        <f t="shared" si="4"/>
        <v/>
      </c>
      <c r="M42" s="21"/>
      <c r="N42" s="31" t="str">
        <f t="shared" si="5"/>
        <v/>
      </c>
      <c r="O42" s="21" t="str">
        <f t="shared" si="6"/>
        <v/>
      </c>
      <c r="P42" s="36" t="str">
        <f t="shared" si="7"/>
        <v/>
      </c>
      <c r="Q42" s="31" t="str">
        <f t="shared" si="8"/>
        <v/>
      </c>
      <c r="R42" s="13"/>
      <c r="S42" s="13"/>
      <c r="T42" s="13"/>
    </row>
    <row r="43" spans="1:20" ht="14.25" customHeight="1">
      <c r="A43" s="20">
        <v>36</v>
      </c>
      <c r="B43" s="20" t="str">
        <f>IF(studentprofile!D43="","",studentprofile!D43)</f>
        <v>ADITYA  (M)</v>
      </c>
      <c r="C43" s="21"/>
      <c r="D43" s="31" t="str">
        <f t="shared" si="0"/>
        <v/>
      </c>
      <c r="E43" s="21"/>
      <c r="F43" s="31" t="str">
        <f t="shared" si="1"/>
        <v/>
      </c>
      <c r="G43" s="21"/>
      <c r="H43" s="31" t="str">
        <f t="shared" si="2"/>
        <v/>
      </c>
      <c r="I43" s="21"/>
      <c r="J43" s="31" t="str">
        <f t="shared" si="3"/>
        <v/>
      </c>
      <c r="K43" s="21"/>
      <c r="L43" s="31" t="str">
        <f t="shared" si="4"/>
        <v/>
      </c>
      <c r="M43" s="21"/>
      <c r="N43" s="31" t="str">
        <f t="shared" si="5"/>
        <v/>
      </c>
      <c r="O43" s="21" t="str">
        <f t="shared" si="6"/>
        <v/>
      </c>
      <c r="P43" s="36" t="str">
        <f t="shared" si="7"/>
        <v/>
      </c>
      <c r="Q43" s="31" t="str">
        <f t="shared" si="8"/>
        <v/>
      </c>
      <c r="R43" s="13"/>
      <c r="S43" s="13"/>
      <c r="T43" s="13"/>
    </row>
    <row r="44" spans="1:20" ht="14.25" customHeight="1">
      <c r="A44" s="20">
        <v>37</v>
      </c>
      <c r="B44" s="20" t="str">
        <f>IF(studentprofile!D44="","",studentprofile!D44)</f>
        <v>ANURAG  (M)</v>
      </c>
      <c r="C44" s="21"/>
      <c r="D44" s="31" t="str">
        <f t="shared" si="0"/>
        <v/>
      </c>
      <c r="E44" s="21"/>
      <c r="F44" s="31" t="str">
        <f t="shared" si="1"/>
        <v/>
      </c>
      <c r="G44" s="21"/>
      <c r="H44" s="31" t="str">
        <f t="shared" si="2"/>
        <v/>
      </c>
      <c r="I44" s="21"/>
      <c r="J44" s="31" t="str">
        <f t="shared" si="3"/>
        <v/>
      </c>
      <c r="K44" s="21"/>
      <c r="L44" s="31" t="str">
        <f t="shared" si="4"/>
        <v/>
      </c>
      <c r="M44" s="21"/>
      <c r="N44" s="31" t="str">
        <f t="shared" si="5"/>
        <v/>
      </c>
      <c r="O44" s="21" t="str">
        <f t="shared" si="6"/>
        <v/>
      </c>
      <c r="P44" s="36" t="str">
        <f t="shared" si="7"/>
        <v/>
      </c>
      <c r="Q44" s="31" t="str">
        <f t="shared" si="8"/>
        <v/>
      </c>
      <c r="R44" s="13"/>
      <c r="S44" s="13"/>
      <c r="T44" s="13"/>
    </row>
    <row r="45" spans="1:20" ht="14.25" customHeight="1">
      <c r="A45" s="20">
        <v>38</v>
      </c>
      <c r="B45" s="20" t="str">
        <f>IF(studentprofile!D45="","",studentprofile!D45)</f>
        <v>RAKESH  (M)</v>
      </c>
      <c r="C45" s="21"/>
      <c r="D45" s="31" t="str">
        <f t="shared" si="0"/>
        <v/>
      </c>
      <c r="E45" s="21"/>
      <c r="F45" s="31" t="str">
        <f t="shared" si="1"/>
        <v/>
      </c>
      <c r="G45" s="21"/>
      <c r="H45" s="31" t="str">
        <f t="shared" si="2"/>
        <v/>
      </c>
      <c r="I45" s="21"/>
      <c r="J45" s="31" t="str">
        <f t="shared" si="3"/>
        <v/>
      </c>
      <c r="K45" s="21"/>
      <c r="L45" s="31" t="str">
        <f t="shared" si="4"/>
        <v/>
      </c>
      <c r="M45" s="21"/>
      <c r="N45" s="31" t="str">
        <f t="shared" si="5"/>
        <v/>
      </c>
      <c r="O45" s="21" t="str">
        <f t="shared" si="6"/>
        <v/>
      </c>
      <c r="P45" s="36" t="str">
        <f t="shared" si="7"/>
        <v/>
      </c>
      <c r="Q45" s="31" t="str">
        <f t="shared" si="8"/>
        <v/>
      </c>
      <c r="R45" s="13"/>
      <c r="S45" s="13"/>
      <c r="T45" s="13"/>
    </row>
    <row r="46" spans="1:20" ht="14.25" customHeight="1">
      <c r="A46" s="20">
        <v>39</v>
      </c>
      <c r="B46" s="20" t="str">
        <f>IF(studentprofile!D46="","",studentprofile!D46)</f>
        <v>HARSHIT  (M)</v>
      </c>
      <c r="C46" s="21"/>
      <c r="D46" s="31" t="str">
        <f t="shared" si="0"/>
        <v/>
      </c>
      <c r="E46" s="21"/>
      <c r="F46" s="31" t="str">
        <f t="shared" si="1"/>
        <v/>
      </c>
      <c r="G46" s="21"/>
      <c r="H46" s="31" t="str">
        <f t="shared" si="2"/>
        <v/>
      </c>
      <c r="I46" s="21"/>
      <c r="J46" s="31" t="str">
        <f t="shared" si="3"/>
        <v/>
      </c>
      <c r="K46" s="21"/>
      <c r="L46" s="31" t="str">
        <f t="shared" si="4"/>
        <v/>
      </c>
      <c r="M46" s="21"/>
      <c r="N46" s="31" t="str">
        <f t="shared" si="5"/>
        <v/>
      </c>
      <c r="O46" s="21" t="str">
        <f t="shared" si="6"/>
        <v/>
      </c>
      <c r="P46" s="36" t="str">
        <f t="shared" si="7"/>
        <v/>
      </c>
      <c r="Q46" s="31" t="str">
        <f t="shared" si="8"/>
        <v/>
      </c>
      <c r="R46" s="13"/>
      <c r="S46" s="13"/>
      <c r="T46" s="13"/>
    </row>
    <row r="47" spans="1:20" ht="14.25" customHeight="1">
      <c r="A47" s="20">
        <v>40</v>
      </c>
      <c r="B47" s="20" t="str">
        <f>IF(studentprofile!D47="","",studentprofile!D47)</f>
        <v>JEET SAVALIYA</v>
      </c>
      <c r="C47" s="21"/>
      <c r="D47" s="31" t="str">
        <f t="shared" si="0"/>
        <v/>
      </c>
      <c r="E47" s="21"/>
      <c r="F47" s="31" t="str">
        <f t="shared" si="1"/>
        <v/>
      </c>
      <c r="G47" s="21"/>
      <c r="H47" s="31" t="str">
        <f t="shared" si="2"/>
        <v/>
      </c>
      <c r="I47" s="21"/>
      <c r="J47" s="31" t="str">
        <f t="shared" si="3"/>
        <v/>
      </c>
      <c r="K47" s="21"/>
      <c r="L47" s="31" t="str">
        <f t="shared" si="4"/>
        <v/>
      </c>
      <c r="M47" s="21"/>
      <c r="N47" s="31" t="str">
        <f t="shared" si="5"/>
        <v/>
      </c>
      <c r="O47" s="21" t="str">
        <f t="shared" si="6"/>
        <v/>
      </c>
      <c r="P47" s="36" t="str">
        <f t="shared" si="7"/>
        <v/>
      </c>
      <c r="Q47" s="31" t="str">
        <f t="shared" si="8"/>
        <v/>
      </c>
      <c r="R47" s="13"/>
      <c r="S47" s="13"/>
      <c r="T47" s="13"/>
    </row>
    <row r="48" spans="1:20" ht="14.25" customHeight="1">
      <c r="A48" s="20">
        <v>41</v>
      </c>
      <c r="B48" s="20" t="str">
        <f>IF(studentprofile!D48="","",studentprofile!D48)</f>
        <v>RAVI BAMBHAVA (TC APPLIED)</v>
      </c>
      <c r="C48" s="21"/>
      <c r="D48" s="31" t="str">
        <f t="shared" si="0"/>
        <v/>
      </c>
      <c r="E48" s="21"/>
      <c r="F48" s="31" t="str">
        <f t="shared" si="1"/>
        <v/>
      </c>
      <c r="G48" s="21"/>
      <c r="H48" s="31" t="str">
        <f t="shared" si="2"/>
        <v/>
      </c>
      <c r="I48" s="21"/>
      <c r="J48" s="31" t="str">
        <f t="shared" si="3"/>
        <v/>
      </c>
      <c r="K48" s="21"/>
      <c r="L48" s="31" t="str">
        <f t="shared" si="4"/>
        <v/>
      </c>
      <c r="M48" s="21"/>
      <c r="N48" s="31" t="str">
        <f t="shared" si="5"/>
        <v/>
      </c>
      <c r="O48" s="21" t="str">
        <f t="shared" si="6"/>
        <v/>
      </c>
      <c r="P48" s="36" t="str">
        <f t="shared" si="7"/>
        <v/>
      </c>
      <c r="Q48" s="31" t="str">
        <f t="shared" si="8"/>
        <v/>
      </c>
      <c r="R48" s="13"/>
      <c r="S48" s="13"/>
      <c r="T48" s="13"/>
    </row>
    <row r="49" spans="1:20" ht="14.25" customHeight="1">
      <c r="A49" s="20">
        <v>42</v>
      </c>
      <c r="B49" s="20" t="str">
        <f>IF(studentprofile!D49="","",studentprofile!D49)</f>
        <v>YARMI</v>
      </c>
      <c r="C49" s="21"/>
      <c r="D49" s="31" t="str">
        <f t="shared" si="0"/>
        <v/>
      </c>
      <c r="E49" s="21"/>
      <c r="F49" s="31" t="str">
        <f t="shared" si="1"/>
        <v/>
      </c>
      <c r="G49" s="21"/>
      <c r="H49" s="31" t="str">
        <f t="shared" si="2"/>
        <v/>
      </c>
      <c r="I49" s="21"/>
      <c r="J49" s="31" t="str">
        <f t="shared" si="3"/>
        <v/>
      </c>
      <c r="K49" s="21"/>
      <c r="L49" s="31" t="str">
        <f t="shared" si="4"/>
        <v/>
      </c>
      <c r="M49" s="21"/>
      <c r="N49" s="31" t="str">
        <f t="shared" si="5"/>
        <v/>
      </c>
      <c r="O49" s="21" t="str">
        <f t="shared" si="6"/>
        <v/>
      </c>
      <c r="P49" s="36" t="str">
        <f t="shared" si="7"/>
        <v/>
      </c>
      <c r="Q49" s="31" t="str">
        <f t="shared" si="8"/>
        <v/>
      </c>
      <c r="R49" s="13"/>
      <c r="S49" s="13"/>
      <c r="T49" s="13"/>
    </row>
    <row r="50" spans="1:20" ht="14.25" customHeight="1">
      <c r="A50" s="20">
        <v>43</v>
      </c>
      <c r="B50" s="20" t="str">
        <f>IF(studentprofile!D50="","",studentprofile!D50)</f>
        <v/>
      </c>
      <c r="C50" s="37"/>
      <c r="D50" s="38" t="str">
        <f t="shared" si="0"/>
        <v/>
      </c>
      <c r="E50" s="37"/>
      <c r="F50" s="38" t="str">
        <f t="shared" si="1"/>
        <v/>
      </c>
      <c r="G50" s="37"/>
      <c r="H50" s="38" t="str">
        <f t="shared" si="2"/>
        <v/>
      </c>
      <c r="I50" s="37"/>
      <c r="J50" s="38" t="str">
        <f t="shared" si="3"/>
        <v/>
      </c>
      <c r="K50" s="37"/>
      <c r="L50" s="38" t="str">
        <f t="shared" si="4"/>
        <v/>
      </c>
      <c r="M50" s="37"/>
      <c r="N50" s="38" t="str">
        <f t="shared" si="5"/>
        <v/>
      </c>
      <c r="O50" s="21" t="str">
        <f t="shared" si="6"/>
        <v/>
      </c>
      <c r="P50" s="36" t="str">
        <f t="shared" si="7"/>
        <v/>
      </c>
      <c r="Q50" s="31" t="str">
        <f t="shared" si="8"/>
        <v/>
      </c>
      <c r="R50" s="13"/>
      <c r="S50" s="13"/>
      <c r="T50" s="13"/>
    </row>
    <row r="51" spans="1:20" ht="14.25" customHeight="1">
      <c r="A51" s="39"/>
      <c r="B51" s="40"/>
      <c r="C51" s="466" t="str">
        <f>title!D11</f>
        <v>ENGLISH</v>
      </c>
      <c r="D51" s="372"/>
      <c r="E51" s="466" t="str">
        <f>title!D12</f>
        <v>HINDI</v>
      </c>
      <c r="F51" s="372"/>
      <c r="G51" s="466" t="str">
        <f>title!D13</f>
        <v>GUJARATI</v>
      </c>
      <c r="H51" s="372"/>
      <c r="I51" s="466" t="str">
        <f>title!D14</f>
        <v>MATHS</v>
      </c>
      <c r="J51" s="372"/>
      <c r="K51" s="466" t="str">
        <f>title!D15</f>
        <v>SCIENCE</v>
      </c>
      <c r="L51" s="372"/>
      <c r="M51" s="466" t="str">
        <f>title!D16</f>
        <v>SST</v>
      </c>
      <c r="N51" s="372"/>
      <c r="O51" s="13"/>
      <c r="P51" s="32"/>
      <c r="Q51" s="13"/>
      <c r="R51" s="13"/>
      <c r="S51" s="13"/>
      <c r="T51" s="13"/>
    </row>
    <row r="52" spans="1:20" ht="14.25" customHeight="1">
      <c r="A52" s="429" t="s">
        <v>79</v>
      </c>
      <c r="B52" s="367"/>
      <c r="C52" s="463">
        <f>SUM(C8:C50)</f>
        <v>40</v>
      </c>
      <c r="D52" s="462"/>
      <c r="E52" s="463">
        <f>SUM(E8:E50)</f>
        <v>40</v>
      </c>
      <c r="F52" s="462"/>
      <c r="G52" s="463">
        <f>SUM(G8:G50)</f>
        <v>40</v>
      </c>
      <c r="H52" s="462"/>
      <c r="I52" s="463">
        <f>SUM(I8:I50)</f>
        <v>40</v>
      </c>
      <c r="J52" s="462"/>
      <c r="K52" s="463">
        <f>SUM(K8:K50)</f>
        <v>40</v>
      </c>
      <c r="L52" s="462"/>
      <c r="M52" s="463">
        <f>SUM(M8:M50)</f>
        <v>40</v>
      </c>
      <c r="N52" s="462"/>
      <c r="O52" s="41"/>
      <c r="P52" s="42">
        <f>SUM(P8:P50)</f>
        <v>100</v>
      </c>
      <c r="Q52" s="13"/>
      <c r="R52" s="13"/>
      <c r="S52" s="13"/>
      <c r="T52" s="13"/>
    </row>
    <row r="53" spans="1:20" ht="14.25" customHeight="1">
      <c r="A53" s="437" t="s">
        <v>64</v>
      </c>
      <c r="B53" s="367"/>
      <c r="C53" s="461">
        <f>AVERAGE(C8:C50)/40*100</f>
        <v>100</v>
      </c>
      <c r="D53" s="462"/>
      <c r="E53" s="461">
        <f>AVERAGE(E8:E50)/40*100</f>
        <v>100</v>
      </c>
      <c r="F53" s="462"/>
      <c r="G53" s="461">
        <f>AVERAGE(G8:G50)/40*100</f>
        <v>100</v>
      </c>
      <c r="H53" s="462"/>
      <c r="I53" s="461">
        <f>AVERAGE(I8:I50)/40*100</f>
        <v>100</v>
      </c>
      <c r="J53" s="462"/>
      <c r="K53" s="461">
        <f>AVERAGE(K8:K50)/40*100</f>
        <v>100</v>
      </c>
      <c r="L53" s="462"/>
      <c r="M53" s="461">
        <f>AVERAGE(M8:M50)/40*100</f>
        <v>100</v>
      </c>
      <c r="N53" s="462"/>
      <c r="O53" s="13"/>
      <c r="P53" s="43">
        <f>AVERAGE(P8:P50)/100*100</f>
        <v>100</v>
      </c>
      <c r="Q53" s="13"/>
      <c r="R53" s="13"/>
      <c r="S53" s="13"/>
      <c r="T53" s="13"/>
    </row>
    <row r="54" spans="1:20" ht="14.25" customHeight="1">
      <c r="A54" s="437" t="s">
        <v>65</v>
      </c>
      <c r="B54" s="367"/>
      <c r="C54" s="461">
        <f>(C61-C55)*100/C61</f>
        <v>100</v>
      </c>
      <c r="D54" s="462"/>
      <c r="E54" s="461">
        <f>(E61-E55)*100/E61</f>
        <v>100</v>
      </c>
      <c r="F54" s="462"/>
      <c r="G54" s="461">
        <f>(G61-G55)*100/G61</f>
        <v>100</v>
      </c>
      <c r="H54" s="462"/>
      <c r="I54" s="461">
        <f>(I61-I55)*100/I61</f>
        <v>100</v>
      </c>
      <c r="J54" s="462"/>
      <c r="K54" s="461">
        <f>(K61-K55)*100/K61</f>
        <v>100</v>
      </c>
      <c r="L54" s="462"/>
      <c r="M54" s="461">
        <f>(M61-M55)*100/M61</f>
        <v>100</v>
      </c>
      <c r="N54" s="462"/>
      <c r="O54" s="13"/>
      <c r="P54" s="43">
        <f>(P61-P55)*100/P61</f>
        <v>100</v>
      </c>
      <c r="Q54" s="13"/>
      <c r="R54" s="13"/>
      <c r="S54" s="13"/>
      <c r="T54" s="13"/>
    </row>
    <row r="55" spans="1:20" ht="14.25" customHeight="1">
      <c r="A55" s="437" t="s">
        <v>66</v>
      </c>
      <c r="B55" s="367"/>
      <c r="C55" s="463">
        <f>COUNTIF(C8:C50,"&lt;13.2")</f>
        <v>0</v>
      </c>
      <c r="D55" s="462"/>
      <c r="E55" s="463">
        <f>COUNTIF(E8:E50,"&lt;13.2")</f>
        <v>0</v>
      </c>
      <c r="F55" s="462"/>
      <c r="G55" s="463">
        <f>COUNTIF(G8:G50,"&lt;13.2")</f>
        <v>0</v>
      </c>
      <c r="H55" s="462"/>
      <c r="I55" s="463">
        <f>COUNTIF(I8:I50,"&lt;13.2")</f>
        <v>0</v>
      </c>
      <c r="J55" s="462"/>
      <c r="K55" s="463">
        <f>COUNTIF(K8:K50,"&lt;13.2")</f>
        <v>0</v>
      </c>
      <c r="L55" s="462"/>
      <c r="M55" s="463">
        <f>COUNTIF(M8:M50,"&lt;13.2")</f>
        <v>0</v>
      </c>
      <c r="N55" s="462"/>
      <c r="O55" s="13"/>
      <c r="P55" s="44">
        <f>COUNTIF(P8:P50,"&lt;33")</f>
        <v>0</v>
      </c>
      <c r="Q55" s="13"/>
      <c r="R55" s="13"/>
      <c r="S55" s="13"/>
      <c r="T55" s="13"/>
    </row>
    <row r="56" spans="1:20" ht="14.25" customHeight="1">
      <c r="A56" s="437" t="s">
        <v>67</v>
      </c>
      <c r="B56" s="367"/>
      <c r="C56" s="463">
        <f>COUNTIF(C8:C50,"&gt;=13.2")-C60-C59-C58-C57</f>
        <v>0</v>
      </c>
      <c r="D56" s="462"/>
      <c r="E56" s="463">
        <f>COUNTIF(E8:E50,"&gt;=13.2")-E60-E59-E58-E57</f>
        <v>0</v>
      </c>
      <c r="F56" s="462"/>
      <c r="G56" s="463">
        <f>COUNTIF(G8:G50,"&gt;=13.2")-G60-G59-G58-G57</f>
        <v>0</v>
      </c>
      <c r="H56" s="462"/>
      <c r="I56" s="463">
        <f>COUNTIF(I8:I50,"&gt;=13.2")-I60-I59-I58-I57</f>
        <v>0</v>
      </c>
      <c r="J56" s="462"/>
      <c r="K56" s="463">
        <f>COUNTIF(K8:K50,"&gt;=13.2")-K60-K59-K58-K57</f>
        <v>0</v>
      </c>
      <c r="L56" s="462"/>
      <c r="M56" s="463">
        <f>COUNTIF(M8:M50,"&gt;=13.2")-M60-M59-M58-M57</f>
        <v>0</v>
      </c>
      <c r="N56" s="462"/>
      <c r="O56" s="13"/>
      <c r="P56" s="44">
        <f>COUNTIF(P8:P50,"&gt;=33")-P60-P59-P58-P57</f>
        <v>0</v>
      </c>
      <c r="Q56" s="13"/>
      <c r="R56" s="13"/>
      <c r="S56" s="13"/>
      <c r="T56" s="13"/>
    </row>
    <row r="57" spans="1:20" ht="14.25" customHeight="1">
      <c r="A57" s="437" t="s">
        <v>68</v>
      </c>
      <c r="B57" s="367"/>
      <c r="C57" s="463">
        <f>COUNTIF(C8:C50,"&gt;=24")-C60-C59-C58</f>
        <v>0</v>
      </c>
      <c r="D57" s="462"/>
      <c r="E57" s="463">
        <f>COUNTIF(E8:E50,"&gt;=24")-E60-E59-E58</f>
        <v>0</v>
      </c>
      <c r="F57" s="462"/>
      <c r="G57" s="463">
        <f>COUNTIF(G8:G50,"&gt;=24")-G60-G59-G58</f>
        <v>0</v>
      </c>
      <c r="H57" s="462"/>
      <c r="I57" s="463">
        <f>COUNTIF(I8:I50,"&gt;=24")-I60-I59-I58</f>
        <v>0</v>
      </c>
      <c r="J57" s="462"/>
      <c r="K57" s="463">
        <f>COUNTIF(K8:K50,"&gt;=24")-K60-K59-K58</f>
        <v>0</v>
      </c>
      <c r="L57" s="462"/>
      <c r="M57" s="463">
        <f>COUNTIF(M8:M50,"&gt;=24")-M60-M59-M58</f>
        <v>0</v>
      </c>
      <c r="N57" s="462"/>
      <c r="O57" s="13"/>
      <c r="P57" s="44">
        <f>COUNTIF(P8:P50,"&gt;=60")-P60-P59-P58</f>
        <v>0</v>
      </c>
      <c r="Q57" s="13"/>
      <c r="R57" s="13"/>
      <c r="S57" s="13"/>
      <c r="T57" s="13"/>
    </row>
    <row r="58" spans="1:20" ht="14.25" customHeight="1">
      <c r="A58" s="437" t="s">
        <v>69</v>
      </c>
      <c r="B58" s="367"/>
      <c r="C58" s="463">
        <f>COUNTIF(C8:C50,"&gt;=30")-C60-C59</f>
        <v>0</v>
      </c>
      <c r="D58" s="462"/>
      <c r="E58" s="463">
        <f>COUNTIF(E8:E50,"&gt;=30")-E60-E59</f>
        <v>0</v>
      </c>
      <c r="F58" s="462"/>
      <c r="G58" s="463">
        <f>COUNTIF(G8:G50,"&gt;=30")-G60-G59</f>
        <v>0</v>
      </c>
      <c r="H58" s="462"/>
      <c r="I58" s="463">
        <f>COUNTIF(I8:I50,"&gt;=30")-I60-I59</f>
        <v>0</v>
      </c>
      <c r="J58" s="462"/>
      <c r="K58" s="463">
        <f>COUNTIF(K8:K50,"&gt;=30")-K60-K59</f>
        <v>0</v>
      </c>
      <c r="L58" s="462"/>
      <c r="M58" s="463">
        <f>COUNTIF(M8:M50,"&gt;=30")-M60-M59</f>
        <v>0</v>
      </c>
      <c r="N58" s="462"/>
      <c r="O58" s="13"/>
      <c r="P58" s="44">
        <f>COUNTIF(P8:P50,"&gt;=75")-P60-P59</f>
        <v>0</v>
      </c>
      <c r="Q58" s="13"/>
      <c r="R58" s="13"/>
      <c r="S58" s="13"/>
      <c r="T58" s="13"/>
    </row>
    <row r="59" spans="1:20" ht="14.25" customHeight="1">
      <c r="A59" s="437" t="s">
        <v>70</v>
      </c>
      <c r="B59" s="367"/>
      <c r="C59" s="463">
        <f>COUNTIF(C8:C50,"&gt;=36")-C60</f>
        <v>0</v>
      </c>
      <c r="D59" s="462"/>
      <c r="E59" s="463">
        <f>COUNTIF(E8:E50,"&gt;=36")-E60</f>
        <v>0</v>
      </c>
      <c r="F59" s="462"/>
      <c r="G59" s="463">
        <f>COUNTIF(G8:G50,"&gt;=36")-G60</f>
        <v>0</v>
      </c>
      <c r="H59" s="462"/>
      <c r="I59" s="463">
        <f>COUNTIF(I8:I50,"&gt;=36")-I60</f>
        <v>0</v>
      </c>
      <c r="J59" s="462"/>
      <c r="K59" s="463">
        <f>COUNTIF(K8:K50,"&gt;=36")-K60</f>
        <v>0</v>
      </c>
      <c r="L59" s="462"/>
      <c r="M59" s="463">
        <f>COUNTIF(M8:M50,"&gt;=36")-M60</f>
        <v>0</v>
      </c>
      <c r="N59" s="462"/>
      <c r="O59" s="13"/>
      <c r="P59" s="44">
        <f>COUNTIF(P8:P50,"&gt;=90")-P60</f>
        <v>0</v>
      </c>
      <c r="Q59" s="13"/>
      <c r="R59" s="13"/>
      <c r="S59" s="13"/>
      <c r="T59" s="13"/>
    </row>
    <row r="60" spans="1:20" ht="14.25" customHeight="1">
      <c r="A60" s="437" t="s">
        <v>71</v>
      </c>
      <c r="B60" s="367"/>
      <c r="C60" s="463">
        <f>COUNTIF(C8:C50,"&gt;38")</f>
        <v>1</v>
      </c>
      <c r="D60" s="462"/>
      <c r="E60" s="463">
        <f>COUNTIF(E8:E50,"&gt;38")</f>
        <v>1</v>
      </c>
      <c r="F60" s="462"/>
      <c r="G60" s="463">
        <f>COUNTIF(G8:G50,"&gt;38")</f>
        <v>1</v>
      </c>
      <c r="H60" s="462"/>
      <c r="I60" s="463">
        <f>COUNTIF(I8:I50,"&gt;38")</f>
        <v>1</v>
      </c>
      <c r="J60" s="462"/>
      <c r="K60" s="463">
        <f>COUNTIF(K8:K50,"&gt;38")</f>
        <v>1</v>
      </c>
      <c r="L60" s="462"/>
      <c r="M60" s="463">
        <f>COUNTIF(M8:M50,"&gt;38")</f>
        <v>1</v>
      </c>
      <c r="N60" s="462"/>
      <c r="O60" s="13"/>
      <c r="P60" s="44">
        <f>COUNTIF(P8:P50,"&gt;=95")</f>
        <v>1</v>
      </c>
      <c r="Q60" s="13"/>
      <c r="R60" s="13"/>
      <c r="S60" s="13"/>
      <c r="T60" s="13"/>
    </row>
    <row r="61" spans="1:20" ht="14.25" customHeight="1">
      <c r="A61" s="457" t="s">
        <v>72</v>
      </c>
      <c r="B61" s="458"/>
      <c r="C61" s="464">
        <f>SUM(C55:C60)</f>
        <v>1</v>
      </c>
      <c r="D61" s="465"/>
      <c r="E61" s="464">
        <f>SUM(E55:E60)</f>
        <v>1</v>
      </c>
      <c r="F61" s="465"/>
      <c r="G61" s="464">
        <f>SUM(G55:G60)</f>
        <v>1</v>
      </c>
      <c r="H61" s="465"/>
      <c r="I61" s="464">
        <f>SUM(I55:I60)</f>
        <v>1</v>
      </c>
      <c r="J61" s="465"/>
      <c r="K61" s="464">
        <f>SUM(K55:K60)</f>
        <v>1</v>
      </c>
      <c r="L61" s="465"/>
      <c r="M61" s="464">
        <f>SUM(M55:M60)</f>
        <v>1</v>
      </c>
      <c r="N61" s="465"/>
      <c r="O61" s="45"/>
      <c r="P61" s="46">
        <f>SUM(P55:P60)</f>
        <v>1</v>
      </c>
      <c r="Q61" s="13"/>
      <c r="R61" s="13"/>
      <c r="S61" s="13"/>
      <c r="T61" s="13"/>
    </row>
    <row r="62" spans="1:20" ht="14.25" customHeight="1">
      <c r="A62" s="13"/>
      <c r="B62" s="13"/>
      <c r="C62" s="13"/>
      <c r="D62" s="13"/>
      <c r="E62" s="13"/>
      <c r="F62" s="13"/>
      <c r="G62" s="13"/>
      <c r="H62" s="13"/>
      <c r="I62" s="13"/>
      <c r="J62" s="13"/>
      <c r="K62" s="13"/>
      <c r="L62" s="13"/>
      <c r="M62" s="13"/>
      <c r="N62" s="13"/>
      <c r="O62" s="13"/>
      <c r="P62" s="32"/>
      <c r="Q62" s="13"/>
      <c r="R62" s="13"/>
      <c r="S62" s="13"/>
      <c r="T62" s="13"/>
    </row>
    <row r="63" spans="1:20" ht="48" customHeight="1">
      <c r="A63" s="438" t="s">
        <v>89</v>
      </c>
      <c r="B63" s="439"/>
      <c r="C63" s="433" t="s">
        <v>90</v>
      </c>
      <c r="D63" s="438" t="s">
        <v>91</v>
      </c>
      <c r="E63" s="439"/>
      <c r="F63" s="438" t="s">
        <v>92</v>
      </c>
      <c r="G63" s="439"/>
      <c r="H63" s="433" t="s">
        <v>93</v>
      </c>
      <c r="I63" s="433" t="s">
        <v>67</v>
      </c>
      <c r="J63" s="433" t="s">
        <v>68</v>
      </c>
      <c r="K63" s="433" t="s">
        <v>69</v>
      </c>
      <c r="L63" s="433" t="s">
        <v>70</v>
      </c>
      <c r="M63" s="433" t="s">
        <v>71</v>
      </c>
      <c r="N63" s="433" t="s">
        <v>94</v>
      </c>
      <c r="O63" s="433" t="s">
        <v>95</v>
      </c>
      <c r="P63" s="32"/>
      <c r="Q63" s="13"/>
      <c r="R63" s="13"/>
      <c r="S63" s="13"/>
      <c r="T63" s="13"/>
    </row>
    <row r="64" spans="1:20" ht="14.25" customHeight="1">
      <c r="A64" s="440"/>
      <c r="B64" s="441"/>
      <c r="C64" s="393"/>
      <c r="D64" s="440"/>
      <c r="E64" s="441"/>
      <c r="F64" s="440"/>
      <c r="G64" s="441"/>
      <c r="H64" s="393"/>
      <c r="I64" s="393"/>
      <c r="J64" s="393"/>
      <c r="K64" s="393"/>
      <c r="L64" s="393"/>
      <c r="M64" s="393"/>
      <c r="N64" s="393"/>
      <c r="O64" s="393"/>
      <c r="P64" s="32"/>
      <c r="Q64" s="13"/>
      <c r="R64" s="13"/>
      <c r="S64" s="13"/>
      <c r="T64" s="13"/>
    </row>
    <row r="65" spans="1:20" ht="18" customHeight="1">
      <c r="A65" s="456">
        <f>title!D25</f>
        <v>0</v>
      </c>
      <c r="B65" s="367"/>
      <c r="C65" s="47" t="str">
        <f>title!E25</f>
        <v>TGT-ENGLISH</v>
      </c>
      <c r="D65" s="455" t="str">
        <f>title!D11</f>
        <v>ENGLISH</v>
      </c>
      <c r="E65" s="367"/>
      <c r="F65" s="454">
        <f>C53</f>
        <v>100</v>
      </c>
      <c r="G65" s="367"/>
      <c r="H65" s="48">
        <f>C55</f>
        <v>0</v>
      </c>
      <c r="I65" s="48">
        <f>C56</f>
        <v>0</v>
      </c>
      <c r="J65" s="48">
        <f>C57</f>
        <v>0</v>
      </c>
      <c r="K65" s="48">
        <f>C58</f>
        <v>0</v>
      </c>
      <c r="L65" s="48">
        <f>C59</f>
        <v>0</v>
      </c>
      <c r="M65" s="48">
        <f>C60</f>
        <v>1</v>
      </c>
      <c r="N65" s="48">
        <f>C61</f>
        <v>1</v>
      </c>
      <c r="O65" s="19"/>
      <c r="P65" s="32"/>
      <c r="Q65" s="13"/>
      <c r="R65" s="13"/>
      <c r="S65" s="13"/>
      <c r="T65" s="13"/>
    </row>
    <row r="66" spans="1:20" ht="18" customHeight="1">
      <c r="A66" s="456">
        <f>title!D26</f>
        <v>0</v>
      </c>
      <c r="B66" s="367"/>
      <c r="C66" s="47" t="str">
        <f>title!E26</f>
        <v>TGT-HINDI</v>
      </c>
      <c r="D66" s="455" t="str">
        <f>title!D12</f>
        <v>HINDI</v>
      </c>
      <c r="E66" s="367"/>
      <c r="F66" s="454">
        <f>E53</f>
        <v>100</v>
      </c>
      <c r="G66" s="367"/>
      <c r="H66" s="48">
        <f>E55</f>
        <v>0</v>
      </c>
      <c r="I66" s="48">
        <f>E56</f>
        <v>0</v>
      </c>
      <c r="J66" s="48">
        <f>E57</f>
        <v>0</v>
      </c>
      <c r="K66" s="48">
        <f>E58</f>
        <v>0</v>
      </c>
      <c r="L66" s="48">
        <f>E59</f>
        <v>0</v>
      </c>
      <c r="M66" s="48">
        <f>E60</f>
        <v>1</v>
      </c>
      <c r="N66" s="48">
        <f>E61</f>
        <v>1</v>
      </c>
      <c r="O66" s="19"/>
      <c r="P66" s="32"/>
      <c r="Q66" s="13"/>
      <c r="R66" s="13"/>
      <c r="S66" s="13"/>
      <c r="T66" s="13"/>
    </row>
    <row r="67" spans="1:20" ht="18" customHeight="1">
      <c r="A67" s="456">
        <f>title!D27</f>
        <v>0</v>
      </c>
      <c r="B67" s="367"/>
      <c r="C67" s="47" t="str">
        <f>title!E27</f>
        <v>TGT-GUJARATI</v>
      </c>
      <c r="D67" s="455" t="str">
        <f>title!D13</f>
        <v>GUJARATI</v>
      </c>
      <c r="E67" s="367"/>
      <c r="F67" s="454">
        <f>G53</f>
        <v>100</v>
      </c>
      <c r="G67" s="367"/>
      <c r="H67" s="48">
        <f>G55</f>
        <v>0</v>
      </c>
      <c r="I67" s="48">
        <f>G56</f>
        <v>0</v>
      </c>
      <c r="J67" s="48">
        <f>G57</f>
        <v>0</v>
      </c>
      <c r="K67" s="48">
        <f>G58</f>
        <v>0</v>
      </c>
      <c r="L67" s="48">
        <f>G59</f>
        <v>0</v>
      </c>
      <c r="M67" s="48">
        <f>G60</f>
        <v>1</v>
      </c>
      <c r="N67" s="48">
        <f>G61</f>
        <v>1</v>
      </c>
      <c r="O67" s="19"/>
      <c r="P67" s="32"/>
      <c r="Q67" s="13"/>
      <c r="R67" s="13"/>
      <c r="S67" s="13"/>
      <c r="T67" s="13"/>
    </row>
    <row r="68" spans="1:20" ht="18" customHeight="1">
      <c r="A68" s="456">
        <f>title!D28</f>
        <v>0</v>
      </c>
      <c r="B68" s="367"/>
      <c r="C68" s="47" t="str">
        <f>title!E28</f>
        <v>PGT-MATHS</v>
      </c>
      <c r="D68" s="455" t="str">
        <f>title!D14</f>
        <v>MATHS</v>
      </c>
      <c r="E68" s="367"/>
      <c r="F68" s="454">
        <f>I53</f>
        <v>100</v>
      </c>
      <c r="G68" s="367"/>
      <c r="H68" s="48">
        <f>I55</f>
        <v>0</v>
      </c>
      <c r="I68" s="48">
        <f>I56</f>
        <v>0</v>
      </c>
      <c r="J68" s="48">
        <f>I57</f>
        <v>0</v>
      </c>
      <c r="K68" s="48">
        <f>I58</f>
        <v>0</v>
      </c>
      <c r="L68" s="48">
        <f>I59</f>
        <v>0</v>
      </c>
      <c r="M68" s="48">
        <f>I60</f>
        <v>1</v>
      </c>
      <c r="N68" s="48">
        <f>I61</f>
        <v>1</v>
      </c>
      <c r="O68" s="19"/>
      <c r="P68" s="32"/>
      <c r="Q68" s="13"/>
      <c r="R68" s="13"/>
      <c r="S68" s="13"/>
      <c r="T68" s="13"/>
    </row>
    <row r="69" spans="1:20" ht="18" customHeight="1">
      <c r="A69" s="456">
        <f>title!D29</f>
        <v>0</v>
      </c>
      <c r="B69" s="367"/>
      <c r="C69" s="47" t="str">
        <f>title!E29</f>
        <v>PGT-CHEMISTRY
PGT-PHYSICS
PGT-BIOLOGY</v>
      </c>
      <c r="D69" s="455" t="str">
        <f>title!D15</f>
        <v>SCIENCE</v>
      </c>
      <c r="E69" s="367"/>
      <c r="F69" s="454">
        <f>K53</f>
        <v>100</v>
      </c>
      <c r="G69" s="367"/>
      <c r="H69" s="48">
        <f>K55</f>
        <v>0</v>
      </c>
      <c r="I69" s="48">
        <f>K56</f>
        <v>0</v>
      </c>
      <c r="J69" s="48">
        <f>K57</f>
        <v>0</v>
      </c>
      <c r="K69" s="48">
        <f>K58</f>
        <v>0</v>
      </c>
      <c r="L69" s="48">
        <f>K59</f>
        <v>0</v>
      </c>
      <c r="M69" s="48">
        <f>K60</f>
        <v>1</v>
      </c>
      <c r="N69" s="48">
        <f>K61</f>
        <v>1</v>
      </c>
      <c r="O69" s="19"/>
      <c r="P69" s="32"/>
      <c r="Q69" s="13"/>
      <c r="R69" s="13"/>
      <c r="S69" s="13"/>
      <c r="T69" s="13"/>
    </row>
    <row r="70" spans="1:20" ht="18" customHeight="1">
      <c r="A70" s="456">
        <f>title!D30</f>
        <v>0</v>
      </c>
      <c r="B70" s="367"/>
      <c r="C70" s="47" t="str">
        <f>title!E30</f>
        <v>PGT-GEOGRAPHY</v>
      </c>
      <c r="D70" s="455" t="str">
        <f>title!D16</f>
        <v>SST</v>
      </c>
      <c r="E70" s="367"/>
      <c r="F70" s="454">
        <f>M53</f>
        <v>100</v>
      </c>
      <c r="G70" s="367"/>
      <c r="H70" s="48">
        <f>M55</f>
        <v>0</v>
      </c>
      <c r="I70" s="48">
        <f>M56</f>
        <v>0</v>
      </c>
      <c r="J70" s="48">
        <f>M57</f>
        <v>0</v>
      </c>
      <c r="K70" s="48">
        <f>M58</f>
        <v>0</v>
      </c>
      <c r="L70" s="48">
        <f>M59</f>
        <v>0</v>
      </c>
      <c r="M70" s="48">
        <f>M60</f>
        <v>1</v>
      </c>
      <c r="N70" s="48">
        <f>M61</f>
        <v>1</v>
      </c>
      <c r="O70" s="19"/>
      <c r="P70" s="32"/>
      <c r="Q70" s="13"/>
      <c r="R70" s="13"/>
      <c r="S70" s="13"/>
      <c r="T70" s="13"/>
    </row>
    <row r="71" spans="1:20" ht="14.25" customHeight="1">
      <c r="A71" s="49"/>
      <c r="B71" s="49"/>
      <c r="C71" s="50"/>
      <c r="D71" s="51"/>
      <c r="E71" s="51"/>
      <c r="F71" s="52"/>
      <c r="G71" s="52"/>
      <c r="H71" s="51"/>
      <c r="I71" s="53"/>
      <c r="J71" s="55"/>
      <c r="K71" s="54"/>
      <c r="L71" s="55"/>
      <c r="M71" s="28"/>
      <c r="N71" s="13"/>
      <c r="O71" s="13"/>
      <c r="P71" s="32"/>
      <c r="Q71" s="13"/>
      <c r="R71" s="13"/>
      <c r="S71" s="13"/>
      <c r="T71" s="13"/>
    </row>
    <row r="72" spans="1:20" ht="14.25" customHeight="1">
      <c r="A72" s="13"/>
      <c r="B72" s="13" t="s">
        <v>103</v>
      </c>
      <c r="C72" s="13"/>
      <c r="D72" s="13"/>
      <c r="E72" s="13"/>
      <c r="F72" s="13" t="s">
        <v>131</v>
      </c>
      <c r="G72" s="13"/>
      <c r="H72" s="13"/>
      <c r="I72" s="13"/>
      <c r="J72" s="13"/>
      <c r="K72" s="13"/>
      <c r="L72" s="13"/>
      <c r="M72" s="13"/>
      <c r="N72" s="13"/>
      <c r="O72" s="13" t="s">
        <v>104</v>
      </c>
      <c r="P72" s="32"/>
      <c r="Q72" s="13"/>
      <c r="R72" s="13"/>
      <c r="S72" s="13"/>
      <c r="T72" s="13"/>
    </row>
    <row r="73" spans="1:20" ht="14.25" customHeight="1">
      <c r="A73" s="13"/>
      <c r="B73" s="13"/>
      <c r="C73" s="13"/>
      <c r="D73" s="13"/>
      <c r="E73" s="13"/>
      <c r="F73" s="13"/>
      <c r="G73" s="13"/>
      <c r="H73" s="13"/>
      <c r="I73" s="13"/>
      <c r="J73" s="13"/>
      <c r="K73" s="13"/>
      <c r="L73" s="13"/>
      <c r="M73" s="13"/>
      <c r="N73" s="13"/>
      <c r="O73" s="13"/>
      <c r="P73" s="32"/>
      <c r="Q73" s="13"/>
      <c r="R73" s="13"/>
      <c r="S73" s="13"/>
      <c r="T73" s="13"/>
    </row>
    <row r="74" spans="1:20" ht="14.25" customHeight="1">
      <c r="A74" s="13"/>
      <c r="B74" s="13"/>
      <c r="C74" s="13"/>
      <c r="D74" s="13"/>
      <c r="E74" s="13"/>
      <c r="F74" s="13"/>
      <c r="G74" s="13"/>
      <c r="H74" s="13"/>
      <c r="I74" s="13"/>
      <c r="J74" s="13"/>
      <c r="K74" s="13"/>
      <c r="L74" s="13"/>
      <c r="M74" s="13"/>
      <c r="N74" s="13"/>
      <c r="O74" s="13"/>
      <c r="P74" s="32"/>
      <c r="Q74" s="13"/>
      <c r="R74" s="13"/>
      <c r="S74" s="13"/>
      <c r="T74" s="13"/>
    </row>
    <row r="75" spans="1:20" ht="14.25" customHeight="1">
      <c r="A75" s="13"/>
      <c r="B75" s="13"/>
      <c r="C75" s="13"/>
      <c r="D75" s="13"/>
      <c r="E75" s="13"/>
      <c r="F75" s="13"/>
      <c r="G75" s="13"/>
      <c r="H75" s="13"/>
      <c r="I75" s="13"/>
      <c r="J75" s="13"/>
      <c r="K75" s="13"/>
      <c r="L75" s="13"/>
      <c r="M75" s="13"/>
      <c r="N75" s="13"/>
      <c r="O75" s="13"/>
      <c r="P75" s="32"/>
      <c r="Q75" s="13"/>
      <c r="R75" s="13"/>
      <c r="S75" s="13"/>
      <c r="T75" s="13"/>
    </row>
    <row r="76" spans="1:20" ht="14.25" customHeight="1">
      <c r="A76" s="13"/>
      <c r="B76" s="13"/>
      <c r="C76" s="13"/>
      <c r="D76" s="13"/>
      <c r="E76" s="13"/>
      <c r="F76" s="13"/>
      <c r="G76" s="13"/>
      <c r="H76" s="13"/>
      <c r="I76" s="13"/>
      <c r="J76" s="13"/>
      <c r="K76" s="13"/>
      <c r="L76" s="13"/>
      <c r="M76" s="13"/>
      <c r="N76" s="13"/>
      <c r="O76" s="13"/>
      <c r="P76" s="32"/>
      <c r="Q76" s="13"/>
      <c r="R76" s="13"/>
      <c r="S76" s="13"/>
      <c r="T76" s="13"/>
    </row>
    <row r="77" spans="1:20" ht="14.25" customHeight="1">
      <c r="A77" s="13"/>
      <c r="B77" s="13"/>
      <c r="C77" s="13"/>
      <c r="D77" s="13"/>
      <c r="E77" s="13"/>
      <c r="F77" s="13"/>
      <c r="G77" s="13"/>
      <c r="H77" s="13"/>
      <c r="I77" s="13"/>
      <c r="J77" s="13"/>
      <c r="K77" s="13"/>
      <c r="L77" s="13"/>
      <c r="M77" s="13"/>
      <c r="N77" s="13"/>
      <c r="O77" s="13"/>
      <c r="P77" s="32"/>
      <c r="Q77" s="13"/>
      <c r="R77" s="13"/>
      <c r="S77" s="13"/>
      <c r="T77" s="13"/>
    </row>
    <row r="78" spans="1:20" ht="14.25" customHeight="1">
      <c r="A78" s="13"/>
      <c r="B78" s="13"/>
      <c r="C78" s="13"/>
      <c r="D78" s="13"/>
      <c r="E78" s="13"/>
      <c r="F78" s="13"/>
      <c r="G78" s="13"/>
      <c r="H78" s="13"/>
      <c r="I78" s="13"/>
      <c r="J78" s="13"/>
      <c r="K78" s="13"/>
      <c r="L78" s="13"/>
      <c r="M78" s="13"/>
      <c r="N78" s="13"/>
      <c r="O78" s="13"/>
      <c r="P78" s="32"/>
      <c r="Q78" s="13"/>
      <c r="R78" s="13"/>
      <c r="S78" s="13"/>
      <c r="T78" s="13"/>
    </row>
    <row r="79" spans="1:20" ht="14.25" customHeight="1">
      <c r="A79" s="13"/>
      <c r="B79" s="13"/>
      <c r="C79" s="13"/>
      <c r="D79" s="13"/>
      <c r="E79" s="13"/>
      <c r="F79" s="13"/>
      <c r="G79" s="13"/>
      <c r="H79" s="13"/>
      <c r="I79" s="13"/>
      <c r="J79" s="13"/>
      <c r="K79" s="13"/>
      <c r="L79" s="13"/>
      <c r="M79" s="13"/>
      <c r="N79" s="13"/>
      <c r="O79" s="13"/>
      <c r="P79" s="32"/>
      <c r="Q79" s="13"/>
      <c r="R79" s="13"/>
      <c r="S79" s="13"/>
      <c r="T79" s="13"/>
    </row>
    <row r="80" spans="1:20" ht="14.25" customHeight="1">
      <c r="A80" s="13"/>
      <c r="B80" s="13"/>
      <c r="C80" s="13"/>
      <c r="D80" s="13"/>
      <c r="E80" s="13"/>
      <c r="F80" s="13"/>
      <c r="G80" s="13"/>
      <c r="H80" s="13"/>
      <c r="I80" s="13"/>
      <c r="J80" s="13"/>
      <c r="K80" s="13"/>
      <c r="L80" s="13"/>
      <c r="M80" s="13"/>
      <c r="N80" s="13"/>
      <c r="O80" s="13"/>
      <c r="P80" s="32"/>
      <c r="Q80" s="13"/>
      <c r="R80" s="13"/>
      <c r="S80" s="13"/>
      <c r="T80" s="13"/>
    </row>
    <row r="81" spans="1:20" ht="14.25" customHeight="1">
      <c r="A81" s="13"/>
      <c r="B81" s="13"/>
      <c r="C81" s="13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3"/>
      <c r="P81" s="32"/>
      <c r="Q81" s="13"/>
      <c r="R81" s="13"/>
      <c r="S81" s="13"/>
      <c r="T81" s="13"/>
    </row>
    <row r="82" spans="1:20" ht="14.25" customHeight="1">
      <c r="A82" s="13"/>
      <c r="B82" s="13"/>
      <c r="C82" s="13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32"/>
      <c r="Q82" s="13"/>
      <c r="R82" s="13"/>
      <c r="S82" s="13"/>
      <c r="T82" s="13"/>
    </row>
    <row r="83" spans="1:20" ht="14.25" customHeight="1">
      <c r="A83" s="13"/>
      <c r="B83" s="13"/>
      <c r="C83" s="13"/>
      <c r="D83" s="13"/>
      <c r="E83" s="13"/>
      <c r="F83" s="13"/>
      <c r="G83" s="13"/>
      <c r="H83" s="13"/>
      <c r="I83" s="13"/>
      <c r="J83" s="13"/>
      <c r="K83" s="13"/>
      <c r="L83" s="13"/>
      <c r="M83" s="13"/>
      <c r="N83" s="13"/>
      <c r="O83" s="13"/>
      <c r="P83" s="32"/>
      <c r="Q83" s="13"/>
      <c r="R83" s="13"/>
      <c r="S83" s="13"/>
      <c r="T83" s="13"/>
    </row>
    <row r="84" spans="1:20" ht="14.25" customHeight="1">
      <c r="A84" s="13"/>
      <c r="B84" s="13"/>
      <c r="C84" s="13"/>
      <c r="D84" s="13"/>
      <c r="E84" s="13"/>
      <c r="F84" s="13"/>
      <c r="G84" s="13"/>
      <c r="H84" s="13"/>
      <c r="I84" s="13"/>
      <c r="J84" s="13"/>
      <c r="K84" s="13"/>
      <c r="L84" s="13"/>
      <c r="M84" s="13"/>
      <c r="N84" s="13"/>
      <c r="O84" s="13"/>
      <c r="P84" s="32"/>
      <c r="Q84" s="13"/>
      <c r="R84" s="13"/>
      <c r="S84" s="13"/>
      <c r="T84" s="13"/>
    </row>
    <row r="85" spans="1:20" ht="14.25" customHeight="1">
      <c r="A85" s="13"/>
      <c r="B85" s="13"/>
      <c r="C85" s="13"/>
      <c r="D85" s="13"/>
      <c r="E85" s="13"/>
      <c r="F85" s="13"/>
      <c r="G85" s="13"/>
      <c r="H85" s="13"/>
      <c r="I85" s="13"/>
      <c r="J85" s="13"/>
      <c r="K85" s="13"/>
      <c r="L85" s="13"/>
      <c r="M85" s="13"/>
      <c r="N85" s="13"/>
      <c r="O85" s="13"/>
      <c r="P85" s="32"/>
      <c r="Q85" s="13"/>
      <c r="R85" s="13"/>
      <c r="S85" s="13"/>
      <c r="T85" s="13"/>
    </row>
    <row r="86" spans="1:20" ht="14.25" customHeight="1">
      <c r="A86" s="13"/>
      <c r="B86" s="13"/>
      <c r="C86" s="13"/>
      <c r="D86" s="13"/>
      <c r="E86" s="13"/>
      <c r="F86" s="13"/>
      <c r="G86" s="13"/>
      <c r="H86" s="13"/>
      <c r="I86" s="13"/>
      <c r="J86" s="13"/>
      <c r="K86" s="13"/>
      <c r="L86" s="13"/>
      <c r="M86" s="13"/>
      <c r="N86" s="13"/>
      <c r="O86" s="13"/>
      <c r="P86" s="32"/>
      <c r="Q86" s="13"/>
      <c r="R86" s="13"/>
      <c r="S86" s="13"/>
      <c r="T86" s="13"/>
    </row>
    <row r="87" spans="1:20" ht="14.25" customHeight="1">
      <c r="A87" s="13"/>
      <c r="B87" s="13"/>
      <c r="C87" s="13"/>
      <c r="D87" s="13"/>
      <c r="E87" s="13"/>
      <c r="F87" s="13"/>
      <c r="G87" s="13"/>
      <c r="H87" s="13"/>
      <c r="I87" s="13"/>
      <c r="J87" s="13"/>
      <c r="K87" s="13"/>
      <c r="L87" s="13"/>
      <c r="M87" s="13"/>
      <c r="N87" s="13"/>
      <c r="O87" s="13"/>
      <c r="P87" s="32"/>
      <c r="Q87" s="13"/>
      <c r="R87" s="13"/>
      <c r="S87" s="13"/>
      <c r="T87" s="13"/>
    </row>
    <row r="88" spans="1:20" ht="14.25" customHeight="1">
      <c r="A88" s="13"/>
      <c r="B88" s="13"/>
      <c r="C88" s="13"/>
      <c r="D88" s="13"/>
      <c r="E88" s="13"/>
      <c r="F88" s="13"/>
      <c r="G88" s="13"/>
      <c r="H88" s="13"/>
      <c r="I88" s="13"/>
      <c r="J88" s="13"/>
      <c r="K88" s="13"/>
      <c r="L88" s="13"/>
      <c r="M88" s="13"/>
      <c r="N88" s="13"/>
      <c r="O88" s="13"/>
      <c r="P88" s="32"/>
      <c r="Q88" s="13"/>
      <c r="R88" s="13"/>
      <c r="S88" s="13"/>
      <c r="T88" s="13"/>
    </row>
    <row r="89" spans="1:20" ht="14.25" customHeight="1">
      <c r="A89" s="13"/>
      <c r="B89" s="13"/>
      <c r="C89" s="13"/>
      <c r="D89" s="13"/>
      <c r="E89" s="13"/>
      <c r="F89" s="13"/>
      <c r="G89" s="13"/>
      <c r="H89" s="13"/>
      <c r="I89" s="13"/>
      <c r="J89" s="13"/>
      <c r="K89" s="13"/>
      <c r="L89" s="13"/>
      <c r="M89" s="13"/>
      <c r="N89" s="13"/>
      <c r="O89" s="13"/>
      <c r="P89" s="32"/>
      <c r="Q89" s="13"/>
      <c r="R89" s="13"/>
      <c r="S89" s="13"/>
      <c r="T89" s="13"/>
    </row>
    <row r="90" spans="1:20" ht="14.25" customHeight="1">
      <c r="A90" s="13"/>
      <c r="B90" s="13"/>
      <c r="C90" s="13"/>
      <c r="D90" s="13"/>
      <c r="E90" s="13"/>
      <c r="F90" s="13"/>
      <c r="G90" s="13"/>
      <c r="H90" s="13"/>
      <c r="I90" s="13"/>
      <c r="J90" s="13"/>
      <c r="K90" s="13"/>
      <c r="L90" s="13"/>
      <c r="M90" s="13"/>
      <c r="N90" s="13"/>
      <c r="O90" s="13"/>
      <c r="P90" s="32"/>
      <c r="Q90" s="13"/>
      <c r="R90" s="13"/>
      <c r="S90" s="13"/>
      <c r="T90" s="13"/>
    </row>
    <row r="91" spans="1:20" ht="14.25" customHeight="1">
      <c r="A91" s="13"/>
      <c r="B91" s="13"/>
      <c r="C91" s="13"/>
      <c r="D91" s="13"/>
      <c r="E91" s="13"/>
      <c r="F91" s="13"/>
      <c r="G91" s="13"/>
      <c r="H91" s="13"/>
      <c r="I91" s="13"/>
      <c r="J91" s="13"/>
      <c r="K91" s="13"/>
      <c r="L91" s="13"/>
      <c r="M91" s="13"/>
      <c r="N91" s="13"/>
      <c r="O91" s="13"/>
      <c r="P91" s="32"/>
      <c r="Q91" s="13"/>
      <c r="R91" s="13"/>
      <c r="S91" s="13"/>
      <c r="T91" s="13"/>
    </row>
    <row r="92" spans="1:20" ht="14.25" customHeight="1">
      <c r="A92" s="13"/>
      <c r="B92" s="13"/>
      <c r="C92" s="13"/>
      <c r="D92" s="13"/>
      <c r="E92" s="13"/>
      <c r="F92" s="13"/>
      <c r="G92" s="13"/>
      <c r="H92" s="13"/>
      <c r="I92" s="13"/>
      <c r="J92" s="13"/>
      <c r="K92" s="13"/>
      <c r="L92" s="13"/>
      <c r="M92" s="13"/>
      <c r="N92" s="13"/>
      <c r="O92" s="13"/>
      <c r="P92" s="32"/>
      <c r="Q92" s="13"/>
      <c r="R92" s="13"/>
      <c r="S92" s="13"/>
      <c r="T92" s="13"/>
    </row>
    <row r="93" spans="1:20" ht="14.25" customHeight="1">
      <c r="A93" s="13"/>
      <c r="B93" s="13"/>
      <c r="C93" s="13"/>
      <c r="D93" s="13"/>
      <c r="E93" s="13"/>
      <c r="F93" s="13"/>
      <c r="G93" s="13"/>
      <c r="H93" s="13"/>
      <c r="I93" s="13"/>
      <c r="J93" s="13"/>
      <c r="K93" s="13"/>
      <c r="L93" s="13"/>
      <c r="M93" s="13"/>
      <c r="N93" s="13"/>
      <c r="O93" s="13"/>
      <c r="P93" s="32"/>
      <c r="Q93" s="13"/>
      <c r="R93" s="13"/>
      <c r="S93" s="13"/>
      <c r="T93" s="13"/>
    </row>
    <row r="94" spans="1:20" ht="14.25" customHeight="1">
      <c r="A94" s="13"/>
      <c r="B94" s="13"/>
      <c r="C94" s="13"/>
      <c r="D94" s="13"/>
      <c r="E94" s="13"/>
      <c r="F94" s="13"/>
      <c r="G94" s="13"/>
      <c r="H94" s="13"/>
      <c r="I94" s="13"/>
      <c r="J94" s="13"/>
      <c r="K94" s="13"/>
      <c r="L94" s="13"/>
      <c r="M94" s="13"/>
      <c r="N94" s="13"/>
      <c r="O94" s="13"/>
      <c r="P94" s="32"/>
      <c r="Q94" s="13"/>
      <c r="R94" s="13"/>
      <c r="S94" s="13"/>
      <c r="T94" s="13"/>
    </row>
    <row r="95" spans="1:20" ht="14.25" customHeight="1">
      <c r="A95" s="13"/>
      <c r="B95" s="13"/>
      <c r="C95" s="13"/>
      <c r="D95" s="13"/>
      <c r="E95" s="13"/>
      <c r="F95" s="13"/>
      <c r="G95" s="13"/>
      <c r="H95" s="13"/>
      <c r="I95" s="13"/>
      <c r="J95" s="13"/>
      <c r="K95" s="13"/>
      <c r="L95" s="13"/>
      <c r="M95" s="13"/>
      <c r="N95" s="13"/>
      <c r="O95" s="13"/>
      <c r="P95" s="32"/>
      <c r="Q95" s="13"/>
      <c r="R95" s="13"/>
      <c r="S95" s="13"/>
      <c r="T95" s="13"/>
    </row>
    <row r="96" spans="1:20" ht="14.25" customHeight="1">
      <c r="A96" s="13"/>
      <c r="B96" s="13"/>
      <c r="C96" s="13"/>
      <c r="D96" s="13"/>
      <c r="E96" s="13"/>
      <c r="F96" s="13"/>
      <c r="G96" s="13"/>
      <c r="H96" s="13"/>
      <c r="I96" s="13"/>
      <c r="J96" s="13"/>
      <c r="K96" s="13"/>
      <c r="L96" s="13"/>
      <c r="M96" s="13"/>
      <c r="N96" s="13"/>
      <c r="O96" s="13"/>
      <c r="P96" s="32"/>
      <c r="Q96" s="13"/>
      <c r="R96" s="13"/>
      <c r="S96" s="13"/>
      <c r="T96" s="13"/>
    </row>
    <row r="97" spans="1:20" ht="14.25" customHeight="1">
      <c r="A97" s="13"/>
      <c r="B97" s="13"/>
      <c r="C97" s="13"/>
      <c r="D97" s="13"/>
      <c r="E97" s="13"/>
      <c r="F97" s="13"/>
      <c r="G97" s="13"/>
      <c r="H97" s="13"/>
      <c r="I97" s="13"/>
      <c r="J97" s="13"/>
      <c r="K97" s="13"/>
      <c r="L97" s="13"/>
      <c r="M97" s="13"/>
      <c r="N97" s="13"/>
      <c r="O97" s="13"/>
      <c r="P97" s="32"/>
      <c r="Q97" s="13"/>
      <c r="R97" s="13"/>
      <c r="S97" s="13"/>
      <c r="T97" s="13"/>
    </row>
    <row r="98" spans="1:20" ht="14.25" customHeight="1">
      <c r="A98" s="13"/>
      <c r="B98" s="13"/>
      <c r="C98" s="13"/>
      <c r="D98" s="13"/>
      <c r="E98" s="13"/>
      <c r="F98" s="13"/>
      <c r="G98" s="13"/>
      <c r="H98" s="13"/>
      <c r="I98" s="13"/>
      <c r="J98" s="13"/>
      <c r="K98" s="13"/>
      <c r="L98" s="13"/>
      <c r="M98" s="13"/>
      <c r="N98" s="13"/>
      <c r="O98" s="13"/>
      <c r="P98" s="32"/>
      <c r="Q98" s="13"/>
      <c r="R98" s="13"/>
      <c r="S98" s="13"/>
      <c r="T98" s="13"/>
    </row>
    <row r="99" spans="1:20" ht="14.25" customHeight="1">
      <c r="A99" s="13"/>
      <c r="B99" s="13"/>
      <c r="C99" s="13"/>
      <c r="D99" s="13"/>
      <c r="E99" s="13"/>
      <c r="F99" s="13"/>
      <c r="G99" s="13"/>
      <c r="H99" s="13"/>
      <c r="I99" s="13"/>
      <c r="J99" s="13"/>
      <c r="K99" s="13"/>
      <c r="L99" s="13"/>
      <c r="M99" s="13"/>
      <c r="N99" s="13"/>
      <c r="O99" s="13"/>
      <c r="P99" s="32"/>
      <c r="Q99" s="13"/>
      <c r="R99" s="13"/>
      <c r="S99" s="13"/>
      <c r="T99" s="13"/>
    </row>
    <row r="100" spans="1:20" ht="14.25" customHeight="1">
      <c r="A100" s="13"/>
      <c r="B100" s="13"/>
      <c r="C100" s="13"/>
      <c r="D100" s="13"/>
      <c r="E100" s="13"/>
      <c r="F100" s="13"/>
      <c r="G100" s="13"/>
      <c r="H100" s="13"/>
      <c r="I100" s="13"/>
      <c r="J100" s="13"/>
      <c r="K100" s="13"/>
      <c r="L100" s="13"/>
      <c r="M100" s="13"/>
      <c r="N100" s="13"/>
      <c r="O100" s="13"/>
      <c r="P100" s="32"/>
      <c r="Q100" s="13"/>
      <c r="R100" s="13"/>
      <c r="S100" s="13"/>
      <c r="T100" s="13"/>
    </row>
    <row r="101" spans="1:20" ht="14.25" customHeight="1">
      <c r="A101" s="13"/>
      <c r="B101" s="13"/>
      <c r="C101" s="13"/>
      <c r="D101" s="13"/>
      <c r="E101" s="13"/>
      <c r="F101" s="13"/>
      <c r="G101" s="13"/>
      <c r="H101" s="13"/>
      <c r="I101" s="13"/>
      <c r="J101" s="13"/>
      <c r="K101" s="13"/>
      <c r="L101" s="13"/>
      <c r="M101" s="13"/>
      <c r="N101" s="13"/>
      <c r="O101" s="13"/>
      <c r="P101" s="32"/>
      <c r="Q101" s="13"/>
      <c r="R101" s="13"/>
      <c r="S101" s="13"/>
      <c r="T101" s="13"/>
    </row>
    <row r="102" spans="1:20" ht="14.25" customHeight="1">
      <c r="A102" s="13"/>
      <c r="B102" s="13"/>
      <c r="C102" s="13"/>
      <c r="D102" s="13"/>
      <c r="E102" s="13"/>
      <c r="F102" s="13"/>
      <c r="G102" s="13"/>
      <c r="H102" s="13"/>
      <c r="I102" s="13"/>
      <c r="J102" s="13"/>
      <c r="K102" s="13"/>
      <c r="L102" s="13"/>
      <c r="M102" s="13"/>
      <c r="N102" s="13"/>
      <c r="O102" s="13"/>
      <c r="P102" s="32"/>
      <c r="Q102" s="13"/>
      <c r="R102" s="13"/>
      <c r="S102" s="13"/>
      <c r="T102" s="13"/>
    </row>
    <row r="103" spans="1:20" ht="14.25" customHeight="1">
      <c r="A103" s="13"/>
      <c r="B103" s="13"/>
      <c r="C103" s="13"/>
      <c r="D103" s="13"/>
      <c r="E103" s="13"/>
      <c r="F103" s="13"/>
      <c r="G103" s="13"/>
      <c r="H103" s="13"/>
      <c r="I103" s="13"/>
      <c r="J103" s="13"/>
      <c r="K103" s="13"/>
      <c r="L103" s="13"/>
      <c r="M103" s="13"/>
      <c r="N103" s="13"/>
      <c r="O103" s="13"/>
      <c r="P103" s="32"/>
      <c r="Q103" s="13"/>
      <c r="R103" s="13"/>
      <c r="S103" s="13"/>
      <c r="T103" s="13"/>
    </row>
    <row r="104" spans="1:20" ht="14.25" customHeight="1">
      <c r="A104" s="13"/>
      <c r="B104" s="13"/>
      <c r="C104" s="13"/>
      <c r="D104" s="13"/>
      <c r="E104" s="13"/>
      <c r="F104" s="13"/>
      <c r="G104" s="13"/>
      <c r="H104" s="13"/>
      <c r="I104" s="13"/>
      <c r="J104" s="13"/>
      <c r="K104" s="13"/>
      <c r="L104" s="13"/>
      <c r="M104" s="13"/>
      <c r="N104" s="13"/>
      <c r="O104" s="13"/>
      <c r="P104" s="32"/>
      <c r="Q104" s="13"/>
      <c r="R104" s="13"/>
      <c r="S104" s="13"/>
      <c r="T104" s="13"/>
    </row>
    <row r="105" spans="1:20" ht="14.25" customHeight="1">
      <c r="A105" s="13"/>
      <c r="B105" s="13"/>
      <c r="C105" s="13"/>
      <c r="D105" s="13"/>
      <c r="E105" s="13"/>
      <c r="F105" s="13"/>
      <c r="G105" s="13"/>
      <c r="H105" s="13"/>
      <c r="I105" s="13"/>
      <c r="J105" s="13"/>
      <c r="K105" s="13"/>
      <c r="L105" s="13"/>
      <c r="M105" s="13"/>
      <c r="N105" s="13"/>
      <c r="O105" s="13"/>
      <c r="P105" s="32"/>
      <c r="Q105" s="13"/>
      <c r="R105" s="13"/>
      <c r="S105" s="13"/>
      <c r="T105" s="13"/>
    </row>
    <row r="106" spans="1:20" ht="14.25" customHeight="1">
      <c r="A106" s="13"/>
      <c r="B106" s="13"/>
      <c r="C106" s="13"/>
      <c r="D106" s="13"/>
      <c r="E106" s="13"/>
      <c r="F106" s="13"/>
      <c r="G106" s="13"/>
      <c r="H106" s="13"/>
      <c r="I106" s="13"/>
      <c r="J106" s="13"/>
      <c r="K106" s="13"/>
      <c r="L106" s="13"/>
      <c r="M106" s="13"/>
      <c r="N106" s="13"/>
      <c r="O106" s="13"/>
      <c r="P106" s="32"/>
      <c r="Q106" s="13"/>
      <c r="R106" s="13"/>
      <c r="S106" s="13"/>
      <c r="T106" s="13"/>
    </row>
    <row r="107" spans="1:20" ht="14.25" customHeight="1">
      <c r="A107" s="13"/>
      <c r="B107" s="13"/>
      <c r="C107" s="13"/>
      <c r="D107" s="13"/>
      <c r="E107" s="13"/>
      <c r="F107" s="13"/>
      <c r="G107" s="13"/>
      <c r="H107" s="13"/>
      <c r="I107" s="13"/>
      <c r="J107" s="13"/>
      <c r="K107" s="13"/>
      <c r="L107" s="13"/>
      <c r="M107" s="13"/>
      <c r="N107" s="13"/>
      <c r="O107" s="13"/>
      <c r="P107" s="32"/>
      <c r="Q107" s="13"/>
      <c r="R107" s="13"/>
      <c r="S107" s="13"/>
      <c r="T107" s="13"/>
    </row>
    <row r="108" spans="1:20" ht="14.25" customHeight="1">
      <c r="A108" s="13"/>
      <c r="B108" s="13"/>
      <c r="C108" s="13"/>
      <c r="D108" s="13"/>
      <c r="E108" s="13"/>
      <c r="F108" s="13"/>
      <c r="G108" s="13"/>
      <c r="H108" s="13"/>
      <c r="I108" s="13"/>
      <c r="J108" s="13"/>
      <c r="K108" s="13"/>
      <c r="L108" s="13"/>
      <c r="M108" s="13"/>
      <c r="N108" s="13"/>
      <c r="O108" s="13"/>
      <c r="P108" s="32"/>
      <c r="Q108" s="13"/>
      <c r="R108" s="13"/>
      <c r="S108" s="13"/>
      <c r="T108" s="13"/>
    </row>
    <row r="109" spans="1:20" ht="14.25" customHeight="1">
      <c r="A109" s="13"/>
      <c r="B109" s="13"/>
      <c r="C109" s="13"/>
      <c r="D109" s="13"/>
      <c r="E109" s="13"/>
      <c r="F109" s="13"/>
      <c r="G109" s="13"/>
      <c r="H109" s="13"/>
      <c r="I109" s="13"/>
      <c r="J109" s="13"/>
      <c r="K109" s="13"/>
      <c r="L109" s="13"/>
      <c r="M109" s="13"/>
      <c r="N109" s="13"/>
      <c r="O109" s="13"/>
      <c r="P109" s="32"/>
      <c r="Q109" s="13"/>
      <c r="R109" s="13"/>
      <c r="S109" s="13"/>
      <c r="T109" s="13"/>
    </row>
    <row r="110" spans="1:20" ht="14.25" customHeight="1">
      <c r="A110" s="13"/>
      <c r="B110" s="13"/>
      <c r="C110" s="13"/>
      <c r="D110" s="13"/>
      <c r="E110" s="13"/>
      <c r="F110" s="13"/>
      <c r="G110" s="13"/>
      <c r="H110" s="13"/>
      <c r="I110" s="13"/>
      <c r="J110" s="13"/>
      <c r="K110" s="13"/>
      <c r="L110" s="13"/>
      <c r="M110" s="13"/>
      <c r="N110" s="13"/>
      <c r="O110" s="13"/>
      <c r="P110" s="32"/>
      <c r="Q110" s="13"/>
      <c r="R110" s="13"/>
      <c r="S110" s="13"/>
      <c r="T110" s="13"/>
    </row>
    <row r="111" spans="1:20" ht="14.25" customHeight="1">
      <c r="A111" s="13"/>
      <c r="B111" s="13"/>
      <c r="C111" s="13"/>
      <c r="D111" s="13"/>
      <c r="E111" s="13"/>
      <c r="F111" s="13"/>
      <c r="G111" s="13"/>
      <c r="H111" s="13"/>
      <c r="I111" s="13"/>
      <c r="J111" s="13"/>
      <c r="K111" s="13"/>
      <c r="L111" s="13"/>
      <c r="M111" s="13"/>
      <c r="N111" s="13"/>
      <c r="O111" s="13"/>
      <c r="P111" s="32"/>
      <c r="Q111" s="13"/>
      <c r="R111" s="13"/>
      <c r="S111" s="13"/>
      <c r="T111" s="13"/>
    </row>
    <row r="112" spans="1:20" ht="14.25" customHeight="1">
      <c r="A112" s="13"/>
      <c r="B112" s="13"/>
      <c r="C112" s="13"/>
      <c r="D112" s="13"/>
      <c r="E112" s="13"/>
      <c r="F112" s="13"/>
      <c r="G112" s="13"/>
      <c r="H112" s="13"/>
      <c r="I112" s="13"/>
      <c r="J112" s="13"/>
      <c r="K112" s="13"/>
      <c r="L112" s="13"/>
      <c r="M112" s="13"/>
      <c r="N112" s="13"/>
      <c r="O112" s="13"/>
      <c r="P112" s="32"/>
      <c r="Q112" s="13"/>
      <c r="R112" s="13"/>
      <c r="S112" s="13"/>
      <c r="T112" s="13"/>
    </row>
    <row r="113" spans="1:20" ht="14.25" customHeight="1">
      <c r="A113" s="13"/>
      <c r="B113" s="13"/>
      <c r="C113" s="13"/>
      <c r="D113" s="13"/>
      <c r="E113" s="13"/>
      <c r="F113" s="13"/>
      <c r="G113" s="13"/>
      <c r="H113" s="13"/>
      <c r="I113" s="13"/>
      <c r="J113" s="13"/>
      <c r="K113" s="13"/>
      <c r="L113" s="13"/>
      <c r="M113" s="13"/>
      <c r="N113" s="13"/>
      <c r="O113" s="13"/>
      <c r="P113" s="32"/>
      <c r="Q113" s="13"/>
      <c r="R113" s="13"/>
      <c r="S113" s="13"/>
      <c r="T113" s="13"/>
    </row>
    <row r="114" spans="1:20" ht="14.25" customHeight="1">
      <c r="A114" s="13"/>
      <c r="B114" s="13"/>
      <c r="C114" s="13"/>
      <c r="D114" s="13"/>
      <c r="E114" s="13"/>
      <c r="F114" s="13"/>
      <c r="G114" s="13"/>
      <c r="H114" s="13"/>
      <c r="I114" s="13"/>
      <c r="J114" s="13"/>
      <c r="K114" s="13"/>
      <c r="L114" s="13"/>
      <c r="M114" s="13"/>
      <c r="N114" s="13"/>
      <c r="O114" s="13"/>
      <c r="P114" s="32"/>
      <c r="Q114" s="13"/>
      <c r="R114" s="13"/>
      <c r="S114" s="13"/>
      <c r="T114" s="13"/>
    </row>
    <row r="115" spans="1:20" ht="14.25" customHeight="1">
      <c r="A115" s="13"/>
      <c r="B115" s="13"/>
      <c r="C115" s="13"/>
      <c r="D115" s="13"/>
      <c r="E115" s="13"/>
      <c r="F115" s="13"/>
      <c r="G115" s="13"/>
      <c r="H115" s="13"/>
      <c r="I115" s="13"/>
      <c r="J115" s="13"/>
      <c r="K115" s="13"/>
      <c r="L115" s="13"/>
      <c r="M115" s="13"/>
      <c r="N115" s="13"/>
      <c r="O115" s="13"/>
      <c r="P115" s="32"/>
      <c r="Q115" s="13"/>
      <c r="R115" s="13"/>
      <c r="S115" s="13"/>
      <c r="T115" s="13"/>
    </row>
    <row r="116" spans="1:20" ht="14.25" customHeight="1">
      <c r="A116" s="13"/>
      <c r="B116" s="13"/>
      <c r="C116" s="13"/>
      <c r="D116" s="13"/>
      <c r="E116" s="13"/>
      <c r="F116" s="13"/>
      <c r="G116" s="13"/>
      <c r="H116" s="13"/>
      <c r="I116" s="13"/>
      <c r="J116" s="13"/>
      <c r="K116" s="13"/>
      <c r="L116" s="13"/>
      <c r="M116" s="13"/>
      <c r="N116" s="13"/>
      <c r="O116" s="13"/>
      <c r="P116" s="32"/>
      <c r="Q116" s="13"/>
      <c r="R116" s="13"/>
      <c r="S116" s="13"/>
      <c r="T116" s="13"/>
    </row>
    <row r="117" spans="1:20" ht="14.25" customHeight="1">
      <c r="A117" s="13"/>
      <c r="B117" s="13"/>
      <c r="C117" s="13"/>
      <c r="D117" s="13"/>
      <c r="E117" s="13"/>
      <c r="F117" s="13"/>
      <c r="G117" s="13"/>
      <c r="H117" s="13"/>
      <c r="I117" s="13"/>
      <c r="J117" s="13"/>
      <c r="K117" s="13"/>
      <c r="L117" s="13"/>
      <c r="M117" s="13"/>
      <c r="N117" s="13"/>
      <c r="O117" s="13"/>
      <c r="P117" s="32"/>
      <c r="Q117" s="13"/>
      <c r="R117" s="13"/>
      <c r="S117" s="13"/>
      <c r="T117" s="13"/>
    </row>
    <row r="118" spans="1:20" ht="14.25" customHeight="1">
      <c r="A118" s="13"/>
      <c r="B118" s="13"/>
      <c r="C118" s="13"/>
      <c r="D118" s="13"/>
      <c r="E118" s="13"/>
      <c r="F118" s="13"/>
      <c r="G118" s="13"/>
      <c r="H118" s="13"/>
      <c r="I118" s="13"/>
      <c r="J118" s="13"/>
      <c r="K118" s="13"/>
      <c r="L118" s="13"/>
      <c r="M118" s="13"/>
      <c r="N118" s="13"/>
      <c r="O118" s="13"/>
      <c r="P118" s="32"/>
      <c r="Q118" s="13"/>
      <c r="R118" s="13"/>
      <c r="S118" s="13"/>
      <c r="T118" s="13"/>
    </row>
    <row r="119" spans="1:20" ht="14.25" customHeight="1">
      <c r="A119" s="13"/>
      <c r="B119" s="13"/>
      <c r="C119" s="13"/>
      <c r="D119" s="13"/>
      <c r="E119" s="13"/>
      <c r="F119" s="13"/>
      <c r="G119" s="13"/>
      <c r="H119" s="13"/>
      <c r="I119" s="13"/>
      <c r="J119" s="13"/>
      <c r="K119" s="13"/>
      <c r="L119" s="13"/>
      <c r="M119" s="13"/>
      <c r="N119" s="13"/>
      <c r="O119" s="13"/>
      <c r="P119" s="32"/>
      <c r="Q119" s="13"/>
      <c r="R119" s="13"/>
      <c r="S119" s="13"/>
      <c r="T119" s="13"/>
    </row>
    <row r="120" spans="1:20" ht="14.25" customHeight="1">
      <c r="A120" s="13"/>
      <c r="B120" s="13"/>
      <c r="C120" s="13"/>
      <c r="D120" s="13"/>
      <c r="E120" s="13"/>
      <c r="F120" s="13"/>
      <c r="G120" s="13"/>
      <c r="H120" s="13"/>
      <c r="I120" s="13"/>
      <c r="J120" s="13"/>
      <c r="K120" s="13"/>
      <c r="L120" s="13"/>
      <c r="M120" s="13"/>
      <c r="N120" s="13"/>
      <c r="O120" s="13"/>
      <c r="P120" s="32"/>
      <c r="Q120" s="13"/>
      <c r="R120" s="13"/>
      <c r="S120" s="13"/>
      <c r="T120" s="13"/>
    </row>
    <row r="121" spans="1:20" ht="14.25" customHeight="1">
      <c r="A121" s="13"/>
      <c r="B121" s="13"/>
      <c r="C121" s="13"/>
      <c r="D121" s="13"/>
      <c r="E121" s="13"/>
      <c r="F121" s="13"/>
      <c r="G121" s="13"/>
      <c r="H121" s="13"/>
      <c r="I121" s="13"/>
      <c r="J121" s="13"/>
      <c r="K121" s="13"/>
      <c r="L121" s="13"/>
      <c r="M121" s="13"/>
      <c r="N121" s="13"/>
      <c r="O121" s="13"/>
      <c r="P121" s="32"/>
      <c r="Q121" s="13"/>
      <c r="R121" s="13"/>
      <c r="S121" s="13"/>
      <c r="T121" s="13"/>
    </row>
    <row r="122" spans="1:20" ht="14.25" customHeight="1">
      <c r="A122" s="13"/>
      <c r="B122" s="13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32"/>
      <c r="Q122" s="13"/>
      <c r="R122" s="13"/>
      <c r="S122" s="13"/>
      <c r="T122" s="13"/>
    </row>
    <row r="123" spans="1:20" ht="14.25" customHeight="1">
      <c r="A123" s="13"/>
      <c r="B123" s="13"/>
      <c r="C123" s="13"/>
      <c r="D123" s="13"/>
      <c r="E123" s="13"/>
      <c r="F123" s="13"/>
      <c r="G123" s="13"/>
      <c r="H123" s="13"/>
      <c r="I123" s="13"/>
      <c r="J123" s="13"/>
      <c r="K123" s="13"/>
      <c r="L123" s="13"/>
      <c r="M123" s="13"/>
      <c r="N123" s="13"/>
      <c r="O123" s="13"/>
      <c r="P123" s="32"/>
      <c r="Q123" s="13"/>
      <c r="R123" s="13"/>
      <c r="S123" s="13"/>
      <c r="T123" s="13"/>
    </row>
    <row r="124" spans="1:20" ht="14.25" customHeight="1">
      <c r="A124" s="13"/>
      <c r="B124" s="13"/>
      <c r="C124" s="13"/>
      <c r="D124" s="13"/>
      <c r="E124" s="13"/>
      <c r="F124" s="13"/>
      <c r="G124" s="13"/>
      <c r="H124" s="13"/>
      <c r="I124" s="13"/>
      <c r="J124" s="13"/>
      <c r="K124" s="13"/>
      <c r="L124" s="13"/>
      <c r="M124" s="13"/>
      <c r="N124" s="13"/>
      <c r="O124" s="13"/>
      <c r="P124" s="32"/>
      <c r="Q124" s="13"/>
      <c r="R124" s="13"/>
      <c r="S124" s="13"/>
      <c r="T124" s="13"/>
    </row>
    <row r="125" spans="1:20" ht="14.25" customHeight="1">
      <c r="A125" s="13"/>
      <c r="B125" s="13"/>
      <c r="C125" s="13"/>
      <c r="D125" s="13"/>
      <c r="E125" s="13"/>
      <c r="F125" s="13"/>
      <c r="G125" s="13"/>
      <c r="H125" s="13"/>
      <c r="I125" s="13"/>
      <c r="J125" s="13"/>
      <c r="K125" s="13"/>
      <c r="L125" s="13"/>
      <c r="M125" s="13"/>
      <c r="N125" s="13"/>
      <c r="O125" s="13"/>
      <c r="P125" s="32"/>
      <c r="Q125" s="13"/>
      <c r="R125" s="13"/>
      <c r="S125" s="13"/>
      <c r="T125" s="13"/>
    </row>
    <row r="126" spans="1:20" ht="14.25" customHeight="1">
      <c r="A126" s="13"/>
      <c r="B126" s="13"/>
      <c r="C126" s="13"/>
      <c r="D126" s="13"/>
      <c r="E126" s="13"/>
      <c r="F126" s="13"/>
      <c r="G126" s="13"/>
      <c r="H126" s="13"/>
      <c r="I126" s="13"/>
      <c r="J126" s="13"/>
      <c r="K126" s="13"/>
      <c r="L126" s="13"/>
      <c r="M126" s="13"/>
      <c r="N126" s="13"/>
      <c r="O126" s="13"/>
      <c r="P126" s="32"/>
      <c r="Q126" s="13"/>
      <c r="R126" s="13"/>
      <c r="S126" s="13"/>
      <c r="T126" s="13"/>
    </row>
    <row r="127" spans="1:20" ht="14.25" customHeight="1">
      <c r="A127" s="13"/>
      <c r="B127" s="13"/>
      <c r="C127" s="13"/>
      <c r="D127" s="13"/>
      <c r="E127" s="13"/>
      <c r="F127" s="13"/>
      <c r="G127" s="13"/>
      <c r="H127" s="13"/>
      <c r="I127" s="13"/>
      <c r="J127" s="13"/>
      <c r="K127" s="13"/>
      <c r="L127" s="13"/>
      <c r="M127" s="13"/>
      <c r="N127" s="13"/>
      <c r="O127" s="13"/>
      <c r="P127" s="32"/>
      <c r="Q127" s="13"/>
      <c r="R127" s="13"/>
      <c r="S127" s="13"/>
      <c r="T127" s="13"/>
    </row>
    <row r="128" spans="1:20" ht="14.25" customHeight="1">
      <c r="A128" s="13"/>
      <c r="B128" s="13"/>
      <c r="C128" s="13"/>
      <c r="D128" s="13"/>
      <c r="E128" s="13"/>
      <c r="F128" s="13"/>
      <c r="G128" s="13"/>
      <c r="H128" s="13"/>
      <c r="I128" s="13"/>
      <c r="J128" s="13"/>
      <c r="K128" s="13"/>
      <c r="L128" s="13"/>
      <c r="M128" s="13"/>
      <c r="N128" s="13"/>
      <c r="O128" s="13"/>
      <c r="P128" s="32"/>
      <c r="Q128" s="13"/>
      <c r="R128" s="13"/>
      <c r="S128" s="13"/>
      <c r="T128" s="13"/>
    </row>
    <row r="129" spans="1:20" ht="14.25" customHeight="1">
      <c r="A129" s="13"/>
      <c r="B129" s="13"/>
      <c r="C129" s="13"/>
      <c r="D129" s="13"/>
      <c r="E129" s="13"/>
      <c r="F129" s="13"/>
      <c r="G129" s="13"/>
      <c r="H129" s="13"/>
      <c r="I129" s="13"/>
      <c r="J129" s="13"/>
      <c r="K129" s="13"/>
      <c r="L129" s="13"/>
      <c r="M129" s="13"/>
      <c r="N129" s="13"/>
      <c r="O129" s="13"/>
      <c r="P129" s="32"/>
      <c r="Q129" s="13"/>
      <c r="R129" s="13"/>
      <c r="S129" s="13"/>
      <c r="T129" s="13"/>
    </row>
    <row r="130" spans="1:20" ht="14.25" customHeight="1">
      <c r="A130" s="13"/>
      <c r="B130" s="13"/>
      <c r="C130" s="13"/>
      <c r="D130" s="13"/>
      <c r="E130" s="13"/>
      <c r="F130" s="13"/>
      <c r="G130" s="13"/>
      <c r="H130" s="13"/>
      <c r="I130" s="13"/>
      <c r="J130" s="13"/>
      <c r="K130" s="13"/>
      <c r="L130" s="13"/>
      <c r="M130" s="13"/>
      <c r="N130" s="13"/>
      <c r="O130" s="13"/>
      <c r="P130" s="32"/>
      <c r="Q130" s="13"/>
      <c r="R130" s="13"/>
      <c r="S130" s="13"/>
      <c r="T130" s="13"/>
    </row>
    <row r="131" spans="1:20" ht="14.25" customHeight="1">
      <c r="A131" s="13"/>
      <c r="B131" s="13"/>
      <c r="C131" s="13"/>
      <c r="D131" s="13"/>
      <c r="E131" s="13"/>
      <c r="F131" s="13"/>
      <c r="G131" s="13"/>
      <c r="H131" s="13"/>
      <c r="I131" s="13"/>
      <c r="J131" s="13"/>
      <c r="K131" s="13"/>
      <c r="L131" s="13"/>
      <c r="M131" s="13"/>
      <c r="N131" s="13"/>
      <c r="O131" s="13"/>
      <c r="P131" s="32"/>
      <c r="Q131" s="13"/>
      <c r="R131" s="13"/>
      <c r="S131" s="13"/>
      <c r="T131" s="13"/>
    </row>
    <row r="132" spans="1:20" ht="14.25" customHeight="1">
      <c r="A132" s="13"/>
      <c r="B132" s="13"/>
      <c r="C132" s="13"/>
      <c r="D132" s="13"/>
      <c r="E132" s="13"/>
      <c r="F132" s="13"/>
      <c r="G132" s="13"/>
      <c r="H132" s="13"/>
      <c r="I132" s="13"/>
      <c r="J132" s="13"/>
      <c r="K132" s="13"/>
      <c r="L132" s="13"/>
      <c r="M132" s="13"/>
      <c r="N132" s="13"/>
      <c r="O132" s="13"/>
      <c r="P132" s="32"/>
      <c r="Q132" s="13"/>
      <c r="R132" s="13"/>
      <c r="S132" s="13"/>
      <c r="T132" s="13"/>
    </row>
    <row r="133" spans="1:20" ht="14.25" customHeight="1">
      <c r="A133" s="13"/>
      <c r="B133" s="13"/>
      <c r="C133" s="13"/>
      <c r="D133" s="13"/>
      <c r="E133" s="13"/>
      <c r="F133" s="13"/>
      <c r="G133" s="13"/>
      <c r="H133" s="13"/>
      <c r="I133" s="13"/>
      <c r="J133" s="13"/>
      <c r="K133" s="13"/>
      <c r="L133" s="13"/>
      <c r="M133" s="13"/>
      <c r="N133" s="13"/>
      <c r="O133" s="13"/>
      <c r="P133" s="32"/>
      <c r="Q133" s="13"/>
      <c r="R133" s="13"/>
      <c r="S133" s="13"/>
      <c r="T133" s="13"/>
    </row>
    <row r="134" spans="1:20" ht="14.25" customHeight="1">
      <c r="A134" s="13"/>
      <c r="B134" s="13"/>
      <c r="C134" s="13"/>
      <c r="D134" s="13"/>
      <c r="E134" s="13"/>
      <c r="F134" s="13"/>
      <c r="G134" s="13"/>
      <c r="H134" s="13"/>
      <c r="I134" s="13"/>
      <c r="J134" s="13"/>
      <c r="K134" s="13"/>
      <c r="L134" s="13"/>
      <c r="M134" s="13"/>
      <c r="N134" s="13"/>
      <c r="O134" s="13"/>
      <c r="P134" s="32"/>
      <c r="Q134" s="13"/>
      <c r="R134" s="13"/>
      <c r="S134" s="13"/>
      <c r="T134" s="13"/>
    </row>
    <row r="135" spans="1:20" ht="14.25" customHeight="1">
      <c r="A135" s="13"/>
      <c r="B135" s="13"/>
      <c r="C135" s="13"/>
      <c r="D135" s="13"/>
      <c r="E135" s="13"/>
      <c r="F135" s="13"/>
      <c r="G135" s="13"/>
      <c r="H135" s="13"/>
      <c r="I135" s="13"/>
      <c r="J135" s="13"/>
      <c r="K135" s="13"/>
      <c r="L135" s="13"/>
      <c r="M135" s="13"/>
      <c r="N135" s="13"/>
      <c r="O135" s="13"/>
      <c r="P135" s="32"/>
      <c r="Q135" s="13"/>
      <c r="R135" s="13"/>
      <c r="S135" s="13"/>
      <c r="T135" s="13"/>
    </row>
    <row r="136" spans="1:20" ht="14.25" customHeight="1">
      <c r="A136" s="13"/>
      <c r="B136" s="13"/>
      <c r="C136" s="13"/>
      <c r="D136" s="13"/>
      <c r="E136" s="13"/>
      <c r="F136" s="13"/>
      <c r="G136" s="13"/>
      <c r="H136" s="13"/>
      <c r="I136" s="13"/>
      <c r="J136" s="13"/>
      <c r="K136" s="13"/>
      <c r="L136" s="13"/>
      <c r="M136" s="13"/>
      <c r="N136" s="13"/>
      <c r="O136" s="13"/>
      <c r="P136" s="32"/>
      <c r="Q136" s="13"/>
      <c r="R136" s="13"/>
      <c r="S136" s="13"/>
      <c r="T136" s="13"/>
    </row>
    <row r="137" spans="1:20" ht="14.25" customHeight="1">
      <c r="A137" s="13"/>
      <c r="B137" s="13"/>
      <c r="C137" s="13"/>
      <c r="D137" s="13"/>
      <c r="E137" s="13"/>
      <c r="F137" s="13"/>
      <c r="G137" s="13"/>
      <c r="H137" s="13"/>
      <c r="I137" s="13"/>
      <c r="J137" s="13"/>
      <c r="K137" s="13"/>
      <c r="L137" s="13"/>
      <c r="M137" s="13"/>
      <c r="N137" s="13"/>
      <c r="O137" s="13"/>
      <c r="P137" s="32"/>
      <c r="Q137" s="13"/>
      <c r="R137" s="13"/>
      <c r="S137" s="13"/>
      <c r="T137" s="13"/>
    </row>
    <row r="138" spans="1:20" ht="14.25" customHeight="1">
      <c r="A138" s="13"/>
      <c r="B138" s="13"/>
      <c r="C138" s="13"/>
      <c r="D138" s="13"/>
      <c r="E138" s="13"/>
      <c r="F138" s="13"/>
      <c r="G138" s="13"/>
      <c r="H138" s="13"/>
      <c r="I138" s="13"/>
      <c r="J138" s="13"/>
      <c r="K138" s="13"/>
      <c r="L138" s="13"/>
      <c r="M138" s="13"/>
      <c r="N138" s="13"/>
      <c r="O138" s="13"/>
      <c r="P138" s="32"/>
      <c r="Q138" s="13"/>
      <c r="R138" s="13"/>
      <c r="S138" s="13"/>
      <c r="T138" s="13"/>
    </row>
    <row r="139" spans="1:20" ht="14.25" customHeight="1">
      <c r="A139" s="13"/>
      <c r="B139" s="13"/>
      <c r="C139" s="13"/>
      <c r="D139" s="13"/>
      <c r="E139" s="13"/>
      <c r="F139" s="13"/>
      <c r="G139" s="13"/>
      <c r="H139" s="13"/>
      <c r="I139" s="13"/>
      <c r="J139" s="13"/>
      <c r="K139" s="13"/>
      <c r="L139" s="13"/>
      <c r="M139" s="13"/>
      <c r="N139" s="13"/>
      <c r="O139" s="13"/>
      <c r="P139" s="32"/>
      <c r="Q139" s="13"/>
      <c r="R139" s="13"/>
      <c r="S139" s="13"/>
      <c r="T139" s="13"/>
    </row>
    <row r="140" spans="1:20" ht="14.25" customHeight="1">
      <c r="A140" s="13"/>
      <c r="B140" s="13"/>
      <c r="C140" s="13"/>
      <c r="D140" s="13"/>
      <c r="E140" s="13"/>
      <c r="F140" s="13"/>
      <c r="G140" s="13"/>
      <c r="H140" s="13"/>
      <c r="I140" s="13"/>
      <c r="J140" s="13"/>
      <c r="K140" s="13"/>
      <c r="L140" s="13"/>
      <c r="M140" s="13"/>
      <c r="N140" s="13"/>
      <c r="O140" s="13"/>
      <c r="P140" s="32"/>
      <c r="Q140" s="13"/>
      <c r="R140" s="13"/>
      <c r="S140" s="13"/>
      <c r="T140" s="13"/>
    </row>
    <row r="141" spans="1:20" ht="14.25" customHeight="1">
      <c r="A141" s="13"/>
      <c r="B141" s="13"/>
      <c r="C141" s="13"/>
      <c r="D141" s="13"/>
      <c r="E141" s="13"/>
      <c r="F141" s="13"/>
      <c r="G141" s="13"/>
      <c r="H141" s="13"/>
      <c r="I141" s="13"/>
      <c r="J141" s="13"/>
      <c r="K141" s="13"/>
      <c r="L141" s="13"/>
      <c r="M141" s="13"/>
      <c r="N141" s="13"/>
      <c r="O141" s="13"/>
      <c r="P141" s="32"/>
      <c r="Q141" s="13"/>
      <c r="R141" s="13"/>
      <c r="S141" s="13"/>
      <c r="T141" s="13"/>
    </row>
    <row r="142" spans="1:20" ht="14.25" customHeight="1">
      <c r="A142" s="13"/>
      <c r="B142" s="13"/>
      <c r="C142" s="13"/>
      <c r="D142" s="13"/>
      <c r="E142" s="13"/>
      <c r="F142" s="13"/>
      <c r="G142" s="13"/>
      <c r="H142" s="13"/>
      <c r="I142" s="13"/>
      <c r="J142" s="13"/>
      <c r="K142" s="13"/>
      <c r="L142" s="13"/>
      <c r="M142" s="13"/>
      <c r="N142" s="13"/>
      <c r="O142" s="13"/>
      <c r="P142" s="32"/>
      <c r="Q142" s="13"/>
      <c r="R142" s="13"/>
      <c r="S142" s="13"/>
      <c r="T142" s="13"/>
    </row>
    <row r="143" spans="1:20" ht="14.25" customHeight="1">
      <c r="A143" s="13"/>
      <c r="B143" s="13"/>
      <c r="C143" s="13"/>
      <c r="D143" s="13"/>
      <c r="E143" s="13"/>
      <c r="F143" s="13"/>
      <c r="G143" s="13"/>
      <c r="H143" s="13"/>
      <c r="I143" s="13"/>
      <c r="J143" s="13"/>
      <c r="K143" s="13"/>
      <c r="L143" s="13"/>
      <c r="M143" s="13"/>
      <c r="N143" s="13"/>
      <c r="O143" s="13"/>
      <c r="P143" s="32"/>
      <c r="Q143" s="13"/>
      <c r="R143" s="13"/>
      <c r="S143" s="13"/>
      <c r="T143" s="13"/>
    </row>
    <row r="144" spans="1:20" ht="14.25" customHeight="1">
      <c r="A144" s="13"/>
      <c r="B144" s="13"/>
      <c r="C144" s="13"/>
      <c r="D144" s="13"/>
      <c r="E144" s="13"/>
      <c r="F144" s="13"/>
      <c r="G144" s="13"/>
      <c r="H144" s="13"/>
      <c r="I144" s="13"/>
      <c r="J144" s="13"/>
      <c r="K144" s="13"/>
      <c r="L144" s="13"/>
      <c r="M144" s="13"/>
      <c r="N144" s="13"/>
      <c r="O144" s="13"/>
      <c r="P144" s="32"/>
      <c r="Q144" s="13"/>
      <c r="R144" s="13"/>
      <c r="S144" s="13"/>
      <c r="T144" s="13"/>
    </row>
    <row r="145" spans="1:20" ht="14.25" customHeight="1">
      <c r="A145" s="13"/>
      <c r="B145" s="13"/>
      <c r="C145" s="13"/>
      <c r="D145" s="13"/>
      <c r="E145" s="13"/>
      <c r="F145" s="13"/>
      <c r="G145" s="13"/>
      <c r="H145" s="13"/>
      <c r="I145" s="13"/>
      <c r="J145" s="13"/>
      <c r="K145" s="13"/>
      <c r="L145" s="13"/>
      <c r="M145" s="13"/>
      <c r="N145" s="13"/>
      <c r="O145" s="13"/>
      <c r="P145" s="32"/>
      <c r="Q145" s="13"/>
      <c r="R145" s="13"/>
      <c r="S145" s="13"/>
      <c r="T145" s="13"/>
    </row>
    <row r="146" spans="1:20" ht="14.25" customHeight="1">
      <c r="A146" s="13"/>
      <c r="B146" s="13"/>
      <c r="C146" s="13"/>
      <c r="D146" s="13"/>
      <c r="E146" s="13"/>
      <c r="F146" s="13"/>
      <c r="G146" s="13"/>
      <c r="H146" s="13"/>
      <c r="I146" s="13"/>
      <c r="J146" s="13"/>
      <c r="K146" s="13"/>
      <c r="L146" s="13"/>
      <c r="M146" s="13"/>
      <c r="N146" s="13"/>
      <c r="O146" s="13"/>
      <c r="P146" s="32"/>
      <c r="Q146" s="13"/>
      <c r="R146" s="13"/>
      <c r="S146" s="13"/>
      <c r="T146" s="13"/>
    </row>
    <row r="147" spans="1:20" ht="14.25" customHeight="1">
      <c r="A147" s="13"/>
      <c r="B147" s="13"/>
      <c r="C147" s="13"/>
      <c r="D147" s="13"/>
      <c r="E147" s="13"/>
      <c r="F147" s="13"/>
      <c r="G147" s="13"/>
      <c r="H147" s="13"/>
      <c r="I147" s="13"/>
      <c r="J147" s="13"/>
      <c r="K147" s="13"/>
      <c r="L147" s="13"/>
      <c r="M147" s="13"/>
      <c r="N147" s="13"/>
      <c r="O147" s="13"/>
      <c r="P147" s="32"/>
      <c r="Q147" s="13"/>
      <c r="R147" s="13"/>
      <c r="S147" s="13"/>
      <c r="T147" s="13"/>
    </row>
    <row r="148" spans="1:20" ht="14.25" customHeight="1">
      <c r="A148" s="13"/>
      <c r="B148" s="13"/>
      <c r="C148" s="13"/>
      <c r="D148" s="13"/>
      <c r="E148" s="13"/>
      <c r="F148" s="13"/>
      <c r="G148" s="13"/>
      <c r="H148" s="13"/>
      <c r="I148" s="13"/>
      <c r="J148" s="13"/>
      <c r="K148" s="13"/>
      <c r="L148" s="13"/>
      <c r="M148" s="13"/>
      <c r="N148" s="13"/>
      <c r="O148" s="13"/>
      <c r="P148" s="32"/>
      <c r="Q148" s="13"/>
      <c r="R148" s="13"/>
      <c r="S148" s="13"/>
      <c r="T148" s="13"/>
    </row>
    <row r="149" spans="1:20" ht="14.25" customHeight="1">
      <c r="A149" s="13"/>
      <c r="B149" s="13"/>
      <c r="C149" s="13"/>
      <c r="D149" s="13"/>
      <c r="E149" s="13"/>
      <c r="F149" s="13"/>
      <c r="G149" s="13"/>
      <c r="H149" s="13"/>
      <c r="I149" s="13"/>
      <c r="J149" s="13"/>
      <c r="K149" s="13"/>
      <c r="L149" s="13"/>
      <c r="M149" s="13"/>
      <c r="N149" s="13"/>
      <c r="O149" s="13"/>
      <c r="P149" s="32"/>
      <c r="Q149" s="13"/>
      <c r="R149" s="13"/>
      <c r="S149" s="13"/>
      <c r="T149" s="13"/>
    </row>
    <row r="150" spans="1:20" ht="14.25" customHeight="1">
      <c r="A150" s="13"/>
      <c r="B150" s="13"/>
      <c r="C150" s="13"/>
      <c r="D150" s="13"/>
      <c r="E150" s="13"/>
      <c r="F150" s="13"/>
      <c r="G150" s="13"/>
      <c r="H150" s="13"/>
      <c r="I150" s="13"/>
      <c r="J150" s="13"/>
      <c r="K150" s="13"/>
      <c r="L150" s="13"/>
      <c r="M150" s="13"/>
      <c r="N150" s="13"/>
      <c r="O150" s="13"/>
      <c r="P150" s="32"/>
      <c r="Q150" s="13"/>
      <c r="R150" s="13"/>
      <c r="S150" s="13"/>
      <c r="T150" s="13"/>
    </row>
    <row r="151" spans="1:20" ht="14.25" customHeight="1">
      <c r="A151" s="13"/>
      <c r="B151" s="13"/>
      <c r="C151" s="13"/>
      <c r="D151" s="13"/>
      <c r="E151" s="13"/>
      <c r="F151" s="13"/>
      <c r="G151" s="13"/>
      <c r="H151" s="13"/>
      <c r="I151" s="13"/>
      <c r="J151" s="13"/>
      <c r="K151" s="13"/>
      <c r="L151" s="13"/>
      <c r="M151" s="13"/>
      <c r="N151" s="13"/>
      <c r="O151" s="13"/>
      <c r="P151" s="32"/>
      <c r="Q151" s="13"/>
      <c r="R151" s="13"/>
      <c r="S151" s="13"/>
      <c r="T151" s="13"/>
    </row>
    <row r="152" spans="1:20" ht="14.25" customHeight="1">
      <c r="A152" s="13"/>
      <c r="B152" s="13"/>
      <c r="C152" s="13"/>
      <c r="D152" s="13"/>
      <c r="E152" s="13"/>
      <c r="F152" s="13"/>
      <c r="G152" s="13"/>
      <c r="H152" s="13"/>
      <c r="I152" s="13"/>
      <c r="J152" s="13"/>
      <c r="K152" s="13"/>
      <c r="L152" s="13"/>
      <c r="M152" s="13"/>
      <c r="N152" s="13"/>
      <c r="O152" s="13"/>
      <c r="P152" s="32"/>
      <c r="Q152" s="13"/>
      <c r="R152" s="13"/>
      <c r="S152" s="13"/>
      <c r="T152" s="13"/>
    </row>
    <row r="153" spans="1:20" ht="14.25" customHeight="1">
      <c r="A153" s="13"/>
      <c r="B153" s="13"/>
      <c r="C153" s="13"/>
      <c r="D153" s="13"/>
      <c r="E153" s="13"/>
      <c r="F153" s="13"/>
      <c r="G153" s="13"/>
      <c r="H153" s="13"/>
      <c r="I153" s="13"/>
      <c r="J153" s="13"/>
      <c r="K153" s="13"/>
      <c r="L153" s="13"/>
      <c r="M153" s="13"/>
      <c r="N153" s="13"/>
      <c r="O153" s="13"/>
      <c r="P153" s="32"/>
      <c r="Q153" s="13"/>
      <c r="R153" s="13"/>
      <c r="S153" s="13"/>
      <c r="T153" s="13"/>
    </row>
    <row r="154" spans="1:20" ht="14.25" customHeight="1">
      <c r="A154" s="13"/>
      <c r="B154" s="13"/>
      <c r="C154" s="13"/>
      <c r="D154" s="13"/>
      <c r="E154" s="13"/>
      <c r="F154" s="13"/>
      <c r="G154" s="13"/>
      <c r="H154" s="13"/>
      <c r="I154" s="13"/>
      <c r="J154" s="13"/>
      <c r="K154" s="13"/>
      <c r="L154" s="13"/>
      <c r="M154" s="13"/>
      <c r="N154" s="13"/>
      <c r="O154" s="13"/>
      <c r="P154" s="32"/>
      <c r="Q154" s="13"/>
      <c r="R154" s="13"/>
      <c r="S154" s="13"/>
      <c r="T154" s="13"/>
    </row>
    <row r="155" spans="1:20" ht="14.25" customHeight="1">
      <c r="A155" s="13"/>
      <c r="B155" s="13"/>
      <c r="C155" s="13"/>
      <c r="D155" s="13"/>
      <c r="E155" s="13"/>
      <c r="F155" s="13"/>
      <c r="G155" s="13"/>
      <c r="H155" s="13"/>
      <c r="I155" s="13"/>
      <c r="J155" s="13"/>
      <c r="K155" s="13"/>
      <c r="L155" s="13"/>
      <c r="M155" s="13"/>
      <c r="N155" s="13"/>
      <c r="O155" s="13"/>
      <c r="P155" s="32"/>
      <c r="Q155" s="13"/>
      <c r="R155" s="13"/>
      <c r="S155" s="13"/>
      <c r="T155" s="13"/>
    </row>
    <row r="156" spans="1:20" ht="14.25" customHeight="1">
      <c r="A156" s="13"/>
      <c r="B156" s="13"/>
      <c r="C156" s="13"/>
      <c r="D156" s="13"/>
      <c r="E156" s="13"/>
      <c r="F156" s="13"/>
      <c r="G156" s="13"/>
      <c r="H156" s="13"/>
      <c r="I156" s="13"/>
      <c r="J156" s="13"/>
      <c r="K156" s="13"/>
      <c r="L156" s="13"/>
      <c r="M156" s="13"/>
      <c r="N156" s="13"/>
      <c r="O156" s="13"/>
      <c r="P156" s="32"/>
      <c r="Q156" s="13"/>
      <c r="R156" s="13"/>
      <c r="S156" s="13"/>
      <c r="T156" s="13"/>
    </row>
    <row r="157" spans="1:20" ht="14.25" customHeight="1">
      <c r="A157" s="13"/>
      <c r="B157" s="13"/>
      <c r="C157" s="13"/>
      <c r="D157" s="13"/>
      <c r="E157" s="13"/>
      <c r="F157" s="13"/>
      <c r="G157" s="13"/>
      <c r="H157" s="13"/>
      <c r="I157" s="13"/>
      <c r="J157" s="13"/>
      <c r="K157" s="13"/>
      <c r="L157" s="13"/>
      <c r="M157" s="13"/>
      <c r="N157" s="13"/>
      <c r="O157" s="13"/>
      <c r="P157" s="32"/>
      <c r="Q157" s="13"/>
      <c r="R157" s="13"/>
      <c r="S157" s="13"/>
      <c r="T157" s="13"/>
    </row>
    <row r="158" spans="1:20" ht="14.25" customHeight="1">
      <c r="A158" s="13"/>
      <c r="B158" s="13"/>
      <c r="C158" s="13"/>
      <c r="D158" s="13"/>
      <c r="E158" s="13"/>
      <c r="F158" s="13"/>
      <c r="G158" s="13"/>
      <c r="H158" s="13"/>
      <c r="I158" s="13"/>
      <c r="J158" s="13"/>
      <c r="K158" s="13"/>
      <c r="L158" s="13"/>
      <c r="M158" s="13"/>
      <c r="N158" s="13"/>
      <c r="O158" s="13"/>
      <c r="P158" s="32"/>
      <c r="Q158" s="13"/>
      <c r="R158" s="13"/>
      <c r="S158" s="13"/>
      <c r="T158" s="13"/>
    </row>
    <row r="159" spans="1:20" ht="14.25" customHeight="1">
      <c r="A159" s="13"/>
      <c r="B159" s="13"/>
      <c r="C159" s="13"/>
      <c r="D159" s="13"/>
      <c r="E159" s="13"/>
      <c r="F159" s="13"/>
      <c r="G159" s="13"/>
      <c r="H159" s="13"/>
      <c r="I159" s="13"/>
      <c r="J159" s="13"/>
      <c r="K159" s="13"/>
      <c r="L159" s="13"/>
      <c r="M159" s="13"/>
      <c r="N159" s="13"/>
      <c r="O159" s="13"/>
      <c r="P159" s="32"/>
      <c r="Q159" s="13"/>
      <c r="R159" s="13"/>
      <c r="S159" s="13"/>
      <c r="T159" s="13"/>
    </row>
    <row r="160" spans="1:20" ht="14.25" customHeight="1">
      <c r="A160" s="13"/>
      <c r="B160" s="13"/>
      <c r="C160" s="13"/>
      <c r="D160" s="13"/>
      <c r="E160" s="13"/>
      <c r="F160" s="13"/>
      <c r="G160" s="13"/>
      <c r="H160" s="13"/>
      <c r="I160" s="13"/>
      <c r="J160" s="13"/>
      <c r="K160" s="13"/>
      <c r="L160" s="13"/>
      <c r="M160" s="13"/>
      <c r="N160" s="13"/>
      <c r="O160" s="13"/>
      <c r="P160" s="32"/>
      <c r="Q160" s="13"/>
      <c r="R160" s="13"/>
      <c r="S160" s="13"/>
      <c r="T160" s="13"/>
    </row>
    <row r="161" spans="1:20" ht="14.25" customHeight="1">
      <c r="A161" s="13"/>
      <c r="B161" s="13"/>
      <c r="C161" s="13"/>
      <c r="D161" s="13"/>
      <c r="E161" s="13"/>
      <c r="F161" s="13"/>
      <c r="G161" s="13"/>
      <c r="H161" s="13"/>
      <c r="I161" s="13"/>
      <c r="J161" s="13"/>
      <c r="K161" s="13"/>
      <c r="L161" s="13"/>
      <c r="M161" s="13"/>
      <c r="N161" s="13"/>
      <c r="O161" s="13"/>
      <c r="P161" s="32"/>
      <c r="Q161" s="13"/>
      <c r="R161" s="13"/>
      <c r="S161" s="13"/>
      <c r="T161" s="13"/>
    </row>
    <row r="162" spans="1:20" ht="14.25" customHeight="1">
      <c r="A162" s="13"/>
      <c r="B162" s="13"/>
      <c r="C162" s="13"/>
      <c r="D162" s="13"/>
      <c r="E162" s="13"/>
      <c r="F162" s="13"/>
      <c r="G162" s="13"/>
      <c r="H162" s="13"/>
      <c r="I162" s="13"/>
      <c r="J162" s="13"/>
      <c r="K162" s="13"/>
      <c r="L162" s="13"/>
      <c r="M162" s="13"/>
      <c r="N162" s="13"/>
      <c r="O162" s="13"/>
      <c r="P162" s="32"/>
      <c r="Q162" s="13"/>
      <c r="R162" s="13"/>
      <c r="S162" s="13"/>
      <c r="T162" s="13"/>
    </row>
    <row r="163" spans="1:20" ht="14.25" customHeight="1">
      <c r="A163" s="13"/>
      <c r="B163" s="13"/>
      <c r="C163" s="13"/>
      <c r="D163" s="13"/>
      <c r="E163" s="13"/>
      <c r="F163" s="13"/>
      <c r="G163" s="13"/>
      <c r="H163" s="13"/>
      <c r="I163" s="13"/>
      <c r="J163" s="13"/>
      <c r="K163" s="13"/>
      <c r="L163" s="13"/>
      <c r="M163" s="13"/>
      <c r="N163" s="13"/>
      <c r="O163" s="13"/>
      <c r="P163" s="32"/>
      <c r="Q163" s="13"/>
      <c r="R163" s="13"/>
      <c r="S163" s="13"/>
      <c r="T163" s="13"/>
    </row>
    <row r="164" spans="1:20" ht="14.25" customHeight="1">
      <c r="A164" s="13"/>
      <c r="B164" s="13"/>
      <c r="C164" s="13"/>
      <c r="D164" s="13"/>
      <c r="E164" s="13"/>
      <c r="F164" s="13"/>
      <c r="G164" s="13"/>
      <c r="H164" s="13"/>
      <c r="I164" s="13"/>
      <c r="J164" s="13"/>
      <c r="K164" s="13"/>
      <c r="L164" s="13"/>
      <c r="M164" s="13"/>
      <c r="N164" s="13"/>
      <c r="O164" s="13"/>
      <c r="P164" s="32"/>
      <c r="Q164" s="13"/>
      <c r="R164" s="13"/>
      <c r="S164" s="13"/>
      <c r="T164" s="13"/>
    </row>
    <row r="165" spans="1:20" ht="14.25" customHeight="1">
      <c r="A165" s="13"/>
      <c r="B165" s="13"/>
      <c r="C165" s="13"/>
      <c r="D165" s="13"/>
      <c r="E165" s="13"/>
      <c r="F165" s="13"/>
      <c r="G165" s="13"/>
      <c r="H165" s="13"/>
      <c r="I165" s="13"/>
      <c r="J165" s="13"/>
      <c r="K165" s="13"/>
      <c r="L165" s="13"/>
      <c r="M165" s="13"/>
      <c r="N165" s="13"/>
      <c r="O165" s="13"/>
      <c r="P165" s="32"/>
      <c r="Q165" s="13"/>
      <c r="R165" s="13"/>
      <c r="S165" s="13"/>
      <c r="T165" s="13"/>
    </row>
    <row r="166" spans="1:20" ht="14.25" customHeight="1">
      <c r="A166" s="13"/>
      <c r="B166" s="13"/>
      <c r="C166" s="13"/>
      <c r="D166" s="13"/>
      <c r="E166" s="13"/>
      <c r="F166" s="13"/>
      <c r="G166" s="13"/>
      <c r="H166" s="13"/>
      <c r="I166" s="13"/>
      <c r="J166" s="13"/>
      <c r="K166" s="13"/>
      <c r="L166" s="13"/>
      <c r="M166" s="13"/>
      <c r="N166" s="13"/>
      <c r="O166" s="13"/>
      <c r="P166" s="32"/>
      <c r="Q166" s="13"/>
      <c r="R166" s="13"/>
      <c r="S166" s="13"/>
      <c r="T166" s="13"/>
    </row>
    <row r="167" spans="1:20" ht="14.25" customHeight="1">
      <c r="A167" s="13"/>
      <c r="B167" s="13"/>
      <c r="C167" s="13"/>
      <c r="D167" s="13"/>
      <c r="E167" s="13"/>
      <c r="F167" s="13"/>
      <c r="G167" s="13"/>
      <c r="H167" s="13"/>
      <c r="I167" s="13"/>
      <c r="J167" s="13"/>
      <c r="K167" s="13"/>
      <c r="L167" s="13"/>
      <c r="M167" s="13"/>
      <c r="N167" s="13"/>
      <c r="O167" s="13"/>
      <c r="P167" s="32"/>
      <c r="Q167" s="13"/>
      <c r="R167" s="13"/>
      <c r="S167" s="13"/>
      <c r="T167" s="13"/>
    </row>
    <row r="168" spans="1:20" ht="14.25" customHeight="1">
      <c r="A168" s="13"/>
      <c r="B168" s="13"/>
      <c r="C168" s="13"/>
      <c r="D168" s="13"/>
      <c r="E168" s="13"/>
      <c r="F168" s="13"/>
      <c r="G168" s="13"/>
      <c r="H168" s="13"/>
      <c r="I168" s="13"/>
      <c r="J168" s="13"/>
      <c r="K168" s="13"/>
      <c r="L168" s="13"/>
      <c r="M168" s="13"/>
      <c r="N168" s="13"/>
      <c r="O168" s="13"/>
      <c r="P168" s="32"/>
      <c r="Q168" s="13"/>
      <c r="R168" s="13"/>
      <c r="S168" s="13"/>
      <c r="T168" s="13"/>
    </row>
    <row r="169" spans="1:20" ht="14.25" customHeight="1">
      <c r="A169" s="13"/>
      <c r="B169" s="13"/>
      <c r="C169" s="13"/>
      <c r="D169" s="13"/>
      <c r="E169" s="13"/>
      <c r="F169" s="13"/>
      <c r="G169" s="13"/>
      <c r="H169" s="13"/>
      <c r="I169" s="13"/>
      <c r="J169" s="13"/>
      <c r="K169" s="13"/>
      <c r="L169" s="13"/>
      <c r="M169" s="13"/>
      <c r="N169" s="13"/>
      <c r="O169" s="13"/>
      <c r="P169" s="32"/>
      <c r="Q169" s="13"/>
      <c r="R169" s="13"/>
      <c r="S169" s="13"/>
      <c r="T169" s="13"/>
    </row>
    <row r="170" spans="1:20" ht="14.25" customHeight="1">
      <c r="A170" s="13"/>
      <c r="B170" s="13"/>
      <c r="C170" s="13"/>
      <c r="D170" s="13"/>
      <c r="E170" s="13"/>
      <c r="F170" s="13"/>
      <c r="G170" s="13"/>
      <c r="H170" s="13"/>
      <c r="I170" s="13"/>
      <c r="J170" s="13"/>
      <c r="K170" s="13"/>
      <c r="L170" s="13"/>
      <c r="M170" s="13"/>
      <c r="N170" s="13"/>
      <c r="O170" s="13"/>
      <c r="P170" s="32"/>
      <c r="Q170" s="13"/>
      <c r="R170" s="13"/>
      <c r="S170" s="13"/>
      <c r="T170" s="13"/>
    </row>
    <row r="171" spans="1:20" ht="14.25" customHeight="1">
      <c r="A171" s="13"/>
      <c r="B171" s="13"/>
      <c r="C171" s="13"/>
      <c r="D171" s="13"/>
      <c r="E171" s="13"/>
      <c r="F171" s="13"/>
      <c r="G171" s="13"/>
      <c r="H171" s="13"/>
      <c r="I171" s="13"/>
      <c r="J171" s="13"/>
      <c r="K171" s="13"/>
      <c r="L171" s="13"/>
      <c r="M171" s="13"/>
      <c r="N171" s="13"/>
      <c r="O171" s="13"/>
      <c r="P171" s="32"/>
      <c r="Q171" s="13"/>
      <c r="R171" s="13"/>
      <c r="S171" s="13"/>
      <c r="T171" s="13"/>
    </row>
    <row r="172" spans="1:20" ht="14.25" customHeight="1">
      <c r="A172" s="13"/>
      <c r="B172" s="13"/>
      <c r="C172" s="13"/>
      <c r="D172" s="13"/>
      <c r="E172" s="13"/>
      <c r="F172" s="13"/>
      <c r="G172" s="13"/>
      <c r="H172" s="13"/>
      <c r="I172" s="13"/>
      <c r="J172" s="13"/>
      <c r="K172" s="13"/>
      <c r="L172" s="13"/>
      <c r="M172" s="13"/>
      <c r="N172" s="13"/>
      <c r="O172" s="13"/>
      <c r="P172" s="32"/>
      <c r="Q172" s="13"/>
      <c r="R172" s="13"/>
      <c r="S172" s="13"/>
      <c r="T172" s="13"/>
    </row>
    <row r="173" spans="1:20" ht="14.25" customHeight="1">
      <c r="A173" s="13"/>
      <c r="B173" s="13"/>
      <c r="C173" s="13"/>
      <c r="D173" s="13"/>
      <c r="E173" s="13"/>
      <c r="F173" s="13"/>
      <c r="G173" s="13"/>
      <c r="H173" s="13"/>
      <c r="I173" s="13"/>
      <c r="J173" s="13"/>
      <c r="K173" s="13"/>
      <c r="L173" s="13"/>
      <c r="M173" s="13"/>
      <c r="N173" s="13"/>
      <c r="O173" s="13"/>
      <c r="P173" s="32"/>
      <c r="Q173" s="13"/>
      <c r="R173" s="13"/>
      <c r="S173" s="13"/>
      <c r="T173" s="13"/>
    </row>
    <row r="174" spans="1:20" ht="14.25" customHeight="1">
      <c r="A174" s="13"/>
      <c r="B174" s="13"/>
      <c r="C174" s="13"/>
      <c r="D174" s="13"/>
      <c r="E174" s="13"/>
      <c r="F174" s="13"/>
      <c r="G174" s="13"/>
      <c r="H174" s="13"/>
      <c r="I174" s="13"/>
      <c r="J174" s="13"/>
      <c r="K174" s="13"/>
      <c r="L174" s="13"/>
      <c r="M174" s="13"/>
      <c r="N174" s="13"/>
      <c r="O174" s="13"/>
      <c r="P174" s="32"/>
      <c r="Q174" s="13"/>
      <c r="R174" s="13"/>
      <c r="S174" s="13"/>
      <c r="T174" s="13"/>
    </row>
    <row r="175" spans="1:20" ht="14.25" customHeight="1">
      <c r="A175" s="13"/>
      <c r="B175" s="13"/>
      <c r="C175" s="13"/>
      <c r="D175" s="13"/>
      <c r="E175" s="13"/>
      <c r="F175" s="13"/>
      <c r="G175" s="13"/>
      <c r="H175" s="13"/>
      <c r="I175" s="13"/>
      <c r="J175" s="13"/>
      <c r="K175" s="13"/>
      <c r="L175" s="13"/>
      <c r="M175" s="13"/>
      <c r="N175" s="13"/>
      <c r="O175" s="13"/>
      <c r="P175" s="32"/>
      <c r="Q175" s="13"/>
      <c r="R175" s="13"/>
      <c r="S175" s="13"/>
      <c r="T175" s="13"/>
    </row>
    <row r="176" spans="1:20" ht="14.25" customHeight="1">
      <c r="A176" s="13"/>
      <c r="B176" s="13"/>
      <c r="C176" s="13"/>
      <c r="D176" s="13"/>
      <c r="E176" s="13"/>
      <c r="F176" s="13"/>
      <c r="G176" s="13"/>
      <c r="H176" s="13"/>
      <c r="I176" s="13"/>
      <c r="J176" s="13"/>
      <c r="K176" s="13"/>
      <c r="L176" s="13"/>
      <c r="M176" s="13"/>
      <c r="N176" s="13"/>
      <c r="O176" s="13"/>
      <c r="P176" s="32"/>
      <c r="Q176" s="13"/>
      <c r="R176" s="13"/>
      <c r="S176" s="13"/>
      <c r="T176" s="13"/>
    </row>
    <row r="177" spans="1:20" ht="14.25" customHeight="1">
      <c r="A177" s="13"/>
      <c r="B177" s="13"/>
      <c r="C177" s="13"/>
      <c r="D177" s="13"/>
      <c r="E177" s="13"/>
      <c r="F177" s="13"/>
      <c r="G177" s="13"/>
      <c r="H177" s="13"/>
      <c r="I177" s="13"/>
      <c r="J177" s="13"/>
      <c r="K177" s="13"/>
      <c r="L177" s="13"/>
      <c r="M177" s="13"/>
      <c r="N177" s="13"/>
      <c r="O177" s="13"/>
      <c r="P177" s="32"/>
      <c r="Q177" s="13"/>
      <c r="R177" s="13"/>
      <c r="S177" s="13"/>
      <c r="T177" s="13"/>
    </row>
    <row r="178" spans="1:20" ht="14.25" customHeight="1">
      <c r="A178" s="13"/>
      <c r="B178" s="13"/>
      <c r="C178" s="13"/>
      <c r="D178" s="13"/>
      <c r="E178" s="13"/>
      <c r="F178" s="13"/>
      <c r="G178" s="13"/>
      <c r="H178" s="13"/>
      <c r="I178" s="13"/>
      <c r="J178" s="13"/>
      <c r="K178" s="13"/>
      <c r="L178" s="13"/>
      <c r="M178" s="13"/>
      <c r="N178" s="13"/>
      <c r="O178" s="13"/>
      <c r="P178" s="32"/>
      <c r="Q178" s="13"/>
      <c r="R178" s="13"/>
      <c r="S178" s="13"/>
      <c r="T178" s="13"/>
    </row>
    <row r="179" spans="1:20" ht="14.25" customHeight="1">
      <c r="A179" s="13"/>
      <c r="B179" s="13"/>
      <c r="C179" s="13"/>
      <c r="D179" s="13"/>
      <c r="E179" s="13"/>
      <c r="F179" s="13"/>
      <c r="G179" s="13"/>
      <c r="H179" s="13"/>
      <c r="I179" s="13"/>
      <c r="J179" s="13"/>
      <c r="K179" s="13"/>
      <c r="L179" s="13"/>
      <c r="M179" s="13"/>
      <c r="N179" s="13"/>
      <c r="O179" s="13"/>
      <c r="P179" s="32"/>
      <c r="Q179" s="13"/>
      <c r="R179" s="13"/>
      <c r="S179" s="13"/>
      <c r="T179" s="13"/>
    </row>
    <row r="180" spans="1:20" ht="14.25" customHeight="1">
      <c r="A180" s="13"/>
      <c r="B180" s="13"/>
      <c r="C180" s="13"/>
      <c r="D180" s="13"/>
      <c r="E180" s="13"/>
      <c r="F180" s="13"/>
      <c r="G180" s="13"/>
      <c r="H180" s="13"/>
      <c r="I180" s="13"/>
      <c r="J180" s="13"/>
      <c r="K180" s="13"/>
      <c r="L180" s="13"/>
      <c r="M180" s="13"/>
      <c r="N180" s="13"/>
      <c r="O180" s="13"/>
      <c r="P180" s="32"/>
      <c r="Q180" s="13"/>
      <c r="R180" s="13"/>
      <c r="S180" s="13"/>
      <c r="T180" s="13"/>
    </row>
    <row r="181" spans="1:20" ht="14.25" customHeight="1">
      <c r="A181" s="13"/>
      <c r="B181" s="13"/>
      <c r="C181" s="13"/>
      <c r="D181" s="13"/>
      <c r="E181" s="13"/>
      <c r="F181" s="13"/>
      <c r="G181" s="13"/>
      <c r="H181" s="13"/>
      <c r="I181" s="13"/>
      <c r="J181" s="13"/>
      <c r="K181" s="13"/>
      <c r="L181" s="13"/>
      <c r="M181" s="13"/>
      <c r="N181" s="13"/>
      <c r="O181" s="13"/>
      <c r="P181" s="32"/>
      <c r="Q181" s="13"/>
      <c r="R181" s="13"/>
      <c r="S181" s="13"/>
      <c r="T181" s="13"/>
    </row>
    <row r="182" spans="1:20" ht="14.25" customHeight="1">
      <c r="A182" s="13"/>
      <c r="B182" s="13"/>
      <c r="C182" s="13"/>
      <c r="D182" s="13"/>
      <c r="E182" s="13"/>
      <c r="F182" s="13"/>
      <c r="G182" s="13"/>
      <c r="H182" s="13"/>
      <c r="I182" s="13"/>
      <c r="J182" s="13"/>
      <c r="K182" s="13"/>
      <c r="L182" s="13"/>
      <c r="M182" s="13"/>
      <c r="N182" s="13"/>
      <c r="O182" s="13"/>
      <c r="P182" s="32"/>
      <c r="Q182" s="13"/>
      <c r="R182" s="13"/>
      <c r="S182" s="13"/>
      <c r="T182" s="13"/>
    </row>
    <row r="183" spans="1:20" ht="14.25" customHeight="1">
      <c r="A183" s="13"/>
      <c r="B183" s="13"/>
      <c r="C183" s="13"/>
      <c r="D183" s="13"/>
      <c r="E183" s="13"/>
      <c r="F183" s="13"/>
      <c r="G183" s="13"/>
      <c r="H183" s="13"/>
      <c r="I183" s="13"/>
      <c r="J183" s="13"/>
      <c r="K183" s="13"/>
      <c r="L183" s="13"/>
      <c r="M183" s="13"/>
      <c r="N183" s="13"/>
      <c r="O183" s="13"/>
      <c r="P183" s="32"/>
      <c r="Q183" s="13"/>
      <c r="R183" s="13"/>
      <c r="S183" s="13"/>
      <c r="T183" s="13"/>
    </row>
    <row r="184" spans="1:20" ht="14.25" customHeight="1">
      <c r="A184" s="13"/>
      <c r="B184" s="13"/>
      <c r="C184" s="13"/>
      <c r="D184" s="13"/>
      <c r="E184" s="13"/>
      <c r="F184" s="13"/>
      <c r="G184" s="13"/>
      <c r="H184" s="13"/>
      <c r="I184" s="13"/>
      <c r="J184" s="13"/>
      <c r="K184" s="13"/>
      <c r="L184" s="13"/>
      <c r="M184" s="13"/>
      <c r="N184" s="13"/>
      <c r="O184" s="13"/>
      <c r="P184" s="32"/>
      <c r="Q184" s="13"/>
      <c r="R184" s="13"/>
      <c r="S184" s="13"/>
      <c r="T184" s="13"/>
    </row>
    <row r="185" spans="1:20" ht="14.25" customHeight="1">
      <c r="A185" s="13"/>
      <c r="B185" s="13"/>
      <c r="C185" s="13"/>
      <c r="D185" s="13"/>
      <c r="E185" s="13"/>
      <c r="F185" s="13"/>
      <c r="G185" s="13"/>
      <c r="H185" s="13"/>
      <c r="I185" s="13"/>
      <c r="J185" s="13"/>
      <c r="K185" s="13"/>
      <c r="L185" s="13"/>
      <c r="M185" s="13"/>
      <c r="N185" s="13"/>
      <c r="O185" s="13"/>
      <c r="P185" s="32"/>
      <c r="Q185" s="13"/>
      <c r="R185" s="13"/>
      <c r="S185" s="13"/>
      <c r="T185" s="13"/>
    </row>
    <row r="186" spans="1:20" ht="14.25" customHeight="1">
      <c r="A186" s="13"/>
      <c r="B186" s="13"/>
      <c r="C186" s="13"/>
      <c r="D186" s="13"/>
      <c r="E186" s="13"/>
      <c r="F186" s="13"/>
      <c r="G186" s="13"/>
      <c r="H186" s="13"/>
      <c r="I186" s="13"/>
      <c r="J186" s="13"/>
      <c r="K186" s="13"/>
      <c r="L186" s="13"/>
      <c r="M186" s="13"/>
      <c r="N186" s="13"/>
      <c r="O186" s="13"/>
      <c r="P186" s="32"/>
      <c r="Q186" s="13"/>
      <c r="R186" s="13"/>
      <c r="S186" s="13"/>
      <c r="T186" s="13"/>
    </row>
    <row r="187" spans="1:20" ht="14.25" customHeight="1">
      <c r="A187" s="13"/>
      <c r="B187" s="13"/>
      <c r="C187" s="13"/>
      <c r="D187" s="13"/>
      <c r="E187" s="13"/>
      <c r="F187" s="13"/>
      <c r="G187" s="13"/>
      <c r="H187" s="13"/>
      <c r="I187" s="13"/>
      <c r="J187" s="13"/>
      <c r="K187" s="13"/>
      <c r="L187" s="13"/>
      <c r="M187" s="13"/>
      <c r="N187" s="13"/>
      <c r="O187" s="13"/>
      <c r="P187" s="32"/>
      <c r="Q187" s="13"/>
      <c r="R187" s="13"/>
      <c r="S187" s="13"/>
      <c r="T187" s="13"/>
    </row>
    <row r="188" spans="1:20" ht="14.25" customHeight="1">
      <c r="A188" s="13"/>
      <c r="B188" s="13"/>
      <c r="C188" s="13"/>
      <c r="D188" s="13"/>
      <c r="E188" s="13"/>
      <c r="F188" s="13"/>
      <c r="G188" s="13"/>
      <c r="H188" s="13"/>
      <c r="I188" s="13"/>
      <c r="J188" s="13"/>
      <c r="K188" s="13"/>
      <c r="L188" s="13"/>
      <c r="M188" s="13"/>
      <c r="N188" s="13"/>
      <c r="O188" s="13"/>
      <c r="P188" s="32"/>
      <c r="Q188" s="13"/>
      <c r="R188" s="13"/>
      <c r="S188" s="13"/>
      <c r="T188" s="13"/>
    </row>
    <row r="189" spans="1:20" ht="14.25" customHeight="1">
      <c r="A189" s="13"/>
      <c r="B189" s="13"/>
      <c r="C189" s="13"/>
      <c r="D189" s="13"/>
      <c r="E189" s="13"/>
      <c r="F189" s="13"/>
      <c r="G189" s="13"/>
      <c r="H189" s="13"/>
      <c r="I189" s="13"/>
      <c r="J189" s="13"/>
      <c r="K189" s="13"/>
      <c r="L189" s="13"/>
      <c r="M189" s="13"/>
      <c r="N189" s="13"/>
      <c r="O189" s="13"/>
      <c r="P189" s="32"/>
      <c r="Q189" s="13"/>
      <c r="R189" s="13"/>
      <c r="S189" s="13"/>
      <c r="T189" s="13"/>
    </row>
    <row r="190" spans="1:20" ht="14.25" customHeight="1">
      <c r="A190" s="13"/>
      <c r="B190" s="13"/>
      <c r="C190" s="13"/>
      <c r="D190" s="13"/>
      <c r="E190" s="13"/>
      <c r="F190" s="13"/>
      <c r="G190" s="13"/>
      <c r="H190" s="13"/>
      <c r="I190" s="13"/>
      <c r="J190" s="13"/>
      <c r="K190" s="13"/>
      <c r="L190" s="13"/>
      <c r="M190" s="13"/>
      <c r="N190" s="13"/>
      <c r="O190" s="13"/>
      <c r="P190" s="32"/>
      <c r="Q190" s="13"/>
      <c r="R190" s="13"/>
      <c r="S190" s="13"/>
      <c r="T190" s="13"/>
    </row>
    <row r="191" spans="1:20" ht="14.25" customHeight="1">
      <c r="A191" s="13"/>
      <c r="B191" s="13"/>
      <c r="C191" s="13"/>
      <c r="D191" s="13"/>
      <c r="E191" s="13"/>
      <c r="F191" s="13"/>
      <c r="G191" s="13"/>
      <c r="H191" s="13"/>
      <c r="I191" s="13"/>
      <c r="J191" s="13"/>
      <c r="K191" s="13"/>
      <c r="L191" s="13"/>
      <c r="M191" s="13"/>
      <c r="N191" s="13"/>
      <c r="O191" s="13"/>
      <c r="P191" s="32"/>
      <c r="Q191" s="13"/>
      <c r="R191" s="13"/>
      <c r="S191" s="13"/>
      <c r="T191" s="13"/>
    </row>
    <row r="192" spans="1:20" ht="14.25" customHeight="1">
      <c r="A192" s="13"/>
      <c r="B192" s="13"/>
      <c r="C192" s="13"/>
      <c r="D192" s="13"/>
      <c r="E192" s="13"/>
      <c r="F192" s="13"/>
      <c r="G192" s="13"/>
      <c r="H192" s="13"/>
      <c r="I192" s="13"/>
      <c r="J192" s="13"/>
      <c r="K192" s="13"/>
      <c r="L192" s="13"/>
      <c r="M192" s="13"/>
      <c r="N192" s="13"/>
      <c r="O192" s="13"/>
      <c r="P192" s="32"/>
      <c r="Q192" s="13"/>
      <c r="R192" s="13"/>
      <c r="S192" s="13"/>
      <c r="T192" s="13"/>
    </row>
    <row r="193" spans="1:20" ht="14.25" customHeight="1">
      <c r="A193" s="13"/>
      <c r="B193" s="13"/>
      <c r="C193" s="13"/>
      <c r="D193" s="13"/>
      <c r="E193" s="13"/>
      <c r="F193" s="13"/>
      <c r="G193" s="13"/>
      <c r="H193" s="13"/>
      <c r="I193" s="13"/>
      <c r="J193" s="13"/>
      <c r="K193" s="13"/>
      <c r="L193" s="13"/>
      <c r="M193" s="13"/>
      <c r="N193" s="13"/>
      <c r="O193" s="13"/>
      <c r="P193" s="32"/>
      <c r="Q193" s="13"/>
      <c r="R193" s="13"/>
      <c r="S193" s="13"/>
      <c r="T193" s="13"/>
    </row>
    <row r="194" spans="1:20" ht="14.25" customHeight="1">
      <c r="A194" s="13"/>
      <c r="B194" s="13"/>
      <c r="C194" s="13"/>
      <c r="D194" s="13"/>
      <c r="E194" s="13"/>
      <c r="F194" s="13"/>
      <c r="G194" s="13"/>
      <c r="H194" s="13"/>
      <c r="I194" s="13"/>
      <c r="J194" s="13"/>
      <c r="K194" s="13"/>
      <c r="L194" s="13"/>
      <c r="M194" s="13"/>
      <c r="N194" s="13"/>
      <c r="O194" s="13"/>
      <c r="P194" s="32"/>
      <c r="Q194" s="13"/>
      <c r="R194" s="13"/>
      <c r="S194" s="13"/>
      <c r="T194" s="13"/>
    </row>
    <row r="195" spans="1:20" ht="14.25" customHeight="1">
      <c r="A195" s="13"/>
      <c r="B195" s="13"/>
      <c r="C195" s="13"/>
      <c r="D195" s="13"/>
      <c r="E195" s="13"/>
      <c r="F195" s="13"/>
      <c r="G195" s="13"/>
      <c r="H195" s="13"/>
      <c r="I195" s="13"/>
      <c r="J195" s="13"/>
      <c r="K195" s="13"/>
      <c r="L195" s="13"/>
      <c r="M195" s="13"/>
      <c r="N195" s="13"/>
      <c r="O195" s="13"/>
      <c r="P195" s="32"/>
      <c r="Q195" s="13"/>
      <c r="R195" s="13"/>
      <c r="S195" s="13"/>
      <c r="T195" s="13"/>
    </row>
    <row r="196" spans="1:20" ht="14.25" customHeight="1">
      <c r="A196" s="13"/>
      <c r="B196" s="13"/>
      <c r="C196" s="13"/>
      <c r="D196" s="13"/>
      <c r="E196" s="13"/>
      <c r="F196" s="13"/>
      <c r="G196" s="13"/>
      <c r="H196" s="13"/>
      <c r="I196" s="13"/>
      <c r="J196" s="13"/>
      <c r="K196" s="13"/>
      <c r="L196" s="13"/>
      <c r="M196" s="13"/>
      <c r="N196" s="13"/>
      <c r="O196" s="13"/>
      <c r="P196" s="32"/>
      <c r="Q196" s="13"/>
      <c r="R196" s="13"/>
      <c r="S196" s="13"/>
      <c r="T196" s="13"/>
    </row>
    <row r="197" spans="1:20" ht="14.25" customHeight="1">
      <c r="A197" s="13"/>
      <c r="B197" s="13"/>
      <c r="C197" s="13"/>
      <c r="D197" s="13"/>
      <c r="E197" s="13"/>
      <c r="F197" s="13"/>
      <c r="G197" s="13"/>
      <c r="H197" s="13"/>
      <c r="I197" s="13"/>
      <c r="J197" s="13"/>
      <c r="K197" s="13"/>
      <c r="L197" s="13"/>
      <c r="M197" s="13"/>
      <c r="N197" s="13"/>
      <c r="O197" s="13"/>
      <c r="P197" s="32"/>
      <c r="Q197" s="13"/>
      <c r="R197" s="13"/>
      <c r="S197" s="13"/>
      <c r="T197" s="13"/>
    </row>
    <row r="198" spans="1:20" ht="14.25" customHeight="1">
      <c r="A198" s="13"/>
      <c r="B198" s="13"/>
      <c r="C198" s="13"/>
      <c r="D198" s="13"/>
      <c r="E198" s="13"/>
      <c r="F198" s="13"/>
      <c r="G198" s="13"/>
      <c r="H198" s="13"/>
      <c r="I198" s="13"/>
      <c r="J198" s="13"/>
      <c r="K198" s="13"/>
      <c r="L198" s="13"/>
      <c r="M198" s="13"/>
      <c r="N198" s="13"/>
      <c r="O198" s="13"/>
      <c r="P198" s="32"/>
      <c r="Q198" s="13"/>
      <c r="R198" s="13"/>
      <c r="S198" s="13"/>
      <c r="T198" s="13"/>
    </row>
    <row r="199" spans="1:20" ht="14.25" customHeight="1">
      <c r="A199" s="13"/>
      <c r="B199" s="13"/>
      <c r="C199" s="13"/>
      <c r="D199" s="13"/>
      <c r="E199" s="13"/>
      <c r="F199" s="13"/>
      <c r="G199" s="13"/>
      <c r="H199" s="13"/>
      <c r="I199" s="13"/>
      <c r="J199" s="13"/>
      <c r="K199" s="13"/>
      <c r="L199" s="13"/>
      <c r="M199" s="13"/>
      <c r="N199" s="13"/>
      <c r="O199" s="13"/>
      <c r="P199" s="32"/>
      <c r="Q199" s="13"/>
      <c r="R199" s="13"/>
      <c r="S199" s="13"/>
      <c r="T199" s="13"/>
    </row>
    <row r="200" spans="1:20" ht="14.25" customHeight="1">
      <c r="A200" s="13"/>
      <c r="B200" s="13"/>
      <c r="C200" s="13"/>
      <c r="D200" s="13"/>
      <c r="E200" s="13"/>
      <c r="F200" s="13"/>
      <c r="G200" s="13"/>
      <c r="H200" s="13"/>
      <c r="I200" s="13"/>
      <c r="J200" s="13"/>
      <c r="K200" s="13"/>
      <c r="L200" s="13"/>
      <c r="M200" s="13"/>
      <c r="N200" s="13"/>
      <c r="O200" s="13"/>
      <c r="P200" s="32"/>
      <c r="Q200" s="13"/>
      <c r="R200" s="13"/>
      <c r="S200" s="13"/>
      <c r="T200" s="13"/>
    </row>
    <row r="201" spans="1:20" ht="14.25" customHeight="1">
      <c r="A201" s="13"/>
      <c r="B201" s="13"/>
      <c r="C201" s="13"/>
      <c r="D201" s="13"/>
      <c r="E201" s="13"/>
      <c r="F201" s="13"/>
      <c r="G201" s="13"/>
      <c r="H201" s="13"/>
      <c r="I201" s="13"/>
      <c r="J201" s="13"/>
      <c r="K201" s="13"/>
      <c r="L201" s="13"/>
      <c r="M201" s="13"/>
      <c r="N201" s="13"/>
      <c r="O201" s="13"/>
      <c r="P201" s="32"/>
      <c r="Q201" s="13"/>
      <c r="R201" s="13"/>
      <c r="S201" s="13"/>
      <c r="T201" s="13"/>
    </row>
    <row r="202" spans="1:20" ht="14.25" customHeight="1">
      <c r="A202" s="13"/>
      <c r="B202" s="13"/>
      <c r="C202" s="13"/>
      <c r="D202" s="13"/>
      <c r="E202" s="13"/>
      <c r="F202" s="13"/>
      <c r="G202" s="13"/>
      <c r="H202" s="13"/>
      <c r="I202" s="13"/>
      <c r="J202" s="13"/>
      <c r="K202" s="13"/>
      <c r="L202" s="13"/>
      <c r="M202" s="13"/>
      <c r="N202" s="13"/>
      <c r="O202" s="13"/>
      <c r="P202" s="32"/>
      <c r="Q202" s="13"/>
      <c r="R202" s="13"/>
      <c r="S202" s="13"/>
      <c r="T202" s="13"/>
    </row>
    <row r="203" spans="1:20" ht="14.25" customHeight="1">
      <c r="A203" s="13"/>
      <c r="B203" s="13"/>
      <c r="C203" s="13"/>
      <c r="D203" s="13"/>
      <c r="E203" s="13"/>
      <c r="F203" s="13"/>
      <c r="G203" s="13"/>
      <c r="H203" s="13"/>
      <c r="I203" s="13"/>
      <c r="J203" s="13"/>
      <c r="K203" s="13"/>
      <c r="L203" s="13"/>
      <c r="M203" s="13"/>
      <c r="N203" s="13"/>
      <c r="O203" s="13"/>
      <c r="P203" s="32"/>
      <c r="Q203" s="13"/>
      <c r="R203" s="13"/>
      <c r="S203" s="13"/>
      <c r="T203" s="13"/>
    </row>
    <row r="204" spans="1:20" ht="14.25" customHeight="1">
      <c r="A204" s="13"/>
      <c r="B204" s="13"/>
      <c r="C204" s="13"/>
      <c r="D204" s="13"/>
      <c r="E204" s="13"/>
      <c r="F204" s="13"/>
      <c r="G204" s="13"/>
      <c r="H204" s="13"/>
      <c r="I204" s="13"/>
      <c r="J204" s="13"/>
      <c r="K204" s="13"/>
      <c r="L204" s="13"/>
      <c r="M204" s="13"/>
      <c r="N204" s="13"/>
      <c r="O204" s="13"/>
      <c r="P204" s="32"/>
      <c r="Q204" s="13"/>
      <c r="R204" s="13"/>
      <c r="S204" s="13"/>
      <c r="T204" s="13"/>
    </row>
    <row r="205" spans="1:20" ht="14.25" customHeight="1">
      <c r="A205" s="13"/>
      <c r="B205" s="13"/>
      <c r="C205" s="13"/>
      <c r="D205" s="13"/>
      <c r="E205" s="13"/>
      <c r="F205" s="13"/>
      <c r="G205" s="13"/>
      <c r="H205" s="13"/>
      <c r="I205" s="13"/>
      <c r="J205" s="13"/>
      <c r="K205" s="13"/>
      <c r="L205" s="13"/>
      <c r="M205" s="13"/>
      <c r="N205" s="13"/>
      <c r="O205" s="13"/>
      <c r="P205" s="32"/>
      <c r="Q205" s="13"/>
      <c r="R205" s="13"/>
      <c r="S205" s="13"/>
      <c r="T205" s="13"/>
    </row>
    <row r="206" spans="1:20" ht="14.25" customHeight="1">
      <c r="A206" s="13"/>
      <c r="B206" s="13"/>
      <c r="C206" s="13"/>
      <c r="D206" s="13"/>
      <c r="E206" s="13"/>
      <c r="F206" s="13"/>
      <c r="G206" s="13"/>
      <c r="H206" s="13"/>
      <c r="I206" s="13"/>
      <c r="J206" s="13"/>
      <c r="K206" s="13"/>
      <c r="L206" s="13"/>
      <c r="M206" s="13"/>
      <c r="N206" s="13"/>
      <c r="O206" s="13"/>
      <c r="P206" s="32"/>
      <c r="Q206" s="13"/>
      <c r="R206" s="13"/>
      <c r="S206" s="13"/>
      <c r="T206" s="13"/>
    </row>
    <row r="207" spans="1:20" ht="14.25" customHeight="1">
      <c r="A207" s="13"/>
      <c r="B207" s="13"/>
      <c r="C207" s="13"/>
      <c r="D207" s="13"/>
      <c r="E207" s="13"/>
      <c r="F207" s="13"/>
      <c r="G207" s="13"/>
      <c r="H207" s="13"/>
      <c r="I207" s="13"/>
      <c r="J207" s="13"/>
      <c r="K207" s="13"/>
      <c r="L207" s="13"/>
      <c r="M207" s="13"/>
      <c r="N207" s="13"/>
      <c r="O207" s="13"/>
      <c r="P207" s="32"/>
      <c r="Q207" s="13"/>
      <c r="R207" s="13"/>
      <c r="S207" s="13"/>
      <c r="T207" s="13"/>
    </row>
    <row r="208" spans="1:20" ht="14.25" customHeight="1">
      <c r="A208" s="13"/>
      <c r="B208" s="13"/>
      <c r="C208" s="13"/>
      <c r="D208" s="13"/>
      <c r="E208" s="13"/>
      <c r="F208" s="13"/>
      <c r="G208" s="13"/>
      <c r="H208" s="13"/>
      <c r="I208" s="13"/>
      <c r="J208" s="13"/>
      <c r="K208" s="13"/>
      <c r="L208" s="13"/>
      <c r="M208" s="13"/>
      <c r="N208" s="13"/>
      <c r="O208" s="13"/>
      <c r="P208" s="32"/>
      <c r="Q208" s="13"/>
      <c r="R208" s="13"/>
      <c r="S208" s="13"/>
      <c r="T208" s="13"/>
    </row>
    <row r="209" spans="1:20" ht="14.25" customHeight="1">
      <c r="A209" s="13"/>
      <c r="B209" s="13"/>
      <c r="C209" s="13"/>
      <c r="D209" s="13"/>
      <c r="E209" s="13"/>
      <c r="F209" s="13"/>
      <c r="G209" s="13"/>
      <c r="H209" s="13"/>
      <c r="I209" s="13"/>
      <c r="J209" s="13"/>
      <c r="K209" s="13"/>
      <c r="L209" s="13"/>
      <c r="M209" s="13"/>
      <c r="N209" s="13"/>
      <c r="O209" s="13"/>
      <c r="P209" s="32"/>
      <c r="Q209" s="13"/>
      <c r="R209" s="13"/>
      <c r="S209" s="13"/>
      <c r="T209" s="13"/>
    </row>
    <row r="210" spans="1:20" ht="14.25" customHeight="1">
      <c r="A210" s="13"/>
      <c r="B210" s="13"/>
      <c r="C210" s="13"/>
      <c r="D210" s="13"/>
      <c r="E210" s="13"/>
      <c r="F210" s="13"/>
      <c r="G210" s="13"/>
      <c r="H210" s="13"/>
      <c r="I210" s="13"/>
      <c r="J210" s="13"/>
      <c r="K210" s="13"/>
      <c r="L210" s="13"/>
      <c r="M210" s="13"/>
      <c r="N210" s="13"/>
      <c r="O210" s="13"/>
      <c r="P210" s="32"/>
      <c r="Q210" s="13"/>
      <c r="R210" s="13"/>
      <c r="S210" s="13"/>
      <c r="T210" s="13"/>
    </row>
    <row r="211" spans="1:20" ht="14.25" customHeight="1">
      <c r="A211" s="13"/>
      <c r="B211" s="13"/>
      <c r="C211" s="13"/>
      <c r="D211" s="13"/>
      <c r="E211" s="13"/>
      <c r="F211" s="13"/>
      <c r="G211" s="13"/>
      <c r="H211" s="13"/>
      <c r="I211" s="13"/>
      <c r="J211" s="13"/>
      <c r="K211" s="13"/>
      <c r="L211" s="13"/>
      <c r="M211" s="13"/>
      <c r="N211" s="13"/>
      <c r="O211" s="13"/>
      <c r="P211" s="32"/>
      <c r="Q211" s="13"/>
      <c r="R211" s="13"/>
      <c r="S211" s="13"/>
      <c r="T211" s="13"/>
    </row>
    <row r="212" spans="1:20" ht="14.25" customHeight="1">
      <c r="A212" s="13"/>
      <c r="B212" s="13"/>
      <c r="C212" s="13"/>
      <c r="D212" s="13"/>
      <c r="E212" s="13"/>
      <c r="F212" s="13"/>
      <c r="G212" s="13"/>
      <c r="H212" s="13"/>
      <c r="I212" s="13"/>
      <c r="J212" s="13"/>
      <c r="K212" s="13"/>
      <c r="L212" s="13"/>
      <c r="M212" s="13"/>
      <c r="N212" s="13"/>
      <c r="O212" s="13"/>
      <c r="P212" s="32"/>
      <c r="Q212" s="13"/>
      <c r="R212" s="13"/>
      <c r="S212" s="13"/>
      <c r="T212" s="13"/>
    </row>
    <row r="213" spans="1:20" ht="14.25" customHeight="1">
      <c r="A213" s="13"/>
      <c r="B213" s="13"/>
      <c r="C213" s="13"/>
      <c r="D213" s="13"/>
      <c r="E213" s="13"/>
      <c r="F213" s="13"/>
      <c r="G213" s="13"/>
      <c r="H213" s="13"/>
      <c r="I213" s="13"/>
      <c r="J213" s="13"/>
      <c r="K213" s="13"/>
      <c r="L213" s="13"/>
      <c r="M213" s="13"/>
      <c r="N213" s="13"/>
      <c r="O213" s="13"/>
      <c r="P213" s="32"/>
      <c r="Q213" s="13"/>
      <c r="R213" s="13"/>
      <c r="S213" s="13"/>
      <c r="T213" s="13"/>
    </row>
    <row r="214" spans="1:20" ht="14.25" customHeight="1">
      <c r="A214" s="13"/>
      <c r="B214" s="13"/>
      <c r="C214" s="13"/>
      <c r="D214" s="13"/>
      <c r="E214" s="13"/>
      <c r="F214" s="13"/>
      <c r="G214" s="13"/>
      <c r="H214" s="13"/>
      <c r="I214" s="13"/>
      <c r="J214" s="13"/>
      <c r="K214" s="13"/>
      <c r="L214" s="13"/>
      <c r="M214" s="13"/>
      <c r="N214" s="13"/>
      <c r="O214" s="13"/>
      <c r="P214" s="32"/>
      <c r="Q214" s="13"/>
      <c r="R214" s="13"/>
      <c r="S214" s="13"/>
      <c r="T214" s="13"/>
    </row>
    <row r="215" spans="1:20" ht="14.25" customHeight="1">
      <c r="A215" s="13"/>
      <c r="B215" s="13"/>
      <c r="C215" s="13"/>
      <c r="D215" s="13"/>
      <c r="E215" s="13"/>
      <c r="F215" s="13"/>
      <c r="G215" s="13"/>
      <c r="H215" s="13"/>
      <c r="I215" s="13"/>
      <c r="J215" s="13"/>
      <c r="K215" s="13"/>
      <c r="L215" s="13"/>
      <c r="M215" s="13"/>
      <c r="N215" s="13"/>
      <c r="O215" s="13"/>
      <c r="P215" s="32"/>
      <c r="Q215" s="13"/>
      <c r="R215" s="13"/>
      <c r="S215" s="13"/>
      <c r="T215" s="13"/>
    </row>
    <row r="216" spans="1:20" ht="14.25" customHeight="1">
      <c r="A216" s="13"/>
      <c r="B216" s="13"/>
      <c r="C216" s="13"/>
      <c r="D216" s="13"/>
      <c r="E216" s="13"/>
      <c r="F216" s="13"/>
      <c r="G216" s="13"/>
      <c r="H216" s="13"/>
      <c r="I216" s="13"/>
      <c r="J216" s="13"/>
      <c r="K216" s="13"/>
      <c r="L216" s="13"/>
      <c r="M216" s="13"/>
      <c r="N216" s="13"/>
      <c r="O216" s="13"/>
      <c r="P216" s="32"/>
      <c r="Q216" s="13"/>
      <c r="R216" s="13"/>
      <c r="S216" s="13"/>
      <c r="T216" s="13"/>
    </row>
    <row r="217" spans="1:20" ht="14.25" customHeight="1">
      <c r="A217" s="13"/>
      <c r="B217" s="13"/>
      <c r="C217" s="13"/>
      <c r="D217" s="13"/>
      <c r="E217" s="13"/>
      <c r="F217" s="13"/>
      <c r="G217" s="13"/>
      <c r="H217" s="13"/>
      <c r="I217" s="13"/>
      <c r="J217" s="13"/>
      <c r="K217" s="13"/>
      <c r="L217" s="13"/>
      <c r="M217" s="13"/>
      <c r="N217" s="13"/>
      <c r="O217" s="13"/>
      <c r="P217" s="32"/>
      <c r="Q217" s="13"/>
      <c r="R217" s="13"/>
      <c r="S217" s="13"/>
      <c r="T217" s="13"/>
    </row>
    <row r="218" spans="1:20" ht="14.25" customHeight="1">
      <c r="A218" s="13"/>
      <c r="B218" s="13"/>
      <c r="C218" s="13"/>
      <c r="D218" s="13"/>
      <c r="E218" s="13"/>
      <c r="F218" s="13"/>
      <c r="G218" s="13"/>
      <c r="H218" s="13"/>
      <c r="I218" s="13"/>
      <c r="J218" s="13"/>
      <c r="K218" s="13"/>
      <c r="L218" s="13"/>
      <c r="M218" s="13"/>
      <c r="N218" s="13"/>
      <c r="O218" s="13"/>
      <c r="P218" s="32"/>
      <c r="Q218" s="13"/>
      <c r="R218" s="13"/>
      <c r="S218" s="13"/>
      <c r="T218" s="13"/>
    </row>
    <row r="219" spans="1:20" ht="14.25" customHeight="1">
      <c r="A219" s="13"/>
      <c r="B219" s="13"/>
      <c r="C219" s="13"/>
      <c r="D219" s="13"/>
      <c r="E219" s="13"/>
      <c r="F219" s="13"/>
      <c r="G219" s="13"/>
      <c r="H219" s="13"/>
      <c r="I219" s="13"/>
      <c r="J219" s="13"/>
      <c r="K219" s="13"/>
      <c r="L219" s="13"/>
      <c r="M219" s="13"/>
      <c r="N219" s="13"/>
      <c r="O219" s="13"/>
      <c r="P219" s="32"/>
      <c r="Q219" s="13"/>
      <c r="R219" s="13"/>
      <c r="S219" s="13"/>
      <c r="T219" s="13"/>
    </row>
    <row r="220" spans="1:20" ht="14.25" customHeight="1">
      <c r="A220" s="13"/>
      <c r="B220" s="13"/>
      <c r="C220" s="13"/>
      <c r="D220" s="13"/>
      <c r="E220" s="13"/>
      <c r="F220" s="13"/>
      <c r="G220" s="13"/>
      <c r="H220" s="13"/>
      <c r="I220" s="13"/>
      <c r="J220" s="13"/>
      <c r="K220" s="13"/>
      <c r="L220" s="13"/>
      <c r="M220" s="13"/>
      <c r="N220" s="13"/>
      <c r="O220" s="13"/>
      <c r="P220" s="32"/>
      <c r="Q220" s="13"/>
      <c r="R220" s="13"/>
      <c r="S220" s="13"/>
      <c r="T220" s="13"/>
    </row>
    <row r="221" spans="1:20" ht="14.25" customHeight="1">
      <c r="A221" s="13"/>
      <c r="B221" s="13"/>
      <c r="C221" s="13"/>
      <c r="D221" s="13"/>
      <c r="E221" s="13"/>
      <c r="F221" s="13"/>
      <c r="G221" s="13"/>
      <c r="H221" s="13"/>
      <c r="I221" s="13"/>
      <c r="J221" s="13"/>
      <c r="K221" s="13"/>
      <c r="L221" s="13"/>
      <c r="M221" s="13"/>
      <c r="N221" s="13"/>
      <c r="O221" s="13"/>
      <c r="P221" s="32"/>
      <c r="Q221" s="13"/>
      <c r="R221" s="13"/>
      <c r="S221" s="13"/>
      <c r="T221" s="13"/>
    </row>
    <row r="222" spans="1:20" ht="14.25" customHeight="1">
      <c r="A222" s="13"/>
      <c r="B222" s="13"/>
      <c r="C222" s="13"/>
      <c r="D222" s="13"/>
      <c r="E222" s="13"/>
      <c r="F222" s="13"/>
      <c r="G222" s="13"/>
      <c r="H222" s="13"/>
      <c r="I222" s="13"/>
      <c r="J222" s="13"/>
      <c r="K222" s="13"/>
      <c r="L222" s="13"/>
      <c r="M222" s="13"/>
      <c r="N222" s="13"/>
      <c r="O222" s="13"/>
      <c r="P222" s="32"/>
      <c r="Q222" s="13"/>
      <c r="R222" s="13"/>
      <c r="S222" s="13"/>
      <c r="T222" s="13"/>
    </row>
    <row r="223" spans="1:20" ht="14.25" customHeight="1">
      <c r="A223" s="13"/>
      <c r="B223" s="13"/>
      <c r="C223" s="13"/>
      <c r="D223" s="13"/>
      <c r="E223" s="13"/>
      <c r="F223" s="13"/>
      <c r="G223" s="13"/>
      <c r="H223" s="13"/>
      <c r="I223" s="13"/>
      <c r="J223" s="13"/>
      <c r="K223" s="13"/>
      <c r="L223" s="13"/>
      <c r="M223" s="13"/>
      <c r="N223" s="13"/>
      <c r="O223" s="13"/>
      <c r="P223" s="32"/>
      <c r="Q223" s="13"/>
      <c r="R223" s="13"/>
      <c r="S223" s="13"/>
      <c r="T223" s="13"/>
    </row>
    <row r="224" spans="1:20" ht="14.25" customHeight="1">
      <c r="A224" s="13"/>
      <c r="B224" s="13"/>
      <c r="C224" s="13"/>
      <c r="D224" s="13"/>
      <c r="E224" s="13"/>
      <c r="F224" s="13"/>
      <c r="G224" s="13"/>
      <c r="H224" s="13"/>
      <c r="I224" s="13"/>
      <c r="J224" s="13"/>
      <c r="K224" s="13"/>
      <c r="L224" s="13"/>
      <c r="M224" s="13"/>
      <c r="N224" s="13"/>
      <c r="O224" s="13"/>
      <c r="P224" s="32"/>
      <c r="Q224" s="13"/>
      <c r="R224" s="13"/>
      <c r="S224" s="13"/>
      <c r="T224" s="13"/>
    </row>
    <row r="225" spans="1:20" ht="14.25" customHeight="1">
      <c r="A225" s="13"/>
      <c r="B225" s="13"/>
      <c r="C225" s="13"/>
      <c r="D225" s="13"/>
      <c r="E225" s="13"/>
      <c r="F225" s="13"/>
      <c r="G225" s="13"/>
      <c r="H225" s="13"/>
      <c r="I225" s="13"/>
      <c r="J225" s="13"/>
      <c r="K225" s="13"/>
      <c r="L225" s="13"/>
      <c r="M225" s="13"/>
      <c r="N225" s="13"/>
      <c r="O225" s="13"/>
      <c r="P225" s="32"/>
      <c r="Q225" s="13"/>
      <c r="R225" s="13"/>
      <c r="S225" s="13"/>
      <c r="T225" s="13"/>
    </row>
    <row r="226" spans="1:20" ht="14.25" customHeight="1">
      <c r="A226" s="13"/>
      <c r="B226" s="13"/>
      <c r="C226" s="13"/>
      <c r="D226" s="13"/>
      <c r="E226" s="13"/>
      <c r="F226" s="13"/>
      <c r="G226" s="13"/>
      <c r="H226" s="13"/>
      <c r="I226" s="13"/>
      <c r="J226" s="13"/>
      <c r="K226" s="13"/>
      <c r="L226" s="13"/>
      <c r="M226" s="13"/>
      <c r="N226" s="13"/>
      <c r="O226" s="13"/>
      <c r="P226" s="32"/>
      <c r="Q226" s="13"/>
      <c r="R226" s="13"/>
      <c r="S226" s="13"/>
      <c r="T226" s="13"/>
    </row>
    <row r="227" spans="1:20" ht="14.25" customHeight="1">
      <c r="A227" s="13"/>
      <c r="B227" s="13"/>
      <c r="C227" s="13"/>
      <c r="D227" s="13"/>
      <c r="E227" s="13"/>
      <c r="F227" s="13"/>
      <c r="G227" s="13"/>
      <c r="H227" s="13"/>
      <c r="I227" s="13"/>
      <c r="J227" s="13"/>
      <c r="K227" s="13"/>
      <c r="L227" s="13"/>
      <c r="M227" s="13"/>
      <c r="N227" s="13"/>
      <c r="O227" s="13"/>
      <c r="P227" s="32"/>
      <c r="Q227" s="13"/>
      <c r="R227" s="13"/>
      <c r="S227" s="13"/>
      <c r="T227" s="13"/>
    </row>
    <row r="228" spans="1:20" ht="14.25" customHeight="1">
      <c r="A228" s="13"/>
      <c r="B228" s="13"/>
      <c r="C228" s="13"/>
      <c r="D228" s="13"/>
      <c r="E228" s="13"/>
      <c r="F228" s="13"/>
      <c r="G228" s="13"/>
      <c r="H228" s="13"/>
      <c r="I228" s="13"/>
      <c r="J228" s="13"/>
      <c r="K228" s="13"/>
      <c r="L228" s="13"/>
      <c r="M228" s="13"/>
      <c r="N228" s="13"/>
      <c r="O228" s="13"/>
      <c r="P228" s="32"/>
      <c r="Q228" s="13"/>
      <c r="R228" s="13"/>
      <c r="S228" s="13"/>
      <c r="T228" s="13"/>
    </row>
    <row r="229" spans="1:20" ht="14.25" customHeight="1">
      <c r="A229" s="13"/>
      <c r="B229" s="13"/>
      <c r="C229" s="13"/>
      <c r="D229" s="13"/>
      <c r="E229" s="13"/>
      <c r="F229" s="13"/>
      <c r="G229" s="13"/>
      <c r="H229" s="13"/>
      <c r="I229" s="13"/>
      <c r="J229" s="13"/>
      <c r="K229" s="13"/>
      <c r="L229" s="13"/>
      <c r="M229" s="13"/>
      <c r="N229" s="13"/>
      <c r="O229" s="13"/>
      <c r="P229" s="32"/>
      <c r="Q229" s="13"/>
      <c r="R229" s="13"/>
      <c r="S229" s="13"/>
      <c r="T229" s="13"/>
    </row>
    <row r="230" spans="1:20" ht="14.25" customHeight="1">
      <c r="A230" s="13"/>
      <c r="B230" s="13"/>
      <c r="C230" s="13"/>
      <c r="D230" s="13"/>
      <c r="E230" s="13"/>
      <c r="F230" s="13"/>
      <c r="G230" s="13"/>
      <c r="H230" s="13"/>
      <c r="I230" s="13"/>
      <c r="J230" s="13"/>
      <c r="K230" s="13"/>
      <c r="L230" s="13"/>
      <c r="M230" s="13"/>
      <c r="N230" s="13"/>
      <c r="O230" s="13"/>
      <c r="P230" s="32"/>
      <c r="Q230" s="13"/>
      <c r="R230" s="13"/>
      <c r="S230" s="13"/>
      <c r="T230" s="13"/>
    </row>
    <row r="231" spans="1:20" ht="14.25" customHeight="1">
      <c r="A231" s="13"/>
      <c r="B231" s="13"/>
      <c r="C231" s="13"/>
      <c r="D231" s="13"/>
      <c r="E231" s="13"/>
      <c r="F231" s="13"/>
      <c r="G231" s="13"/>
      <c r="H231" s="13"/>
      <c r="I231" s="13"/>
      <c r="J231" s="13"/>
      <c r="K231" s="13"/>
      <c r="L231" s="13"/>
      <c r="M231" s="13"/>
      <c r="N231" s="13"/>
      <c r="O231" s="13"/>
      <c r="P231" s="32"/>
      <c r="Q231" s="13"/>
      <c r="R231" s="13"/>
      <c r="S231" s="13"/>
      <c r="T231" s="13"/>
    </row>
    <row r="232" spans="1:20" ht="14.25" customHeight="1">
      <c r="A232" s="13"/>
      <c r="B232" s="13"/>
      <c r="C232" s="13"/>
      <c r="D232" s="13"/>
      <c r="E232" s="13"/>
      <c r="F232" s="13"/>
      <c r="G232" s="13"/>
      <c r="H232" s="13"/>
      <c r="I232" s="13"/>
      <c r="J232" s="13"/>
      <c r="K232" s="13"/>
      <c r="L232" s="13"/>
      <c r="M232" s="13"/>
      <c r="N232" s="13"/>
      <c r="O232" s="13"/>
      <c r="P232" s="32"/>
      <c r="Q232" s="13"/>
      <c r="R232" s="13"/>
      <c r="S232" s="13"/>
      <c r="T232" s="13"/>
    </row>
    <row r="233" spans="1:20" ht="14.25" customHeight="1">
      <c r="A233" s="13"/>
      <c r="B233" s="13"/>
      <c r="C233" s="13"/>
      <c r="D233" s="13"/>
      <c r="E233" s="13"/>
      <c r="F233" s="13"/>
      <c r="G233" s="13"/>
      <c r="H233" s="13"/>
      <c r="I233" s="13"/>
      <c r="J233" s="13"/>
      <c r="K233" s="13"/>
      <c r="L233" s="13"/>
      <c r="M233" s="13"/>
      <c r="N233" s="13"/>
      <c r="O233" s="13"/>
      <c r="P233" s="32"/>
      <c r="Q233" s="13"/>
      <c r="R233" s="13"/>
      <c r="S233" s="13"/>
      <c r="T233" s="13"/>
    </row>
    <row r="234" spans="1:20" ht="14.25" customHeight="1">
      <c r="A234" s="13"/>
      <c r="B234" s="13"/>
      <c r="C234" s="13"/>
      <c r="D234" s="13"/>
      <c r="E234" s="13"/>
      <c r="F234" s="13"/>
      <c r="G234" s="13"/>
      <c r="H234" s="13"/>
      <c r="I234" s="13"/>
      <c r="J234" s="13"/>
      <c r="K234" s="13"/>
      <c r="L234" s="13"/>
      <c r="M234" s="13"/>
      <c r="N234" s="13"/>
      <c r="O234" s="13"/>
      <c r="P234" s="32"/>
      <c r="Q234" s="13"/>
      <c r="R234" s="13"/>
      <c r="S234" s="13"/>
      <c r="T234" s="13"/>
    </row>
    <row r="235" spans="1:20" ht="14.25" customHeight="1">
      <c r="A235" s="13"/>
      <c r="B235" s="13"/>
      <c r="C235" s="13"/>
      <c r="D235" s="13"/>
      <c r="E235" s="13"/>
      <c r="F235" s="13"/>
      <c r="G235" s="13"/>
      <c r="H235" s="13"/>
      <c r="I235" s="13"/>
      <c r="J235" s="13"/>
      <c r="K235" s="13"/>
      <c r="L235" s="13"/>
      <c r="M235" s="13"/>
      <c r="N235" s="13"/>
      <c r="O235" s="13"/>
      <c r="P235" s="32"/>
      <c r="Q235" s="13"/>
      <c r="R235" s="13"/>
      <c r="S235" s="13"/>
      <c r="T235" s="13"/>
    </row>
    <row r="236" spans="1:20" ht="14.25" customHeight="1">
      <c r="A236" s="13"/>
      <c r="B236" s="13"/>
      <c r="C236" s="13"/>
      <c r="D236" s="13"/>
      <c r="E236" s="13"/>
      <c r="F236" s="13"/>
      <c r="G236" s="13"/>
      <c r="H236" s="13"/>
      <c r="I236" s="13"/>
      <c r="J236" s="13"/>
      <c r="K236" s="13"/>
      <c r="L236" s="13"/>
      <c r="M236" s="13"/>
      <c r="N236" s="13"/>
      <c r="O236" s="13"/>
      <c r="P236" s="32"/>
      <c r="Q236" s="13"/>
      <c r="R236" s="13"/>
      <c r="S236" s="13"/>
      <c r="T236" s="13"/>
    </row>
    <row r="237" spans="1:20" ht="14.25" customHeight="1">
      <c r="A237" s="13"/>
      <c r="B237" s="13"/>
      <c r="C237" s="13"/>
      <c r="D237" s="13"/>
      <c r="E237" s="13"/>
      <c r="F237" s="13"/>
      <c r="G237" s="13"/>
      <c r="H237" s="13"/>
      <c r="I237" s="13"/>
      <c r="J237" s="13"/>
      <c r="K237" s="13"/>
      <c r="L237" s="13"/>
      <c r="M237" s="13"/>
      <c r="N237" s="13"/>
      <c r="O237" s="13"/>
      <c r="P237" s="32"/>
      <c r="Q237" s="13"/>
      <c r="R237" s="13"/>
      <c r="S237" s="13"/>
      <c r="T237" s="13"/>
    </row>
    <row r="238" spans="1:20" ht="14.25" customHeight="1">
      <c r="A238" s="13"/>
      <c r="B238" s="13"/>
      <c r="C238" s="13"/>
      <c r="D238" s="13"/>
      <c r="E238" s="13"/>
      <c r="F238" s="13"/>
      <c r="G238" s="13"/>
      <c r="H238" s="13"/>
      <c r="I238" s="13"/>
      <c r="J238" s="13"/>
      <c r="K238" s="13"/>
      <c r="L238" s="13"/>
      <c r="M238" s="13"/>
      <c r="N238" s="13"/>
      <c r="O238" s="13"/>
      <c r="P238" s="32"/>
      <c r="Q238" s="13"/>
      <c r="R238" s="13"/>
      <c r="S238" s="13"/>
      <c r="T238" s="13"/>
    </row>
    <row r="239" spans="1:20" ht="14.25" customHeight="1">
      <c r="A239" s="13"/>
      <c r="B239" s="13"/>
      <c r="C239" s="13"/>
      <c r="D239" s="13"/>
      <c r="E239" s="13"/>
      <c r="F239" s="13"/>
      <c r="G239" s="13"/>
      <c r="H239" s="13"/>
      <c r="I239" s="13"/>
      <c r="J239" s="13"/>
      <c r="K239" s="13"/>
      <c r="L239" s="13"/>
      <c r="M239" s="13"/>
      <c r="N239" s="13"/>
      <c r="O239" s="13"/>
      <c r="P239" s="32"/>
      <c r="Q239" s="13"/>
      <c r="R239" s="13"/>
      <c r="S239" s="13"/>
      <c r="T239" s="13"/>
    </row>
    <row r="240" spans="1:20" ht="14.25" customHeight="1">
      <c r="A240" s="13"/>
      <c r="B240" s="13"/>
      <c r="C240" s="13"/>
      <c r="D240" s="13"/>
      <c r="E240" s="13"/>
      <c r="F240" s="13"/>
      <c r="G240" s="13"/>
      <c r="H240" s="13"/>
      <c r="I240" s="13"/>
      <c r="J240" s="13"/>
      <c r="K240" s="13"/>
      <c r="L240" s="13"/>
      <c r="M240" s="13"/>
      <c r="N240" s="13"/>
      <c r="O240" s="13"/>
      <c r="P240" s="32"/>
      <c r="Q240" s="13"/>
      <c r="R240" s="13"/>
      <c r="S240" s="13"/>
      <c r="T240" s="13"/>
    </row>
    <row r="241" spans="1:20" ht="14.25" customHeight="1">
      <c r="A241" s="13"/>
      <c r="B241" s="13"/>
      <c r="C241" s="13"/>
      <c r="D241" s="13"/>
      <c r="E241" s="13"/>
      <c r="F241" s="13"/>
      <c r="G241" s="13"/>
      <c r="H241" s="13"/>
      <c r="I241" s="13"/>
      <c r="J241" s="13"/>
      <c r="K241" s="13"/>
      <c r="L241" s="13"/>
      <c r="M241" s="13"/>
      <c r="N241" s="13"/>
      <c r="O241" s="13"/>
      <c r="P241" s="32"/>
      <c r="Q241" s="13"/>
      <c r="R241" s="13"/>
      <c r="S241" s="13"/>
      <c r="T241" s="13"/>
    </row>
    <row r="242" spans="1:20" ht="14.25" customHeight="1">
      <c r="A242" s="13"/>
      <c r="B242" s="13"/>
      <c r="C242" s="13"/>
      <c r="D242" s="13"/>
      <c r="E242" s="13"/>
      <c r="F242" s="13"/>
      <c r="G242" s="13"/>
      <c r="H242" s="13"/>
      <c r="I242" s="13"/>
      <c r="J242" s="13"/>
      <c r="K242" s="13"/>
      <c r="L242" s="13"/>
      <c r="M242" s="13"/>
      <c r="N242" s="13"/>
      <c r="O242" s="13"/>
      <c r="P242" s="32"/>
      <c r="Q242" s="13"/>
      <c r="R242" s="13"/>
      <c r="S242" s="13"/>
      <c r="T242" s="13"/>
    </row>
    <row r="243" spans="1:20" ht="14.25" customHeight="1">
      <c r="A243" s="13"/>
      <c r="B243" s="13"/>
      <c r="C243" s="13"/>
      <c r="D243" s="13"/>
      <c r="E243" s="13"/>
      <c r="F243" s="13"/>
      <c r="G243" s="13"/>
      <c r="H243" s="13"/>
      <c r="I243" s="13"/>
      <c r="J243" s="13"/>
      <c r="K243" s="13"/>
      <c r="L243" s="13"/>
      <c r="M243" s="13"/>
      <c r="N243" s="13"/>
      <c r="O243" s="13"/>
      <c r="P243" s="32"/>
      <c r="Q243" s="13"/>
      <c r="R243" s="13"/>
      <c r="S243" s="13"/>
      <c r="T243" s="13"/>
    </row>
    <row r="244" spans="1:20" ht="14.25" customHeight="1">
      <c r="A244" s="13"/>
      <c r="B244" s="13"/>
      <c r="C244" s="13"/>
      <c r="D244" s="13"/>
      <c r="E244" s="13"/>
      <c r="F244" s="13"/>
      <c r="G244" s="13"/>
      <c r="H244" s="13"/>
      <c r="I244" s="13"/>
      <c r="J244" s="13"/>
      <c r="K244" s="13"/>
      <c r="L244" s="13"/>
      <c r="M244" s="13"/>
      <c r="N244" s="13"/>
      <c r="O244" s="13"/>
      <c r="P244" s="32"/>
      <c r="Q244" s="13"/>
      <c r="R244" s="13"/>
      <c r="S244" s="13"/>
      <c r="T244" s="13"/>
    </row>
    <row r="245" spans="1:20" ht="14.25" customHeight="1">
      <c r="A245" s="13"/>
      <c r="B245" s="13"/>
      <c r="C245" s="13"/>
      <c r="D245" s="13"/>
      <c r="E245" s="13"/>
      <c r="F245" s="13"/>
      <c r="G245" s="13"/>
      <c r="H245" s="13"/>
      <c r="I245" s="13"/>
      <c r="J245" s="13"/>
      <c r="K245" s="13"/>
      <c r="L245" s="13"/>
      <c r="M245" s="13"/>
      <c r="N245" s="13"/>
      <c r="O245" s="13"/>
      <c r="P245" s="32"/>
      <c r="Q245" s="13"/>
      <c r="R245" s="13"/>
      <c r="S245" s="13"/>
      <c r="T245" s="13"/>
    </row>
    <row r="246" spans="1:20" ht="14.25" customHeight="1">
      <c r="A246" s="13"/>
      <c r="B246" s="13"/>
      <c r="C246" s="13"/>
      <c r="D246" s="13"/>
      <c r="E246" s="13"/>
      <c r="F246" s="13"/>
      <c r="G246" s="13"/>
      <c r="H246" s="13"/>
      <c r="I246" s="13"/>
      <c r="J246" s="13"/>
      <c r="K246" s="13"/>
      <c r="L246" s="13"/>
      <c r="M246" s="13"/>
      <c r="N246" s="13"/>
      <c r="O246" s="13"/>
      <c r="P246" s="32"/>
      <c r="Q246" s="13"/>
      <c r="R246" s="13"/>
      <c r="S246" s="13"/>
      <c r="T246" s="13"/>
    </row>
    <row r="247" spans="1:20" ht="14.25" customHeight="1">
      <c r="A247" s="13"/>
      <c r="B247" s="13"/>
      <c r="C247" s="13"/>
      <c r="D247" s="13"/>
      <c r="E247" s="13"/>
      <c r="F247" s="13"/>
      <c r="G247" s="13"/>
      <c r="H247" s="13"/>
      <c r="I247" s="13"/>
      <c r="J247" s="13"/>
      <c r="K247" s="13"/>
      <c r="L247" s="13"/>
      <c r="M247" s="13"/>
      <c r="N247" s="13"/>
      <c r="O247" s="13"/>
      <c r="P247" s="32"/>
      <c r="Q247" s="13"/>
      <c r="R247" s="13"/>
      <c r="S247" s="13"/>
      <c r="T247" s="13"/>
    </row>
    <row r="248" spans="1:20" ht="14.25" customHeight="1">
      <c r="A248" s="13"/>
      <c r="B248" s="13"/>
      <c r="C248" s="13"/>
      <c r="D248" s="13"/>
      <c r="E248" s="13"/>
      <c r="F248" s="13"/>
      <c r="G248" s="13"/>
      <c r="H248" s="13"/>
      <c r="I248" s="13"/>
      <c r="J248" s="13"/>
      <c r="K248" s="13"/>
      <c r="L248" s="13"/>
      <c r="M248" s="13"/>
      <c r="N248" s="13"/>
      <c r="O248" s="13"/>
      <c r="P248" s="32"/>
      <c r="Q248" s="13"/>
      <c r="R248" s="13"/>
      <c r="S248" s="13"/>
      <c r="T248" s="13"/>
    </row>
    <row r="249" spans="1:20" ht="14.25" customHeight="1">
      <c r="A249" s="13"/>
      <c r="B249" s="13"/>
      <c r="C249" s="13"/>
      <c r="D249" s="13"/>
      <c r="E249" s="13"/>
      <c r="F249" s="13"/>
      <c r="G249" s="13"/>
      <c r="H249" s="13"/>
      <c r="I249" s="13"/>
      <c r="J249" s="13"/>
      <c r="K249" s="13"/>
      <c r="L249" s="13"/>
      <c r="M249" s="13"/>
      <c r="N249" s="13"/>
      <c r="O249" s="13"/>
      <c r="P249" s="32"/>
      <c r="Q249" s="13"/>
      <c r="R249" s="13"/>
      <c r="S249" s="13"/>
      <c r="T249" s="13"/>
    </row>
    <row r="250" spans="1:20" ht="14.25" customHeight="1">
      <c r="A250" s="13"/>
      <c r="B250" s="13"/>
      <c r="C250" s="13"/>
      <c r="D250" s="13"/>
      <c r="E250" s="13"/>
      <c r="F250" s="13"/>
      <c r="G250" s="13"/>
      <c r="H250" s="13"/>
      <c r="I250" s="13"/>
      <c r="J250" s="13"/>
      <c r="K250" s="13"/>
      <c r="L250" s="13"/>
      <c r="M250" s="13"/>
      <c r="N250" s="13"/>
      <c r="O250" s="13"/>
      <c r="P250" s="32"/>
      <c r="Q250" s="13"/>
      <c r="R250" s="13"/>
      <c r="S250" s="13"/>
      <c r="T250" s="13"/>
    </row>
    <row r="251" spans="1:20" ht="14.25" customHeight="1">
      <c r="A251" s="13"/>
      <c r="B251" s="13"/>
      <c r="C251" s="13"/>
      <c r="D251" s="13"/>
      <c r="E251" s="13"/>
      <c r="F251" s="13"/>
      <c r="G251" s="13"/>
      <c r="H251" s="13"/>
      <c r="I251" s="13"/>
      <c r="J251" s="13"/>
      <c r="K251" s="13"/>
      <c r="L251" s="13"/>
      <c r="M251" s="13"/>
      <c r="N251" s="13"/>
      <c r="O251" s="13"/>
      <c r="P251" s="32"/>
      <c r="Q251" s="13"/>
      <c r="R251" s="13"/>
      <c r="S251" s="13"/>
      <c r="T251" s="13"/>
    </row>
    <row r="252" spans="1:20" ht="14.25" customHeight="1">
      <c r="A252" s="13"/>
      <c r="B252" s="13"/>
      <c r="C252" s="13"/>
      <c r="D252" s="13"/>
      <c r="E252" s="13"/>
      <c r="F252" s="13"/>
      <c r="G252" s="13"/>
      <c r="H252" s="13"/>
      <c r="I252" s="13"/>
      <c r="J252" s="13"/>
      <c r="K252" s="13"/>
      <c r="L252" s="13"/>
      <c r="M252" s="13"/>
      <c r="N252" s="13"/>
      <c r="O252" s="13"/>
      <c r="P252" s="32"/>
      <c r="Q252" s="13"/>
      <c r="R252" s="13"/>
      <c r="S252" s="13"/>
      <c r="T252" s="13"/>
    </row>
    <row r="253" spans="1:20" ht="14.25" customHeight="1">
      <c r="A253" s="13"/>
      <c r="B253" s="13"/>
      <c r="C253" s="13"/>
      <c r="D253" s="13"/>
      <c r="E253" s="13"/>
      <c r="F253" s="13"/>
      <c r="G253" s="13"/>
      <c r="H253" s="13"/>
      <c r="I253" s="13"/>
      <c r="J253" s="13"/>
      <c r="K253" s="13"/>
      <c r="L253" s="13"/>
      <c r="M253" s="13"/>
      <c r="N253" s="13"/>
      <c r="O253" s="13"/>
      <c r="P253" s="32"/>
      <c r="Q253" s="13"/>
      <c r="R253" s="13"/>
      <c r="S253" s="13"/>
      <c r="T253" s="13"/>
    </row>
    <row r="254" spans="1:20" ht="14.25" customHeight="1">
      <c r="A254" s="13"/>
      <c r="B254" s="13"/>
      <c r="C254" s="13"/>
      <c r="D254" s="13"/>
      <c r="E254" s="13"/>
      <c r="F254" s="13"/>
      <c r="G254" s="13"/>
      <c r="H254" s="13"/>
      <c r="I254" s="13"/>
      <c r="J254" s="13"/>
      <c r="K254" s="13"/>
      <c r="L254" s="13"/>
      <c r="M254" s="13"/>
      <c r="N254" s="13"/>
      <c r="O254" s="13"/>
      <c r="P254" s="32"/>
      <c r="Q254" s="13"/>
      <c r="R254" s="13"/>
      <c r="S254" s="13"/>
      <c r="T254" s="13"/>
    </row>
    <row r="255" spans="1:20" ht="14.25" customHeight="1">
      <c r="A255" s="13"/>
      <c r="B255" s="13"/>
      <c r="C255" s="13"/>
      <c r="D255" s="13"/>
      <c r="E255" s="13"/>
      <c r="F255" s="13"/>
      <c r="G255" s="13"/>
      <c r="H255" s="13"/>
      <c r="I255" s="13"/>
      <c r="J255" s="13"/>
      <c r="K255" s="13"/>
      <c r="L255" s="13"/>
      <c r="M255" s="13"/>
      <c r="N255" s="13"/>
      <c r="O255" s="13"/>
      <c r="P255" s="32"/>
      <c r="Q255" s="13"/>
      <c r="R255" s="13"/>
      <c r="S255" s="13"/>
      <c r="T255" s="13"/>
    </row>
    <row r="256" spans="1:20" ht="14.25" customHeight="1">
      <c r="A256" s="13"/>
      <c r="B256" s="13"/>
      <c r="C256" s="13"/>
      <c r="D256" s="13"/>
      <c r="E256" s="13"/>
      <c r="F256" s="13"/>
      <c r="G256" s="13"/>
      <c r="H256" s="13"/>
      <c r="I256" s="13"/>
      <c r="J256" s="13"/>
      <c r="K256" s="13"/>
      <c r="L256" s="13"/>
      <c r="M256" s="13"/>
      <c r="N256" s="13"/>
      <c r="O256" s="13"/>
      <c r="P256" s="32"/>
      <c r="Q256" s="13"/>
      <c r="R256" s="13"/>
      <c r="S256" s="13"/>
      <c r="T256" s="13"/>
    </row>
    <row r="257" spans="1:20" ht="14.25" customHeight="1">
      <c r="A257" s="13"/>
      <c r="B257" s="13"/>
      <c r="C257" s="13"/>
      <c r="D257" s="13"/>
      <c r="E257" s="13"/>
      <c r="F257" s="13"/>
      <c r="G257" s="13"/>
      <c r="H257" s="13"/>
      <c r="I257" s="13"/>
      <c r="J257" s="13"/>
      <c r="K257" s="13"/>
      <c r="L257" s="13"/>
      <c r="M257" s="13"/>
      <c r="N257" s="13"/>
      <c r="O257" s="13"/>
      <c r="P257" s="32"/>
      <c r="Q257" s="13"/>
      <c r="R257" s="13"/>
      <c r="S257" s="13"/>
      <c r="T257" s="13"/>
    </row>
    <row r="258" spans="1:20" ht="14.25" customHeight="1">
      <c r="A258" s="13"/>
      <c r="B258" s="13"/>
      <c r="C258" s="13"/>
      <c r="D258" s="13"/>
      <c r="E258" s="13"/>
      <c r="F258" s="13"/>
      <c r="G258" s="13"/>
      <c r="H258" s="13"/>
      <c r="I258" s="13"/>
      <c r="J258" s="13"/>
      <c r="K258" s="13"/>
      <c r="L258" s="13"/>
      <c r="M258" s="13"/>
      <c r="N258" s="13"/>
      <c r="O258" s="13"/>
      <c r="P258" s="32"/>
      <c r="Q258" s="13"/>
      <c r="R258" s="13"/>
      <c r="S258" s="13"/>
      <c r="T258" s="13"/>
    </row>
    <row r="259" spans="1:20" ht="14.25" customHeight="1">
      <c r="A259" s="13"/>
      <c r="B259" s="13"/>
      <c r="C259" s="13"/>
      <c r="D259" s="13"/>
      <c r="E259" s="13"/>
      <c r="F259" s="13"/>
      <c r="G259" s="13"/>
      <c r="H259" s="13"/>
      <c r="I259" s="13"/>
      <c r="J259" s="13"/>
      <c r="K259" s="13"/>
      <c r="L259" s="13"/>
      <c r="M259" s="13"/>
      <c r="N259" s="13"/>
      <c r="O259" s="13"/>
      <c r="P259" s="32"/>
      <c r="Q259" s="13"/>
      <c r="R259" s="13"/>
      <c r="S259" s="13"/>
      <c r="T259" s="13"/>
    </row>
    <row r="260" spans="1:20" ht="14.25" customHeight="1">
      <c r="A260" s="13"/>
      <c r="B260" s="13"/>
      <c r="C260" s="13"/>
      <c r="D260" s="13"/>
      <c r="E260" s="13"/>
      <c r="F260" s="13"/>
      <c r="G260" s="13"/>
      <c r="H260" s="13"/>
      <c r="I260" s="13"/>
      <c r="J260" s="13"/>
      <c r="K260" s="13"/>
      <c r="L260" s="13"/>
      <c r="M260" s="13"/>
      <c r="N260" s="13"/>
      <c r="O260" s="13"/>
      <c r="P260" s="32"/>
      <c r="Q260" s="13"/>
      <c r="R260" s="13"/>
      <c r="S260" s="13"/>
      <c r="T260" s="13"/>
    </row>
    <row r="261" spans="1:20" ht="14.25" customHeight="1">
      <c r="A261" s="13"/>
      <c r="B261" s="13"/>
      <c r="C261" s="13"/>
      <c r="D261" s="13"/>
      <c r="E261" s="13"/>
      <c r="F261" s="13"/>
      <c r="G261" s="13"/>
      <c r="H261" s="13"/>
      <c r="I261" s="13"/>
      <c r="J261" s="13"/>
      <c r="K261" s="13"/>
      <c r="L261" s="13"/>
      <c r="M261" s="13"/>
      <c r="N261" s="13"/>
      <c r="O261" s="13"/>
      <c r="P261" s="32"/>
      <c r="Q261" s="13"/>
      <c r="R261" s="13"/>
      <c r="S261" s="13"/>
      <c r="T261" s="13"/>
    </row>
    <row r="262" spans="1:20" ht="14.25" customHeight="1">
      <c r="A262" s="13"/>
      <c r="B262" s="13"/>
      <c r="C262" s="13"/>
      <c r="D262" s="13"/>
      <c r="E262" s="13"/>
      <c r="F262" s="13"/>
      <c r="G262" s="13"/>
      <c r="H262" s="13"/>
      <c r="I262" s="13"/>
      <c r="J262" s="13"/>
      <c r="K262" s="13"/>
      <c r="L262" s="13"/>
      <c r="M262" s="13"/>
      <c r="N262" s="13"/>
      <c r="O262" s="13"/>
      <c r="P262" s="32"/>
      <c r="Q262" s="13"/>
      <c r="R262" s="13"/>
      <c r="S262" s="13"/>
      <c r="T262" s="13"/>
    </row>
    <row r="263" spans="1:20" ht="14.25" customHeight="1">
      <c r="A263" s="13"/>
      <c r="B263" s="13"/>
      <c r="C263" s="13"/>
      <c r="D263" s="13"/>
      <c r="E263" s="13"/>
      <c r="F263" s="13"/>
      <c r="G263" s="13"/>
      <c r="H263" s="13"/>
      <c r="I263" s="13"/>
      <c r="J263" s="13"/>
      <c r="K263" s="13"/>
      <c r="L263" s="13"/>
      <c r="M263" s="13"/>
      <c r="N263" s="13"/>
      <c r="O263" s="13"/>
      <c r="P263" s="32"/>
      <c r="Q263" s="13"/>
      <c r="R263" s="13"/>
      <c r="S263" s="13"/>
      <c r="T263" s="13"/>
    </row>
    <row r="264" spans="1:20" ht="14.25" customHeight="1">
      <c r="A264" s="13"/>
      <c r="B264" s="13"/>
      <c r="C264" s="13"/>
      <c r="D264" s="13"/>
      <c r="E264" s="13"/>
      <c r="F264" s="13"/>
      <c r="G264" s="13"/>
      <c r="H264" s="13"/>
      <c r="I264" s="13"/>
      <c r="J264" s="13"/>
      <c r="K264" s="13"/>
      <c r="L264" s="13"/>
      <c r="M264" s="13"/>
      <c r="N264" s="13"/>
      <c r="O264" s="13"/>
      <c r="P264" s="32"/>
      <c r="Q264" s="13"/>
      <c r="R264" s="13"/>
      <c r="S264" s="13"/>
      <c r="T264" s="13"/>
    </row>
    <row r="265" spans="1:20" ht="14.25" customHeight="1">
      <c r="A265" s="13"/>
      <c r="B265" s="13"/>
      <c r="C265" s="13"/>
      <c r="D265" s="13"/>
      <c r="E265" s="13"/>
      <c r="F265" s="13"/>
      <c r="G265" s="13"/>
      <c r="H265" s="13"/>
      <c r="I265" s="13"/>
      <c r="J265" s="13"/>
      <c r="K265" s="13"/>
      <c r="L265" s="13"/>
      <c r="M265" s="13"/>
      <c r="N265" s="13"/>
      <c r="O265" s="13"/>
      <c r="P265" s="32"/>
      <c r="Q265" s="13"/>
      <c r="R265" s="13"/>
      <c r="S265" s="13"/>
      <c r="T265" s="13"/>
    </row>
    <row r="266" spans="1:20" ht="14.25" customHeight="1">
      <c r="A266" s="13"/>
      <c r="B266" s="13"/>
      <c r="C266" s="13"/>
      <c r="D266" s="13"/>
      <c r="E266" s="13"/>
      <c r="F266" s="13"/>
      <c r="G266" s="13"/>
      <c r="H266" s="13"/>
      <c r="I266" s="13"/>
      <c r="J266" s="13"/>
      <c r="K266" s="13"/>
      <c r="L266" s="13"/>
      <c r="M266" s="13"/>
      <c r="N266" s="13"/>
      <c r="O266" s="13"/>
      <c r="P266" s="32"/>
      <c r="Q266" s="13"/>
      <c r="R266" s="13"/>
      <c r="S266" s="13"/>
      <c r="T266" s="13"/>
    </row>
    <row r="267" spans="1:20" ht="14.25" customHeight="1">
      <c r="A267" s="13"/>
      <c r="B267" s="13"/>
      <c r="C267" s="13"/>
      <c r="D267" s="13"/>
      <c r="E267" s="13"/>
      <c r="F267" s="13"/>
      <c r="G267" s="13"/>
      <c r="H267" s="13"/>
      <c r="I267" s="13"/>
      <c r="J267" s="13"/>
      <c r="K267" s="13"/>
      <c r="L267" s="13"/>
      <c r="M267" s="13"/>
      <c r="N267" s="13"/>
      <c r="O267" s="13"/>
      <c r="P267" s="32"/>
      <c r="Q267" s="13"/>
      <c r="R267" s="13"/>
      <c r="S267" s="13"/>
      <c r="T267" s="13"/>
    </row>
    <row r="268" spans="1:20" ht="14.25" customHeight="1">
      <c r="A268" s="13"/>
      <c r="B268" s="13"/>
      <c r="C268" s="13"/>
      <c r="D268" s="13"/>
      <c r="E268" s="13"/>
      <c r="F268" s="13"/>
      <c r="G268" s="13"/>
      <c r="H268" s="13"/>
      <c r="I268" s="13"/>
      <c r="J268" s="13"/>
      <c r="K268" s="13"/>
      <c r="L268" s="13"/>
      <c r="M268" s="13"/>
      <c r="N268" s="13"/>
      <c r="O268" s="13"/>
      <c r="P268" s="32"/>
      <c r="Q268" s="13"/>
      <c r="R268" s="13"/>
      <c r="S268" s="13"/>
      <c r="T268" s="13"/>
    </row>
    <row r="269" spans="1:20" ht="14.25" customHeight="1">
      <c r="A269" s="13"/>
      <c r="B269" s="13"/>
      <c r="C269" s="13"/>
      <c r="D269" s="13"/>
      <c r="E269" s="13"/>
      <c r="F269" s="13"/>
      <c r="G269" s="13"/>
      <c r="H269" s="13"/>
      <c r="I269" s="13"/>
      <c r="J269" s="13"/>
      <c r="K269" s="13"/>
      <c r="L269" s="13"/>
      <c r="M269" s="13"/>
      <c r="N269" s="13"/>
      <c r="O269" s="13"/>
      <c r="P269" s="32"/>
      <c r="Q269" s="13"/>
      <c r="R269" s="13"/>
      <c r="S269" s="13"/>
      <c r="T269" s="13"/>
    </row>
    <row r="270" spans="1:20" ht="14.25" customHeight="1">
      <c r="A270" s="13"/>
      <c r="B270" s="13"/>
      <c r="C270" s="13"/>
      <c r="D270" s="13"/>
      <c r="E270" s="13"/>
      <c r="F270" s="13"/>
      <c r="G270" s="13"/>
      <c r="H270" s="13"/>
      <c r="I270" s="13"/>
      <c r="J270" s="13"/>
      <c r="K270" s="13"/>
      <c r="L270" s="13"/>
      <c r="M270" s="13"/>
      <c r="N270" s="13"/>
      <c r="O270" s="13"/>
      <c r="P270" s="32"/>
      <c r="Q270" s="13"/>
      <c r="R270" s="13"/>
      <c r="S270" s="13"/>
      <c r="T270" s="13"/>
    </row>
    <row r="271" spans="1:20" ht="14.25" customHeight="1">
      <c r="A271" s="13"/>
      <c r="B271" s="13"/>
      <c r="C271" s="13"/>
      <c r="D271" s="13"/>
      <c r="E271" s="13"/>
      <c r="F271" s="13"/>
      <c r="G271" s="13"/>
      <c r="H271" s="13"/>
      <c r="I271" s="13"/>
      <c r="J271" s="13"/>
      <c r="K271" s="13"/>
      <c r="L271" s="13"/>
      <c r="M271" s="13"/>
      <c r="N271" s="13"/>
      <c r="O271" s="13"/>
      <c r="P271" s="32"/>
      <c r="Q271" s="13"/>
      <c r="R271" s="13"/>
      <c r="S271" s="13"/>
      <c r="T271" s="13"/>
    </row>
    <row r="272" spans="1:20" ht="14.25" customHeight="1">
      <c r="A272" s="13"/>
      <c r="B272" s="13"/>
      <c r="C272" s="13"/>
      <c r="D272" s="13"/>
      <c r="E272" s="13"/>
      <c r="F272" s="13"/>
      <c r="G272" s="13"/>
      <c r="H272" s="13"/>
      <c r="I272" s="13"/>
      <c r="J272" s="13"/>
      <c r="K272" s="13"/>
      <c r="L272" s="13"/>
      <c r="M272" s="13"/>
      <c r="N272" s="13"/>
      <c r="O272" s="13"/>
      <c r="P272" s="32"/>
      <c r="Q272" s="13"/>
      <c r="R272" s="13"/>
      <c r="S272" s="13"/>
      <c r="T272" s="13"/>
    </row>
    <row r="273" ht="14.25" customHeight="1"/>
    <row r="274" ht="14.25" customHeight="1"/>
    <row r="275" ht="14.25" customHeight="1"/>
    <row r="276" ht="14.25" customHeight="1"/>
    <row r="277" ht="14.25" customHeight="1"/>
    <row r="278" ht="14.25" customHeight="1"/>
    <row r="279" ht="14.25" customHeight="1"/>
    <row r="280" ht="14.25" customHeight="1"/>
    <row r="281" ht="14.25" customHeight="1"/>
    <row r="282" ht="14.25" customHeight="1"/>
    <row r="283" ht="14.25" customHeight="1"/>
    <row r="284" ht="14.25" customHeight="1"/>
    <row r="285" ht="14.25" customHeight="1"/>
    <row r="286" ht="14.25" customHeight="1"/>
    <row r="287" ht="14.25" customHeight="1"/>
    <row r="288" ht="14.25" customHeight="1"/>
    <row r="289" ht="14.25" customHeight="1"/>
    <row r="290" ht="14.25" customHeight="1"/>
    <row r="291" ht="14.25" customHeight="1"/>
    <row r="292" ht="14.25" customHeight="1"/>
    <row r="293" ht="14.25" customHeight="1"/>
    <row r="294" ht="14.25" customHeight="1"/>
    <row r="295" ht="14.25" customHeight="1"/>
    <row r="296" ht="14.25" customHeight="1"/>
    <row r="297" ht="14.25" customHeight="1"/>
    <row r="298" ht="14.25" customHeight="1"/>
    <row r="299" ht="14.25" customHeight="1"/>
    <row r="300" ht="14.25" customHeight="1"/>
    <row r="301" ht="14.25" customHeight="1"/>
    <row r="302" ht="14.25" customHeight="1"/>
    <row r="303" ht="14.25" customHeight="1"/>
    <row r="304" ht="14.25" customHeight="1"/>
    <row r="305" ht="14.25" customHeight="1"/>
    <row r="306" ht="14.25" customHeight="1"/>
    <row r="307" ht="14.25" customHeight="1"/>
    <row r="308" ht="14.25" customHeight="1"/>
    <row r="309" ht="14.25" customHeight="1"/>
    <row r="310" ht="14.25" customHeight="1"/>
    <row r="311" ht="14.25" customHeight="1"/>
    <row r="312" ht="14.25" customHeight="1"/>
    <row r="313" ht="14.25" customHeight="1"/>
    <row r="314" ht="14.25" customHeight="1"/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mergeCells count="120">
    <mergeCell ref="A53:B53"/>
    <mergeCell ref="C54:D54"/>
    <mergeCell ref="E54:F54"/>
    <mergeCell ref="G54:H54"/>
    <mergeCell ref="I54:J54"/>
    <mergeCell ref="K54:L54"/>
    <mergeCell ref="M54:N54"/>
    <mergeCell ref="A54:B54"/>
    <mergeCell ref="C55:D55"/>
    <mergeCell ref="E55:F55"/>
    <mergeCell ref="G55:H55"/>
    <mergeCell ref="I55:J55"/>
    <mergeCell ref="K55:L55"/>
    <mergeCell ref="M55:N55"/>
    <mergeCell ref="A55:B55"/>
    <mergeCell ref="A58:B58"/>
    <mergeCell ref="C59:D59"/>
    <mergeCell ref="E59:F59"/>
    <mergeCell ref="G59:H59"/>
    <mergeCell ref="I59:J59"/>
    <mergeCell ref="K59:L59"/>
    <mergeCell ref="M59:N59"/>
    <mergeCell ref="A59:B59"/>
    <mergeCell ref="C56:D56"/>
    <mergeCell ref="E56:F56"/>
    <mergeCell ref="G56:H56"/>
    <mergeCell ref="I56:J56"/>
    <mergeCell ref="K56:L56"/>
    <mergeCell ref="M56:N56"/>
    <mergeCell ref="A56:B56"/>
    <mergeCell ref="C57:D57"/>
    <mergeCell ref="E57:F57"/>
    <mergeCell ref="G57:H57"/>
    <mergeCell ref="I57:J57"/>
    <mergeCell ref="K57:L57"/>
    <mergeCell ref="M57:N57"/>
    <mergeCell ref="A57:B57"/>
    <mergeCell ref="G61:H61"/>
    <mergeCell ref="I61:J61"/>
    <mergeCell ref="K61:L61"/>
    <mergeCell ref="M61:N61"/>
    <mergeCell ref="C58:D58"/>
    <mergeCell ref="E58:F58"/>
    <mergeCell ref="G58:H58"/>
    <mergeCell ref="I58:J58"/>
    <mergeCell ref="K58:L58"/>
    <mergeCell ref="M58:N58"/>
    <mergeCell ref="A65:B65"/>
    <mergeCell ref="A66:B66"/>
    <mergeCell ref="A67:B67"/>
    <mergeCell ref="A68:B68"/>
    <mergeCell ref="A69:B69"/>
    <mergeCell ref="A70:B70"/>
    <mergeCell ref="A61:B61"/>
    <mergeCell ref="A63:B64"/>
    <mergeCell ref="C63:C64"/>
    <mergeCell ref="C61:D61"/>
    <mergeCell ref="F65:G65"/>
    <mergeCell ref="D68:E68"/>
    <mergeCell ref="D69:E69"/>
    <mergeCell ref="D70:E70"/>
    <mergeCell ref="F69:G69"/>
    <mergeCell ref="F70:G70"/>
    <mergeCell ref="D63:E64"/>
    <mergeCell ref="D65:E65"/>
    <mergeCell ref="D66:E66"/>
    <mergeCell ref="F66:G66"/>
    <mergeCell ref="D67:E67"/>
    <mergeCell ref="F67:G67"/>
    <mergeCell ref="F68:G68"/>
    <mergeCell ref="K6:L6"/>
    <mergeCell ref="M6:N6"/>
    <mergeCell ref="O6:O7"/>
    <mergeCell ref="P6:P7"/>
    <mergeCell ref="A1:Q1"/>
    <mergeCell ref="A3:Q3"/>
    <mergeCell ref="A4:Q4"/>
    <mergeCell ref="A6:A7"/>
    <mergeCell ref="B6:B7"/>
    <mergeCell ref="C6:D6"/>
    <mergeCell ref="E6:F6"/>
    <mergeCell ref="Q6:Q7"/>
    <mergeCell ref="G6:H6"/>
    <mergeCell ref="I6:J6"/>
    <mergeCell ref="E51:F51"/>
    <mergeCell ref="G51:H51"/>
    <mergeCell ref="I51:J51"/>
    <mergeCell ref="K51:L51"/>
    <mergeCell ref="M51:N51"/>
    <mergeCell ref="C51:D51"/>
    <mergeCell ref="C52:D52"/>
    <mergeCell ref="E52:F52"/>
    <mergeCell ref="G52:H52"/>
    <mergeCell ref="I52:J52"/>
    <mergeCell ref="K52:L52"/>
    <mergeCell ref="M52:N52"/>
    <mergeCell ref="O63:O64"/>
    <mergeCell ref="A52:B52"/>
    <mergeCell ref="C53:D53"/>
    <mergeCell ref="E53:F53"/>
    <mergeCell ref="G53:H53"/>
    <mergeCell ref="I53:J53"/>
    <mergeCell ref="K53:L53"/>
    <mergeCell ref="M53:N53"/>
    <mergeCell ref="J63:J64"/>
    <mergeCell ref="K63:K64"/>
    <mergeCell ref="L63:L64"/>
    <mergeCell ref="M63:M64"/>
    <mergeCell ref="N63:N64"/>
    <mergeCell ref="F63:G64"/>
    <mergeCell ref="H63:H64"/>
    <mergeCell ref="I63:I64"/>
    <mergeCell ref="C60:D60"/>
    <mergeCell ref="E60:F60"/>
    <mergeCell ref="G60:H60"/>
    <mergeCell ref="I60:J60"/>
    <mergeCell ref="K60:L60"/>
    <mergeCell ref="M60:N60"/>
    <mergeCell ref="A60:B60"/>
    <mergeCell ref="E61:F61"/>
  </mergeCells>
  <pageMargins left="0.7" right="0.28999999999999998" top="0.39" bottom="0.44" header="0" footer="0"/>
  <pageSetup paperSize="9" scale="71" orientation="portrait" r:id="rId1"/>
  <colBreaks count="1" manualBreakCount="1">
    <brk id="17" man="1"/>
  </colBreaks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AB1000"/>
  <sheetViews>
    <sheetView view="pageBreakPreview" zoomScaleSheetLayoutView="100" workbookViewId="0">
      <selection activeCell="M10" sqref="M10"/>
    </sheetView>
  </sheetViews>
  <sheetFormatPr defaultColWidth="12.625" defaultRowHeight="15" customHeight="1"/>
  <cols>
    <col min="1" max="1" width="4.125" customWidth="1"/>
    <col min="2" max="2" width="30.625" customWidth="1"/>
    <col min="3" max="3" width="4.625" customWidth="1"/>
    <col min="4" max="4" width="3" customWidth="1"/>
    <col min="5" max="5" width="4.625" customWidth="1"/>
    <col min="6" max="7" width="3" customWidth="1"/>
    <col min="8" max="8" width="6.875" customWidth="1"/>
    <col min="9" max="9" width="3.875" customWidth="1"/>
    <col min="10" max="10" width="6.875" customWidth="1"/>
    <col min="11" max="12" width="4.625" customWidth="1"/>
    <col min="13" max="13" width="5.625" customWidth="1"/>
    <col min="14" max="14" width="3" customWidth="1"/>
    <col min="15" max="28" width="8.625" customWidth="1"/>
  </cols>
  <sheetData>
    <row r="1" spans="1:28" ht="14.25" customHeight="1">
      <c r="A1" s="470" t="str">
        <f>title!D2</f>
        <v>PM SHRI SCHOOL JAWAHAR NAVODAYA VIDYALAYA</v>
      </c>
      <c r="B1" s="380"/>
      <c r="C1" s="380"/>
      <c r="D1" s="380"/>
      <c r="E1" s="380"/>
      <c r="F1" s="380"/>
      <c r="G1" s="380"/>
      <c r="H1" s="380"/>
      <c r="I1" s="380"/>
      <c r="J1" s="380"/>
      <c r="K1" s="380"/>
      <c r="L1" s="380"/>
      <c r="M1" s="380"/>
      <c r="N1" s="380"/>
      <c r="O1" s="57"/>
      <c r="P1" s="57"/>
      <c r="Q1" s="57"/>
      <c r="R1" s="57"/>
      <c r="S1" s="57"/>
      <c r="T1" s="57"/>
      <c r="U1" s="57"/>
      <c r="V1" s="57"/>
      <c r="W1" s="57"/>
      <c r="X1" s="57"/>
      <c r="Y1" s="57"/>
      <c r="Z1" s="57"/>
      <c r="AA1" s="57"/>
      <c r="AB1" s="57"/>
    </row>
    <row r="2" spans="1:28" ht="14.25" customHeight="1">
      <c r="A2" s="1"/>
      <c r="B2" s="1"/>
      <c r="C2" s="1"/>
      <c r="D2" s="58" t="s">
        <v>2</v>
      </c>
      <c r="E2" s="59" t="str">
        <f>title!D3</f>
        <v>Rajkot</v>
      </c>
      <c r="F2" s="59"/>
      <c r="G2" s="59"/>
      <c r="H2" s="57"/>
      <c r="I2" s="57"/>
      <c r="J2" s="57"/>
      <c r="K2" s="57"/>
      <c r="L2" s="57"/>
      <c r="M2" s="57"/>
      <c r="N2" s="57"/>
      <c r="O2" s="57"/>
      <c r="P2" s="57"/>
      <c r="Q2" s="57"/>
      <c r="R2" s="57"/>
      <c r="S2" s="57"/>
      <c r="T2" s="57"/>
      <c r="U2" s="57"/>
      <c r="V2" s="57"/>
      <c r="W2" s="57"/>
      <c r="X2" s="57"/>
      <c r="Y2" s="57"/>
      <c r="Z2" s="57"/>
      <c r="AA2" s="57"/>
      <c r="AB2" s="57"/>
    </row>
    <row r="3" spans="1:28" ht="14.25" customHeight="1">
      <c r="A3" s="470" t="str">
        <f>title!D9</f>
        <v>2023-24</v>
      </c>
      <c r="B3" s="380"/>
      <c r="C3" s="380"/>
      <c r="D3" s="380"/>
      <c r="E3" s="380"/>
      <c r="F3" s="380"/>
      <c r="G3" s="380"/>
      <c r="H3" s="380"/>
      <c r="I3" s="380"/>
      <c r="J3" s="380"/>
      <c r="K3" s="380"/>
      <c r="L3" s="380"/>
      <c r="M3" s="380"/>
      <c r="N3" s="380"/>
      <c r="O3" s="57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  <c r="AB3" s="57"/>
    </row>
    <row r="4" spans="1:28" ht="14.25" customHeight="1">
      <c r="A4" s="470" t="s">
        <v>106</v>
      </c>
      <c r="B4" s="380"/>
      <c r="C4" s="380"/>
      <c r="D4" s="380"/>
      <c r="E4" s="380"/>
      <c r="F4" s="380"/>
      <c r="G4" s="380"/>
      <c r="H4" s="380"/>
      <c r="I4" s="380"/>
      <c r="J4" s="380"/>
      <c r="K4" s="380"/>
      <c r="L4" s="380"/>
      <c r="M4" s="380"/>
      <c r="N4" s="380"/>
      <c r="O4" s="57"/>
      <c r="P4" s="57"/>
      <c r="Q4" s="57"/>
      <c r="R4" s="57"/>
      <c r="S4" s="57"/>
      <c r="T4" s="57"/>
      <c r="U4" s="57"/>
      <c r="V4" s="57"/>
      <c r="W4" s="57"/>
      <c r="X4" s="57"/>
      <c r="Y4" s="57"/>
      <c r="Z4" s="57"/>
      <c r="AA4" s="57"/>
      <c r="AB4" s="57"/>
    </row>
    <row r="5" spans="1:28" ht="14.25" customHeight="1">
      <c r="A5" s="59" t="s">
        <v>107</v>
      </c>
      <c r="B5" s="60" t="s">
        <v>11</v>
      </c>
      <c r="C5" s="13"/>
      <c r="D5" s="30"/>
      <c r="E5" s="30"/>
      <c r="F5" s="30"/>
      <c r="G5" s="30"/>
      <c r="H5" s="13"/>
      <c r="I5" s="13"/>
      <c r="J5" s="13"/>
      <c r="K5" s="13"/>
      <c r="L5" s="30" t="s">
        <v>77</v>
      </c>
      <c r="M5" s="13" t="str">
        <f>title!D10</f>
        <v>IX-A</v>
      </c>
      <c r="N5" s="13"/>
      <c r="O5" s="13"/>
      <c r="P5" s="13"/>
      <c r="Q5" s="13"/>
      <c r="R5" s="13"/>
      <c r="S5" s="13"/>
      <c r="T5" s="13"/>
      <c r="U5" s="13"/>
      <c r="V5" s="13"/>
      <c r="W5" s="13"/>
      <c r="X5" s="13"/>
      <c r="Y5" s="13"/>
      <c r="Z5" s="13"/>
      <c r="AA5" s="13"/>
      <c r="AB5" s="13"/>
    </row>
    <row r="6" spans="1:28" ht="45.95" customHeight="1">
      <c r="A6" s="432" t="s">
        <v>44</v>
      </c>
      <c r="B6" s="467" t="s">
        <v>60</v>
      </c>
      <c r="C6" s="471" t="s">
        <v>108</v>
      </c>
      <c r="D6" s="366"/>
      <c r="E6" s="366"/>
      <c r="F6" s="367"/>
      <c r="G6" s="118"/>
      <c r="H6" s="61" t="s">
        <v>109</v>
      </c>
      <c r="I6" s="61" t="s">
        <v>110</v>
      </c>
      <c r="J6" s="61" t="s">
        <v>111</v>
      </c>
      <c r="K6" s="62" t="s">
        <v>112</v>
      </c>
      <c r="L6" s="119" t="s">
        <v>113</v>
      </c>
      <c r="M6" s="62" t="s">
        <v>114</v>
      </c>
      <c r="N6" s="472" t="s">
        <v>84</v>
      </c>
      <c r="O6" s="13"/>
      <c r="P6" s="13"/>
      <c r="Q6" s="13"/>
      <c r="R6" s="13"/>
      <c r="S6" s="13"/>
      <c r="T6" s="13"/>
      <c r="U6" s="13"/>
      <c r="V6" s="13"/>
      <c r="W6" s="13"/>
      <c r="X6" s="13"/>
      <c r="Y6" s="13"/>
      <c r="Z6" s="13"/>
      <c r="AA6" s="13"/>
      <c r="AB6" s="13"/>
    </row>
    <row r="7" spans="1:28" ht="14.25" customHeight="1">
      <c r="A7" s="392"/>
      <c r="B7" s="468"/>
      <c r="C7" s="469" t="s">
        <v>28</v>
      </c>
      <c r="D7" s="474" t="s">
        <v>122</v>
      </c>
      <c r="E7" s="469" t="s">
        <v>29</v>
      </c>
      <c r="F7" s="474" t="s">
        <v>122</v>
      </c>
      <c r="G7" s="63" t="s">
        <v>115</v>
      </c>
      <c r="H7" s="63" t="s">
        <v>116</v>
      </c>
      <c r="I7" s="63" t="s">
        <v>117</v>
      </c>
      <c r="J7" s="63" t="s">
        <v>118</v>
      </c>
      <c r="K7" s="473" t="s">
        <v>216</v>
      </c>
      <c r="L7" s="63" t="s">
        <v>163</v>
      </c>
      <c r="M7" s="63" t="s">
        <v>219</v>
      </c>
      <c r="N7" s="392"/>
      <c r="O7" s="13"/>
      <c r="P7" s="13"/>
      <c r="Q7" s="13"/>
      <c r="R7" s="13"/>
      <c r="S7" s="13"/>
      <c r="T7" s="13"/>
      <c r="U7" s="13"/>
      <c r="V7" s="13"/>
      <c r="W7" s="13"/>
      <c r="X7" s="13"/>
      <c r="Y7" s="13"/>
      <c r="Z7" s="13"/>
      <c r="AA7" s="13"/>
      <c r="AB7" s="13"/>
    </row>
    <row r="8" spans="1:28" ht="36" customHeight="1">
      <c r="A8" s="392"/>
      <c r="B8" s="468"/>
      <c r="C8" s="393"/>
      <c r="D8" s="475"/>
      <c r="E8" s="393"/>
      <c r="F8" s="475"/>
      <c r="G8" s="64" t="s">
        <v>218</v>
      </c>
      <c r="H8" s="65" t="s">
        <v>123</v>
      </c>
      <c r="I8" s="65" t="s">
        <v>124</v>
      </c>
      <c r="J8" s="65" t="s">
        <v>125</v>
      </c>
      <c r="K8" s="393"/>
      <c r="L8" s="64" t="s">
        <v>126</v>
      </c>
      <c r="M8" s="66"/>
      <c r="N8" s="392"/>
      <c r="O8" s="13"/>
      <c r="P8" s="13"/>
      <c r="Q8" s="13"/>
      <c r="R8" s="13"/>
      <c r="S8" s="13"/>
      <c r="T8" s="13"/>
      <c r="U8" s="13"/>
      <c r="V8" s="13"/>
      <c r="W8" s="13"/>
      <c r="X8" s="13"/>
      <c r="Y8" s="13"/>
      <c r="Z8" s="13"/>
      <c r="AA8" s="13"/>
      <c r="AB8" s="13"/>
    </row>
    <row r="9" spans="1:28" ht="14.25" customHeight="1">
      <c r="A9" s="393"/>
      <c r="B9" s="440"/>
      <c r="C9" s="67">
        <v>40</v>
      </c>
      <c r="D9" s="67">
        <v>5</v>
      </c>
      <c r="E9" s="67">
        <v>40</v>
      </c>
      <c r="F9" s="67">
        <v>5</v>
      </c>
      <c r="G9" s="122">
        <v>5</v>
      </c>
      <c r="H9" s="68">
        <v>5</v>
      </c>
      <c r="I9" s="68">
        <v>5</v>
      </c>
      <c r="J9" s="68">
        <v>5</v>
      </c>
      <c r="K9" s="68">
        <v>20</v>
      </c>
      <c r="L9" s="68">
        <v>80</v>
      </c>
      <c r="M9" s="68">
        <v>100</v>
      </c>
      <c r="N9" s="393"/>
      <c r="O9" s="13"/>
      <c r="P9" s="13"/>
      <c r="Q9" s="13"/>
      <c r="R9" s="13"/>
      <c r="S9" s="13"/>
      <c r="T9" s="13"/>
      <c r="U9" s="13"/>
      <c r="V9" s="13"/>
      <c r="W9" s="13"/>
      <c r="X9" s="13"/>
      <c r="Y9" s="13"/>
      <c r="Z9" s="13"/>
      <c r="AA9" s="13"/>
      <c r="AB9" s="13"/>
    </row>
    <row r="10" spans="1:28" ht="14.25" customHeight="1">
      <c r="A10" s="19">
        <v>1</v>
      </c>
      <c r="B10" s="20" t="str">
        <f>IF(studentprofile!D8="","",studentprofile!D8)</f>
        <v>ASHA M. MITHAPARA</v>
      </c>
      <c r="C10" s="19">
        <f>IF('PWT-1CONSOLIDATED'!C8&gt;0,'PWT-1CONSOLIDATED'!C8,"")</f>
        <v>40</v>
      </c>
      <c r="D10" s="69">
        <f>IF(C10&lt;&gt;"",ROUND((C10*5)/40,0),"")</f>
        <v>5</v>
      </c>
      <c r="E10" s="120">
        <f>IF('PWT-2CONSOLIDATED'!C8&gt;0,'PWT-2CONSOLIDATED'!C8,"")</f>
        <v>40</v>
      </c>
      <c r="F10" s="70">
        <f>IF(E10&lt;&gt;"",ROUND((E10*5)/40,0),"")</f>
        <v>5</v>
      </c>
      <c r="G10" s="123">
        <f>MAX(D10,F10)</f>
        <v>5</v>
      </c>
      <c r="H10" s="121">
        <v>5</v>
      </c>
      <c r="I10" s="116">
        <v>5</v>
      </c>
      <c r="J10" s="116">
        <v>5</v>
      </c>
      <c r="K10" s="69">
        <f>IF(D10&lt;&gt;"",IF(F10&lt;&gt;"",SUM(G10,H10,I10,J10),""),"")</f>
        <v>20</v>
      </c>
      <c r="L10" s="117">
        <v>80</v>
      </c>
      <c r="M10" s="70">
        <f>IF(K10&lt;&gt;"",IF(L10&lt;&gt;"",ROUND(SUM(K10,L10),0),""),"")</f>
        <v>100</v>
      </c>
      <c r="N10" s="19">
        <f t="shared" ref="N10:N46" si="0">IF(M10&lt;&gt;"",RANK(M10,M$10:M$52,0),"")</f>
        <v>1</v>
      </c>
      <c r="O10" s="13"/>
      <c r="P10" s="13"/>
      <c r="Q10" s="13"/>
      <c r="R10" s="13"/>
      <c r="S10" s="13"/>
      <c r="T10" s="13"/>
      <c r="U10" s="13"/>
      <c r="V10" s="13"/>
      <c r="W10" s="13"/>
      <c r="X10" s="13"/>
      <c r="Y10" s="13"/>
      <c r="Z10" s="13"/>
      <c r="AA10" s="13"/>
      <c r="AB10" s="13"/>
    </row>
    <row r="11" spans="1:28" ht="14.25" customHeight="1">
      <c r="A11" s="19">
        <v>2</v>
      </c>
      <c r="B11" s="20" t="str">
        <f>IF(studentprofile!D9="","",studentprofile!D9)</f>
        <v>BANSI P. DANGAR</v>
      </c>
      <c r="C11" s="19" t="str">
        <f>IF('PWT-1CONSOLIDATED'!C9&gt;0,'PWT-1CONSOLIDATED'!C9,"")</f>
        <v/>
      </c>
      <c r="D11" s="69" t="str">
        <f t="shared" ref="D11:D52" si="1">IF(C11&lt;&gt;"",ROUND((C11*5)/40,0),"")</f>
        <v/>
      </c>
      <c r="E11" s="120" t="str">
        <f>IF('PWT-2CONSOLIDATED'!C9&gt;0,'PWT-2CONSOLIDATED'!C9,"")</f>
        <v/>
      </c>
      <c r="F11" s="70" t="str">
        <f t="shared" ref="F11:F52" si="2">IF(E11&lt;&gt;"",ROUND((E11*5)/40,0),"")</f>
        <v/>
      </c>
      <c r="G11" s="123">
        <f t="shared" ref="G11:G52" si="3">MAX(D11,F11)</f>
        <v>0</v>
      </c>
      <c r="H11" s="121">
        <v>5</v>
      </c>
      <c r="I11" s="116">
        <v>5</v>
      </c>
      <c r="J11" s="116">
        <v>5</v>
      </c>
      <c r="K11" s="69" t="str">
        <f t="shared" ref="K11:K52" si="4">IF(D11&lt;&gt;"",IF(F11&lt;&gt;"",SUM(G11,H11,I11,J11),""),"")</f>
        <v/>
      </c>
      <c r="L11" s="117"/>
      <c r="M11" s="70" t="str">
        <f t="shared" ref="M11:M46" si="5">IF(K11&lt;&gt;"",IF(L11&lt;&gt;"",ROUND(SUM(K11,L11),0),""),"")</f>
        <v/>
      </c>
      <c r="N11" s="19" t="str">
        <f t="shared" si="0"/>
        <v/>
      </c>
      <c r="O11" s="13"/>
      <c r="P11" s="13"/>
      <c r="Q11" s="13"/>
      <c r="R11" s="13"/>
      <c r="S11" s="13"/>
      <c r="T11" s="13"/>
      <c r="U11" s="13"/>
      <c r="V11" s="13"/>
      <c r="W11" s="13"/>
      <c r="X11" s="13"/>
      <c r="Y11" s="13"/>
      <c r="Z11" s="13"/>
      <c r="AA11" s="13"/>
      <c r="AB11" s="13"/>
    </row>
    <row r="12" spans="1:28" ht="14.25" customHeight="1">
      <c r="A12" s="19">
        <v>3</v>
      </c>
      <c r="B12" s="20" t="str">
        <f>IF(studentprofile!D10="","",studentprofile!D10)</f>
        <v>BHUMIT V.BODAR</v>
      </c>
      <c r="C12" s="19" t="str">
        <f>IF('PWT-1CONSOLIDATED'!C10&gt;0,'PWT-1CONSOLIDATED'!C10,"")</f>
        <v/>
      </c>
      <c r="D12" s="69" t="str">
        <f t="shared" si="1"/>
        <v/>
      </c>
      <c r="E12" s="120" t="str">
        <f>IF('PWT-2CONSOLIDATED'!C10&gt;0,'PWT-2CONSOLIDATED'!C10,"")</f>
        <v/>
      </c>
      <c r="F12" s="70" t="str">
        <f t="shared" si="2"/>
        <v/>
      </c>
      <c r="G12" s="123">
        <f t="shared" si="3"/>
        <v>0</v>
      </c>
      <c r="H12" s="121">
        <v>5</v>
      </c>
      <c r="I12" s="116">
        <v>5</v>
      </c>
      <c r="J12" s="116">
        <v>5</v>
      </c>
      <c r="K12" s="69" t="str">
        <f t="shared" si="4"/>
        <v/>
      </c>
      <c r="L12" s="117"/>
      <c r="M12" s="70" t="str">
        <f t="shared" si="5"/>
        <v/>
      </c>
      <c r="N12" s="19" t="str">
        <f t="shared" si="0"/>
        <v/>
      </c>
      <c r="O12" s="13"/>
      <c r="P12" s="13"/>
      <c r="Q12" s="13"/>
      <c r="R12" s="13"/>
      <c r="S12" s="13"/>
      <c r="T12" s="13"/>
      <c r="U12" s="13"/>
      <c r="V12" s="13"/>
      <c r="W12" s="13"/>
      <c r="X12" s="13"/>
      <c r="Y12" s="13"/>
      <c r="Z12" s="13"/>
      <c r="AA12" s="13"/>
      <c r="AB12" s="13"/>
    </row>
    <row r="13" spans="1:28" ht="14.25" customHeight="1">
      <c r="A13" s="19">
        <v>4</v>
      </c>
      <c r="B13" s="20" t="str">
        <f>IF(studentprofile!D11="","",studentprofile!D11)</f>
        <v>BRINDA J.MAKAVANA</v>
      </c>
      <c r="C13" s="19" t="str">
        <f>IF('PWT-1CONSOLIDATED'!C11&gt;0,'PWT-1CONSOLIDATED'!C11,"")</f>
        <v/>
      </c>
      <c r="D13" s="69" t="str">
        <f t="shared" si="1"/>
        <v/>
      </c>
      <c r="E13" s="120" t="str">
        <f>IF('PWT-2CONSOLIDATED'!C11&gt;0,'PWT-2CONSOLIDATED'!C11,"")</f>
        <v/>
      </c>
      <c r="F13" s="70" t="str">
        <f t="shared" si="2"/>
        <v/>
      </c>
      <c r="G13" s="123">
        <f t="shared" si="3"/>
        <v>0</v>
      </c>
      <c r="H13" s="121">
        <v>5</v>
      </c>
      <c r="I13" s="116">
        <v>5</v>
      </c>
      <c r="J13" s="116">
        <v>5</v>
      </c>
      <c r="K13" s="69" t="str">
        <f t="shared" si="4"/>
        <v/>
      </c>
      <c r="L13" s="117"/>
      <c r="M13" s="70" t="str">
        <f t="shared" si="5"/>
        <v/>
      </c>
      <c r="N13" s="19" t="str">
        <f t="shared" si="0"/>
        <v/>
      </c>
      <c r="O13" s="13"/>
      <c r="P13" s="13"/>
      <c r="Q13" s="13"/>
      <c r="R13" s="13"/>
      <c r="S13" s="13"/>
      <c r="T13" s="13"/>
      <c r="U13" s="13"/>
      <c r="V13" s="13"/>
      <c r="W13" s="13"/>
      <c r="X13" s="13"/>
      <c r="Y13" s="13"/>
      <c r="Z13" s="13"/>
      <c r="AA13" s="13"/>
      <c r="AB13" s="13"/>
    </row>
    <row r="14" spans="1:28" ht="14.25" customHeight="1">
      <c r="A14" s="19">
        <v>5</v>
      </c>
      <c r="B14" s="20" t="str">
        <f>IF(studentprofile!D12="","",studentprofile!D12)</f>
        <v>DAKSH S.KUNVARIYA</v>
      </c>
      <c r="C14" s="19" t="str">
        <f>IF('PWT-1CONSOLIDATED'!C12&gt;0,'PWT-1CONSOLIDATED'!C12,"")</f>
        <v/>
      </c>
      <c r="D14" s="69" t="str">
        <f t="shared" si="1"/>
        <v/>
      </c>
      <c r="E14" s="120" t="str">
        <f>IF('PWT-2CONSOLIDATED'!C12&gt;0,'PWT-2CONSOLIDATED'!C12,"")</f>
        <v/>
      </c>
      <c r="F14" s="70" t="str">
        <f t="shared" si="2"/>
        <v/>
      </c>
      <c r="G14" s="123">
        <f t="shared" si="3"/>
        <v>0</v>
      </c>
      <c r="H14" s="121">
        <v>5</v>
      </c>
      <c r="I14" s="116">
        <v>5</v>
      </c>
      <c r="J14" s="116">
        <v>5</v>
      </c>
      <c r="K14" s="69" t="str">
        <f t="shared" si="4"/>
        <v/>
      </c>
      <c r="L14" s="117"/>
      <c r="M14" s="70" t="str">
        <f t="shared" si="5"/>
        <v/>
      </c>
      <c r="N14" s="19" t="str">
        <f t="shared" si="0"/>
        <v/>
      </c>
      <c r="O14" s="13"/>
      <c r="P14" s="13"/>
      <c r="Q14" s="13"/>
      <c r="R14" s="13"/>
      <c r="S14" s="13"/>
      <c r="T14" s="13"/>
      <c r="U14" s="13"/>
      <c r="V14" s="13"/>
      <c r="W14" s="13"/>
      <c r="X14" s="13"/>
      <c r="Y14" s="13"/>
      <c r="Z14" s="13"/>
      <c r="AA14" s="13"/>
      <c r="AB14" s="13"/>
    </row>
    <row r="15" spans="1:28" ht="14.25" customHeight="1">
      <c r="A15" s="19">
        <v>6</v>
      </c>
      <c r="B15" s="20" t="str">
        <f>IF(studentprofile!D13="","",studentprofile!D13)</f>
        <v>DIYA D.GHADIYA</v>
      </c>
      <c r="C15" s="19" t="str">
        <f>IF('PWT-1CONSOLIDATED'!C13&gt;0,'PWT-1CONSOLIDATED'!C13,"")</f>
        <v/>
      </c>
      <c r="D15" s="69" t="str">
        <f t="shared" si="1"/>
        <v/>
      </c>
      <c r="E15" s="120" t="str">
        <f>IF('PWT-2CONSOLIDATED'!C13&gt;0,'PWT-2CONSOLIDATED'!C13,"")</f>
        <v/>
      </c>
      <c r="F15" s="70" t="str">
        <f t="shared" si="2"/>
        <v/>
      </c>
      <c r="G15" s="123">
        <f t="shared" si="3"/>
        <v>0</v>
      </c>
      <c r="H15" s="121">
        <v>5</v>
      </c>
      <c r="I15" s="116">
        <v>5</v>
      </c>
      <c r="J15" s="116">
        <v>5</v>
      </c>
      <c r="K15" s="69" t="str">
        <f t="shared" si="4"/>
        <v/>
      </c>
      <c r="L15" s="117"/>
      <c r="M15" s="70" t="str">
        <f t="shared" si="5"/>
        <v/>
      </c>
      <c r="N15" s="19" t="str">
        <f t="shared" si="0"/>
        <v/>
      </c>
      <c r="O15" s="13"/>
      <c r="P15" s="13"/>
      <c r="Q15" s="13"/>
      <c r="R15" s="13"/>
      <c r="S15" s="13"/>
      <c r="T15" s="13"/>
      <c r="U15" s="13"/>
      <c r="V15" s="13"/>
      <c r="W15" s="13"/>
      <c r="X15" s="13"/>
      <c r="Y15" s="13"/>
      <c r="Z15" s="13"/>
      <c r="AA15" s="13"/>
      <c r="AB15" s="13"/>
    </row>
    <row r="16" spans="1:28" ht="14.25" customHeight="1">
      <c r="A16" s="19">
        <v>7</v>
      </c>
      <c r="B16" s="20" t="str">
        <f>IF(studentprofile!D14="","",studentprofile!D14)</f>
        <v>HARDEEP R.PARGHI</v>
      </c>
      <c r="C16" s="19" t="str">
        <f>IF('PWT-1CONSOLIDATED'!C14&gt;0,'PWT-1CONSOLIDATED'!C14,"")</f>
        <v/>
      </c>
      <c r="D16" s="69" t="str">
        <f t="shared" si="1"/>
        <v/>
      </c>
      <c r="E16" s="120" t="str">
        <f>IF('PWT-2CONSOLIDATED'!C14&gt;0,'PWT-2CONSOLIDATED'!C14,"")</f>
        <v/>
      </c>
      <c r="F16" s="70" t="str">
        <f t="shared" si="2"/>
        <v/>
      </c>
      <c r="G16" s="123">
        <f t="shared" si="3"/>
        <v>0</v>
      </c>
      <c r="H16" s="121">
        <v>5</v>
      </c>
      <c r="I16" s="116">
        <v>5</v>
      </c>
      <c r="J16" s="116">
        <v>5</v>
      </c>
      <c r="K16" s="69" t="str">
        <f t="shared" si="4"/>
        <v/>
      </c>
      <c r="L16" s="117"/>
      <c r="M16" s="70" t="str">
        <f t="shared" si="5"/>
        <v/>
      </c>
      <c r="N16" s="19" t="str">
        <f t="shared" si="0"/>
        <v/>
      </c>
      <c r="O16" s="13"/>
      <c r="P16" s="13"/>
      <c r="Q16" s="13"/>
      <c r="R16" s="13"/>
      <c r="S16" s="13"/>
      <c r="T16" s="13"/>
      <c r="U16" s="13"/>
      <c r="V16" s="13"/>
      <c r="W16" s="13"/>
      <c r="X16" s="13"/>
      <c r="Y16" s="13"/>
      <c r="Z16" s="13"/>
      <c r="AA16" s="13"/>
      <c r="AB16" s="13"/>
    </row>
    <row r="17" spans="1:28" ht="14.25" customHeight="1">
      <c r="A17" s="19">
        <v>8</v>
      </c>
      <c r="B17" s="20" t="str">
        <f>IF(studentprofile!D15="","",studentprofile!D15)</f>
        <v>HIREN R.CHAVDA</v>
      </c>
      <c r="C17" s="19" t="str">
        <f>IF('PWT-1CONSOLIDATED'!C15&gt;0,'PWT-1CONSOLIDATED'!C15,"")</f>
        <v/>
      </c>
      <c r="D17" s="69" t="str">
        <f t="shared" si="1"/>
        <v/>
      </c>
      <c r="E17" s="120" t="str">
        <f>IF('PWT-2CONSOLIDATED'!C15&gt;0,'PWT-2CONSOLIDATED'!C15,"")</f>
        <v/>
      </c>
      <c r="F17" s="70" t="str">
        <f t="shared" si="2"/>
        <v/>
      </c>
      <c r="G17" s="123">
        <f t="shared" si="3"/>
        <v>0</v>
      </c>
      <c r="H17" s="121">
        <v>5</v>
      </c>
      <c r="I17" s="116">
        <v>5</v>
      </c>
      <c r="J17" s="116">
        <v>5</v>
      </c>
      <c r="K17" s="69" t="str">
        <f t="shared" si="4"/>
        <v/>
      </c>
      <c r="L17" s="117"/>
      <c r="M17" s="70" t="str">
        <f t="shared" si="5"/>
        <v/>
      </c>
      <c r="N17" s="19" t="str">
        <f t="shared" si="0"/>
        <v/>
      </c>
      <c r="O17" s="13"/>
      <c r="P17" s="13"/>
      <c r="Q17" s="13"/>
      <c r="R17" s="13"/>
      <c r="S17" s="13"/>
      <c r="T17" s="13"/>
      <c r="U17" s="13"/>
      <c r="V17" s="13"/>
      <c r="W17" s="13"/>
      <c r="X17" s="13"/>
      <c r="Y17" s="13"/>
      <c r="Z17" s="13"/>
      <c r="AA17" s="13"/>
      <c r="AB17" s="13"/>
    </row>
    <row r="18" spans="1:28" ht="14.25" customHeight="1">
      <c r="A18" s="19">
        <v>9</v>
      </c>
      <c r="B18" s="20" t="str">
        <f>IF(studentprofile!D16="","",studentprofile!D16)</f>
        <v>JEENAL T.NAGHERA</v>
      </c>
      <c r="C18" s="19" t="str">
        <f>IF('PWT-1CONSOLIDATED'!C16&gt;0,'PWT-1CONSOLIDATED'!C16,"")</f>
        <v/>
      </c>
      <c r="D18" s="69" t="str">
        <f t="shared" si="1"/>
        <v/>
      </c>
      <c r="E18" s="120" t="str">
        <f>IF('PWT-2CONSOLIDATED'!C16&gt;0,'PWT-2CONSOLIDATED'!C16,"")</f>
        <v/>
      </c>
      <c r="F18" s="70" t="str">
        <f t="shared" si="2"/>
        <v/>
      </c>
      <c r="G18" s="123">
        <f t="shared" si="3"/>
        <v>0</v>
      </c>
      <c r="H18" s="121">
        <v>5</v>
      </c>
      <c r="I18" s="116">
        <v>5</v>
      </c>
      <c r="J18" s="116">
        <v>5</v>
      </c>
      <c r="K18" s="69" t="str">
        <f t="shared" si="4"/>
        <v/>
      </c>
      <c r="L18" s="117"/>
      <c r="M18" s="70" t="str">
        <f t="shared" si="5"/>
        <v/>
      </c>
      <c r="N18" s="19" t="str">
        <f t="shared" si="0"/>
        <v/>
      </c>
      <c r="O18" s="13"/>
      <c r="P18" s="13"/>
      <c r="Q18" s="13"/>
      <c r="R18" s="13"/>
      <c r="S18" s="13"/>
      <c r="T18" s="13"/>
      <c r="U18" s="13"/>
      <c r="V18" s="13"/>
      <c r="W18" s="13"/>
      <c r="X18" s="13"/>
      <c r="Y18" s="13"/>
      <c r="Z18" s="13"/>
      <c r="AA18" s="13"/>
      <c r="AB18" s="13"/>
    </row>
    <row r="19" spans="1:28" ht="14.25" customHeight="1">
      <c r="A19" s="19">
        <v>10</v>
      </c>
      <c r="B19" s="20" t="str">
        <f>IF(studentprofile!D17="","",studentprofile!D17)</f>
        <v>KAVIT B.RAGHVANI</v>
      </c>
      <c r="C19" s="19" t="str">
        <f>IF('PWT-1CONSOLIDATED'!C17&gt;0,'PWT-1CONSOLIDATED'!C17,"")</f>
        <v/>
      </c>
      <c r="D19" s="69" t="str">
        <f t="shared" si="1"/>
        <v/>
      </c>
      <c r="E19" s="120" t="str">
        <f>IF('PWT-2CONSOLIDATED'!C17&gt;0,'PWT-2CONSOLIDATED'!C17,"")</f>
        <v/>
      </c>
      <c r="F19" s="70" t="str">
        <f t="shared" si="2"/>
        <v/>
      </c>
      <c r="G19" s="123">
        <f t="shared" si="3"/>
        <v>0</v>
      </c>
      <c r="H19" s="121">
        <v>5</v>
      </c>
      <c r="I19" s="116">
        <v>5</v>
      </c>
      <c r="J19" s="116">
        <v>5</v>
      </c>
      <c r="K19" s="69" t="str">
        <f t="shared" si="4"/>
        <v/>
      </c>
      <c r="L19" s="117"/>
      <c r="M19" s="70" t="str">
        <f t="shared" si="5"/>
        <v/>
      </c>
      <c r="N19" s="19" t="str">
        <f t="shared" si="0"/>
        <v/>
      </c>
      <c r="O19" s="13"/>
      <c r="P19" s="13"/>
      <c r="Q19" s="13"/>
      <c r="R19" s="13"/>
      <c r="S19" s="13"/>
      <c r="T19" s="13"/>
      <c r="U19" s="13"/>
      <c r="V19" s="13"/>
      <c r="W19" s="13"/>
      <c r="X19" s="13"/>
      <c r="Y19" s="13"/>
      <c r="Z19" s="13"/>
      <c r="AA19" s="13"/>
      <c r="AB19" s="13"/>
    </row>
    <row r="20" spans="1:28" ht="14.25" customHeight="1">
      <c r="A20" s="19">
        <v>11</v>
      </c>
      <c r="B20" s="20" t="str">
        <f>IF(studentprofile!D18="","",studentprofile!D18)</f>
        <v>KEVIN A.SOLANKI</v>
      </c>
      <c r="C20" s="19" t="str">
        <f>IF('PWT-1CONSOLIDATED'!C18&gt;0,'PWT-1CONSOLIDATED'!C18,"")</f>
        <v/>
      </c>
      <c r="D20" s="69" t="str">
        <f t="shared" si="1"/>
        <v/>
      </c>
      <c r="E20" s="120" t="str">
        <f>IF('PWT-2CONSOLIDATED'!C18&gt;0,'PWT-2CONSOLIDATED'!C18,"")</f>
        <v/>
      </c>
      <c r="F20" s="70" t="str">
        <f t="shared" si="2"/>
        <v/>
      </c>
      <c r="G20" s="123">
        <f t="shared" si="3"/>
        <v>0</v>
      </c>
      <c r="H20" s="121">
        <v>5</v>
      </c>
      <c r="I20" s="116">
        <v>5</v>
      </c>
      <c r="J20" s="116">
        <v>5</v>
      </c>
      <c r="K20" s="69" t="str">
        <f t="shared" si="4"/>
        <v/>
      </c>
      <c r="L20" s="117"/>
      <c r="M20" s="70" t="str">
        <f t="shared" si="5"/>
        <v/>
      </c>
      <c r="N20" s="19" t="str">
        <f t="shared" si="0"/>
        <v/>
      </c>
      <c r="O20" s="13"/>
      <c r="P20" s="13"/>
      <c r="Q20" s="13"/>
      <c r="R20" s="13"/>
      <c r="S20" s="13"/>
      <c r="T20" s="13"/>
      <c r="U20" s="13"/>
      <c r="V20" s="13"/>
      <c r="W20" s="13"/>
      <c r="X20" s="13"/>
      <c r="Y20" s="13"/>
      <c r="Z20" s="13"/>
      <c r="AA20" s="13"/>
      <c r="AB20" s="13"/>
    </row>
    <row r="21" spans="1:28" ht="14.25" customHeight="1">
      <c r="A21" s="19">
        <v>12</v>
      </c>
      <c r="B21" s="20" t="str">
        <f>IF(studentprofile!D19="","",studentprofile!D19)</f>
        <v>KHUSHBU P. BHADANIYA</v>
      </c>
      <c r="C21" s="19" t="str">
        <f>IF('PWT-1CONSOLIDATED'!C19&gt;0,'PWT-1CONSOLIDATED'!C19,"")</f>
        <v/>
      </c>
      <c r="D21" s="69" t="str">
        <f t="shared" si="1"/>
        <v/>
      </c>
      <c r="E21" s="120" t="str">
        <f>IF('PWT-2CONSOLIDATED'!C19&gt;0,'PWT-2CONSOLIDATED'!C19,"")</f>
        <v/>
      </c>
      <c r="F21" s="70" t="str">
        <f t="shared" si="2"/>
        <v/>
      </c>
      <c r="G21" s="123">
        <f t="shared" si="3"/>
        <v>0</v>
      </c>
      <c r="H21" s="121">
        <v>5</v>
      </c>
      <c r="I21" s="116">
        <v>5</v>
      </c>
      <c r="J21" s="116">
        <v>5</v>
      </c>
      <c r="K21" s="69" t="str">
        <f t="shared" si="4"/>
        <v/>
      </c>
      <c r="L21" s="117"/>
      <c r="M21" s="70" t="str">
        <f t="shared" si="5"/>
        <v/>
      </c>
      <c r="N21" s="19" t="str">
        <f t="shared" si="0"/>
        <v/>
      </c>
      <c r="O21" s="13"/>
      <c r="P21" s="13"/>
      <c r="Q21" s="13"/>
      <c r="R21" s="13"/>
      <c r="S21" s="13"/>
      <c r="T21" s="13"/>
      <c r="U21" s="13"/>
      <c r="V21" s="13"/>
      <c r="W21" s="13"/>
      <c r="X21" s="13"/>
      <c r="Y21" s="13"/>
      <c r="Z21" s="13"/>
      <c r="AA21" s="13"/>
      <c r="AB21" s="13"/>
    </row>
    <row r="22" spans="1:28" ht="14.25" customHeight="1">
      <c r="A22" s="19">
        <v>13</v>
      </c>
      <c r="B22" s="20" t="str">
        <f>IF(studentprofile!D20="","",studentprofile!D20)</f>
        <v>MANHAR M. RAGHAVANI</v>
      </c>
      <c r="C22" s="19" t="str">
        <f>IF('PWT-1CONSOLIDATED'!C20&gt;0,'PWT-1CONSOLIDATED'!C20,"")</f>
        <v/>
      </c>
      <c r="D22" s="69" t="str">
        <f t="shared" si="1"/>
        <v/>
      </c>
      <c r="E22" s="120" t="str">
        <f>IF('PWT-2CONSOLIDATED'!C20&gt;0,'PWT-2CONSOLIDATED'!C20,"")</f>
        <v/>
      </c>
      <c r="F22" s="70" t="str">
        <f t="shared" si="2"/>
        <v/>
      </c>
      <c r="G22" s="123">
        <f t="shared" si="3"/>
        <v>0</v>
      </c>
      <c r="H22" s="121">
        <v>5</v>
      </c>
      <c r="I22" s="116">
        <v>5</v>
      </c>
      <c r="J22" s="116">
        <v>5</v>
      </c>
      <c r="K22" s="69" t="str">
        <f t="shared" si="4"/>
        <v/>
      </c>
      <c r="L22" s="117"/>
      <c r="M22" s="70" t="str">
        <f t="shared" si="5"/>
        <v/>
      </c>
      <c r="N22" s="19" t="str">
        <f t="shared" si="0"/>
        <v/>
      </c>
      <c r="O22" s="13"/>
      <c r="P22" s="13"/>
      <c r="Q22" s="13"/>
      <c r="R22" s="13"/>
      <c r="S22" s="13"/>
      <c r="T22" s="13"/>
      <c r="U22" s="13"/>
      <c r="V22" s="13"/>
      <c r="W22" s="13"/>
      <c r="X22" s="13"/>
      <c r="Y22" s="13"/>
      <c r="Z22" s="13"/>
      <c r="AA22" s="13"/>
      <c r="AB22" s="13"/>
    </row>
    <row r="23" spans="1:28" ht="14.25" customHeight="1">
      <c r="A23" s="19">
        <v>14</v>
      </c>
      <c r="B23" s="20" t="str">
        <f>IF(studentprofile!D21="","",studentprofile!D21)</f>
        <v>PREY M. THUMAR</v>
      </c>
      <c r="C23" s="19" t="str">
        <f>IF('PWT-1CONSOLIDATED'!C21&gt;0,'PWT-1CONSOLIDATED'!C21,"")</f>
        <v/>
      </c>
      <c r="D23" s="69" t="str">
        <f t="shared" si="1"/>
        <v/>
      </c>
      <c r="E23" s="120" t="str">
        <f>IF('PWT-2CONSOLIDATED'!C21&gt;0,'PWT-2CONSOLIDATED'!C21,"")</f>
        <v/>
      </c>
      <c r="F23" s="70" t="str">
        <f t="shared" si="2"/>
        <v/>
      </c>
      <c r="G23" s="123">
        <f t="shared" si="3"/>
        <v>0</v>
      </c>
      <c r="H23" s="121">
        <v>5</v>
      </c>
      <c r="I23" s="116">
        <v>5</v>
      </c>
      <c r="J23" s="116">
        <v>5</v>
      </c>
      <c r="K23" s="69" t="str">
        <f t="shared" si="4"/>
        <v/>
      </c>
      <c r="L23" s="117"/>
      <c r="M23" s="70" t="str">
        <f t="shared" si="5"/>
        <v/>
      </c>
      <c r="N23" s="19" t="str">
        <f t="shared" si="0"/>
        <v/>
      </c>
      <c r="O23" s="13"/>
      <c r="P23" s="13"/>
      <c r="Q23" s="13"/>
      <c r="R23" s="13"/>
      <c r="S23" s="13"/>
      <c r="T23" s="13"/>
      <c r="U23" s="13"/>
      <c r="V23" s="13"/>
      <c r="W23" s="13"/>
      <c r="X23" s="13"/>
      <c r="Y23" s="13"/>
      <c r="Z23" s="13"/>
      <c r="AA23" s="13"/>
      <c r="AB23" s="13"/>
    </row>
    <row r="24" spans="1:28" ht="14.25" customHeight="1">
      <c r="A24" s="19">
        <v>15</v>
      </c>
      <c r="B24" s="20" t="str">
        <f>IF(studentprofile!D22="","",studentprofile!D22)</f>
        <v>RAJVI D. AGHERA</v>
      </c>
      <c r="C24" s="19" t="str">
        <f>IF('PWT-1CONSOLIDATED'!C22&gt;0,'PWT-1CONSOLIDATED'!C22,"")</f>
        <v/>
      </c>
      <c r="D24" s="69" t="str">
        <f t="shared" si="1"/>
        <v/>
      </c>
      <c r="E24" s="120" t="str">
        <f>IF('PWT-2CONSOLIDATED'!C22&gt;0,'PWT-2CONSOLIDATED'!C22,"")</f>
        <v/>
      </c>
      <c r="F24" s="70" t="str">
        <f t="shared" si="2"/>
        <v/>
      </c>
      <c r="G24" s="123">
        <f t="shared" si="3"/>
        <v>0</v>
      </c>
      <c r="H24" s="121">
        <v>5</v>
      </c>
      <c r="I24" s="116">
        <v>5</v>
      </c>
      <c r="J24" s="116">
        <v>5</v>
      </c>
      <c r="K24" s="69" t="str">
        <f t="shared" si="4"/>
        <v/>
      </c>
      <c r="L24" s="117"/>
      <c r="M24" s="70" t="str">
        <f t="shared" si="5"/>
        <v/>
      </c>
      <c r="N24" s="19" t="str">
        <f t="shared" si="0"/>
        <v/>
      </c>
      <c r="O24" s="13"/>
      <c r="P24" s="13"/>
      <c r="Q24" s="13"/>
      <c r="R24" s="13"/>
      <c r="S24" s="13"/>
      <c r="T24" s="13"/>
      <c r="U24" s="13"/>
      <c r="V24" s="13"/>
      <c r="W24" s="13"/>
      <c r="X24" s="13"/>
      <c r="Y24" s="13"/>
      <c r="Z24" s="13"/>
      <c r="AA24" s="13"/>
      <c r="AB24" s="13"/>
    </row>
    <row r="25" spans="1:28" ht="14.25" customHeight="1">
      <c r="A25" s="19">
        <v>16</v>
      </c>
      <c r="B25" s="20" t="str">
        <f>IF(studentprofile!D23="","",studentprofile!D23)</f>
        <v>RONAK M.VORA</v>
      </c>
      <c r="C25" s="19" t="str">
        <f>IF('PWT-1CONSOLIDATED'!C23&gt;0,'PWT-1CONSOLIDATED'!C23,"")</f>
        <v/>
      </c>
      <c r="D25" s="69" t="str">
        <f t="shared" si="1"/>
        <v/>
      </c>
      <c r="E25" s="120" t="str">
        <f>IF('PWT-2CONSOLIDATED'!C23&gt;0,'PWT-2CONSOLIDATED'!C23,"")</f>
        <v/>
      </c>
      <c r="F25" s="70" t="str">
        <f t="shared" si="2"/>
        <v/>
      </c>
      <c r="G25" s="123">
        <f t="shared" si="3"/>
        <v>0</v>
      </c>
      <c r="H25" s="121">
        <v>5</v>
      </c>
      <c r="I25" s="116">
        <v>5</v>
      </c>
      <c r="J25" s="116">
        <v>5</v>
      </c>
      <c r="K25" s="69" t="str">
        <f t="shared" si="4"/>
        <v/>
      </c>
      <c r="L25" s="117"/>
      <c r="M25" s="70" t="str">
        <f t="shared" si="5"/>
        <v/>
      </c>
      <c r="N25" s="19" t="str">
        <f t="shared" si="0"/>
        <v/>
      </c>
      <c r="O25" s="13"/>
      <c r="P25" s="13"/>
      <c r="Q25" s="13"/>
      <c r="R25" s="13"/>
      <c r="S25" s="13"/>
      <c r="T25" s="13"/>
      <c r="U25" s="13"/>
      <c r="V25" s="13"/>
      <c r="W25" s="13"/>
      <c r="X25" s="13"/>
      <c r="Y25" s="13"/>
      <c r="Z25" s="13"/>
      <c r="AA25" s="13"/>
      <c r="AB25" s="13"/>
    </row>
    <row r="26" spans="1:28" ht="14.25" customHeight="1">
      <c r="A26" s="19">
        <v>17</v>
      </c>
      <c r="B26" s="20" t="str">
        <f>IF(studentprofile!D24="","",studentprofile!D24)</f>
        <v>RUTVIJ J.ZAMPADIYA</v>
      </c>
      <c r="C26" s="19" t="str">
        <f>IF('PWT-1CONSOLIDATED'!C24&gt;0,'PWT-1CONSOLIDATED'!C24,"")</f>
        <v/>
      </c>
      <c r="D26" s="69" t="str">
        <f t="shared" si="1"/>
        <v/>
      </c>
      <c r="E26" s="120" t="str">
        <f>IF('PWT-2CONSOLIDATED'!C24&gt;0,'PWT-2CONSOLIDATED'!C24,"")</f>
        <v/>
      </c>
      <c r="F26" s="70" t="str">
        <f t="shared" si="2"/>
        <v/>
      </c>
      <c r="G26" s="123">
        <f t="shared" si="3"/>
        <v>0</v>
      </c>
      <c r="H26" s="121">
        <v>5</v>
      </c>
      <c r="I26" s="116">
        <v>5</v>
      </c>
      <c r="J26" s="116">
        <v>5</v>
      </c>
      <c r="K26" s="69" t="str">
        <f t="shared" si="4"/>
        <v/>
      </c>
      <c r="L26" s="117"/>
      <c r="M26" s="70" t="str">
        <f t="shared" si="5"/>
        <v/>
      </c>
      <c r="N26" s="19" t="str">
        <f t="shared" si="0"/>
        <v/>
      </c>
      <c r="O26" s="13"/>
      <c r="P26" s="13"/>
      <c r="Q26" s="13"/>
      <c r="R26" s="13"/>
      <c r="S26" s="13"/>
      <c r="T26" s="13"/>
      <c r="U26" s="13"/>
      <c r="V26" s="13"/>
      <c r="W26" s="13"/>
      <c r="X26" s="13"/>
      <c r="Y26" s="13"/>
      <c r="Z26" s="13"/>
      <c r="AA26" s="13"/>
      <c r="AB26" s="13"/>
    </row>
    <row r="27" spans="1:28" ht="14.25" customHeight="1">
      <c r="A27" s="19">
        <v>18</v>
      </c>
      <c r="B27" s="20" t="str">
        <f>IF(studentprofile!D25="","",studentprofile!D25)</f>
        <v>SATYAM S.CHIHALA</v>
      </c>
      <c r="C27" s="19" t="str">
        <f>IF('PWT-1CONSOLIDATED'!C25&gt;0,'PWT-1CONSOLIDATED'!C25,"")</f>
        <v/>
      </c>
      <c r="D27" s="69" t="str">
        <f t="shared" si="1"/>
        <v/>
      </c>
      <c r="E27" s="120" t="str">
        <f>IF('PWT-2CONSOLIDATED'!C25&gt;0,'PWT-2CONSOLIDATED'!C25,"")</f>
        <v/>
      </c>
      <c r="F27" s="70" t="str">
        <f t="shared" si="2"/>
        <v/>
      </c>
      <c r="G27" s="123">
        <f t="shared" si="3"/>
        <v>0</v>
      </c>
      <c r="H27" s="121">
        <v>5</v>
      </c>
      <c r="I27" s="116">
        <v>5</v>
      </c>
      <c r="J27" s="116">
        <v>5</v>
      </c>
      <c r="K27" s="69" t="str">
        <f t="shared" si="4"/>
        <v/>
      </c>
      <c r="L27" s="117"/>
      <c r="M27" s="70" t="str">
        <f t="shared" si="5"/>
        <v/>
      </c>
      <c r="N27" s="19" t="str">
        <f t="shared" si="0"/>
        <v/>
      </c>
      <c r="O27" s="13"/>
      <c r="P27" s="13"/>
      <c r="Q27" s="13"/>
      <c r="R27" s="13"/>
      <c r="S27" s="13"/>
      <c r="T27" s="13"/>
      <c r="U27" s="13"/>
      <c r="V27" s="13"/>
      <c r="W27" s="13"/>
      <c r="X27" s="13"/>
      <c r="Y27" s="13"/>
      <c r="Z27" s="13"/>
      <c r="AA27" s="13"/>
      <c r="AB27" s="13"/>
    </row>
    <row r="28" spans="1:28" ht="14.25" customHeight="1">
      <c r="A28" s="19">
        <v>19</v>
      </c>
      <c r="B28" s="20" t="str">
        <f>IF(studentprofile!D26="","",studentprofile!D26)</f>
        <v>SHYAMKUMAR P.KAKADIYA</v>
      </c>
      <c r="C28" s="19" t="str">
        <f>IF('PWT-1CONSOLIDATED'!C26&gt;0,'PWT-1CONSOLIDATED'!C26,"")</f>
        <v/>
      </c>
      <c r="D28" s="69" t="str">
        <f t="shared" si="1"/>
        <v/>
      </c>
      <c r="E28" s="120" t="str">
        <f>IF('PWT-2CONSOLIDATED'!C26&gt;0,'PWT-2CONSOLIDATED'!C26,"")</f>
        <v/>
      </c>
      <c r="F28" s="70" t="str">
        <f t="shared" si="2"/>
        <v/>
      </c>
      <c r="G28" s="123">
        <f t="shared" si="3"/>
        <v>0</v>
      </c>
      <c r="H28" s="121">
        <v>5</v>
      </c>
      <c r="I28" s="116">
        <v>5</v>
      </c>
      <c r="J28" s="116">
        <v>5</v>
      </c>
      <c r="K28" s="69" t="str">
        <f t="shared" si="4"/>
        <v/>
      </c>
      <c r="L28" s="117"/>
      <c r="M28" s="70" t="str">
        <f t="shared" si="5"/>
        <v/>
      </c>
      <c r="N28" s="19" t="str">
        <f t="shared" si="0"/>
        <v/>
      </c>
      <c r="O28" s="13"/>
      <c r="P28" s="13"/>
      <c r="Q28" s="13"/>
      <c r="R28" s="13"/>
      <c r="S28" s="13"/>
      <c r="T28" s="13"/>
      <c r="U28" s="13"/>
      <c r="V28" s="13"/>
      <c r="W28" s="13"/>
      <c r="X28" s="13"/>
      <c r="Y28" s="13"/>
      <c r="Z28" s="13"/>
      <c r="AA28" s="13"/>
      <c r="AB28" s="13"/>
    </row>
    <row r="29" spans="1:28" ht="14.25" customHeight="1">
      <c r="A29" s="19">
        <v>20</v>
      </c>
      <c r="B29" s="20" t="str">
        <f>IF(studentprofile!D27="","",studentprofile!D27)</f>
        <v>SUHANI G.RADADIYA</v>
      </c>
      <c r="C29" s="19" t="str">
        <f>IF('PWT-1CONSOLIDATED'!C27&gt;0,'PWT-1CONSOLIDATED'!C27,"")</f>
        <v/>
      </c>
      <c r="D29" s="69" t="str">
        <f t="shared" si="1"/>
        <v/>
      </c>
      <c r="E29" s="120" t="str">
        <f>IF('PWT-2CONSOLIDATED'!C27&gt;0,'PWT-2CONSOLIDATED'!C27,"")</f>
        <v/>
      </c>
      <c r="F29" s="70" t="str">
        <f t="shared" si="2"/>
        <v/>
      </c>
      <c r="G29" s="123">
        <f t="shared" si="3"/>
        <v>0</v>
      </c>
      <c r="H29" s="121">
        <v>5</v>
      </c>
      <c r="I29" s="116">
        <v>5</v>
      </c>
      <c r="J29" s="116">
        <v>5</v>
      </c>
      <c r="K29" s="69" t="str">
        <f t="shared" si="4"/>
        <v/>
      </c>
      <c r="L29" s="117"/>
      <c r="M29" s="70" t="str">
        <f t="shared" si="5"/>
        <v/>
      </c>
      <c r="N29" s="19" t="str">
        <f t="shared" si="0"/>
        <v/>
      </c>
      <c r="O29" s="13"/>
      <c r="P29" s="13"/>
      <c r="Q29" s="13"/>
      <c r="R29" s="13"/>
      <c r="S29" s="13"/>
      <c r="T29" s="13"/>
      <c r="U29" s="13"/>
      <c r="V29" s="13"/>
      <c r="W29" s="13"/>
      <c r="X29" s="13"/>
      <c r="Y29" s="13"/>
      <c r="Z29" s="13"/>
      <c r="AA29" s="13"/>
      <c r="AB29" s="13"/>
    </row>
    <row r="30" spans="1:28" ht="14.25" customHeight="1">
      <c r="A30" s="19">
        <v>21</v>
      </c>
      <c r="B30" s="20" t="str">
        <f>IF(studentprofile!D28="","",studentprofile!D28)</f>
        <v>TIRTH S. RAMANI</v>
      </c>
      <c r="C30" s="19" t="str">
        <f>IF('PWT-1CONSOLIDATED'!C28&gt;0,'PWT-1CONSOLIDATED'!C28,"")</f>
        <v/>
      </c>
      <c r="D30" s="69" t="str">
        <f t="shared" si="1"/>
        <v/>
      </c>
      <c r="E30" s="120" t="str">
        <f>IF('PWT-2CONSOLIDATED'!C28&gt;0,'PWT-2CONSOLIDATED'!C28,"")</f>
        <v/>
      </c>
      <c r="F30" s="70" t="str">
        <f t="shared" si="2"/>
        <v/>
      </c>
      <c r="G30" s="123">
        <f t="shared" si="3"/>
        <v>0</v>
      </c>
      <c r="H30" s="121">
        <v>5</v>
      </c>
      <c r="I30" s="116">
        <v>5</v>
      </c>
      <c r="J30" s="116">
        <v>5</v>
      </c>
      <c r="K30" s="69" t="str">
        <f t="shared" si="4"/>
        <v/>
      </c>
      <c r="L30" s="117"/>
      <c r="M30" s="70" t="str">
        <f t="shared" si="5"/>
        <v/>
      </c>
      <c r="N30" s="19" t="str">
        <f t="shared" si="0"/>
        <v/>
      </c>
      <c r="O30" s="13"/>
      <c r="P30" s="13"/>
      <c r="Q30" s="13"/>
      <c r="R30" s="13"/>
      <c r="S30" s="13"/>
      <c r="T30" s="13"/>
      <c r="U30" s="13"/>
      <c r="V30" s="13"/>
      <c r="W30" s="13"/>
      <c r="X30" s="13"/>
      <c r="Y30" s="13"/>
      <c r="Z30" s="13"/>
      <c r="AA30" s="13"/>
      <c r="AB30" s="13"/>
    </row>
    <row r="31" spans="1:28" ht="14.25" customHeight="1">
      <c r="A31" s="19">
        <v>22</v>
      </c>
      <c r="B31" s="20" t="str">
        <f>IF(studentprofile!D29="","",studentprofile!D29)</f>
        <v>VASU N.GONDALIYA</v>
      </c>
      <c r="C31" s="19" t="str">
        <f>IF('PWT-1CONSOLIDATED'!C29&gt;0,'PWT-1CONSOLIDATED'!C29,"")</f>
        <v/>
      </c>
      <c r="D31" s="69" t="str">
        <f t="shared" si="1"/>
        <v/>
      </c>
      <c r="E31" s="120" t="str">
        <f>IF('PWT-2CONSOLIDATED'!C29&gt;0,'PWT-2CONSOLIDATED'!C29,"")</f>
        <v/>
      </c>
      <c r="F31" s="70" t="str">
        <f t="shared" si="2"/>
        <v/>
      </c>
      <c r="G31" s="123">
        <f t="shared" si="3"/>
        <v>0</v>
      </c>
      <c r="H31" s="121">
        <v>5</v>
      </c>
      <c r="I31" s="116">
        <v>5</v>
      </c>
      <c r="J31" s="116">
        <v>5</v>
      </c>
      <c r="K31" s="69" t="str">
        <f t="shared" si="4"/>
        <v/>
      </c>
      <c r="L31" s="117"/>
      <c r="M31" s="70" t="str">
        <f t="shared" si="5"/>
        <v/>
      </c>
      <c r="N31" s="19" t="str">
        <f t="shared" si="0"/>
        <v/>
      </c>
      <c r="O31" s="13"/>
      <c r="P31" s="13"/>
      <c r="Q31" s="13"/>
      <c r="R31" s="13"/>
      <c r="S31" s="13"/>
      <c r="T31" s="13"/>
      <c r="U31" s="13"/>
      <c r="V31" s="13"/>
      <c r="W31" s="13"/>
      <c r="X31" s="13"/>
      <c r="Y31" s="13"/>
      <c r="Z31" s="13"/>
      <c r="AA31" s="13"/>
      <c r="AB31" s="13"/>
    </row>
    <row r="32" spans="1:28" ht="14.25" customHeight="1">
      <c r="A32" s="19">
        <v>23</v>
      </c>
      <c r="B32" s="20" t="str">
        <f>IF(studentprofile!D30="","",studentprofile!D30)</f>
        <v>VIJAY V.ROJIYA</v>
      </c>
      <c r="C32" s="19" t="str">
        <f>IF('PWT-1CONSOLIDATED'!C30&gt;0,'PWT-1CONSOLIDATED'!C30,"")</f>
        <v/>
      </c>
      <c r="D32" s="69" t="str">
        <f t="shared" si="1"/>
        <v/>
      </c>
      <c r="E32" s="120" t="str">
        <f>IF('PWT-2CONSOLIDATED'!C30&gt;0,'PWT-2CONSOLIDATED'!C30,"")</f>
        <v/>
      </c>
      <c r="F32" s="70" t="str">
        <f t="shared" si="2"/>
        <v/>
      </c>
      <c r="G32" s="123">
        <f t="shared" si="3"/>
        <v>0</v>
      </c>
      <c r="H32" s="121">
        <v>5</v>
      </c>
      <c r="I32" s="116">
        <v>5</v>
      </c>
      <c r="J32" s="116">
        <v>5</v>
      </c>
      <c r="K32" s="69" t="str">
        <f t="shared" si="4"/>
        <v/>
      </c>
      <c r="L32" s="117"/>
      <c r="M32" s="70" t="str">
        <f t="shared" si="5"/>
        <v/>
      </c>
      <c r="N32" s="19" t="str">
        <f t="shared" si="0"/>
        <v/>
      </c>
      <c r="O32" s="13"/>
      <c r="P32" s="13"/>
      <c r="Q32" s="13"/>
      <c r="R32" s="13"/>
      <c r="S32" s="13"/>
      <c r="T32" s="13"/>
      <c r="U32" s="13"/>
      <c r="V32" s="13"/>
      <c r="W32" s="13"/>
      <c r="X32" s="13"/>
      <c r="Y32" s="13"/>
      <c r="Z32" s="13"/>
      <c r="AA32" s="13"/>
      <c r="AB32" s="13"/>
    </row>
    <row r="33" spans="1:28" ht="14.25" customHeight="1">
      <c r="A33" s="19">
        <v>24</v>
      </c>
      <c r="B33" s="20" t="str">
        <f>IF(studentprofile!D31="","",studentprofile!D31)</f>
        <v>VINAY G.KACHHADIYA</v>
      </c>
      <c r="C33" s="19" t="str">
        <f>IF('PWT-1CONSOLIDATED'!C31&gt;0,'PWT-1CONSOLIDATED'!C31,"")</f>
        <v/>
      </c>
      <c r="D33" s="69" t="str">
        <f t="shared" si="1"/>
        <v/>
      </c>
      <c r="E33" s="120" t="str">
        <f>IF('PWT-2CONSOLIDATED'!C31&gt;0,'PWT-2CONSOLIDATED'!C31,"")</f>
        <v/>
      </c>
      <c r="F33" s="70" t="str">
        <f t="shared" si="2"/>
        <v/>
      </c>
      <c r="G33" s="123">
        <f t="shared" si="3"/>
        <v>0</v>
      </c>
      <c r="H33" s="121">
        <v>5</v>
      </c>
      <c r="I33" s="116">
        <v>5</v>
      </c>
      <c r="J33" s="116">
        <v>5</v>
      </c>
      <c r="K33" s="69" t="str">
        <f t="shared" si="4"/>
        <v/>
      </c>
      <c r="L33" s="117"/>
      <c r="M33" s="70" t="str">
        <f t="shared" si="5"/>
        <v/>
      </c>
      <c r="N33" s="19" t="str">
        <f t="shared" si="0"/>
        <v/>
      </c>
      <c r="O33" s="13"/>
      <c r="P33" s="13"/>
      <c r="Q33" s="13"/>
      <c r="R33" s="13"/>
      <c r="S33" s="13"/>
      <c r="T33" s="13"/>
      <c r="U33" s="13"/>
      <c r="V33" s="13"/>
      <c r="W33" s="13"/>
      <c r="X33" s="13"/>
      <c r="Y33" s="13"/>
      <c r="Z33" s="13"/>
      <c r="AA33" s="13"/>
      <c r="AB33" s="13"/>
    </row>
    <row r="34" spans="1:28" ht="14.25" customHeight="1">
      <c r="A34" s="19">
        <v>25</v>
      </c>
      <c r="B34" s="20" t="str">
        <f>IF(studentprofile!D32="","",studentprofile!D32)</f>
        <v>DHRUVIN PATEL</v>
      </c>
      <c r="C34" s="19" t="str">
        <f>IF('PWT-1CONSOLIDATED'!C32&gt;0,'PWT-1CONSOLIDATED'!C32,"")</f>
        <v/>
      </c>
      <c r="D34" s="69" t="str">
        <f t="shared" si="1"/>
        <v/>
      </c>
      <c r="E34" s="120" t="str">
        <f>IF('PWT-2CONSOLIDATED'!C32&gt;0,'PWT-2CONSOLIDATED'!C32,"")</f>
        <v/>
      </c>
      <c r="F34" s="70" t="str">
        <f t="shared" si="2"/>
        <v/>
      </c>
      <c r="G34" s="123">
        <f t="shared" si="3"/>
        <v>0</v>
      </c>
      <c r="H34" s="121">
        <v>5</v>
      </c>
      <c r="I34" s="116">
        <v>5</v>
      </c>
      <c r="J34" s="116">
        <v>5</v>
      </c>
      <c r="K34" s="69" t="str">
        <f t="shared" si="4"/>
        <v/>
      </c>
      <c r="L34" s="117"/>
      <c r="M34" s="70" t="str">
        <f t="shared" si="5"/>
        <v/>
      </c>
      <c r="N34" s="19" t="str">
        <f t="shared" si="0"/>
        <v/>
      </c>
      <c r="O34" s="13"/>
      <c r="P34" s="13"/>
      <c r="Q34" s="13"/>
      <c r="R34" s="13"/>
      <c r="S34" s="13"/>
      <c r="T34" s="13"/>
      <c r="U34" s="13"/>
      <c r="V34" s="13"/>
      <c r="W34" s="13"/>
      <c r="X34" s="13"/>
      <c r="Y34" s="13"/>
      <c r="Z34" s="13"/>
      <c r="AA34" s="13"/>
      <c r="AB34" s="13"/>
    </row>
    <row r="35" spans="1:28" ht="14.25" customHeight="1">
      <c r="A35" s="19">
        <v>26</v>
      </c>
      <c r="B35" s="20" t="str">
        <f>IF(studentprofile!D33="","",studentprofile!D33)</f>
        <v>MANALI DHRANGU</v>
      </c>
      <c r="C35" s="19" t="str">
        <f>IF('PWT-1CONSOLIDATED'!C33&gt;0,'PWT-1CONSOLIDATED'!C33,"")</f>
        <v/>
      </c>
      <c r="D35" s="69" t="str">
        <f t="shared" si="1"/>
        <v/>
      </c>
      <c r="E35" s="120" t="str">
        <f>IF('PWT-2CONSOLIDATED'!C33&gt;0,'PWT-2CONSOLIDATED'!C33,"")</f>
        <v/>
      </c>
      <c r="F35" s="70" t="str">
        <f t="shared" si="2"/>
        <v/>
      </c>
      <c r="G35" s="123">
        <f t="shared" si="3"/>
        <v>0</v>
      </c>
      <c r="H35" s="121">
        <v>5</v>
      </c>
      <c r="I35" s="116">
        <v>5</v>
      </c>
      <c r="J35" s="116">
        <v>5</v>
      </c>
      <c r="K35" s="69" t="str">
        <f t="shared" si="4"/>
        <v/>
      </c>
      <c r="L35" s="117"/>
      <c r="M35" s="70" t="str">
        <f t="shared" si="5"/>
        <v/>
      </c>
      <c r="N35" s="19" t="str">
        <f t="shared" si="0"/>
        <v/>
      </c>
      <c r="O35" s="13"/>
      <c r="P35" s="13"/>
      <c r="Q35" s="13"/>
      <c r="R35" s="13"/>
      <c r="S35" s="13"/>
      <c r="T35" s="13"/>
      <c r="U35" s="13"/>
      <c r="V35" s="13"/>
      <c r="W35" s="13"/>
      <c r="X35" s="13"/>
      <c r="Y35" s="13"/>
      <c r="Z35" s="13"/>
      <c r="AA35" s="13"/>
      <c r="AB35" s="13"/>
    </row>
    <row r="36" spans="1:28" ht="14.25" customHeight="1">
      <c r="A36" s="19">
        <v>27</v>
      </c>
      <c r="B36" s="20" t="str">
        <f>IF(studentprofile!D34="","",studentprofile!D34)</f>
        <v>TVESHA GANATRA</v>
      </c>
      <c r="C36" s="19" t="str">
        <f>IF('PWT-1CONSOLIDATED'!C34&gt;0,'PWT-1CONSOLIDATED'!C34,"")</f>
        <v/>
      </c>
      <c r="D36" s="69" t="str">
        <f t="shared" si="1"/>
        <v/>
      </c>
      <c r="E36" s="120" t="str">
        <f>IF('PWT-2CONSOLIDATED'!C34&gt;0,'PWT-2CONSOLIDATED'!C34,"")</f>
        <v/>
      </c>
      <c r="F36" s="70" t="str">
        <f t="shared" si="2"/>
        <v/>
      </c>
      <c r="G36" s="123">
        <f t="shared" si="3"/>
        <v>0</v>
      </c>
      <c r="H36" s="121">
        <v>5</v>
      </c>
      <c r="I36" s="116">
        <v>5</v>
      </c>
      <c r="J36" s="116">
        <v>5</v>
      </c>
      <c r="K36" s="69" t="str">
        <f t="shared" si="4"/>
        <v/>
      </c>
      <c r="L36" s="117"/>
      <c r="M36" s="70" t="str">
        <f t="shared" si="5"/>
        <v/>
      </c>
      <c r="N36" s="19" t="str">
        <f t="shared" si="0"/>
        <v/>
      </c>
      <c r="O36" s="13"/>
      <c r="P36" s="13"/>
      <c r="Q36" s="13"/>
      <c r="R36" s="13"/>
      <c r="S36" s="13"/>
      <c r="T36" s="13"/>
      <c r="U36" s="13"/>
      <c r="V36" s="13"/>
      <c r="W36" s="13"/>
      <c r="X36" s="13"/>
      <c r="Y36" s="13"/>
      <c r="Z36" s="13"/>
      <c r="AA36" s="13"/>
      <c r="AB36" s="13"/>
    </row>
    <row r="37" spans="1:28" ht="14.25" customHeight="1">
      <c r="A37" s="19">
        <v>28</v>
      </c>
      <c r="B37" s="20" t="str">
        <f>IF(studentprofile!D35="","",studentprofile!D35)</f>
        <v>DURITI KYADA</v>
      </c>
      <c r="C37" s="19" t="str">
        <f>IF('PWT-1CONSOLIDATED'!C35&gt;0,'PWT-1CONSOLIDATED'!C35,"")</f>
        <v/>
      </c>
      <c r="D37" s="69" t="str">
        <f t="shared" si="1"/>
        <v/>
      </c>
      <c r="E37" s="120" t="str">
        <f>IF('PWT-2CONSOLIDATED'!C35&gt;0,'PWT-2CONSOLIDATED'!C35,"")</f>
        <v/>
      </c>
      <c r="F37" s="70" t="str">
        <f t="shared" si="2"/>
        <v/>
      </c>
      <c r="G37" s="123">
        <f t="shared" si="3"/>
        <v>0</v>
      </c>
      <c r="H37" s="121">
        <v>5</v>
      </c>
      <c r="I37" s="116">
        <v>5</v>
      </c>
      <c r="J37" s="116">
        <v>5</v>
      </c>
      <c r="K37" s="69" t="str">
        <f t="shared" si="4"/>
        <v/>
      </c>
      <c r="L37" s="117"/>
      <c r="M37" s="70" t="str">
        <f t="shared" si="5"/>
        <v/>
      </c>
      <c r="N37" s="19" t="str">
        <f t="shared" si="0"/>
        <v/>
      </c>
      <c r="O37" s="13"/>
      <c r="P37" s="13"/>
      <c r="Q37" s="13"/>
      <c r="R37" s="13"/>
      <c r="S37" s="13"/>
      <c r="T37" s="13"/>
      <c r="U37" s="13"/>
      <c r="V37" s="13"/>
      <c r="W37" s="13"/>
      <c r="X37" s="13"/>
      <c r="Y37" s="13"/>
      <c r="Z37" s="13"/>
      <c r="AA37" s="13"/>
      <c r="AB37" s="13"/>
    </row>
    <row r="38" spans="1:28" ht="14.25" customHeight="1">
      <c r="A38" s="19">
        <v>29</v>
      </c>
      <c r="B38" s="20" t="str">
        <f>IF(studentprofile!D36="","",studentprofile!D36)</f>
        <v>ABHAY KODIYATARA</v>
      </c>
      <c r="C38" s="19" t="str">
        <f>IF('PWT-1CONSOLIDATED'!C36&gt;0,'PWT-1CONSOLIDATED'!C36,"")</f>
        <v/>
      </c>
      <c r="D38" s="69" t="str">
        <f t="shared" si="1"/>
        <v/>
      </c>
      <c r="E38" s="120" t="str">
        <f>IF('PWT-2CONSOLIDATED'!C36&gt;0,'PWT-2CONSOLIDATED'!C36,"")</f>
        <v/>
      </c>
      <c r="F38" s="70" t="str">
        <f t="shared" si="2"/>
        <v/>
      </c>
      <c r="G38" s="123">
        <f t="shared" si="3"/>
        <v>0</v>
      </c>
      <c r="H38" s="121">
        <v>5</v>
      </c>
      <c r="I38" s="116">
        <v>5</v>
      </c>
      <c r="J38" s="116">
        <v>5</v>
      </c>
      <c r="K38" s="69" t="str">
        <f t="shared" si="4"/>
        <v/>
      </c>
      <c r="L38" s="117"/>
      <c r="M38" s="70" t="str">
        <f t="shared" si="5"/>
        <v/>
      </c>
      <c r="N38" s="19" t="str">
        <f t="shared" si="0"/>
        <v/>
      </c>
      <c r="O38" s="13"/>
      <c r="P38" s="13"/>
      <c r="Q38" s="13"/>
      <c r="R38" s="13"/>
      <c r="S38" s="13"/>
      <c r="T38" s="13"/>
      <c r="U38" s="13"/>
      <c r="V38" s="13"/>
      <c r="W38" s="13"/>
      <c r="X38" s="13"/>
      <c r="Y38" s="13"/>
      <c r="Z38" s="13"/>
      <c r="AA38" s="13"/>
      <c r="AB38" s="13"/>
    </row>
    <row r="39" spans="1:28" ht="14.25" customHeight="1">
      <c r="A39" s="19">
        <v>30</v>
      </c>
      <c r="B39" s="20" t="str">
        <f>IF(studentprofile!D37="","",studentprofile!D37)</f>
        <v>ARYA SAHU (M)</v>
      </c>
      <c r="C39" s="19" t="str">
        <f>IF('PWT-1CONSOLIDATED'!C37&gt;0,'PWT-1CONSOLIDATED'!C37,"")</f>
        <v/>
      </c>
      <c r="D39" s="69" t="str">
        <f t="shared" si="1"/>
        <v/>
      </c>
      <c r="E39" s="120" t="str">
        <f>IF('PWT-2CONSOLIDATED'!C37&gt;0,'PWT-2CONSOLIDATED'!C37,"")</f>
        <v/>
      </c>
      <c r="F39" s="70" t="str">
        <f t="shared" si="2"/>
        <v/>
      </c>
      <c r="G39" s="123">
        <f t="shared" si="3"/>
        <v>0</v>
      </c>
      <c r="H39" s="121">
        <v>5</v>
      </c>
      <c r="I39" s="116">
        <v>5</v>
      </c>
      <c r="J39" s="116">
        <v>5</v>
      </c>
      <c r="K39" s="69" t="str">
        <f t="shared" si="4"/>
        <v/>
      </c>
      <c r="L39" s="117"/>
      <c r="M39" s="70" t="str">
        <f t="shared" si="5"/>
        <v/>
      </c>
      <c r="N39" s="19" t="str">
        <f t="shared" si="0"/>
        <v/>
      </c>
      <c r="O39" s="13"/>
      <c r="P39" s="13"/>
      <c r="Q39" s="13"/>
      <c r="R39" s="13"/>
      <c r="S39" s="13"/>
      <c r="T39" s="13"/>
      <c r="U39" s="13"/>
      <c r="V39" s="13"/>
      <c r="W39" s="13"/>
      <c r="X39" s="13"/>
      <c r="Y39" s="13"/>
      <c r="Z39" s="13"/>
      <c r="AA39" s="13"/>
      <c r="AB39" s="13"/>
    </row>
    <row r="40" spans="1:28" ht="14.25" customHeight="1">
      <c r="A40" s="19">
        <v>31</v>
      </c>
      <c r="B40" s="20" t="str">
        <f>IF(studentprofile!D38="","",studentprofile!D38)</f>
        <v>AADHYA VERMA (M)</v>
      </c>
      <c r="C40" s="19" t="str">
        <f>IF('PWT-1CONSOLIDATED'!C38&gt;0,'PWT-1CONSOLIDATED'!C38,"")</f>
        <v/>
      </c>
      <c r="D40" s="69" t="str">
        <f t="shared" si="1"/>
        <v/>
      </c>
      <c r="E40" s="120" t="str">
        <f>IF('PWT-2CONSOLIDATED'!C38&gt;0,'PWT-2CONSOLIDATED'!C38,"")</f>
        <v/>
      </c>
      <c r="F40" s="70" t="str">
        <f t="shared" si="2"/>
        <v/>
      </c>
      <c r="G40" s="123">
        <f t="shared" si="3"/>
        <v>0</v>
      </c>
      <c r="H40" s="121">
        <v>5</v>
      </c>
      <c r="I40" s="116">
        <v>5</v>
      </c>
      <c r="J40" s="116">
        <v>5</v>
      </c>
      <c r="K40" s="69" t="str">
        <f t="shared" si="4"/>
        <v/>
      </c>
      <c r="L40" s="117"/>
      <c r="M40" s="70" t="str">
        <f t="shared" si="5"/>
        <v/>
      </c>
      <c r="N40" s="19" t="str">
        <f t="shared" si="0"/>
        <v/>
      </c>
      <c r="O40" s="13"/>
      <c r="P40" s="13"/>
      <c r="Q40" s="13"/>
      <c r="R40" s="13"/>
      <c r="S40" s="13"/>
      <c r="T40" s="13"/>
      <c r="U40" s="13"/>
      <c r="V40" s="13"/>
      <c r="W40" s="13"/>
      <c r="X40" s="13"/>
      <c r="Y40" s="13"/>
      <c r="Z40" s="13"/>
      <c r="AA40" s="13"/>
      <c r="AB40" s="13"/>
    </row>
    <row r="41" spans="1:28" ht="14.25" customHeight="1">
      <c r="A41" s="19">
        <v>32</v>
      </c>
      <c r="B41" s="20" t="str">
        <f>IF(studentprofile!D39="","",studentprofile!D39)</f>
        <v>SAMIKSHA JATAV (M)</v>
      </c>
      <c r="C41" s="19" t="str">
        <f>IF('PWT-1CONSOLIDATED'!C39&gt;0,'PWT-1CONSOLIDATED'!C39,"")</f>
        <v/>
      </c>
      <c r="D41" s="69" t="str">
        <f t="shared" si="1"/>
        <v/>
      </c>
      <c r="E41" s="120" t="str">
        <f>IF('PWT-2CONSOLIDATED'!C39&gt;0,'PWT-2CONSOLIDATED'!C39,"")</f>
        <v/>
      </c>
      <c r="F41" s="70" t="str">
        <f t="shared" si="2"/>
        <v/>
      </c>
      <c r="G41" s="123">
        <f t="shared" si="3"/>
        <v>0</v>
      </c>
      <c r="H41" s="121">
        <v>5</v>
      </c>
      <c r="I41" s="116">
        <v>5</v>
      </c>
      <c r="J41" s="116">
        <v>5</v>
      </c>
      <c r="K41" s="69" t="str">
        <f t="shared" si="4"/>
        <v/>
      </c>
      <c r="L41" s="117"/>
      <c r="M41" s="70" t="str">
        <f t="shared" si="5"/>
        <v/>
      </c>
      <c r="N41" s="19" t="str">
        <f t="shared" si="0"/>
        <v/>
      </c>
      <c r="O41" s="13"/>
      <c r="P41" s="13"/>
      <c r="Q41" s="13"/>
      <c r="R41" s="13"/>
      <c r="S41" s="13"/>
      <c r="T41" s="13"/>
      <c r="U41" s="13"/>
      <c r="V41" s="13"/>
      <c r="W41" s="13"/>
      <c r="X41" s="13"/>
      <c r="Y41" s="13"/>
      <c r="Z41" s="13"/>
      <c r="AA41" s="13"/>
      <c r="AB41" s="13"/>
    </row>
    <row r="42" spans="1:28" ht="14.25" customHeight="1">
      <c r="A42" s="19">
        <v>33</v>
      </c>
      <c r="B42" s="20" t="str">
        <f>IF(studentprofile!D40="","",studentprofile!D40)</f>
        <v>PRATIGYA (M)</v>
      </c>
      <c r="C42" s="19" t="str">
        <f>IF('PWT-1CONSOLIDATED'!C40&gt;0,'PWT-1CONSOLIDATED'!C40,"")</f>
        <v/>
      </c>
      <c r="D42" s="69" t="str">
        <f t="shared" si="1"/>
        <v/>
      </c>
      <c r="E42" s="120" t="str">
        <f>IF('PWT-2CONSOLIDATED'!C40&gt;0,'PWT-2CONSOLIDATED'!C40,"")</f>
        <v/>
      </c>
      <c r="F42" s="70" t="str">
        <f t="shared" si="2"/>
        <v/>
      </c>
      <c r="G42" s="123">
        <f t="shared" si="3"/>
        <v>0</v>
      </c>
      <c r="H42" s="121">
        <v>5</v>
      </c>
      <c r="I42" s="116">
        <v>5</v>
      </c>
      <c r="J42" s="116">
        <v>5</v>
      </c>
      <c r="K42" s="69" t="str">
        <f t="shared" si="4"/>
        <v/>
      </c>
      <c r="L42" s="117"/>
      <c r="M42" s="70" t="str">
        <f t="shared" si="5"/>
        <v/>
      </c>
      <c r="N42" s="19" t="str">
        <f t="shared" si="0"/>
        <v/>
      </c>
      <c r="O42" s="13"/>
      <c r="P42" s="13"/>
      <c r="Q42" s="13"/>
      <c r="R42" s="13"/>
      <c r="S42" s="13"/>
      <c r="T42" s="13"/>
      <c r="U42" s="13"/>
      <c r="V42" s="13"/>
      <c r="W42" s="13"/>
      <c r="X42" s="13"/>
      <c r="Y42" s="13"/>
      <c r="Z42" s="13"/>
      <c r="AA42" s="13"/>
      <c r="AB42" s="13"/>
    </row>
    <row r="43" spans="1:28" ht="14.25" customHeight="1">
      <c r="A43" s="19">
        <v>34</v>
      </c>
      <c r="B43" s="20" t="str">
        <f>IF(studentprofile!D41="","",studentprofile!D41)</f>
        <v>KAPIL (M)</v>
      </c>
      <c r="C43" s="19" t="str">
        <f>IF('PWT-1CONSOLIDATED'!C41&gt;0,'PWT-1CONSOLIDATED'!C41,"")</f>
        <v/>
      </c>
      <c r="D43" s="69" t="str">
        <f t="shared" si="1"/>
        <v/>
      </c>
      <c r="E43" s="120" t="str">
        <f>IF('PWT-2CONSOLIDATED'!C41&gt;0,'PWT-2CONSOLIDATED'!C41,"")</f>
        <v/>
      </c>
      <c r="F43" s="70" t="str">
        <f t="shared" si="2"/>
        <v/>
      </c>
      <c r="G43" s="123">
        <f t="shared" si="3"/>
        <v>0</v>
      </c>
      <c r="H43" s="121">
        <v>5</v>
      </c>
      <c r="I43" s="116">
        <v>5</v>
      </c>
      <c r="J43" s="116">
        <v>5</v>
      </c>
      <c r="K43" s="69" t="str">
        <f t="shared" si="4"/>
        <v/>
      </c>
      <c r="L43" s="117"/>
      <c r="M43" s="70" t="str">
        <f t="shared" si="5"/>
        <v/>
      </c>
      <c r="N43" s="19" t="str">
        <f t="shared" si="0"/>
        <v/>
      </c>
      <c r="O43" s="13"/>
      <c r="P43" s="13"/>
      <c r="Q43" s="13"/>
      <c r="R43" s="13"/>
      <c r="S43" s="13"/>
      <c r="T43" s="13"/>
      <c r="U43" s="13"/>
      <c r="V43" s="13"/>
      <c r="W43" s="13"/>
      <c r="X43" s="13"/>
      <c r="Y43" s="13"/>
      <c r="Z43" s="13"/>
      <c r="AA43" s="13"/>
      <c r="AB43" s="13"/>
    </row>
    <row r="44" spans="1:28" ht="14.25" customHeight="1">
      <c r="A44" s="19">
        <v>35</v>
      </c>
      <c r="B44" s="20" t="str">
        <f>IF(studentprofile!D42="","",studentprofile!D42)</f>
        <v>DAKSH CHOURASIYA (M)</v>
      </c>
      <c r="C44" s="19" t="str">
        <f>IF('PWT-1CONSOLIDATED'!C42&gt;0,'PWT-1CONSOLIDATED'!C42,"")</f>
        <v/>
      </c>
      <c r="D44" s="69" t="str">
        <f t="shared" si="1"/>
        <v/>
      </c>
      <c r="E44" s="120" t="str">
        <f>IF('PWT-2CONSOLIDATED'!C42&gt;0,'PWT-2CONSOLIDATED'!C42,"")</f>
        <v/>
      </c>
      <c r="F44" s="70" t="str">
        <f t="shared" si="2"/>
        <v/>
      </c>
      <c r="G44" s="123">
        <f t="shared" si="3"/>
        <v>0</v>
      </c>
      <c r="H44" s="121">
        <v>5</v>
      </c>
      <c r="I44" s="116">
        <v>5</v>
      </c>
      <c r="J44" s="116">
        <v>5</v>
      </c>
      <c r="K44" s="69" t="str">
        <f t="shared" si="4"/>
        <v/>
      </c>
      <c r="L44" s="117"/>
      <c r="M44" s="70" t="str">
        <f t="shared" si="5"/>
        <v/>
      </c>
      <c r="N44" s="19" t="str">
        <f t="shared" si="0"/>
        <v/>
      </c>
      <c r="O44" s="13"/>
      <c r="P44" s="13"/>
      <c r="Q44" s="13"/>
      <c r="R44" s="13"/>
      <c r="S44" s="13"/>
      <c r="T44" s="13"/>
      <c r="U44" s="13"/>
      <c r="V44" s="13"/>
      <c r="W44" s="13"/>
      <c r="X44" s="13"/>
      <c r="Y44" s="13"/>
      <c r="Z44" s="13"/>
      <c r="AA44" s="13"/>
      <c r="AB44" s="13"/>
    </row>
    <row r="45" spans="1:28" ht="14.25" customHeight="1">
      <c r="A45" s="19">
        <v>36</v>
      </c>
      <c r="B45" s="20" t="str">
        <f>IF(studentprofile!D43="","",studentprofile!D43)</f>
        <v>ADITYA  (M)</v>
      </c>
      <c r="C45" s="19" t="str">
        <f>IF('PWT-1CONSOLIDATED'!C43&gt;0,'PWT-1CONSOLIDATED'!C43,"")</f>
        <v/>
      </c>
      <c r="D45" s="69" t="str">
        <f t="shared" si="1"/>
        <v/>
      </c>
      <c r="E45" s="120" t="str">
        <f>IF('PWT-2CONSOLIDATED'!C43&gt;0,'PWT-2CONSOLIDATED'!C43,"")</f>
        <v/>
      </c>
      <c r="F45" s="70" t="str">
        <f t="shared" si="2"/>
        <v/>
      </c>
      <c r="G45" s="123">
        <f t="shared" si="3"/>
        <v>0</v>
      </c>
      <c r="H45" s="121">
        <v>5</v>
      </c>
      <c r="I45" s="116">
        <v>5</v>
      </c>
      <c r="J45" s="116">
        <v>5</v>
      </c>
      <c r="K45" s="69" t="str">
        <f t="shared" si="4"/>
        <v/>
      </c>
      <c r="L45" s="117"/>
      <c r="M45" s="70" t="str">
        <f t="shared" si="5"/>
        <v/>
      </c>
      <c r="N45" s="19" t="str">
        <f t="shared" si="0"/>
        <v/>
      </c>
      <c r="O45" s="13"/>
      <c r="P45" s="13"/>
      <c r="Q45" s="13"/>
      <c r="R45" s="13"/>
      <c r="S45" s="13"/>
      <c r="T45" s="13"/>
      <c r="U45" s="13"/>
      <c r="V45" s="13"/>
      <c r="W45" s="13"/>
      <c r="X45" s="13"/>
      <c r="Y45" s="13"/>
      <c r="Z45" s="13"/>
      <c r="AA45" s="13"/>
      <c r="AB45" s="13"/>
    </row>
    <row r="46" spans="1:28" ht="14.25" customHeight="1">
      <c r="A46" s="19">
        <v>37</v>
      </c>
      <c r="B46" s="20" t="str">
        <f>IF(studentprofile!D44="","",studentprofile!D44)</f>
        <v>ANURAG  (M)</v>
      </c>
      <c r="C46" s="19" t="str">
        <f>IF('PWT-1CONSOLIDATED'!C44&gt;0,'PWT-1CONSOLIDATED'!C44,"")</f>
        <v/>
      </c>
      <c r="D46" s="69" t="str">
        <f t="shared" si="1"/>
        <v/>
      </c>
      <c r="E46" s="120" t="str">
        <f>IF('PWT-2CONSOLIDATED'!C44&gt;0,'PWT-2CONSOLIDATED'!C44,"")</f>
        <v/>
      </c>
      <c r="F46" s="70" t="str">
        <f t="shared" si="2"/>
        <v/>
      </c>
      <c r="G46" s="123">
        <f t="shared" si="3"/>
        <v>0</v>
      </c>
      <c r="H46" s="121">
        <v>5</v>
      </c>
      <c r="I46" s="116">
        <v>5</v>
      </c>
      <c r="J46" s="116">
        <v>5</v>
      </c>
      <c r="K46" s="69" t="str">
        <f t="shared" si="4"/>
        <v/>
      </c>
      <c r="L46" s="117"/>
      <c r="M46" s="70" t="str">
        <f t="shared" si="5"/>
        <v/>
      </c>
      <c r="N46" s="19" t="str">
        <f t="shared" si="0"/>
        <v/>
      </c>
      <c r="O46" s="13"/>
      <c r="P46" s="13"/>
      <c r="Q46" s="13"/>
      <c r="R46" s="13"/>
      <c r="S46" s="13"/>
      <c r="T46" s="13"/>
      <c r="U46" s="13"/>
      <c r="V46" s="13"/>
      <c r="W46" s="13"/>
      <c r="X46" s="13"/>
      <c r="Y46" s="13"/>
      <c r="Z46" s="13"/>
      <c r="AA46" s="13"/>
      <c r="AB46" s="13"/>
    </row>
    <row r="47" spans="1:28" ht="14.25" customHeight="1">
      <c r="A47" s="19">
        <v>38</v>
      </c>
      <c r="B47" s="20" t="str">
        <f>IF(studentprofile!D45="","",studentprofile!D45)</f>
        <v>RAKESH  (M)</v>
      </c>
      <c r="C47" s="19" t="str">
        <f>IF('PWT-1CONSOLIDATED'!C45&gt;0,'PWT-1CONSOLIDATED'!C45,"")</f>
        <v/>
      </c>
      <c r="D47" s="69" t="str">
        <f t="shared" si="1"/>
        <v/>
      </c>
      <c r="E47" s="120" t="str">
        <f>IF('PWT-2CONSOLIDATED'!C45&gt;0,'PWT-2CONSOLIDATED'!C45,"")</f>
        <v/>
      </c>
      <c r="F47" s="70" t="str">
        <f t="shared" si="2"/>
        <v/>
      </c>
      <c r="G47" s="123">
        <f t="shared" si="3"/>
        <v>0</v>
      </c>
      <c r="H47" s="121">
        <v>5</v>
      </c>
      <c r="I47" s="116">
        <v>5</v>
      </c>
      <c r="J47" s="116">
        <v>5</v>
      </c>
      <c r="K47" s="69" t="str">
        <f t="shared" si="4"/>
        <v/>
      </c>
      <c r="L47" s="117"/>
      <c r="M47" s="70" t="str">
        <f t="shared" ref="M47:M52" si="6">IF(K47&lt;&gt;"",IF(L47&lt;&gt;"",ROUND(SUM(K47,L47),0),""),"")</f>
        <v/>
      </c>
      <c r="N47" s="19" t="str">
        <f t="shared" ref="N47:N52" si="7">IF(M47&lt;&gt;"",RANK(M47,M$10:M$52,0),"")</f>
        <v/>
      </c>
      <c r="O47" s="13"/>
      <c r="P47" s="13"/>
      <c r="Q47" s="13"/>
      <c r="R47" s="13"/>
      <c r="S47" s="13"/>
      <c r="T47" s="13"/>
      <c r="U47" s="13"/>
      <c r="V47" s="13"/>
      <c r="W47" s="13"/>
      <c r="X47" s="13"/>
      <c r="Y47" s="13"/>
      <c r="Z47" s="13"/>
      <c r="AA47" s="13"/>
      <c r="AB47" s="13"/>
    </row>
    <row r="48" spans="1:28" ht="14.25" customHeight="1">
      <c r="A48" s="19">
        <v>39</v>
      </c>
      <c r="B48" s="20" t="str">
        <f>IF(studentprofile!D46="","",studentprofile!D46)</f>
        <v>HARSHIT  (M)</v>
      </c>
      <c r="C48" s="19" t="str">
        <f>IF('PWT-1CONSOLIDATED'!C46&gt;0,'PWT-1CONSOLIDATED'!C46,"")</f>
        <v/>
      </c>
      <c r="D48" s="69" t="str">
        <f t="shared" si="1"/>
        <v/>
      </c>
      <c r="E48" s="120" t="str">
        <f>IF('PWT-2CONSOLIDATED'!C46&gt;0,'PWT-2CONSOLIDATED'!C46,"")</f>
        <v/>
      </c>
      <c r="F48" s="70" t="str">
        <f t="shared" si="2"/>
        <v/>
      </c>
      <c r="G48" s="123">
        <f t="shared" si="3"/>
        <v>0</v>
      </c>
      <c r="H48" s="121">
        <v>5</v>
      </c>
      <c r="I48" s="116">
        <v>5</v>
      </c>
      <c r="J48" s="116">
        <v>5</v>
      </c>
      <c r="K48" s="69" t="str">
        <f t="shared" si="4"/>
        <v/>
      </c>
      <c r="L48" s="117"/>
      <c r="M48" s="70" t="str">
        <f t="shared" si="6"/>
        <v/>
      </c>
      <c r="N48" s="19" t="str">
        <f t="shared" si="7"/>
        <v/>
      </c>
      <c r="O48" s="13"/>
      <c r="P48" s="13"/>
      <c r="Q48" s="13"/>
      <c r="R48" s="13"/>
      <c r="S48" s="13"/>
      <c r="T48" s="13"/>
      <c r="U48" s="13"/>
      <c r="V48" s="13"/>
      <c r="W48" s="13"/>
      <c r="X48" s="13"/>
      <c r="Y48" s="13"/>
      <c r="Z48" s="13"/>
      <c r="AA48" s="13"/>
      <c r="AB48" s="13"/>
    </row>
    <row r="49" spans="1:28" ht="14.25" customHeight="1">
      <c r="A49" s="19">
        <v>40</v>
      </c>
      <c r="B49" s="20" t="str">
        <f>IF(studentprofile!D47="","",studentprofile!D47)</f>
        <v>JEET SAVALIYA</v>
      </c>
      <c r="C49" s="19" t="str">
        <f>IF('PWT-1CONSOLIDATED'!C47&gt;0,'PWT-1CONSOLIDATED'!C47,"")</f>
        <v/>
      </c>
      <c r="D49" s="69" t="str">
        <f t="shared" si="1"/>
        <v/>
      </c>
      <c r="E49" s="120" t="str">
        <f>IF('PWT-2CONSOLIDATED'!C47&gt;0,'PWT-2CONSOLIDATED'!C47,"")</f>
        <v/>
      </c>
      <c r="F49" s="70" t="str">
        <f t="shared" si="2"/>
        <v/>
      </c>
      <c r="G49" s="123">
        <f t="shared" si="3"/>
        <v>0</v>
      </c>
      <c r="H49" s="121">
        <v>5</v>
      </c>
      <c r="I49" s="116">
        <v>5</v>
      </c>
      <c r="J49" s="116">
        <v>5</v>
      </c>
      <c r="K49" s="69" t="str">
        <f t="shared" si="4"/>
        <v/>
      </c>
      <c r="L49" s="117"/>
      <c r="M49" s="70" t="str">
        <f t="shared" si="6"/>
        <v/>
      </c>
      <c r="N49" s="19" t="str">
        <f t="shared" si="7"/>
        <v/>
      </c>
      <c r="O49" s="13"/>
      <c r="P49" s="13"/>
      <c r="Q49" s="13"/>
      <c r="R49" s="13"/>
      <c r="S49" s="13"/>
      <c r="T49" s="13"/>
      <c r="U49" s="13"/>
      <c r="V49" s="13"/>
      <c r="W49" s="13"/>
      <c r="X49" s="13"/>
      <c r="Y49" s="13"/>
      <c r="Z49" s="13"/>
      <c r="AA49" s="13"/>
      <c r="AB49" s="13"/>
    </row>
    <row r="50" spans="1:28" ht="14.25" customHeight="1">
      <c r="A50" s="19">
        <v>41</v>
      </c>
      <c r="B50" s="20" t="str">
        <f>IF(studentprofile!D48="","",studentprofile!D48)</f>
        <v>RAVI BAMBHAVA (TC APPLIED)</v>
      </c>
      <c r="C50" s="19" t="str">
        <f>IF('PWT-1CONSOLIDATED'!C48&gt;0,'PWT-1CONSOLIDATED'!C48,"")</f>
        <v/>
      </c>
      <c r="D50" s="69" t="str">
        <f t="shared" si="1"/>
        <v/>
      </c>
      <c r="E50" s="120" t="str">
        <f>IF('PWT-2CONSOLIDATED'!C48&gt;0,'PWT-2CONSOLIDATED'!C48,"")</f>
        <v/>
      </c>
      <c r="F50" s="70" t="str">
        <f t="shared" si="2"/>
        <v/>
      </c>
      <c r="G50" s="123">
        <f t="shared" si="3"/>
        <v>0</v>
      </c>
      <c r="H50" s="121">
        <v>5</v>
      </c>
      <c r="I50" s="116">
        <v>5</v>
      </c>
      <c r="J50" s="116">
        <v>5</v>
      </c>
      <c r="K50" s="69" t="str">
        <f t="shared" si="4"/>
        <v/>
      </c>
      <c r="L50" s="117"/>
      <c r="M50" s="70" t="str">
        <f t="shared" si="6"/>
        <v/>
      </c>
      <c r="N50" s="19" t="str">
        <f t="shared" si="7"/>
        <v/>
      </c>
      <c r="O50" s="13"/>
      <c r="P50" s="13"/>
      <c r="Q50" s="13"/>
      <c r="R50" s="13"/>
      <c r="S50" s="13"/>
      <c r="T50" s="13"/>
      <c r="U50" s="13"/>
      <c r="V50" s="13"/>
      <c r="W50" s="13"/>
      <c r="X50" s="13"/>
      <c r="Y50" s="13"/>
      <c r="Z50" s="13"/>
      <c r="AA50" s="13"/>
      <c r="AB50" s="13"/>
    </row>
    <row r="51" spans="1:28" ht="14.25" customHeight="1">
      <c r="A51" s="19">
        <v>42</v>
      </c>
      <c r="B51" s="20" t="str">
        <f>IF(studentprofile!D49="","",studentprofile!D49)</f>
        <v>YARMI</v>
      </c>
      <c r="C51" s="19" t="str">
        <f>IF('PWT-1CONSOLIDATED'!C49&gt;0,'PWT-1CONSOLIDATED'!C49,"")</f>
        <v/>
      </c>
      <c r="D51" s="69" t="str">
        <f t="shared" si="1"/>
        <v/>
      </c>
      <c r="E51" s="120" t="str">
        <f>IF('PWT-2CONSOLIDATED'!C49&gt;0,'PWT-2CONSOLIDATED'!C49,"")</f>
        <v/>
      </c>
      <c r="F51" s="70" t="str">
        <f t="shared" si="2"/>
        <v/>
      </c>
      <c r="G51" s="123">
        <f t="shared" si="3"/>
        <v>0</v>
      </c>
      <c r="H51" s="121">
        <v>5</v>
      </c>
      <c r="I51" s="116">
        <v>5</v>
      </c>
      <c r="J51" s="116">
        <v>5</v>
      </c>
      <c r="K51" s="69" t="str">
        <f t="shared" si="4"/>
        <v/>
      </c>
      <c r="L51" s="117"/>
      <c r="M51" s="70" t="str">
        <f t="shared" si="6"/>
        <v/>
      </c>
      <c r="N51" s="19" t="str">
        <f t="shared" si="7"/>
        <v/>
      </c>
      <c r="O51" s="13"/>
      <c r="P51" s="13"/>
      <c r="Q51" s="13"/>
      <c r="R51" s="13"/>
      <c r="S51" s="13"/>
      <c r="T51" s="13"/>
      <c r="U51" s="13"/>
      <c r="V51" s="13"/>
      <c r="W51" s="13"/>
      <c r="X51" s="13"/>
      <c r="Y51" s="13"/>
      <c r="Z51" s="13"/>
      <c r="AA51" s="13"/>
      <c r="AB51" s="13"/>
    </row>
    <row r="52" spans="1:28" ht="14.25" customHeight="1">
      <c r="A52" s="19">
        <v>43</v>
      </c>
      <c r="B52" s="20" t="str">
        <f>IF(studentprofile!D50="","",studentprofile!D50)</f>
        <v/>
      </c>
      <c r="C52" s="19" t="str">
        <f>IF('PWT-1CONSOLIDATED'!C50&gt;0,'PWT-1CONSOLIDATED'!C50,"")</f>
        <v/>
      </c>
      <c r="D52" s="69" t="str">
        <f t="shared" si="1"/>
        <v/>
      </c>
      <c r="E52" s="120" t="str">
        <f>IF('PWT-2CONSOLIDATED'!C50&gt;0,'PWT-2CONSOLIDATED'!C50,"")</f>
        <v/>
      </c>
      <c r="F52" s="70" t="str">
        <f t="shared" si="2"/>
        <v/>
      </c>
      <c r="G52" s="123">
        <f t="shared" si="3"/>
        <v>0</v>
      </c>
      <c r="H52" s="121">
        <v>5</v>
      </c>
      <c r="I52" s="116">
        <v>5</v>
      </c>
      <c r="J52" s="116">
        <v>5</v>
      </c>
      <c r="K52" s="69" t="str">
        <f t="shared" si="4"/>
        <v/>
      </c>
      <c r="L52" s="117"/>
      <c r="M52" s="70" t="str">
        <f t="shared" si="6"/>
        <v/>
      </c>
      <c r="N52" s="19" t="str">
        <f t="shared" si="7"/>
        <v/>
      </c>
      <c r="O52" s="13"/>
      <c r="P52" s="13"/>
      <c r="Q52" s="13"/>
      <c r="R52" s="13"/>
      <c r="S52" s="13"/>
      <c r="T52" s="13"/>
      <c r="U52" s="13"/>
      <c r="V52" s="13"/>
      <c r="W52" s="13"/>
      <c r="X52" s="13"/>
      <c r="Y52" s="13"/>
      <c r="Z52" s="13"/>
      <c r="AA52" s="13"/>
      <c r="AB52" s="13"/>
    </row>
    <row r="53" spans="1:28" ht="14.25" customHeight="1">
      <c r="A53" s="13"/>
      <c r="B53" s="13"/>
      <c r="C53" s="13"/>
      <c r="D53" s="429" t="s">
        <v>63</v>
      </c>
      <c r="E53" s="366"/>
      <c r="F53" s="366"/>
      <c r="G53" s="354"/>
      <c r="H53" s="366"/>
      <c r="I53" s="366"/>
      <c r="J53" s="366"/>
      <c r="K53" s="366"/>
      <c r="L53" s="366"/>
      <c r="M53" s="76">
        <f>SUM(M10:M52)</f>
        <v>100</v>
      </c>
      <c r="N53" s="13"/>
      <c r="O53" s="13"/>
      <c r="P53" s="13"/>
      <c r="Q53" s="13"/>
      <c r="R53" s="13"/>
      <c r="S53" s="13"/>
      <c r="T53" s="13"/>
      <c r="U53" s="13"/>
      <c r="V53" s="13"/>
      <c r="W53" s="13"/>
      <c r="X53" s="13"/>
      <c r="Y53" s="13"/>
      <c r="Z53" s="13"/>
      <c r="AA53" s="13"/>
      <c r="AB53" s="13"/>
    </row>
    <row r="54" spans="1:28" ht="14.25" customHeight="1">
      <c r="A54" s="13"/>
      <c r="B54" s="13"/>
      <c r="C54" s="13"/>
      <c r="D54" s="429" t="s">
        <v>64</v>
      </c>
      <c r="E54" s="366"/>
      <c r="F54" s="366"/>
      <c r="G54" s="354"/>
      <c r="H54" s="366"/>
      <c r="I54" s="366"/>
      <c r="J54" s="366"/>
      <c r="K54" s="366"/>
      <c r="L54" s="366"/>
      <c r="M54" s="73">
        <f>AVERAGE(M10:M52)/100*100</f>
        <v>100</v>
      </c>
      <c r="N54" s="13"/>
      <c r="O54" s="13"/>
      <c r="P54" s="13"/>
      <c r="Q54" s="13"/>
      <c r="R54" s="13"/>
      <c r="S54" s="13"/>
      <c r="T54" s="13"/>
      <c r="U54" s="13"/>
      <c r="V54" s="13"/>
      <c r="W54" s="13"/>
      <c r="X54" s="13"/>
      <c r="Y54" s="13"/>
      <c r="Z54" s="13"/>
      <c r="AA54" s="13"/>
      <c r="AB54" s="13"/>
    </row>
    <row r="55" spans="1:28" ht="14.25" customHeight="1">
      <c r="A55" s="13"/>
      <c r="B55" s="13"/>
      <c r="C55" s="13"/>
      <c r="D55" s="429" t="s">
        <v>65</v>
      </c>
      <c r="E55" s="366"/>
      <c r="F55" s="366"/>
      <c r="G55" s="354"/>
      <c r="H55" s="366"/>
      <c r="I55" s="366"/>
      <c r="J55" s="366"/>
      <c r="K55" s="366"/>
      <c r="L55" s="366"/>
      <c r="M55" s="73">
        <f>(M62-M56)*100/M62</f>
        <v>100</v>
      </c>
      <c r="N55" s="13"/>
      <c r="O55" s="13"/>
      <c r="P55" s="13"/>
      <c r="Q55" s="13"/>
      <c r="R55" s="13"/>
      <c r="S55" s="13"/>
      <c r="T55" s="13"/>
      <c r="U55" s="13"/>
      <c r="V55" s="13"/>
      <c r="W55" s="13"/>
      <c r="X55" s="13"/>
      <c r="Y55" s="13"/>
      <c r="Z55" s="13"/>
      <c r="AA55" s="13"/>
      <c r="AB55" s="13"/>
    </row>
    <row r="56" spans="1:28" ht="14.25" customHeight="1">
      <c r="A56" s="13"/>
      <c r="B56" s="13"/>
      <c r="C56" s="13"/>
      <c r="D56" s="429" t="s">
        <v>66</v>
      </c>
      <c r="E56" s="366"/>
      <c r="F56" s="366"/>
      <c r="G56" s="354"/>
      <c r="H56" s="366"/>
      <c r="I56" s="366"/>
      <c r="J56" s="366"/>
      <c r="K56" s="366"/>
      <c r="L56" s="366"/>
      <c r="M56" s="72">
        <f>COUNTIF(M10:M52,"&lt;33")</f>
        <v>0</v>
      </c>
      <c r="N56" s="13"/>
      <c r="O56" s="13"/>
      <c r="P56" s="13"/>
      <c r="Q56" s="13"/>
      <c r="R56" s="13"/>
      <c r="S56" s="13"/>
      <c r="T56" s="13"/>
      <c r="U56" s="13"/>
      <c r="V56" s="13"/>
      <c r="W56" s="13"/>
      <c r="X56" s="13"/>
      <c r="Y56" s="13"/>
      <c r="Z56" s="13"/>
      <c r="AA56" s="13"/>
      <c r="AB56" s="13"/>
    </row>
    <row r="57" spans="1:28" ht="14.25" customHeight="1">
      <c r="A57" s="13"/>
      <c r="B57" s="13"/>
      <c r="C57" s="13"/>
      <c r="D57" s="429" t="s">
        <v>67</v>
      </c>
      <c r="E57" s="366"/>
      <c r="F57" s="366"/>
      <c r="G57" s="354"/>
      <c r="H57" s="366"/>
      <c r="I57" s="366"/>
      <c r="J57" s="366"/>
      <c r="K57" s="366"/>
      <c r="L57" s="366"/>
      <c r="M57" s="74">
        <f>COUNTIF(M10:M52,"&gt;=33")-M61-M60-M59-M58</f>
        <v>0</v>
      </c>
      <c r="N57" s="13"/>
      <c r="O57" s="13"/>
      <c r="P57" s="13"/>
      <c r="Q57" s="13"/>
      <c r="R57" s="13"/>
      <c r="S57" s="13"/>
      <c r="T57" s="13"/>
      <c r="U57" s="13"/>
      <c r="V57" s="13"/>
      <c r="W57" s="13"/>
      <c r="X57" s="13"/>
      <c r="Y57" s="13"/>
      <c r="Z57" s="13"/>
      <c r="AA57" s="13"/>
      <c r="AB57" s="13"/>
    </row>
    <row r="58" spans="1:28" ht="14.25" customHeight="1">
      <c r="A58" s="13"/>
      <c r="B58" s="13"/>
      <c r="C58" s="13"/>
      <c r="D58" s="429" t="s">
        <v>68</v>
      </c>
      <c r="E58" s="366"/>
      <c r="F58" s="366"/>
      <c r="G58" s="354"/>
      <c r="H58" s="366"/>
      <c r="I58" s="366"/>
      <c r="J58" s="366"/>
      <c r="K58" s="366"/>
      <c r="L58" s="366"/>
      <c r="M58" s="74">
        <f>COUNTIF(M10:M52,"&gt;60")-M61-M60-M59</f>
        <v>0</v>
      </c>
      <c r="N58" s="13"/>
      <c r="O58" s="13"/>
      <c r="P58" s="13"/>
      <c r="Q58" s="13"/>
      <c r="R58" s="13"/>
      <c r="S58" s="13"/>
      <c r="T58" s="13"/>
      <c r="U58" s="13"/>
      <c r="V58" s="13"/>
      <c r="W58" s="13"/>
      <c r="X58" s="13"/>
      <c r="Y58" s="13"/>
      <c r="Z58" s="13"/>
      <c r="AA58" s="13"/>
      <c r="AB58" s="13"/>
    </row>
    <row r="59" spans="1:28" ht="14.25" customHeight="1">
      <c r="A59" s="13"/>
      <c r="B59" s="13"/>
      <c r="C59" s="13"/>
      <c r="D59" s="429" t="s">
        <v>69</v>
      </c>
      <c r="E59" s="366"/>
      <c r="F59" s="366"/>
      <c r="G59" s="354"/>
      <c r="H59" s="366"/>
      <c r="I59" s="366"/>
      <c r="J59" s="366"/>
      <c r="K59" s="366"/>
      <c r="L59" s="366"/>
      <c r="M59" s="74">
        <f>COUNTIF(M10:M52,"&gt;=75")-M61-M60</f>
        <v>0</v>
      </c>
      <c r="N59" s="13"/>
      <c r="O59" s="13"/>
      <c r="P59" s="13"/>
      <c r="Q59" s="13"/>
      <c r="R59" s="13"/>
      <c r="S59" s="13"/>
      <c r="T59" s="13"/>
      <c r="U59" s="13"/>
      <c r="V59" s="13"/>
      <c r="W59" s="13"/>
      <c r="X59" s="13"/>
      <c r="Y59" s="13"/>
      <c r="Z59" s="13"/>
      <c r="AA59" s="13"/>
      <c r="AB59" s="13"/>
    </row>
    <row r="60" spans="1:28" ht="14.25" customHeight="1">
      <c r="A60" s="13"/>
      <c r="B60" s="13"/>
      <c r="C60" s="13"/>
      <c r="D60" s="429" t="s">
        <v>70</v>
      </c>
      <c r="E60" s="366"/>
      <c r="F60" s="366"/>
      <c r="G60" s="354"/>
      <c r="H60" s="366"/>
      <c r="I60" s="366"/>
      <c r="J60" s="366"/>
      <c r="K60" s="366"/>
      <c r="L60" s="366"/>
      <c r="M60" s="74">
        <f>COUNTIF(M10:M52,"&gt;=90")-M61</f>
        <v>0</v>
      </c>
      <c r="N60" s="13"/>
      <c r="O60" s="13"/>
      <c r="P60" s="13"/>
      <c r="Q60" s="13"/>
      <c r="R60" s="13"/>
      <c r="S60" s="13"/>
      <c r="T60" s="13"/>
      <c r="U60" s="13"/>
      <c r="V60" s="13"/>
      <c r="W60" s="13"/>
      <c r="X60" s="13"/>
      <c r="Y60" s="13"/>
      <c r="Z60" s="13"/>
      <c r="AA60" s="13"/>
      <c r="AB60" s="13"/>
    </row>
    <row r="61" spans="1:28" ht="14.25" customHeight="1">
      <c r="A61" s="13"/>
      <c r="B61" s="13"/>
      <c r="C61" s="13"/>
      <c r="D61" s="429" t="s">
        <v>71</v>
      </c>
      <c r="E61" s="366"/>
      <c r="F61" s="366"/>
      <c r="G61" s="354"/>
      <c r="H61" s="366"/>
      <c r="I61" s="366"/>
      <c r="J61" s="366"/>
      <c r="K61" s="366"/>
      <c r="L61" s="366"/>
      <c r="M61" s="72">
        <f>COUNTIF(M10:M52,"&gt;=95")</f>
        <v>1</v>
      </c>
      <c r="N61" s="13"/>
      <c r="O61" s="13"/>
      <c r="P61" s="13"/>
      <c r="Q61" s="13"/>
      <c r="R61" s="13"/>
      <c r="S61" s="13"/>
      <c r="T61" s="13"/>
      <c r="U61" s="13"/>
      <c r="V61" s="13"/>
      <c r="W61" s="13"/>
      <c r="X61" s="13"/>
      <c r="Y61" s="13"/>
      <c r="Z61" s="13"/>
      <c r="AA61" s="13"/>
      <c r="AB61" s="13"/>
    </row>
    <row r="62" spans="1:28" ht="14.25" customHeight="1">
      <c r="A62" s="13"/>
      <c r="B62" s="13"/>
      <c r="C62" s="13"/>
      <c r="D62" s="429" t="s">
        <v>72</v>
      </c>
      <c r="E62" s="366"/>
      <c r="F62" s="366"/>
      <c r="G62" s="354"/>
      <c r="H62" s="366"/>
      <c r="I62" s="366"/>
      <c r="J62" s="366"/>
      <c r="K62" s="366"/>
      <c r="L62" s="366"/>
      <c r="M62" s="74">
        <f>SUM(M57:M61)</f>
        <v>1</v>
      </c>
      <c r="N62" s="13"/>
      <c r="O62" s="13"/>
      <c r="P62" s="13"/>
      <c r="Q62" s="13"/>
      <c r="R62" s="13"/>
      <c r="S62" s="13"/>
      <c r="T62" s="13"/>
      <c r="U62" s="13"/>
      <c r="V62" s="13"/>
      <c r="W62" s="13"/>
      <c r="X62" s="13"/>
      <c r="Y62" s="13"/>
      <c r="Z62" s="13"/>
      <c r="AA62" s="13"/>
      <c r="AB62" s="13"/>
    </row>
    <row r="63" spans="1:28" ht="14.25" customHeight="1">
      <c r="A63" s="13"/>
      <c r="B63" s="13"/>
      <c r="C63" s="13"/>
      <c r="D63" s="75"/>
      <c r="E63" s="75"/>
      <c r="F63" s="75"/>
      <c r="G63" s="75"/>
      <c r="H63" s="75"/>
      <c r="I63" s="75"/>
      <c r="J63" s="75"/>
      <c r="K63" s="75"/>
      <c r="L63" s="75"/>
      <c r="M63" s="13"/>
      <c r="N63" s="13"/>
      <c r="O63" s="13"/>
      <c r="P63" s="13"/>
      <c r="Q63" s="13"/>
      <c r="R63" s="13"/>
      <c r="S63" s="13"/>
      <c r="T63" s="13"/>
      <c r="U63" s="13"/>
      <c r="V63" s="13"/>
      <c r="W63" s="13"/>
      <c r="X63" s="13"/>
      <c r="Y63" s="13"/>
      <c r="Z63" s="13"/>
      <c r="AA63" s="13"/>
      <c r="AB63" s="13"/>
    </row>
    <row r="64" spans="1:28" ht="14.25" customHeight="1">
      <c r="A64" s="13" t="s">
        <v>73</v>
      </c>
      <c r="B64" s="13"/>
      <c r="C64" s="13"/>
      <c r="D64" s="13"/>
      <c r="E64" s="13"/>
      <c r="F64" s="13"/>
      <c r="G64" s="13"/>
      <c r="H64" s="13"/>
      <c r="I64" s="13"/>
      <c r="J64" s="13"/>
      <c r="K64" s="13"/>
      <c r="L64" s="13" t="s">
        <v>74</v>
      </c>
      <c r="M64" s="13"/>
      <c r="N64" s="13"/>
      <c r="O64" s="13"/>
      <c r="P64" s="13"/>
      <c r="Q64" s="13"/>
      <c r="R64" s="13"/>
      <c r="S64" s="13"/>
      <c r="T64" s="13"/>
      <c r="U64" s="13"/>
      <c r="V64" s="13"/>
      <c r="W64" s="13"/>
      <c r="X64" s="13"/>
      <c r="Y64" s="13"/>
      <c r="Z64" s="13"/>
      <c r="AA64" s="13"/>
      <c r="AB64" s="13"/>
    </row>
    <row r="65" spans="1:28" ht="14.25" customHeight="1">
      <c r="A65" s="13" t="s">
        <v>75</v>
      </c>
      <c r="B65" s="13"/>
      <c r="C65" s="13"/>
      <c r="D65" s="13"/>
      <c r="E65" s="13"/>
      <c r="F65" s="13"/>
      <c r="G65" s="13"/>
      <c r="H65" s="13"/>
      <c r="I65" s="13"/>
      <c r="J65" s="13"/>
      <c r="K65" s="13"/>
      <c r="L65" s="13" t="s">
        <v>76</v>
      </c>
      <c r="M65" s="13"/>
      <c r="N65" s="13"/>
      <c r="O65" s="13"/>
      <c r="P65" s="13"/>
      <c r="Q65" s="13"/>
      <c r="R65" s="13"/>
      <c r="S65" s="13"/>
      <c r="T65" s="13"/>
      <c r="U65" s="13"/>
      <c r="V65" s="13"/>
      <c r="W65" s="13"/>
      <c r="X65" s="13"/>
      <c r="Y65" s="13"/>
      <c r="Z65" s="13"/>
      <c r="AA65" s="13"/>
      <c r="AB65" s="13"/>
    </row>
    <row r="66" spans="1:28" ht="14.25" customHeight="1">
      <c r="A66" s="13"/>
      <c r="B66" s="13"/>
      <c r="C66" s="13"/>
      <c r="D66" s="13"/>
      <c r="E66" s="13"/>
      <c r="F66" s="13"/>
      <c r="G66" s="13"/>
      <c r="H66" s="13"/>
      <c r="I66" s="13"/>
      <c r="J66" s="13"/>
      <c r="K66" s="13"/>
      <c r="L66" s="13"/>
      <c r="M66" s="13"/>
      <c r="N66" s="13"/>
      <c r="O66" s="13"/>
      <c r="P66" s="13"/>
      <c r="Q66" s="13"/>
      <c r="R66" s="13"/>
      <c r="S66" s="13"/>
      <c r="T66" s="13"/>
      <c r="U66" s="13"/>
      <c r="V66" s="13"/>
      <c r="W66" s="13"/>
      <c r="X66" s="13"/>
      <c r="Y66" s="13"/>
      <c r="Z66" s="13"/>
      <c r="AA66" s="13"/>
      <c r="AB66" s="13"/>
    </row>
    <row r="67" spans="1:28" ht="14.25" customHeight="1">
      <c r="A67" s="13"/>
      <c r="B67" s="13"/>
      <c r="C67" s="13"/>
      <c r="D67" s="13"/>
      <c r="E67" s="13"/>
      <c r="F67" s="13"/>
      <c r="G67" s="13"/>
      <c r="H67" s="13"/>
      <c r="I67" s="13"/>
      <c r="J67" s="13"/>
      <c r="K67" s="13"/>
      <c r="L67" s="13"/>
      <c r="M67" s="13"/>
      <c r="N67" s="13"/>
      <c r="O67" s="13"/>
      <c r="P67" s="13"/>
      <c r="Q67" s="13"/>
      <c r="R67" s="13"/>
      <c r="S67" s="13"/>
      <c r="T67" s="13"/>
      <c r="U67" s="13"/>
      <c r="V67" s="13"/>
      <c r="W67" s="13"/>
      <c r="X67" s="13"/>
      <c r="Y67" s="13"/>
      <c r="Z67" s="13"/>
      <c r="AA67" s="13"/>
      <c r="AB67" s="13"/>
    </row>
    <row r="68" spans="1:28" ht="14.25" customHeight="1">
      <c r="A68" s="13"/>
      <c r="B68" s="13"/>
      <c r="C68" s="13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3"/>
      <c r="V68" s="13"/>
      <c r="W68" s="13"/>
      <c r="X68" s="13"/>
      <c r="Y68" s="13"/>
      <c r="Z68" s="13"/>
      <c r="AA68" s="13"/>
      <c r="AB68" s="13"/>
    </row>
    <row r="69" spans="1:28" ht="14.25" customHeight="1">
      <c r="A69" s="13"/>
      <c r="B69" s="13"/>
      <c r="C69" s="13"/>
      <c r="D69" s="13"/>
      <c r="E69" s="13"/>
      <c r="F69" s="13"/>
      <c r="G69" s="13"/>
      <c r="H69" s="13"/>
      <c r="I69" s="13"/>
      <c r="J69" s="13"/>
      <c r="K69" s="13"/>
      <c r="L69" s="13"/>
      <c r="M69" s="13"/>
      <c r="N69" s="13"/>
      <c r="O69" s="13"/>
      <c r="P69" s="13"/>
      <c r="Q69" s="13"/>
      <c r="R69" s="13"/>
      <c r="S69" s="13"/>
      <c r="T69" s="13"/>
      <c r="U69" s="13"/>
      <c r="V69" s="13"/>
      <c r="W69" s="13"/>
      <c r="X69" s="13"/>
      <c r="Y69" s="13"/>
      <c r="Z69" s="13"/>
      <c r="AA69" s="13"/>
      <c r="AB69" s="13"/>
    </row>
    <row r="70" spans="1:28" ht="14.25" customHeight="1">
      <c r="A70" s="13"/>
      <c r="B70" s="13"/>
      <c r="C70" s="13"/>
      <c r="D70" s="13"/>
      <c r="E70" s="13"/>
      <c r="F70" s="13"/>
      <c r="G70" s="13"/>
      <c r="H70" s="13"/>
      <c r="I70" s="13"/>
      <c r="J70" s="13"/>
      <c r="K70" s="13"/>
      <c r="L70" s="13"/>
      <c r="M70" s="13"/>
      <c r="N70" s="13"/>
      <c r="O70" s="13"/>
      <c r="P70" s="13"/>
      <c r="Q70" s="13"/>
      <c r="R70" s="13"/>
      <c r="S70" s="13"/>
      <c r="T70" s="13"/>
      <c r="U70" s="13"/>
      <c r="V70" s="13"/>
      <c r="W70" s="13"/>
      <c r="X70" s="13"/>
      <c r="Y70" s="13"/>
      <c r="Z70" s="13"/>
      <c r="AA70" s="13"/>
      <c r="AB70" s="13"/>
    </row>
    <row r="71" spans="1:28" ht="14.25" customHeight="1">
      <c r="A71" s="13"/>
      <c r="B71" s="13"/>
      <c r="C71" s="13"/>
      <c r="D71" s="13"/>
      <c r="E71" s="13"/>
      <c r="F71" s="13"/>
      <c r="G71" s="13"/>
      <c r="H71" s="13"/>
      <c r="I71" s="13"/>
      <c r="J71" s="13"/>
      <c r="K71" s="13"/>
      <c r="L71" s="13"/>
      <c r="M71" s="13"/>
      <c r="N71" s="13"/>
      <c r="O71" s="13"/>
      <c r="P71" s="13"/>
      <c r="Q71" s="13"/>
      <c r="R71" s="13"/>
      <c r="S71" s="13"/>
      <c r="T71" s="13"/>
      <c r="U71" s="13"/>
      <c r="V71" s="13"/>
      <c r="W71" s="13"/>
      <c r="X71" s="13"/>
      <c r="Y71" s="13"/>
      <c r="Z71" s="13"/>
      <c r="AA71" s="13"/>
      <c r="AB71" s="13"/>
    </row>
    <row r="72" spans="1:28" ht="14.25" customHeight="1">
      <c r="A72" s="13"/>
      <c r="B72" s="13"/>
      <c r="C72" s="13"/>
      <c r="D72" s="13"/>
      <c r="E72" s="13"/>
      <c r="F72" s="13"/>
      <c r="G72" s="13"/>
      <c r="H72" s="13"/>
      <c r="I72" s="13"/>
      <c r="J72" s="13"/>
      <c r="K72" s="13"/>
      <c r="L72" s="13"/>
      <c r="M72" s="13"/>
      <c r="N72" s="13"/>
      <c r="O72" s="13"/>
      <c r="P72" s="13"/>
      <c r="Q72" s="13"/>
      <c r="R72" s="13"/>
      <c r="S72" s="13"/>
      <c r="T72" s="13"/>
      <c r="U72" s="13"/>
      <c r="V72" s="13"/>
      <c r="W72" s="13"/>
      <c r="X72" s="13"/>
      <c r="Y72" s="13"/>
      <c r="Z72" s="13"/>
      <c r="AA72" s="13"/>
      <c r="AB72" s="13"/>
    </row>
    <row r="73" spans="1:28" ht="14.25" customHeight="1">
      <c r="A73" s="13"/>
      <c r="B73" s="13"/>
      <c r="C73" s="13"/>
      <c r="D73" s="13"/>
      <c r="E73" s="13"/>
      <c r="F73" s="13"/>
      <c r="G73" s="13"/>
      <c r="H73" s="13"/>
      <c r="I73" s="13"/>
      <c r="J73" s="13"/>
      <c r="K73" s="13"/>
      <c r="L73" s="13"/>
      <c r="M73" s="13"/>
      <c r="N73" s="13"/>
      <c r="O73" s="13"/>
      <c r="P73" s="13"/>
      <c r="Q73" s="13"/>
      <c r="R73" s="13"/>
      <c r="S73" s="13"/>
      <c r="T73" s="13"/>
      <c r="U73" s="13"/>
      <c r="V73" s="13"/>
      <c r="W73" s="13"/>
      <c r="X73" s="13"/>
      <c r="Y73" s="13"/>
      <c r="Z73" s="13"/>
      <c r="AA73" s="13"/>
      <c r="AB73" s="13"/>
    </row>
    <row r="74" spans="1:28" ht="14.25" customHeight="1">
      <c r="A74" s="13"/>
      <c r="B74" s="13"/>
      <c r="C74" s="13"/>
      <c r="D74" s="13"/>
      <c r="E74" s="13"/>
      <c r="F74" s="13"/>
      <c r="G74" s="13"/>
      <c r="H74" s="13"/>
      <c r="I74" s="13"/>
      <c r="J74" s="13"/>
      <c r="K74" s="13"/>
      <c r="L74" s="13"/>
      <c r="M74" s="13"/>
      <c r="N74" s="13"/>
      <c r="O74" s="13"/>
      <c r="P74" s="13"/>
      <c r="Q74" s="13"/>
      <c r="R74" s="13"/>
      <c r="S74" s="13"/>
      <c r="T74" s="13"/>
      <c r="U74" s="13"/>
      <c r="V74" s="13"/>
      <c r="W74" s="13"/>
      <c r="X74" s="13"/>
      <c r="Y74" s="13"/>
      <c r="Z74" s="13"/>
      <c r="AA74" s="13"/>
      <c r="AB74" s="13"/>
    </row>
    <row r="75" spans="1:28" ht="14.25" customHeight="1">
      <c r="A75" s="13"/>
      <c r="B75" s="13"/>
      <c r="C75" s="13"/>
      <c r="D75" s="13"/>
      <c r="E75" s="13"/>
      <c r="F75" s="13"/>
      <c r="G75" s="13"/>
      <c r="H75" s="13"/>
      <c r="I75" s="13"/>
      <c r="J75" s="13"/>
      <c r="K75" s="13"/>
      <c r="L75" s="13"/>
      <c r="M75" s="13"/>
      <c r="N75" s="13"/>
      <c r="O75" s="13"/>
      <c r="P75" s="13"/>
      <c r="Q75" s="13"/>
      <c r="R75" s="13"/>
      <c r="S75" s="13"/>
      <c r="T75" s="13"/>
      <c r="U75" s="13"/>
      <c r="V75" s="13"/>
      <c r="W75" s="13"/>
      <c r="X75" s="13"/>
      <c r="Y75" s="13"/>
      <c r="Z75" s="13"/>
      <c r="AA75" s="13"/>
      <c r="AB75" s="13"/>
    </row>
    <row r="76" spans="1:28" ht="14.25" customHeight="1">
      <c r="A76" s="13"/>
      <c r="B76" s="13"/>
      <c r="C76" s="13"/>
      <c r="D76" s="13"/>
      <c r="E76" s="13"/>
      <c r="F76" s="13"/>
      <c r="G76" s="13"/>
      <c r="H76" s="13"/>
      <c r="I76" s="13"/>
      <c r="J76" s="13"/>
      <c r="K76" s="13"/>
      <c r="L76" s="13"/>
      <c r="M76" s="13"/>
      <c r="N76" s="13"/>
      <c r="O76" s="13"/>
      <c r="P76" s="13"/>
      <c r="Q76" s="13"/>
      <c r="R76" s="13"/>
      <c r="S76" s="13"/>
      <c r="T76" s="13"/>
      <c r="U76" s="13"/>
      <c r="V76" s="13"/>
      <c r="W76" s="13"/>
      <c r="X76" s="13"/>
      <c r="Y76" s="13"/>
      <c r="Z76" s="13"/>
      <c r="AA76" s="13"/>
      <c r="AB76" s="13"/>
    </row>
    <row r="77" spans="1:28" ht="14.25" customHeight="1">
      <c r="A77" s="13"/>
      <c r="B77" s="13"/>
      <c r="C77" s="13"/>
      <c r="D77" s="13"/>
      <c r="E77" s="13"/>
      <c r="F77" s="13"/>
      <c r="G77" s="13"/>
      <c r="H77" s="13"/>
      <c r="I77" s="13"/>
      <c r="J77" s="13"/>
      <c r="K77" s="13"/>
      <c r="L77" s="13"/>
      <c r="M77" s="13"/>
      <c r="N77" s="13"/>
      <c r="O77" s="13"/>
      <c r="P77" s="13"/>
      <c r="Q77" s="13"/>
      <c r="R77" s="13"/>
      <c r="S77" s="13"/>
      <c r="T77" s="13"/>
      <c r="U77" s="13"/>
      <c r="V77" s="13"/>
      <c r="W77" s="13"/>
      <c r="X77" s="13"/>
      <c r="Y77" s="13"/>
      <c r="Z77" s="13"/>
      <c r="AA77" s="13"/>
      <c r="AB77" s="13"/>
    </row>
    <row r="78" spans="1:28" ht="14.25" customHeight="1">
      <c r="A78" s="13"/>
      <c r="B78" s="13"/>
      <c r="C78" s="13"/>
      <c r="D78" s="13"/>
      <c r="E78" s="13"/>
      <c r="F78" s="13"/>
      <c r="G78" s="13"/>
      <c r="H78" s="13"/>
      <c r="I78" s="13"/>
      <c r="J78" s="13"/>
      <c r="K78" s="13"/>
      <c r="L78" s="13"/>
      <c r="M78" s="13"/>
      <c r="N78" s="13"/>
      <c r="O78" s="13"/>
      <c r="P78" s="13"/>
      <c r="Q78" s="13"/>
      <c r="R78" s="13"/>
      <c r="S78" s="13"/>
      <c r="T78" s="13"/>
      <c r="U78" s="13"/>
      <c r="V78" s="13"/>
      <c r="W78" s="13"/>
      <c r="X78" s="13"/>
      <c r="Y78" s="13"/>
      <c r="Z78" s="13"/>
      <c r="AA78" s="13"/>
      <c r="AB78" s="13"/>
    </row>
    <row r="79" spans="1:28" ht="14.25" customHeight="1">
      <c r="A79" s="13"/>
      <c r="B79" s="13"/>
      <c r="C79" s="13"/>
      <c r="D79" s="13"/>
      <c r="E79" s="13"/>
      <c r="F79" s="13"/>
      <c r="G79" s="13"/>
      <c r="H79" s="13"/>
      <c r="I79" s="13"/>
      <c r="J79" s="13"/>
      <c r="K79" s="13"/>
      <c r="L79" s="13"/>
      <c r="M79" s="13"/>
      <c r="N79" s="13"/>
      <c r="O79" s="13"/>
      <c r="P79" s="13"/>
      <c r="Q79" s="13"/>
      <c r="R79" s="13"/>
      <c r="S79" s="13"/>
      <c r="T79" s="13"/>
      <c r="U79" s="13"/>
      <c r="V79" s="13"/>
      <c r="W79" s="13"/>
      <c r="X79" s="13"/>
      <c r="Y79" s="13"/>
      <c r="Z79" s="13"/>
      <c r="AA79" s="13"/>
      <c r="AB79" s="13"/>
    </row>
    <row r="80" spans="1:28" ht="14.25" customHeight="1">
      <c r="A80" s="13"/>
      <c r="B80" s="13"/>
      <c r="C80" s="13"/>
      <c r="D80" s="13"/>
      <c r="E80" s="13"/>
      <c r="F80" s="13"/>
      <c r="G80" s="13"/>
      <c r="H80" s="13"/>
      <c r="I80" s="13"/>
      <c r="J80" s="13"/>
      <c r="K80" s="13"/>
      <c r="L80" s="13"/>
      <c r="M80" s="13"/>
      <c r="N80" s="13"/>
      <c r="O80" s="13"/>
      <c r="P80" s="13"/>
      <c r="Q80" s="13"/>
      <c r="R80" s="13"/>
      <c r="S80" s="13"/>
      <c r="T80" s="13"/>
      <c r="U80" s="13"/>
      <c r="V80" s="13"/>
      <c r="W80" s="13"/>
      <c r="X80" s="13"/>
      <c r="Y80" s="13"/>
      <c r="Z80" s="13"/>
      <c r="AA80" s="13"/>
      <c r="AB80" s="13"/>
    </row>
    <row r="81" spans="1:28" ht="14.25" customHeight="1">
      <c r="A81" s="13"/>
      <c r="B81" s="13"/>
      <c r="C81" s="13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3"/>
      <c r="P81" s="13"/>
      <c r="Q81" s="13"/>
      <c r="R81" s="13"/>
      <c r="S81" s="13"/>
      <c r="T81" s="13"/>
      <c r="U81" s="13"/>
      <c r="V81" s="13"/>
      <c r="W81" s="13"/>
      <c r="X81" s="13"/>
      <c r="Y81" s="13"/>
      <c r="Z81" s="13"/>
      <c r="AA81" s="13"/>
      <c r="AB81" s="13"/>
    </row>
    <row r="82" spans="1:28" ht="14.25" customHeight="1">
      <c r="A82" s="13"/>
      <c r="B82" s="13"/>
      <c r="C82" s="13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13"/>
      <c r="Q82" s="13"/>
      <c r="R82" s="13"/>
      <c r="S82" s="13"/>
      <c r="T82" s="13"/>
      <c r="U82" s="13"/>
      <c r="V82" s="13"/>
      <c r="W82" s="13"/>
      <c r="X82" s="13"/>
      <c r="Y82" s="13"/>
      <c r="Z82" s="13"/>
      <c r="AA82" s="13"/>
      <c r="AB82" s="13"/>
    </row>
    <row r="83" spans="1:28" ht="14.25" customHeight="1">
      <c r="A83" s="13"/>
      <c r="B83" s="13"/>
      <c r="C83" s="13"/>
      <c r="D83" s="13"/>
      <c r="E83" s="13"/>
      <c r="F83" s="13"/>
      <c r="G83" s="13"/>
      <c r="H83" s="13"/>
      <c r="I83" s="13"/>
      <c r="J83" s="13"/>
      <c r="K83" s="13"/>
      <c r="L83" s="13"/>
      <c r="M83" s="13"/>
      <c r="N83" s="13"/>
      <c r="O83" s="13"/>
      <c r="P83" s="13"/>
      <c r="Q83" s="13"/>
      <c r="R83" s="13"/>
      <c r="S83" s="13"/>
      <c r="T83" s="13"/>
      <c r="U83" s="13"/>
      <c r="V83" s="13"/>
      <c r="W83" s="13"/>
      <c r="X83" s="13"/>
      <c r="Y83" s="13"/>
      <c r="Z83" s="13"/>
      <c r="AA83" s="13"/>
      <c r="AB83" s="13"/>
    </row>
    <row r="84" spans="1:28" ht="14.25" customHeight="1">
      <c r="A84" s="13"/>
      <c r="B84" s="13"/>
      <c r="C84" s="13"/>
      <c r="D84" s="13"/>
      <c r="E84" s="13"/>
      <c r="F84" s="13"/>
      <c r="G84" s="13"/>
      <c r="H84" s="13"/>
      <c r="I84" s="13"/>
      <c r="J84" s="13"/>
      <c r="K84" s="13"/>
      <c r="L84" s="13"/>
      <c r="M84" s="13"/>
      <c r="N84" s="13"/>
      <c r="O84" s="13"/>
      <c r="P84" s="13"/>
      <c r="Q84" s="13"/>
      <c r="R84" s="13"/>
      <c r="S84" s="13"/>
      <c r="T84" s="13"/>
      <c r="U84" s="13"/>
      <c r="V84" s="13"/>
      <c r="W84" s="13"/>
      <c r="X84" s="13"/>
      <c r="Y84" s="13"/>
      <c r="Z84" s="13"/>
      <c r="AA84" s="13"/>
      <c r="AB84" s="13"/>
    </row>
    <row r="85" spans="1:28" ht="14.25" customHeight="1">
      <c r="A85" s="13"/>
      <c r="B85" s="13"/>
      <c r="C85" s="13"/>
      <c r="D85" s="13"/>
      <c r="E85" s="13"/>
      <c r="F85" s="13"/>
      <c r="G85" s="13"/>
      <c r="H85" s="13"/>
      <c r="I85" s="13"/>
      <c r="J85" s="13"/>
      <c r="K85" s="13"/>
      <c r="L85" s="13"/>
      <c r="M85" s="13"/>
      <c r="N85" s="13"/>
      <c r="O85" s="13"/>
      <c r="P85" s="13"/>
      <c r="Q85" s="13"/>
      <c r="R85" s="13"/>
      <c r="S85" s="13"/>
      <c r="T85" s="13"/>
      <c r="U85" s="13"/>
      <c r="V85" s="13"/>
      <c r="W85" s="13"/>
      <c r="X85" s="13"/>
      <c r="Y85" s="13"/>
      <c r="Z85" s="13"/>
      <c r="AA85" s="13"/>
      <c r="AB85" s="13"/>
    </row>
    <row r="86" spans="1:28" ht="14.25" customHeight="1">
      <c r="A86" s="13"/>
      <c r="B86" s="13"/>
      <c r="C86" s="13"/>
      <c r="D86" s="13"/>
      <c r="E86" s="13"/>
      <c r="F86" s="13"/>
      <c r="G86" s="13"/>
      <c r="H86" s="13"/>
      <c r="I86" s="13"/>
      <c r="J86" s="13"/>
      <c r="K86" s="13"/>
      <c r="L86" s="13"/>
      <c r="M86" s="13"/>
      <c r="N86" s="13"/>
      <c r="O86" s="13"/>
      <c r="P86" s="13"/>
      <c r="Q86" s="13"/>
      <c r="R86" s="13"/>
      <c r="S86" s="13"/>
      <c r="T86" s="13"/>
      <c r="U86" s="13"/>
      <c r="V86" s="13"/>
      <c r="W86" s="13"/>
      <c r="X86" s="13"/>
      <c r="Y86" s="13"/>
      <c r="Z86" s="13"/>
      <c r="AA86" s="13"/>
      <c r="AB86" s="13"/>
    </row>
    <row r="87" spans="1:28" ht="14.25" customHeight="1">
      <c r="A87" s="13"/>
      <c r="B87" s="13"/>
      <c r="C87" s="13"/>
      <c r="D87" s="13"/>
      <c r="E87" s="13"/>
      <c r="F87" s="13"/>
      <c r="G87" s="13"/>
      <c r="H87" s="13"/>
      <c r="I87" s="13"/>
      <c r="J87" s="13"/>
      <c r="K87" s="13"/>
      <c r="L87" s="13"/>
      <c r="M87" s="13"/>
      <c r="N87" s="13"/>
      <c r="O87" s="13"/>
      <c r="P87" s="13"/>
      <c r="Q87" s="13"/>
      <c r="R87" s="13"/>
      <c r="S87" s="13"/>
      <c r="T87" s="13"/>
      <c r="U87" s="13"/>
      <c r="V87" s="13"/>
      <c r="W87" s="13"/>
      <c r="X87" s="13"/>
      <c r="Y87" s="13"/>
      <c r="Z87" s="13"/>
      <c r="AA87" s="13"/>
      <c r="AB87" s="13"/>
    </row>
    <row r="88" spans="1:28" ht="14.25" customHeight="1">
      <c r="A88" s="13"/>
      <c r="B88" s="13"/>
      <c r="C88" s="13"/>
      <c r="D88" s="13"/>
      <c r="E88" s="13"/>
      <c r="F88" s="13"/>
      <c r="G88" s="13"/>
      <c r="H88" s="13"/>
      <c r="I88" s="13"/>
      <c r="J88" s="13"/>
      <c r="K88" s="13"/>
      <c r="L88" s="13"/>
      <c r="M88" s="13"/>
      <c r="N88" s="13"/>
      <c r="O88" s="13"/>
      <c r="P88" s="13"/>
      <c r="Q88" s="13"/>
      <c r="R88" s="13"/>
      <c r="S88" s="13"/>
      <c r="T88" s="13"/>
      <c r="U88" s="13"/>
      <c r="V88" s="13"/>
      <c r="W88" s="13"/>
      <c r="X88" s="13"/>
      <c r="Y88" s="13"/>
      <c r="Z88" s="13"/>
      <c r="AA88" s="13"/>
      <c r="AB88" s="13"/>
    </row>
    <row r="89" spans="1:28" ht="14.25" customHeight="1">
      <c r="A89" s="13"/>
      <c r="B89" s="13"/>
      <c r="C89" s="13"/>
      <c r="D89" s="13"/>
      <c r="E89" s="13"/>
      <c r="F89" s="13"/>
      <c r="G89" s="13"/>
      <c r="H89" s="13"/>
      <c r="I89" s="13"/>
      <c r="J89" s="13"/>
      <c r="K89" s="13"/>
      <c r="L89" s="13"/>
      <c r="M89" s="13"/>
      <c r="N89" s="13"/>
      <c r="O89" s="13"/>
      <c r="P89" s="13"/>
      <c r="Q89" s="13"/>
      <c r="R89" s="13"/>
      <c r="S89" s="13"/>
      <c r="T89" s="13"/>
      <c r="U89" s="13"/>
      <c r="V89" s="13"/>
      <c r="W89" s="13"/>
      <c r="X89" s="13"/>
      <c r="Y89" s="13"/>
      <c r="Z89" s="13"/>
      <c r="AA89" s="13"/>
      <c r="AB89" s="13"/>
    </row>
    <row r="90" spans="1:28" ht="14.25" customHeight="1">
      <c r="A90" s="13"/>
      <c r="B90" s="13"/>
      <c r="C90" s="13"/>
      <c r="D90" s="13"/>
      <c r="E90" s="13"/>
      <c r="F90" s="13"/>
      <c r="G90" s="13"/>
      <c r="H90" s="13"/>
      <c r="I90" s="13"/>
      <c r="J90" s="13"/>
      <c r="K90" s="13"/>
      <c r="L90" s="13"/>
      <c r="M90" s="13"/>
      <c r="N90" s="13"/>
      <c r="O90" s="13"/>
      <c r="P90" s="13"/>
      <c r="Q90" s="13"/>
      <c r="R90" s="13"/>
      <c r="S90" s="13"/>
      <c r="T90" s="13"/>
      <c r="U90" s="13"/>
      <c r="V90" s="13"/>
      <c r="W90" s="13"/>
      <c r="X90" s="13"/>
      <c r="Y90" s="13"/>
      <c r="Z90" s="13"/>
      <c r="AA90" s="13"/>
      <c r="AB90" s="13"/>
    </row>
    <row r="91" spans="1:28" ht="14.25" customHeight="1">
      <c r="A91" s="13"/>
      <c r="B91" s="13"/>
      <c r="C91" s="13"/>
      <c r="D91" s="13"/>
      <c r="E91" s="13"/>
      <c r="F91" s="13"/>
      <c r="G91" s="13"/>
      <c r="H91" s="13"/>
      <c r="I91" s="13"/>
      <c r="J91" s="13"/>
      <c r="K91" s="13"/>
      <c r="L91" s="13"/>
      <c r="M91" s="13"/>
      <c r="N91" s="13"/>
      <c r="O91" s="13"/>
      <c r="P91" s="13"/>
      <c r="Q91" s="13"/>
      <c r="R91" s="13"/>
      <c r="S91" s="13"/>
      <c r="T91" s="13"/>
      <c r="U91" s="13"/>
      <c r="V91" s="13"/>
      <c r="W91" s="13"/>
      <c r="X91" s="13"/>
      <c r="Y91" s="13"/>
      <c r="Z91" s="13"/>
      <c r="AA91" s="13"/>
      <c r="AB91" s="13"/>
    </row>
    <row r="92" spans="1:28" ht="14.25" customHeight="1">
      <c r="A92" s="13"/>
      <c r="B92" s="13"/>
      <c r="C92" s="13"/>
      <c r="D92" s="13"/>
      <c r="E92" s="13"/>
      <c r="F92" s="13"/>
      <c r="G92" s="13"/>
      <c r="H92" s="13"/>
      <c r="I92" s="13"/>
      <c r="J92" s="13"/>
      <c r="K92" s="13"/>
      <c r="L92" s="13"/>
      <c r="M92" s="13"/>
      <c r="N92" s="13"/>
      <c r="O92" s="13"/>
      <c r="P92" s="13"/>
      <c r="Q92" s="13"/>
      <c r="R92" s="13"/>
      <c r="S92" s="13"/>
      <c r="T92" s="13"/>
      <c r="U92" s="13"/>
      <c r="V92" s="13"/>
      <c r="W92" s="13"/>
      <c r="X92" s="13"/>
      <c r="Y92" s="13"/>
      <c r="Z92" s="13"/>
      <c r="AA92" s="13"/>
      <c r="AB92" s="13"/>
    </row>
    <row r="93" spans="1:28" ht="14.25" customHeight="1">
      <c r="A93" s="13"/>
      <c r="B93" s="13"/>
      <c r="C93" s="13"/>
      <c r="D93" s="13"/>
      <c r="E93" s="13"/>
      <c r="F93" s="13"/>
      <c r="G93" s="13"/>
      <c r="H93" s="13"/>
      <c r="I93" s="13"/>
      <c r="J93" s="13"/>
      <c r="K93" s="13"/>
      <c r="L93" s="13"/>
      <c r="M93" s="13"/>
      <c r="N93" s="13"/>
      <c r="O93" s="13"/>
      <c r="P93" s="13"/>
      <c r="Q93" s="13"/>
      <c r="R93" s="13"/>
      <c r="S93" s="13"/>
      <c r="T93" s="13"/>
      <c r="U93" s="13"/>
      <c r="V93" s="13"/>
      <c r="W93" s="13"/>
      <c r="X93" s="13"/>
      <c r="Y93" s="13"/>
      <c r="Z93" s="13"/>
      <c r="AA93" s="13"/>
      <c r="AB93" s="13"/>
    </row>
    <row r="94" spans="1:28" ht="14.25" customHeight="1">
      <c r="A94" s="13"/>
      <c r="B94" s="13"/>
      <c r="C94" s="13"/>
      <c r="D94" s="13"/>
      <c r="E94" s="13"/>
      <c r="F94" s="13"/>
      <c r="G94" s="13"/>
      <c r="H94" s="13"/>
      <c r="I94" s="13"/>
      <c r="J94" s="13"/>
      <c r="K94" s="13"/>
      <c r="L94" s="13"/>
      <c r="M94" s="13"/>
      <c r="N94" s="13"/>
      <c r="O94" s="13"/>
      <c r="P94" s="13"/>
      <c r="Q94" s="13"/>
      <c r="R94" s="13"/>
      <c r="S94" s="13"/>
      <c r="T94" s="13"/>
      <c r="U94" s="13"/>
      <c r="V94" s="13"/>
      <c r="W94" s="13"/>
      <c r="X94" s="13"/>
      <c r="Y94" s="13"/>
      <c r="Z94" s="13"/>
      <c r="AA94" s="13"/>
      <c r="AB94" s="13"/>
    </row>
    <row r="95" spans="1:28" ht="14.25" customHeight="1">
      <c r="A95" s="13"/>
      <c r="B95" s="13"/>
      <c r="C95" s="13"/>
      <c r="D95" s="13"/>
      <c r="E95" s="13"/>
      <c r="F95" s="13"/>
      <c r="G95" s="13"/>
      <c r="H95" s="13"/>
      <c r="I95" s="13"/>
      <c r="J95" s="13"/>
      <c r="K95" s="13"/>
      <c r="L95" s="13"/>
      <c r="M95" s="13"/>
      <c r="N95" s="13"/>
      <c r="O95" s="13"/>
      <c r="P95" s="13"/>
      <c r="Q95" s="13"/>
      <c r="R95" s="13"/>
      <c r="S95" s="13"/>
      <c r="T95" s="13"/>
      <c r="U95" s="13"/>
      <c r="V95" s="13"/>
      <c r="W95" s="13"/>
      <c r="X95" s="13"/>
      <c r="Y95" s="13"/>
      <c r="Z95" s="13"/>
      <c r="AA95" s="13"/>
      <c r="AB95" s="13"/>
    </row>
    <row r="96" spans="1:28" ht="14.25" customHeight="1">
      <c r="A96" s="13"/>
      <c r="B96" s="13"/>
      <c r="C96" s="13"/>
      <c r="D96" s="13"/>
      <c r="E96" s="13"/>
      <c r="F96" s="13"/>
      <c r="G96" s="13"/>
      <c r="H96" s="13"/>
      <c r="I96" s="13"/>
      <c r="J96" s="13"/>
      <c r="K96" s="13"/>
      <c r="L96" s="13"/>
      <c r="M96" s="13"/>
      <c r="N96" s="13"/>
      <c r="O96" s="13"/>
      <c r="P96" s="13"/>
      <c r="Q96" s="13"/>
      <c r="R96" s="13"/>
      <c r="S96" s="13"/>
      <c r="T96" s="13"/>
      <c r="U96" s="13"/>
      <c r="V96" s="13"/>
      <c r="W96" s="13"/>
      <c r="X96" s="13"/>
      <c r="Y96" s="13"/>
      <c r="Z96" s="13"/>
      <c r="AA96" s="13"/>
      <c r="AB96" s="13"/>
    </row>
    <row r="97" spans="1:28" ht="14.25" customHeight="1">
      <c r="A97" s="13"/>
      <c r="B97" s="13"/>
      <c r="C97" s="13"/>
      <c r="D97" s="13"/>
      <c r="E97" s="13"/>
      <c r="F97" s="13"/>
      <c r="G97" s="13"/>
      <c r="H97" s="13"/>
      <c r="I97" s="13"/>
      <c r="J97" s="13"/>
      <c r="K97" s="13"/>
      <c r="L97" s="13"/>
      <c r="M97" s="13"/>
      <c r="N97" s="13"/>
      <c r="O97" s="13"/>
      <c r="P97" s="13"/>
      <c r="Q97" s="13"/>
      <c r="R97" s="13"/>
      <c r="S97" s="13"/>
      <c r="T97" s="13"/>
      <c r="U97" s="13"/>
      <c r="V97" s="13"/>
      <c r="W97" s="13"/>
      <c r="X97" s="13"/>
      <c r="Y97" s="13"/>
      <c r="Z97" s="13"/>
      <c r="AA97" s="13"/>
      <c r="AB97" s="13"/>
    </row>
    <row r="98" spans="1:28" ht="14.25" customHeight="1">
      <c r="A98" s="13"/>
      <c r="B98" s="13"/>
      <c r="C98" s="13"/>
      <c r="D98" s="13"/>
      <c r="E98" s="13"/>
      <c r="F98" s="13"/>
      <c r="G98" s="13"/>
      <c r="H98" s="13"/>
      <c r="I98" s="13"/>
      <c r="J98" s="13"/>
      <c r="K98" s="13"/>
      <c r="L98" s="13"/>
      <c r="M98" s="13"/>
      <c r="N98" s="13"/>
      <c r="O98" s="13"/>
      <c r="P98" s="13"/>
      <c r="Q98" s="13"/>
      <c r="R98" s="13"/>
      <c r="S98" s="13"/>
      <c r="T98" s="13"/>
      <c r="U98" s="13"/>
      <c r="V98" s="13"/>
      <c r="W98" s="13"/>
      <c r="X98" s="13"/>
      <c r="Y98" s="13"/>
      <c r="Z98" s="13"/>
      <c r="AA98" s="13"/>
      <c r="AB98" s="13"/>
    </row>
    <row r="99" spans="1:28" ht="14.25" customHeight="1">
      <c r="A99" s="13"/>
      <c r="B99" s="13"/>
      <c r="C99" s="13"/>
      <c r="D99" s="13"/>
      <c r="E99" s="13"/>
      <c r="F99" s="13"/>
      <c r="G99" s="13"/>
      <c r="H99" s="13"/>
      <c r="I99" s="13"/>
      <c r="J99" s="13"/>
      <c r="K99" s="13"/>
      <c r="L99" s="13"/>
      <c r="M99" s="13"/>
      <c r="N99" s="13"/>
      <c r="O99" s="13"/>
      <c r="P99" s="13"/>
      <c r="Q99" s="13"/>
      <c r="R99" s="13"/>
      <c r="S99" s="13"/>
      <c r="T99" s="13"/>
      <c r="U99" s="13"/>
      <c r="V99" s="13"/>
      <c r="W99" s="13"/>
      <c r="X99" s="13"/>
      <c r="Y99" s="13"/>
      <c r="Z99" s="13"/>
      <c r="AA99" s="13"/>
      <c r="AB99" s="13"/>
    </row>
    <row r="100" spans="1:28" ht="14.25" customHeight="1">
      <c r="A100" s="13"/>
      <c r="B100" s="13"/>
      <c r="C100" s="13"/>
      <c r="D100" s="13"/>
      <c r="E100" s="13"/>
      <c r="F100" s="13"/>
      <c r="G100" s="13"/>
      <c r="H100" s="13"/>
      <c r="I100" s="13"/>
      <c r="J100" s="13"/>
      <c r="K100" s="13"/>
      <c r="L100" s="13"/>
      <c r="M100" s="13"/>
      <c r="N100" s="13"/>
      <c r="O100" s="13"/>
      <c r="P100" s="13"/>
      <c r="Q100" s="13"/>
      <c r="R100" s="13"/>
      <c r="S100" s="13"/>
      <c r="T100" s="13"/>
      <c r="U100" s="13"/>
      <c r="V100" s="13"/>
      <c r="W100" s="13"/>
      <c r="X100" s="13"/>
      <c r="Y100" s="13"/>
      <c r="Z100" s="13"/>
      <c r="AA100" s="13"/>
      <c r="AB100" s="13"/>
    </row>
    <row r="101" spans="1:28" ht="14.25" customHeight="1">
      <c r="A101" s="13"/>
      <c r="B101" s="13"/>
      <c r="C101" s="13"/>
      <c r="D101" s="13"/>
      <c r="E101" s="13"/>
      <c r="F101" s="13"/>
      <c r="G101" s="13"/>
      <c r="H101" s="13"/>
      <c r="I101" s="13"/>
      <c r="J101" s="13"/>
      <c r="K101" s="13"/>
      <c r="L101" s="13"/>
      <c r="M101" s="13"/>
      <c r="N101" s="13"/>
      <c r="O101" s="13"/>
      <c r="P101" s="13"/>
      <c r="Q101" s="13"/>
      <c r="R101" s="13"/>
      <c r="S101" s="13"/>
      <c r="T101" s="13"/>
      <c r="U101" s="13"/>
      <c r="V101" s="13"/>
      <c r="W101" s="13"/>
      <c r="X101" s="13"/>
      <c r="Y101" s="13"/>
      <c r="Z101" s="13"/>
      <c r="AA101" s="13"/>
      <c r="AB101" s="13"/>
    </row>
    <row r="102" spans="1:28" ht="14.25" customHeight="1">
      <c r="A102" s="13"/>
      <c r="B102" s="13"/>
      <c r="C102" s="13"/>
      <c r="D102" s="13"/>
      <c r="E102" s="13"/>
      <c r="F102" s="13"/>
      <c r="G102" s="13"/>
      <c r="H102" s="13"/>
      <c r="I102" s="13"/>
      <c r="J102" s="13"/>
      <c r="K102" s="13"/>
      <c r="L102" s="13"/>
      <c r="M102" s="13"/>
      <c r="N102" s="13"/>
      <c r="O102" s="13"/>
      <c r="P102" s="13"/>
      <c r="Q102" s="13"/>
      <c r="R102" s="13"/>
      <c r="S102" s="13"/>
      <c r="T102" s="13"/>
      <c r="U102" s="13"/>
      <c r="V102" s="13"/>
      <c r="W102" s="13"/>
      <c r="X102" s="13"/>
      <c r="Y102" s="13"/>
      <c r="Z102" s="13"/>
      <c r="AA102" s="13"/>
      <c r="AB102" s="13"/>
    </row>
    <row r="103" spans="1:28" ht="14.25" customHeight="1">
      <c r="A103" s="13"/>
      <c r="B103" s="13"/>
      <c r="C103" s="13"/>
      <c r="D103" s="13"/>
      <c r="E103" s="13"/>
      <c r="F103" s="13"/>
      <c r="G103" s="13"/>
      <c r="H103" s="13"/>
      <c r="I103" s="13"/>
      <c r="J103" s="13"/>
      <c r="K103" s="13"/>
      <c r="L103" s="13"/>
      <c r="M103" s="13"/>
      <c r="N103" s="13"/>
      <c r="O103" s="13"/>
      <c r="P103" s="13"/>
      <c r="Q103" s="13"/>
      <c r="R103" s="13"/>
      <c r="S103" s="13"/>
      <c r="T103" s="13"/>
      <c r="U103" s="13"/>
      <c r="V103" s="13"/>
      <c r="W103" s="13"/>
      <c r="X103" s="13"/>
      <c r="Y103" s="13"/>
      <c r="Z103" s="13"/>
      <c r="AA103" s="13"/>
      <c r="AB103" s="13"/>
    </row>
    <row r="104" spans="1:28" ht="14.25" customHeight="1">
      <c r="A104" s="13"/>
      <c r="B104" s="13"/>
      <c r="C104" s="13"/>
      <c r="D104" s="13"/>
      <c r="E104" s="13"/>
      <c r="F104" s="13"/>
      <c r="G104" s="13"/>
      <c r="H104" s="13"/>
      <c r="I104" s="13"/>
      <c r="J104" s="13"/>
      <c r="K104" s="13"/>
      <c r="L104" s="13"/>
      <c r="M104" s="13"/>
      <c r="N104" s="13"/>
      <c r="O104" s="13"/>
      <c r="P104" s="13"/>
      <c r="Q104" s="13"/>
      <c r="R104" s="13"/>
      <c r="S104" s="13"/>
      <c r="T104" s="13"/>
      <c r="U104" s="13"/>
      <c r="V104" s="13"/>
      <c r="W104" s="13"/>
      <c r="X104" s="13"/>
      <c r="Y104" s="13"/>
      <c r="Z104" s="13"/>
      <c r="AA104" s="13"/>
      <c r="AB104" s="13"/>
    </row>
    <row r="105" spans="1:28" ht="14.25" customHeight="1">
      <c r="A105" s="13"/>
      <c r="B105" s="13"/>
      <c r="C105" s="13"/>
      <c r="D105" s="13"/>
      <c r="E105" s="13"/>
      <c r="F105" s="13"/>
      <c r="G105" s="13"/>
      <c r="H105" s="13"/>
      <c r="I105" s="13"/>
      <c r="J105" s="13"/>
      <c r="K105" s="13"/>
      <c r="L105" s="13"/>
      <c r="M105" s="13"/>
      <c r="N105" s="13"/>
      <c r="O105" s="13"/>
      <c r="P105" s="13"/>
      <c r="Q105" s="13"/>
      <c r="R105" s="13"/>
      <c r="S105" s="13"/>
      <c r="T105" s="13"/>
      <c r="U105" s="13"/>
      <c r="V105" s="13"/>
      <c r="W105" s="13"/>
      <c r="X105" s="13"/>
      <c r="Y105" s="13"/>
      <c r="Z105" s="13"/>
      <c r="AA105" s="13"/>
      <c r="AB105" s="13"/>
    </row>
    <row r="106" spans="1:28" ht="14.25" customHeight="1">
      <c r="A106" s="13"/>
      <c r="B106" s="13"/>
      <c r="C106" s="13"/>
      <c r="D106" s="13"/>
      <c r="E106" s="13"/>
      <c r="F106" s="13"/>
      <c r="G106" s="13"/>
      <c r="H106" s="13"/>
      <c r="I106" s="13"/>
      <c r="J106" s="13"/>
      <c r="K106" s="13"/>
      <c r="L106" s="13"/>
      <c r="M106" s="13"/>
      <c r="N106" s="13"/>
      <c r="O106" s="13"/>
      <c r="P106" s="13"/>
      <c r="Q106" s="13"/>
      <c r="R106" s="13"/>
      <c r="S106" s="13"/>
      <c r="T106" s="13"/>
      <c r="U106" s="13"/>
      <c r="V106" s="13"/>
      <c r="W106" s="13"/>
      <c r="X106" s="13"/>
      <c r="Y106" s="13"/>
      <c r="Z106" s="13"/>
      <c r="AA106" s="13"/>
      <c r="AB106" s="13"/>
    </row>
    <row r="107" spans="1:28" ht="14.25" customHeight="1">
      <c r="A107" s="13"/>
      <c r="B107" s="13"/>
      <c r="C107" s="13"/>
      <c r="D107" s="13"/>
      <c r="E107" s="13"/>
      <c r="F107" s="13"/>
      <c r="G107" s="13"/>
      <c r="H107" s="13"/>
      <c r="I107" s="13"/>
      <c r="J107" s="13"/>
      <c r="K107" s="13"/>
      <c r="L107" s="13"/>
      <c r="M107" s="13"/>
      <c r="N107" s="13"/>
      <c r="O107" s="13"/>
      <c r="P107" s="13"/>
      <c r="Q107" s="13"/>
      <c r="R107" s="13"/>
      <c r="S107" s="13"/>
      <c r="T107" s="13"/>
      <c r="U107" s="13"/>
      <c r="V107" s="13"/>
      <c r="W107" s="13"/>
      <c r="X107" s="13"/>
      <c r="Y107" s="13"/>
      <c r="Z107" s="13"/>
      <c r="AA107" s="13"/>
      <c r="AB107" s="13"/>
    </row>
    <row r="108" spans="1:28" ht="14.25" customHeight="1">
      <c r="A108" s="13"/>
      <c r="B108" s="13"/>
      <c r="C108" s="13"/>
      <c r="D108" s="13"/>
      <c r="E108" s="13"/>
      <c r="F108" s="13"/>
      <c r="G108" s="13"/>
      <c r="H108" s="13"/>
      <c r="I108" s="13"/>
      <c r="J108" s="13"/>
      <c r="K108" s="13"/>
      <c r="L108" s="13"/>
      <c r="M108" s="13"/>
      <c r="N108" s="13"/>
      <c r="O108" s="13"/>
      <c r="P108" s="13"/>
      <c r="Q108" s="13"/>
      <c r="R108" s="13"/>
      <c r="S108" s="13"/>
      <c r="T108" s="13"/>
      <c r="U108" s="13"/>
      <c r="V108" s="13"/>
      <c r="W108" s="13"/>
      <c r="X108" s="13"/>
      <c r="Y108" s="13"/>
      <c r="Z108" s="13"/>
      <c r="AA108" s="13"/>
      <c r="AB108" s="13"/>
    </row>
    <row r="109" spans="1:28" ht="14.25" customHeight="1">
      <c r="A109" s="13"/>
      <c r="B109" s="13"/>
      <c r="C109" s="13"/>
      <c r="D109" s="13"/>
      <c r="E109" s="13"/>
      <c r="F109" s="13"/>
      <c r="G109" s="13"/>
      <c r="H109" s="13"/>
      <c r="I109" s="13"/>
      <c r="J109" s="13"/>
      <c r="K109" s="13"/>
      <c r="L109" s="13"/>
      <c r="M109" s="13"/>
      <c r="N109" s="13"/>
      <c r="O109" s="13"/>
      <c r="P109" s="13"/>
      <c r="Q109" s="13"/>
      <c r="R109" s="13"/>
      <c r="S109" s="13"/>
      <c r="T109" s="13"/>
      <c r="U109" s="13"/>
      <c r="V109" s="13"/>
      <c r="W109" s="13"/>
      <c r="X109" s="13"/>
      <c r="Y109" s="13"/>
      <c r="Z109" s="13"/>
      <c r="AA109" s="13"/>
      <c r="AB109" s="13"/>
    </row>
    <row r="110" spans="1:28" ht="14.25" customHeight="1">
      <c r="A110" s="13"/>
      <c r="B110" s="13"/>
      <c r="C110" s="13"/>
      <c r="D110" s="13"/>
      <c r="E110" s="13"/>
      <c r="F110" s="13"/>
      <c r="G110" s="13"/>
      <c r="H110" s="13"/>
      <c r="I110" s="13"/>
      <c r="J110" s="13"/>
      <c r="K110" s="13"/>
      <c r="L110" s="13"/>
      <c r="M110" s="13"/>
      <c r="N110" s="13"/>
      <c r="O110" s="13"/>
      <c r="P110" s="13"/>
      <c r="Q110" s="13"/>
      <c r="R110" s="13"/>
      <c r="S110" s="13"/>
      <c r="T110" s="13"/>
      <c r="U110" s="13"/>
      <c r="V110" s="13"/>
      <c r="W110" s="13"/>
      <c r="X110" s="13"/>
      <c r="Y110" s="13"/>
      <c r="Z110" s="13"/>
      <c r="AA110" s="13"/>
      <c r="AB110" s="13"/>
    </row>
    <row r="111" spans="1:28" ht="14.25" customHeight="1">
      <c r="A111" s="13"/>
      <c r="B111" s="13"/>
      <c r="C111" s="13"/>
      <c r="D111" s="13"/>
      <c r="E111" s="13"/>
      <c r="F111" s="13"/>
      <c r="G111" s="13"/>
      <c r="H111" s="13"/>
      <c r="I111" s="13"/>
      <c r="J111" s="13"/>
      <c r="K111" s="13"/>
      <c r="L111" s="13"/>
      <c r="M111" s="13"/>
      <c r="N111" s="13"/>
      <c r="O111" s="13"/>
      <c r="P111" s="13"/>
      <c r="Q111" s="13"/>
      <c r="R111" s="13"/>
      <c r="S111" s="13"/>
      <c r="T111" s="13"/>
      <c r="U111" s="13"/>
      <c r="V111" s="13"/>
      <c r="W111" s="13"/>
      <c r="X111" s="13"/>
      <c r="Y111" s="13"/>
      <c r="Z111" s="13"/>
      <c r="AA111" s="13"/>
      <c r="AB111" s="13"/>
    </row>
    <row r="112" spans="1:28" ht="14.25" customHeight="1">
      <c r="A112" s="13"/>
      <c r="B112" s="13"/>
      <c r="C112" s="13"/>
      <c r="D112" s="13"/>
      <c r="E112" s="13"/>
      <c r="F112" s="13"/>
      <c r="G112" s="13"/>
      <c r="H112" s="13"/>
      <c r="I112" s="13"/>
      <c r="J112" s="13"/>
      <c r="K112" s="13"/>
      <c r="L112" s="13"/>
      <c r="M112" s="13"/>
      <c r="N112" s="13"/>
      <c r="O112" s="13"/>
      <c r="P112" s="13"/>
      <c r="Q112" s="13"/>
      <c r="R112" s="13"/>
      <c r="S112" s="13"/>
      <c r="T112" s="13"/>
      <c r="U112" s="13"/>
      <c r="V112" s="13"/>
      <c r="W112" s="13"/>
      <c r="X112" s="13"/>
      <c r="Y112" s="13"/>
      <c r="Z112" s="13"/>
      <c r="AA112" s="13"/>
      <c r="AB112" s="13"/>
    </row>
    <row r="113" spans="1:28" ht="14.25" customHeight="1">
      <c r="A113" s="13"/>
      <c r="B113" s="13"/>
      <c r="C113" s="13"/>
      <c r="D113" s="13"/>
      <c r="E113" s="13"/>
      <c r="F113" s="13"/>
      <c r="G113" s="13"/>
      <c r="H113" s="13"/>
      <c r="I113" s="13"/>
      <c r="J113" s="13"/>
      <c r="K113" s="13"/>
      <c r="L113" s="13"/>
      <c r="M113" s="13"/>
      <c r="N113" s="13"/>
      <c r="O113" s="13"/>
      <c r="P113" s="13"/>
      <c r="Q113" s="13"/>
      <c r="R113" s="13"/>
      <c r="S113" s="13"/>
      <c r="T113" s="13"/>
      <c r="U113" s="13"/>
      <c r="V113" s="13"/>
      <c r="W113" s="13"/>
      <c r="X113" s="13"/>
      <c r="Y113" s="13"/>
      <c r="Z113" s="13"/>
      <c r="AA113" s="13"/>
      <c r="AB113" s="13"/>
    </row>
    <row r="114" spans="1:28" ht="14.25" customHeight="1">
      <c r="A114" s="13"/>
      <c r="B114" s="13"/>
      <c r="C114" s="13"/>
      <c r="D114" s="13"/>
      <c r="E114" s="13"/>
      <c r="F114" s="13"/>
      <c r="G114" s="13"/>
      <c r="H114" s="13"/>
      <c r="I114" s="13"/>
      <c r="J114" s="13"/>
      <c r="K114" s="13"/>
      <c r="L114" s="13"/>
      <c r="M114" s="13"/>
      <c r="N114" s="13"/>
      <c r="O114" s="13"/>
      <c r="P114" s="13"/>
      <c r="Q114" s="13"/>
      <c r="R114" s="13"/>
      <c r="S114" s="13"/>
      <c r="T114" s="13"/>
      <c r="U114" s="13"/>
      <c r="V114" s="13"/>
      <c r="W114" s="13"/>
      <c r="X114" s="13"/>
      <c r="Y114" s="13"/>
      <c r="Z114" s="13"/>
      <c r="AA114" s="13"/>
      <c r="AB114" s="13"/>
    </row>
    <row r="115" spans="1:28" ht="14.25" customHeight="1">
      <c r="A115" s="13"/>
      <c r="B115" s="13"/>
      <c r="C115" s="13"/>
      <c r="D115" s="13"/>
      <c r="E115" s="13"/>
      <c r="F115" s="13"/>
      <c r="G115" s="13"/>
      <c r="H115" s="13"/>
      <c r="I115" s="13"/>
      <c r="J115" s="13"/>
      <c r="K115" s="13"/>
      <c r="L115" s="13"/>
      <c r="M115" s="13"/>
      <c r="N115" s="13"/>
      <c r="O115" s="13"/>
      <c r="P115" s="13"/>
      <c r="Q115" s="13"/>
      <c r="R115" s="13"/>
      <c r="S115" s="13"/>
      <c r="T115" s="13"/>
      <c r="U115" s="13"/>
      <c r="V115" s="13"/>
      <c r="W115" s="13"/>
      <c r="X115" s="13"/>
      <c r="Y115" s="13"/>
      <c r="Z115" s="13"/>
      <c r="AA115" s="13"/>
      <c r="AB115" s="13"/>
    </row>
    <row r="116" spans="1:28" ht="14.25" customHeight="1">
      <c r="A116" s="13"/>
      <c r="B116" s="13"/>
      <c r="C116" s="13"/>
      <c r="D116" s="13"/>
      <c r="E116" s="13"/>
      <c r="F116" s="13"/>
      <c r="G116" s="13"/>
      <c r="H116" s="13"/>
      <c r="I116" s="13"/>
      <c r="J116" s="13"/>
      <c r="K116" s="13"/>
      <c r="L116" s="13"/>
      <c r="M116" s="13"/>
      <c r="N116" s="13"/>
      <c r="O116" s="13"/>
      <c r="P116" s="13"/>
      <c r="Q116" s="13"/>
      <c r="R116" s="13"/>
      <c r="S116" s="13"/>
      <c r="T116" s="13"/>
      <c r="U116" s="13"/>
      <c r="V116" s="13"/>
      <c r="W116" s="13"/>
      <c r="X116" s="13"/>
      <c r="Y116" s="13"/>
      <c r="Z116" s="13"/>
      <c r="AA116" s="13"/>
      <c r="AB116" s="13"/>
    </row>
    <row r="117" spans="1:28" ht="14.25" customHeight="1">
      <c r="A117" s="13"/>
      <c r="B117" s="13"/>
      <c r="C117" s="13"/>
      <c r="D117" s="13"/>
      <c r="E117" s="13"/>
      <c r="F117" s="13"/>
      <c r="G117" s="13"/>
      <c r="H117" s="13"/>
      <c r="I117" s="13"/>
      <c r="J117" s="13"/>
      <c r="K117" s="13"/>
      <c r="L117" s="13"/>
      <c r="M117" s="13"/>
      <c r="N117" s="13"/>
      <c r="O117" s="13"/>
      <c r="P117" s="13"/>
      <c r="Q117" s="13"/>
      <c r="R117" s="13"/>
      <c r="S117" s="13"/>
      <c r="T117" s="13"/>
      <c r="U117" s="13"/>
      <c r="V117" s="13"/>
      <c r="W117" s="13"/>
      <c r="X117" s="13"/>
      <c r="Y117" s="13"/>
      <c r="Z117" s="13"/>
      <c r="AA117" s="13"/>
      <c r="AB117" s="13"/>
    </row>
    <row r="118" spans="1:28" ht="14.25" customHeight="1">
      <c r="A118" s="13"/>
      <c r="B118" s="13"/>
      <c r="C118" s="13"/>
      <c r="D118" s="13"/>
      <c r="E118" s="13"/>
      <c r="F118" s="13"/>
      <c r="G118" s="13"/>
      <c r="H118" s="13"/>
      <c r="I118" s="13"/>
      <c r="J118" s="13"/>
      <c r="K118" s="13"/>
      <c r="L118" s="13"/>
      <c r="M118" s="13"/>
      <c r="N118" s="13"/>
      <c r="O118" s="13"/>
      <c r="P118" s="13"/>
      <c r="Q118" s="13"/>
      <c r="R118" s="13"/>
      <c r="S118" s="13"/>
      <c r="T118" s="13"/>
      <c r="U118" s="13"/>
      <c r="V118" s="13"/>
      <c r="W118" s="13"/>
      <c r="X118" s="13"/>
      <c r="Y118" s="13"/>
      <c r="Z118" s="13"/>
      <c r="AA118" s="13"/>
      <c r="AB118" s="13"/>
    </row>
    <row r="119" spans="1:28" ht="14.25" customHeight="1">
      <c r="A119" s="13"/>
      <c r="B119" s="13"/>
      <c r="C119" s="13"/>
      <c r="D119" s="13"/>
      <c r="E119" s="13"/>
      <c r="F119" s="13"/>
      <c r="G119" s="13"/>
      <c r="H119" s="13"/>
      <c r="I119" s="13"/>
      <c r="J119" s="13"/>
      <c r="K119" s="13"/>
      <c r="L119" s="13"/>
      <c r="M119" s="13"/>
      <c r="N119" s="13"/>
      <c r="O119" s="13"/>
      <c r="P119" s="13"/>
      <c r="Q119" s="13"/>
      <c r="R119" s="13"/>
      <c r="S119" s="13"/>
      <c r="T119" s="13"/>
      <c r="U119" s="13"/>
      <c r="V119" s="13"/>
      <c r="W119" s="13"/>
      <c r="X119" s="13"/>
      <c r="Y119" s="13"/>
      <c r="Z119" s="13"/>
      <c r="AA119" s="13"/>
      <c r="AB119" s="13"/>
    </row>
    <row r="120" spans="1:28" ht="14.25" customHeight="1">
      <c r="A120" s="13"/>
      <c r="B120" s="13"/>
      <c r="C120" s="13"/>
      <c r="D120" s="13"/>
      <c r="E120" s="13"/>
      <c r="F120" s="13"/>
      <c r="G120" s="13"/>
      <c r="H120" s="13"/>
      <c r="I120" s="13"/>
      <c r="J120" s="13"/>
      <c r="K120" s="13"/>
      <c r="L120" s="13"/>
      <c r="M120" s="13"/>
      <c r="N120" s="13"/>
      <c r="O120" s="13"/>
      <c r="P120" s="13"/>
      <c r="Q120" s="13"/>
      <c r="R120" s="13"/>
      <c r="S120" s="13"/>
      <c r="T120" s="13"/>
      <c r="U120" s="13"/>
      <c r="V120" s="13"/>
      <c r="W120" s="13"/>
      <c r="X120" s="13"/>
      <c r="Y120" s="13"/>
      <c r="Z120" s="13"/>
      <c r="AA120" s="13"/>
      <c r="AB120" s="13"/>
    </row>
    <row r="121" spans="1:28" ht="14.25" customHeight="1">
      <c r="A121" s="13"/>
      <c r="B121" s="13"/>
      <c r="C121" s="13"/>
      <c r="D121" s="13"/>
      <c r="E121" s="13"/>
      <c r="F121" s="13"/>
      <c r="G121" s="13"/>
      <c r="H121" s="13"/>
      <c r="I121" s="13"/>
      <c r="J121" s="13"/>
      <c r="K121" s="13"/>
      <c r="L121" s="13"/>
      <c r="M121" s="13"/>
      <c r="N121" s="13"/>
      <c r="O121" s="13"/>
      <c r="P121" s="13"/>
      <c r="Q121" s="13"/>
      <c r="R121" s="13"/>
      <c r="S121" s="13"/>
      <c r="T121" s="13"/>
      <c r="U121" s="13"/>
      <c r="V121" s="13"/>
      <c r="W121" s="13"/>
      <c r="X121" s="13"/>
      <c r="Y121" s="13"/>
      <c r="Z121" s="13"/>
      <c r="AA121" s="13"/>
      <c r="AB121" s="13"/>
    </row>
    <row r="122" spans="1:28" ht="14.25" customHeight="1">
      <c r="A122" s="13"/>
      <c r="B122" s="13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</row>
    <row r="123" spans="1:28" ht="14.25" customHeight="1">
      <c r="A123" s="13"/>
      <c r="B123" s="13"/>
      <c r="C123" s="13"/>
      <c r="D123" s="13"/>
      <c r="E123" s="13"/>
      <c r="F123" s="13"/>
      <c r="G123" s="13"/>
      <c r="H123" s="13"/>
      <c r="I123" s="13"/>
      <c r="J123" s="13"/>
      <c r="K123" s="13"/>
      <c r="L123" s="13"/>
      <c r="M123" s="13"/>
      <c r="N123" s="13"/>
      <c r="O123" s="13"/>
      <c r="P123" s="13"/>
      <c r="Q123" s="13"/>
      <c r="R123" s="13"/>
      <c r="S123" s="13"/>
      <c r="T123" s="13"/>
      <c r="U123" s="13"/>
      <c r="V123" s="13"/>
      <c r="W123" s="13"/>
      <c r="X123" s="13"/>
      <c r="Y123" s="13"/>
      <c r="Z123" s="13"/>
      <c r="AA123" s="13"/>
      <c r="AB123" s="13"/>
    </row>
    <row r="124" spans="1:28" ht="14.25" customHeight="1">
      <c r="A124" s="13"/>
      <c r="B124" s="13"/>
      <c r="C124" s="13"/>
      <c r="D124" s="13"/>
      <c r="E124" s="13"/>
      <c r="F124" s="13"/>
      <c r="G124" s="13"/>
      <c r="H124" s="13"/>
      <c r="I124" s="13"/>
      <c r="J124" s="13"/>
      <c r="K124" s="13"/>
      <c r="L124" s="13"/>
      <c r="M124" s="13"/>
      <c r="N124" s="13"/>
      <c r="O124" s="13"/>
      <c r="P124" s="13"/>
      <c r="Q124" s="13"/>
      <c r="R124" s="13"/>
      <c r="S124" s="13"/>
      <c r="T124" s="13"/>
      <c r="U124" s="13"/>
      <c r="V124" s="13"/>
      <c r="W124" s="13"/>
      <c r="X124" s="13"/>
      <c r="Y124" s="13"/>
      <c r="Z124" s="13"/>
      <c r="AA124" s="13"/>
      <c r="AB124" s="13"/>
    </row>
    <row r="125" spans="1:28" ht="14.25" customHeight="1">
      <c r="A125" s="13"/>
      <c r="B125" s="13"/>
      <c r="C125" s="13"/>
      <c r="D125" s="13"/>
      <c r="E125" s="13"/>
      <c r="F125" s="13"/>
      <c r="G125" s="13"/>
      <c r="H125" s="13"/>
      <c r="I125" s="13"/>
      <c r="J125" s="13"/>
      <c r="K125" s="13"/>
      <c r="L125" s="13"/>
      <c r="M125" s="13"/>
      <c r="N125" s="13"/>
      <c r="O125" s="13"/>
      <c r="P125" s="13"/>
      <c r="Q125" s="13"/>
      <c r="R125" s="13"/>
      <c r="S125" s="13"/>
      <c r="T125" s="13"/>
      <c r="U125" s="13"/>
      <c r="V125" s="13"/>
      <c r="W125" s="13"/>
      <c r="X125" s="13"/>
      <c r="Y125" s="13"/>
      <c r="Z125" s="13"/>
      <c r="AA125" s="13"/>
      <c r="AB125" s="13"/>
    </row>
    <row r="126" spans="1:28" ht="14.25" customHeight="1">
      <c r="A126" s="13"/>
      <c r="B126" s="13"/>
      <c r="C126" s="13"/>
      <c r="D126" s="13"/>
      <c r="E126" s="13"/>
      <c r="F126" s="13"/>
      <c r="G126" s="13"/>
      <c r="H126" s="13"/>
      <c r="I126" s="13"/>
      <c r="J126" s="13"/>
      <c r="K126" s="13"/>
      <c r="L126" s="13"/>
      <c r="M126" s="13"/>
      <c r="N126" s="13"/>
      <c r="O126" s="13"/>
      <c r="P126" s="13"/>
      <c r="Q126" s="13"/>
      <c r="R126" s="13"/>
      <c r="S126" s="13"/>
      <c r="T126" s="13"/>
      <c r="U126" s="13"/>
      <c r="V126" s="13"/>
      <c r="W126" s="13"/>
      <c r="X126" s="13"/>
      <c r="Y126" s="13"/>
      <c r="Z126" s="13"/>
      <c r="AA126" s="13"/>
      <c r="AB126" s="13"/>
    </row>
    <row r="127" spans="1:28" ht="14.25" customHeight="1">
      <c r="A127" s="13"/>
      <c r="B127" s="13"/>
      <c r="C127" s="13"/>
      <c r="D127" s="13"/>
      <c r="E127" s="13"/>
      <c r="F127" s="13"/>
      <c r="G127" s="13"/>
      <c r="H127" s="13"/>
      <c r="I127" s="13"/>
      <c r="J127" s="13"/>
      <c r="K127" s="13"/>
      <c r="L127" s="13"/>
      <c r="M127" s="13"/>
      <c r="N127" s="13"/>
      <c r="O127" s="13"/>
      <c r="P127" s="13"/>
      <c r="Q127" s="13"/>
      <c r="R127" s="13"/>
      <c r="S127" s="13"/>
      <c r="T127" s="13"/>
      <c r="U127" s="13"/>
      <c r="V127" s="13"/>
      <c r="W127" s="13"/>
      <c r="X127" s="13"/>
      <c r="Y127" s="13"/>
      <c r="Z127" s="13"/>
      <c r="AA127" s="13"/>
      <c r="AB127" s="13"/>
    </row>
    <row r="128" spans="1:28" ht="14.25" customHeight="1">
      <c r="A128" s="13"/>
      <c r="B128" s="13"/>
      <c r="C128" s="13"/>
      <c r="D128" s="13"/>
      <c r="E128" s="13"/>
      <c r="F128" s="13"/>
      <c r="G128" s="13"/>
      <c r="H128" s="13"/>
      <c r="I128" s="13"/>
      <c r="J128" s="13"/>
      <c r="K128" s="13"/>
      <c r="L128" s="13"/>
      <c r="M128" s="13"/>
      <c r="N128" s="13"/>
      <c r="O128" s="13"/>
      <c r="P128" s="13"/>
      <c r="Q128" s="13"/>
      <c r="R128" s="13"/>
      <c r="S128" s="13"/>
      <c r="T128" s="13"/>
      <c r="U128" s="13"/>
      <c r="V128" s="13"/>
      <c r="W128" s="13"/>
      <c r="X128" s="13"/>
      <c r="Y128" s="13"/>
      <c r="Z128" s="13"/>
      <c r="AA128" s="13"/>
      <c r="AB128" s="13"/>
    </row>
    <row r="129" spans="1:28" ht="14.25" customHeight="1">
      <c r="A129" s="13"/>
      <c r="B129" s="13"/>
      <c r="C129" s="13"/>
      <c r="D129" s="13"/>
      <c r="E129" s="13"/>
      <c r="F129" s="13"/>
      <c r="G129" s="13"/>
      <c r="H129" s="13"/>
      <c r="I129" s="13"/>
      <c r="J129" s="13"/>
      <c r="K129" s="13"/>
      <c r="L129" s="13"/>
      <c r="M129" s="13"/>
      <c r="N129" s="13"/>
      <c r="O129" s="13"/>
      <c r="P129" s="13"/>
      <c r="Q129" s="13"/>
      <c r="R129" s="13"/>
      <c r="S129" s="13"/>
      <c r="T129" s="13"/>
      <c r="U129" s="13"/>
      <c r="V129" s="13"/>
      <c r="W129" s="13"/>
      <c r="X129" s="13"/>
      <c r="Y129" s="13"/>
      <c r="Z129" s="13"/>
      <c r="AA129" s="13"/>
      <c r="AB129" s="13"/>
    </row>
    <row r="130" spans="1:28" ht="14.25" customHeight="1">
      <c r="A130" s="13"/>
      <c r="B130" s="13"/>
      <c r="C130" s="13"/>
      <c r="D130" s="13"/>
      <c r="E130" s="13"/>
      <c r="F130" s="13"/>
      <c r="G130" s="13"/>
      <c r="H130" s="13"/>
      <c r="I130" s="13"/>
      <c r="J130" s="13"/>
      <c r="K130" s="13"/>
      <c r="L130" s="13"/>
      <c r="M130" s="13"/>
      <c r="N130" s="13"/>
      <c r="O130" s="13"/>
      <c r="P130" s="13"/>
      <c r="Q130" s="13"/>
      <c r="R130" s="13"/>
      <c r="S130" s="13"/>
      <c r="T130" s="13"/>
      <c r="U130" s="13"/>
      <c r="V130" s="13"/>
      <c r="W130" s="13"/>
      <c r="X130" s="13"/>
      <c r="Y130" s="13"/>
      <c r="Z130" s="13"/>
      <c r="AA130" s="13"/>
      <c r="AB130" s="13"/>
    </row>
    <row r="131" spans="1:28" ht="14.25" customHeight="1">
      <c r="A131" s="13"/>
      <c r="B131" s="13"/>
      <c r="C131" s="13"/>
      <c r="D131" s="13"/>
      <c r="E131" s="13"/>
      <c r="F131" s="13"/>
      <c r="G131" s="13"/>
      <c r="H131" s="13"/>
      <c r="I131" s="13"/>
      <c r="J131" s="13"/>
      <c r="K131" s="13"/>
      <c r="L131" s="13"/>
      <c r="M131" s="13"/>
      <c r="N131" s="13"/>
      <c r="O131" s="13"/>
      <c r="P131" s="13"/>
      <c r="Q131" s="13"/>
      <c r="R131" s="13"/>
      <c r="S131" s="13"/>
      <c r="T131" s="13"/>
      <c r="U131" s="13"/>
      <c r="V131" s="13"/>
      <c r="W131" s="13"/>
      <c r="X131" s="13"/>
      <c r="Y131" s="13"/>
      <c r="Z131" s="13"/>
      <c r="AA131" s="13"/>
      <c r="AB131" s="13"/>
    </row>
    <row r="132" spans="1:28" ht="14.25" customHeight="1">
      <c r="A132" s="13"/>
      <c r="B132" s="13"/>
      <c r="C132" s="13"/>
      <c r="D132" s="13"/>
      <c r="E132" s="13"/>
      <c r="F132" s="13"/>
      <c r="G132" s="13"/>
      <c r="H132" s="13"/>
      <c r="I132" s="13"/>
      <c r="J132" s="13"/>
      <c r="K132" s="13"/>
      <c r="L132" s="13"/>
      <c r="M132" s="13"/>
      <c r="N132" s="13"/>
      <c r="O132" s="13"/>
      <c r="P132" s="13"/>
      <c r="Q132" s="13"/>
      <c r="R132" s="13"/>
      <c r="S132" s="13"/>
      <c r="T132" s="13"/>
      <c r="U132" s="13"/>
      <c r="V132" s="13"/>
      <c r="W132" s="13"/>
      <c r="X132" s="13"/>
      <c r="Y132" s="13"/>
      <c r="Z132" s="13"/>
      <c r="AA132" s="13"/>
      <c r="AB132" s="13"/>
    </row>
    <row r="133" spans="1:28" ht="14.25" customHeight="1">
      <c r="A133" s="13"/>
      <c r="B133" s="13"/>
      <c r="C133" s="13"/>
      <c r="D133" s="13"/>
      <c r="E133" s="13"/>
      <c r="F133" s="13"/>
      <c r="G133" s="13"/>
      <c r="H133" s="13"/>
      <c r="I133" s="13"/>
      <c r="J133" s="13"/>
      <c r="K133" s="13"/>
      <c r="L133" s="13"/>
      <c r="M133" s="13"/>
      <c r="N133" s="13"/>
      <c r="O133" s="13"/>
      <c r="P133" s="13"/>
      <c r="Q133" s="13"/>
      <c r="R133" s="13"/>
      <c r="S133" s="13"/>
      <c r="T133" s="13"/>
      <c r="U133" s="13"/>
      <c r="V133" s="13"/>
      <c r="W133" s="13"/>
      <c r="X133" s="13"/>
      <c r="Y133" s="13"/>
      <c r="Z133" s="13"/>
      <c r="AA133" s="13"/>
      <c r="AB133" s="13"/>
    </row>
    <row r="134" spans="1:28" ht="14.25" customHeight="1">
      <c r="A134" s="13"/>
      <c r="B134" s="13"/>
      <c r="C134" s="13"/>
      <c r="D134" s="13"/>
      <c r="E134" s="13"/>
      <c r="F134" s="13"/>
      <c r="G134" s="13"/>
      <c r="H134" s="13"/>
      <c r="I134" s="13"/>
      <c r="J134" s="13"/>
      <c r="K134" s="13"/>
      <c r="L134" s="13"/>
      <c r="M134" s="13"/>
      <c r="N134" s="13"/>
      <c r="O134" s="13"/>
      <c r="P134" s="13"/>
      <c r="Q134" s="13"/>
      <c r="R134" s="13"/>
      <c r="S134" s="13"/>
      <c r="T134" s="13"/>
      <c r="U134" s="13"/>
      <c r="V134" s="13"/>
      <c r="W134" s="13"/>
      <c r="X134" s="13"/>
      <c r="Y134" s="13"/>
      <c r="Z134" s="13"/>
      <c r="AA134" s="13"/>
      <c r="AB134" s="13"/>
    </row>
    <row r="135" spans="1:28" ht="14.25" customHeight="1">
      <c r="A135" s="13"/>
      <c r="B135" s="13"/>
      <c r="C135" s="13"/>
      <c r="D135" s="13"/>
      <c r="E135" s="13"/>
      <c r="F135" s="13"/>
      <c r="G135" s="13"/>
      <c r="H135" s="13"/>
      <c r="I135" s="13"/>
      <c r="J135" s="13"/>
      <c r="K135" s="13"/>
      <c r="L135" s="13"/>
      <c r="M135" s="13"/>
      <c r="N135" s="13"/>
      <c r="O135" s="13"/>
      <c r="P135" s="13"/>
      <c r="Q135" s="13"/>
      <c r="R135" s="13"/>
      <c r="S135" s="13"/>
      <c r="T135" s="13"/>
      <c r="U135" s="13"/>
      <c r="V135" s="13"/>
      <c r="W135" s="13"/>
      <c r="X135" s="13"/>
      <c r="Y135" s="13"/>
      <c r="Z135" s="13"/>
      <c r="AA135" s="13"/>
      <c r="AB135" s="13"/>
    </row>
    <row r="136" spans="1:28" ht="14.25" customHeight="1">
      <c r="A136" s="13"/>
      <c r="B136" s="13"/>
      <c r="C136" s="13"/>
      <c r="D136" s="13"/>
      <c r="E136" s="13"/>
      <c r="F136" s="13"/>
      <c r="G136" s="13"/>
      <c r="H136" s="13"/>
      <c r="I136" s="13"/>
      <c r="J136" s="13"/>
      <c r="K136" s="13"/>
      <c r="L136" s="13"/>
      <c r="M136" s="13"/>
      <c r="N136" s="13"/>
      <c r="O136" s="13"/>
      <c r="P136" s="13"/>
      <c r="Q136" s="13"/>
      <c r="R136" s="13"/>
      <c r="S136" s="13"/>
      <c r="T136" s="13"/>
      <c r="U136" s="13"/>
      <c r="V136" s="13"/>
      <c r="W136" s="13"/>
      <c r="X136" s="13"/>
      <c r="Y136" s="13"/>
      <c r="Z136" s="13"/>
      <c r="AA136" s="13"/>
      <c r="AB136" s="13"/>
    </row>
    <row r="137" spans="1:28" ht="14.25" customHeight="1">
      <c r="A137" s="13"/>
      <c r="B137" s="13"/>
      <c r="C137" s="13"/>
      <c r="D137" s="13"/>
      <c r="E137" s="13"/>
      <c r="F137" s="13"/>
      <c r="G137" s="13"/>
      <c r="H137" s="13"/>
      <c r="I137" s="13"/>
      <c r="J137" s="13"/>
      <c r="K137" s="13"/>
      <c r="L137" s="13"/>
      <c r="M137" s="13"/>
      <c r="N137" s="13"/>
      <c r="O137" s="13"/>
      <c r="P137" s="13"/>
      <c r="Q137" s="13"/>
      <c r="R137" s="13"/>
      <c r="S137" s="13"/>
      <c r="T137" s="13"/>
      <c r="U137" s="13"/>
      <c r="V137" s="13"/>
      <c r="W137" s="13"/>
      <c r="X137" s="13"/>
      <c r="Y137" s="13"/>
      <c r="Z137" s="13"/>
      <c r="AA137" s="13"/>
      <c r="AB137" s="13"/>
    </row>
    <row r="138" spans="1:28" ht="14.25" customHeight="1">
      <c r="A138" s="13"/>
      <c r="B138" s="13"/>
      <c r="C138" s="13"/>
      <c r="D138" s="13"/>
      <c r="E138" s="13"/>
      <c r="F138" s="13"/>
      <c r="G138" s="13"/>
      <c r="H138" s="13"/>
      <c r="I138" s="13"/>
      <c r="J138" s="13"/>
      <c r="K138" s="13"/>
      <c r="L138" s="13"/>
      <c r="M138" s="13"/>
      <c r="N138" s="13"/>
      <c r="O138" s="13"/>
      <c r="P138" s="13"/>
      <c r="Q138" s="13"/>
      <c r="R138" s="13"/>
      <c r="S138" s="13"/>
      <c r="T138" s="13"/>
      <c r="U138" s="13"/>
      <c r="V138" s="13"/>
      <c r="W138" s="13"/>
      <c r="X138" s="13"/>
      <c r="Y138" s="13"/>
      <c r="Z138" s="13"/>
      <c r="AA138" s="13"/>
      <c r="AB138" s="13"/>
    </row>
    <row r="139" spans="1:28" ht="14.25" customHeight="1">
      <c r="A139" s="13"/>
      <c r="B139" s="13"/>
      <c r="C139" s="13"/>
      <c r="D139" s="13"/>
      <c r="E139" s="13"/>
      <c r="F139" s="13"/>
      <c r="G139" s="13"/>
      <c r="H139" s="13"/>
      <c r="I139" s="13"/>
      <c r="J139" s="13"/>
      <c r="K139" s="13"/>
      <c r="L139" s="13"/>
      <c r="M139" s="13"/>
      <c r="N139" s="13"/>
      <c r="O139" s="13"/>
      <c r="P139" s="13"/>
      <c r="Q139" s="13"/>
      <c r="R139" s="13"/>
      <c r="S139" s="13"/>
      <c r="T139" s="13"/>
      <c r="U139" s="13"/>
      <c r="V139" s="13"/>
      <c r="W139" s="13"/>
      <c r="X139" s="13"/>
      <c r="Y139" s="13"/>
      <c r="Z139" s="13"/>
      <c r="AA139" s="13"/>
      <c r="AB139" s="13"/>
    </row>
    <row r="140" spans="1:28" ht="14.25" customHeight="1">
      <c r="A140" s="13"/>
      <c r="B140" s="13"/>
      <c r="C140" s="13"/>
      <c r="D140" s="13"/>
      <c r="E140" s="13"/>
      <c r="F140" s="13"/>
      <c r="G140" s="13"/>
      <c r="H140" s="13"/>
      <c r="I140" s="13"/>
      <c r="J140" s="13"/>
      <c r="K140" s="13"/>
      <c r="L140" s="13"/>
      <c r="M140" s="13"/>
      <c r="N140" s="13"/>
      <c r="O140" s="13"/>
      <c r="P140" s="13"/>
      <c r="Q140" s="13"/>
      <c r="R140" s="13"/>
      <c r="S140" s="13"/>
      <c r="T140" s="13"/>
      <c r="U140" s="13"/>
      <c r="V140" s="13"/>
      <c r="W140" s="13"/>
      <c r="X140" s="13"/>
      <c r="Y140" s="13"/>
      <c r="Z140" s="13"/>
      <c r="AA140" s="13"/>
      <c r="AB140" s="13"/>
    </row>
    <row r="141" spans="1:28" ht="14.25" customHeight="1">
      <c r="A141" s="13"/>
      <c r="B141" s="13"/>
      <c r="C141" s="13"/>
      <c r="D141" s="13"/>
      <c r="E141" s="13"/>
      <c r="F141" s="13"/>
      <c r="G141" s="13"/>
      <c r="H141" s="13"/>
      <c r="I141" s="13"/>
      <c r="J141" s="13"/>
      <c r="K141" s="13"/>
      <c r="L141" s="13"/>
      <c r="M141" s="13"/>
      <c r="N141" s="13"/>
      <c r="O141" s="13"/>
      <c r="P141" s="13"/>
      <c r="Q141" s="13"/>
      <c r="R141" s="13"/>
      <c r="S141" s="13"/>
      <c r="T141" s="13"/>
      <c r="U141" s="13"/>
      <c r="V141" s="13"/>
      <c r="W141" s="13"/>
      <c r="X141" s="13"/>
      <c r="Y141" s="13"/>
      <c r="Z141" s="13"/>
      <c r="AA141" s="13"/>
      <c r="AB141" s="13"/>
    </row>
    <row r="142" spans="1:28" ht="14.25" customHeight="1">
      <c r="A142" s="13"/>
      <c r="B142" s="13"/>
      <c r="C142" s="13"/>
      <c r="D142" s="13"/>
      <c r="E142" s="13"/>
      <c r="F142" s="13"/>
      <c r="G142" s="13"/>
      <c r="H142" s="13"/>
      <c r="I142" s="13"/>
      <c r="J142" s="13"/>
      <c r="K142" s="13"/>
      <c r="L142" s="13"/>
      <c r="M142" s="13"/>
      <c r="N142" s="13"/>
      <c r="O142" s="13"/>
      <c r="P142" s="13"/>
      <c r="Q142" s="13"/>
      <c r="R142" s="13"/>
      <c r="S142" s="13"/>
      <c r="T142" s="13"/>
      <c r="U142" s="13"/>
      <c r="V142" s="13"/>
      <c r="W142" s="13"/>
      <c r="X142" s="13"/>
      <c r="Y142" s="13"/>
      <c r="Z142" s="13"/>
      <c r="AA142" s="13"/>
      <c r="AB142" s="13"/>
    </row>
    <row r="143" spans="1:28" ht="14.25" customHeight="1">
      <c r="A143" s="13"/>
      <c r="B143" s="13"/>
      <c r="C143" s="13"/>
      <c r="D143" s="13"/>
      <c r="E143" s="13"/>
      <c r="F143" s="13"/>
      <c r="G143" s="13"/>
      <c r="H143" s="13"/>
      <c r="I143" s="13"/>
      <c r="J143" s="13"/>
      <c r="K143" s="13"/>
      <c r="L143" s="13"/>
      <c r="M143" s="13"/>
      <c r="N143" s="13"/>
      <c r="O143" s="13"/>
      <c r="P143" s="13"/>
      <c r="Q143" s="13"/>
      <c r="R143" s="13"/>
      <c r="S143" s="13"/>
      <c r="T143" s="13"/>
      <c r="U143" s="13"/>
      <c r="V143" s="13"/>
      <c r="W143" s="13"/>
      <c r="X143" s="13"/>
      <c r="Y143" s="13"/>
      <c r="Z143" s="13"/>
      <c r="AA143" s="13"/>
      <c r="AB143" s="13"/>
    </row>
    <row r="144" spans="1:28" ht="14.25" customHeight="1">
      <c r="A144" s="13"/>
      <c r="B144" s="13"/>
      <c r="C144" s="13"/>
      <c r="D144" s="13"/>
      <c r="E144" s="13"/>
      <c r="F144" s="13"/>
      <c r="G144" s="13"/>
      <c r="H144" s="13"/>
      <c r="I144" s="13"/>
      <c r="J144" s="13"/>
      <c r="K144" s="13"/>
      <c r="L144" s="13"/>
      <c r="M144" s="13"/>
      <c r="N144" s="13"/>
      <c r="O144" s="13"/>
      <c r="P144" s="13"/>
      <c r="Q144" s="13"/>
      <c r="R144" s="13"/>
      <c r="S144" s="13"/>
      <c r="T144" s="13"/>
      <c r="U144" s="13"/>
      <c r="V144" s="13"/>
      <c r="W144" s="13"/>
      <c r="X144" s="13"/>
      <c r="Y144" s="13"/>
      <c r="Z144" s="13"/>
      <c r="AA144" s="13"/>
      <c r="AB144" s="13"/>
    </row>
    <row r="145" spans="1:28" ht="14.25" customHeight="1">
      <c r="A145" s="13"/>
      <c r="B145" s="13"/>
      <c r="C145" s="13"/>
      <c r="D145" s="13"/>
      <c r="E145" s="13"/>
      <c r="F145" s="13"/>
      <c r="G145" s="13"/>
      <c r="H145" s="13"/>
      <c r="I145" s="13"/>
      <c r="J145" s="13"/>
      <c r="K145" s="13"/>
      <c r="L145" s="13"/>
      <c r="M145" s="13"/>
      <c r="N145" s="13"/>
      <c r="O145" s="13"/>
      <c r="P145" s="13"/>
      <c r="Q145" s="13"/>
      <c r="R145" s="13"/>
      <c r="S145" s="13"/>
      <c r="T145" s="13"/>
      <c r="U145" s="13"/>
      <c r="V145" s="13"/>
      <c r="W145" s="13"/>
      <c r="X145" s="13"/>
      <c r="Y145" s="13"/>
      <c r="Z145" s="13"/>
      <c r="AA145" s="13"/>
      <c r="AB145" s="13"/>
    </row>
    <row r="146" spans="1:28" ht="14.25" customHeight="1">
      <c r="A146" s="13"/>
      <c r="B146" s="13"/>
      <c r="C146" s="13"/>
      <c r="D146" s="13"/>
      <c r="E146" s="13"/>
      <c r="F146" s="13"/>
      <c r="G146" s="13"/>
      <c r="H146" s="13"/>
      <c r="I146" s="13"/>
      <c r="J146" s="13"/>
      <c r="K146" s="13"/>
      <c r="L146" s="13"/>
      <c r="M146" s="13"/>
      <c r="N146" s="13"/>
      <c r="O146" s="13"/>
      <c r="P146" s="13"/>
      <c r="Q146" s="13"/>
      <c r="R146" s="13"/>
      <c r="S146" s="13"/>
      <c r="T146" s="13"/>
      <c r="U146" s="13"/>
      <c r="V146" s="13"/>
      <c r="W146" s="13"/>
      <c r="X146" s="13"/>
      <c r="Y146" s="13"/>
      <c r="Z146" s="13"/>
      <c r="AA146" s="13"/>
      <c r="AB146" s="13"/>
    </row>
    <row r="147" spans="1:28" ht="14.25" customHeight="1">
      <c r="A147" s="13"/>
      <c r="B147" s="13"/>
      <c r="C147" s="13"/>
      <c r="D147" s="13"/>
      <c r="E147" s="13"/>
      <c r="F147" s="13"/>
      <c r="G147" s="13"/>
      <c r="H147" s="13"/>
      <c r="I147" s="13"/>
      <c r="J147" s="13"/>
      <c r="K147" s="13"/>
      <c r="L147" s="13"/>
      <c r="M147" s="13"/>
      <c r="N147" s="13"/>
      <c r="O147" s="13"/>
      <c r="P147" s="13"/>
      <c r="Q147" s="13"/>
      <c r="R147" s="13"/>
      <c r="S147" s="13"/>
      <c r="T147" s="13"/>
      <c r="U147" s="13"/>
      <c r="V147" s="13"/>
      <c r="W147" s="13"/>
      <c r="X147" s="13"/>
      <c r="Y147" s="13"/>
      <c r="Z147" s="13"/>
      <c r="AA147" s="13"/>
      <c r="AB147" s="13"/>
    </row>
    <row r="148" spans="1:28" ht="14.25" customHeight="1">
      <c r="A148" s="13"/>
      <c r="B148" s="13"/>
      <c r="C148" s="13"/>
      <c r="D148" s="13"/>
      <c r="E148" s="13"/>
      <c r="F148" s="13"/>
      <c r="G148" s="13"/>
      <c r="H148" s="13"/>
      <c r="I148" s="13"/>
      <c r="J148" s="13"/>
      <c r="K148" s="13"/>
      <c r="L148" s="13"/>
      <c r="M148" s="13"/>
      <c r="N148" s="13"/>
      <c r="O148" s="13"/>
      <c r="P148" s="13"/>
      <c r="Q148" s="13"/>
      <c r="R148" s="13"/>
      <c r="S148" s="13"/>
      <c r="T148" s="13"/>
      <c r="U148" s="13"/>
      <c r="V148" s="13"/>
      <c r="W148" s="13"/>
      <c r="X148" s="13"/>
      <c r="Y148" s="13"/>
      <c r="Z148" s="13"/>
      <c r="AA148" s="13"/>
      <c r="AB148" s="13"/>
    </row>
    <row r="149" spans="1:28" ht="14.25" customHeight="1">
      <c r="A149" s="13"/>
      <c r="B149" s="13"/>
      <c r="C149" s="13"/>
      <c r="D149" s="13"/>
      <c r="E149" s="13"/>
      <c r="F149" s="13"/>
      <c r="G149" s="13"/>
      <c r="H149" s="13"/>
      <c r="I149" s="13"/>
      <c r="J149" s="13"/>
      <c r="K149" s="13"/>
      <c r="L149" s="13"/>
      <c r="M149" s="13"/>
      <c r="N149" s="13"/>
      <c r="O149" s="13"/>
      <c r="P149" s="13"/>
      <c r="Q149" s="13"/>
      <c r="R149" s="13"/>
      <c r="S149" s="13"/>
      <c r="T149" s="13"/>
      <c r="U149" s="13"/>
      <c r="V149" s="13"/>
      <c r="W149" s="13"/>
      <c r="X149" s="13"/>
      <c r="Y149" s="13"/>
      <c r="Z149" s="13"/>
      <c r="AA149" s="13"/>
      <c r="AB149" s="13"/>
    </row>
    <row r="150" spans="1:28" ht="14.25" customHeight="1">
      <c r="A150" s="13"/>
      <c r="B150" s="13"/>
      <c r="C150" s="13"/>
      <c r="D150" s="13"/>
      <c r="E150" s="13"/>
      <c r="F150" s="13"/>
      <c r="G150" s="13"/>
      <c r="H150" s="13"/>
      <c r="I150" s="13"/>
      <c r="J150" s="13"/>
      <c r="K150" s="13"/>
      <c r="L150" s="13"/>
      <c r="M150" s="13"/>
      <c r="N150" s="13"/>
      <c r="O150" s="13"/>
      <c r="P150" s="13"/>
      <c r="Q150" s="13"/>
      <c r="R150" s="13"/>
      <c r="S150" s="13"/>
      <c r="T150" s="13"/>
      <c r="U150" s="13"/>
      <c r="V150" s="13"/>
      <c r="W150" s="13"/>
      <c r="X150" s="13"/>
      <c r="Y150" s="13"/>
      <c r="Z150" s="13"/>
      <c r="AA150" s="13"/>
      <c r="AB150" s="13"/>
    </row>
    <row r="151" spans="1:28" ht="14.25" customHeight="1">
      <c r="A151" s="13"/>
      <c r="B151" s="13"/>
      <c r="C151" s="13"/>
      <c r="D151" s="13"/>
      <c r="E151" s="13"/>
      <c r="F151" s="13"/>
      <c r="G151" s="13"/>
      <c r="H151" s="13"/>
      <c r="I151" s="13"/>
      <c r="J151" s="13"/>
      <c r="K151" s="13"/>
      <c r="L151" s="13"/>
      <c r="M151" s="13"/>
      <c r="N151" s="13"/>
      <c r="O151" s="13"/>
      <c r="P151" s="13"/>
      <c r="Q151" s="13"/>
      <c r="R151" s="13"/>
      <c r="S151" s="13"/>
      <c r="T151" s="13"/>
      <c r="U151" s="13"/>
      <c r="V151" s="13"/>
      <c r="W151" s="13"/>
      <c r="X151" s="13"/>
      <c r="Y151" s="13"/>
      <c r="Z151" s="13"/>
      <c r="AA151" s="13"/>
      <c r="AB151" s="13"/>
    </row>
    <row r="152" spans="1:28" ht="14.25" customHeight="1">
      <c r="A152" s="13"/>
      <c r="B152" s="13"/>
      <c r="C152" s="13"/>
      <c r="D152" s="13"/>
      <c r="E152" s="13"/>
      <c r="F152" s="13"/>
      <c r="G152" s="13"/>
      <c r="H152" s="13"/>
      <c r="I152" s="13"/>
      <c r="J152" s="13"/>
      <c r="K152" s="13"/>
      <c r="L152" s="13"/>
      <c r="M152" s="13"/>
      <c r="N152" s="13"/>
      <c r="O152" s="13"/>
      <c r="P152" s="13"/>
      <c r="Q152" s="13"/>
      <c r="R152" s="13"/>
      <c r="S152" s="13"/>
      <c r="T152" s="13"/>
      <c r="U152" s="13"/>
      <c r="V152" s="13"/>
      <c r="W152" s="13"/>
      <c r="X152" s="13"/>
      <c r="Y152" s="13"/>
      <c r="Z152" s="13"/>
      <c r="AA152" s="13"/>
      <c r="AB152" s="13"/>
    </row>
    <row r="153" spans="1:28" ht="14.25" customHeight="1">
      <c r="A153" s="13"/>
      <c r="B153" s="13"/>
      <c r="C153" s="13"/>
      <c r="D153" s="13"/>
      <c r="E153" s="13"/>
      <c r="F153" s="13"/>
      <c r="G153" s="13"/>
      <c r="H153" s="13"/>
      <c r="I153" s="13"/>
      <c r="J153" s="13"/>
      <c r="K153" s="13"/>
      <c r="L153" s="13"/>
      <c r="M153" s="13"/>
      <c r="N153" s="13"/>
      <c r="O153" s="13"/>
      <c r="P153" s="13"/>
      <c r="Q153" s="13"/>
      <c r="R153" s="13"/>
      <c r="S153" s="13"/>
      <c r="T153" s="13"/>
      <c r="U153" s="13"/>
      <c r="V153" s="13"/>
      <c r="W153" s="13"/>
      <c r="X153" s="13"/>
      <c r="Y153" s="13"/>
      <c r="Z153" s="13"/>
      <c r="AA153" s="13"/>
      <c r="AB153" s="13"/>
    </row>
    <row r="154" spans="1:28" ht="14.25" customHeight="1">
      <c r="A154" s="13"/>
      <c r="B154" s="13"/>
      <c r="C154" s="13"/>
      <c r="D154" s="13"/>
      <c r="E154" s="13"/>
      <c r="F154" s="13"/>
      <c r="G154" s="13"/>
      <c r="H154" s="13"/>
      <c r="I154" s="13"/>
      <c r="J154" s="13"/>
      <c r="K154" s="13"/>
      <c r="L154" s="13"/>
      <c r="M154" s="13"/>
      <c r="N154" s="13"/>
      <c r="O154" s="13"/>
      <c r="P154" s="13"/>
      <c r="Q154" s="13"/>
      <c r="R154" s="13"/>
      <c r="S154" s="13"/>
      <c r="T154" s="13"/>
      <c r="U154" s="13"/>
      <c r="V154" s="13"/>
      <c r="W154" s="13"/>
      <c r="X154" s="13"/>
      <c r="Y154" s="13"/>
      <c r="Z154" s="13"/>
      <c r="AA154" s="13"/>
      <c r="AB154" s="13"/>
    </row>
    <row r="155" spans="1:28" ht="14.25" customHeight="1">
      <c r="A155" s="13"/>
      <c r="B155" s="13"/>
      <c r="C155" s="13"/>
      <c r="D155" s="13"/>
      <c r="E155" s="13"/>
      <c r="F155" s="13"/>
      <c r="G155" s="13"/>
      <c r="H155" s="13"/>
      <c r="I155" s="13"/>
      <c r="J155" s="13"/>
      <c r="K155" s="13"/>
      <c r="L155" s="13"/>
      <c r="M155" s="13"/>
      <c r="N155" s="13"/>
      <c r="O155" s="13"/>
      <c r="P155" s="13"/>
      <c r="Q155" s="13"/>
      <c r="R155" s="13"/>
      <c r="S155" s="13"/>
      <c r="T155" s="13"/>
      <c r="U155" s="13"/>
      <c r="V155" s="13"/>
      <c r="W155" s="13"/>
      <c r="X155" s="13"/>
      <c r="Y155" s="13"/>
      <c r="Z155" s="13"/>
      <c r="AA155" s="13"/>
      <c r="AB155" s="13"/>
    </row>
    <row r="156" spans="1:28" ht="14.25" customHeight="1">
      <c r="A156" s="13"/>
      <c r="B156" s="13"/>
      <c r="C156" s="13"/>
      <c r="D156" s="13"/>
      <c r="E156" s="13"/>
      <c r="F156" s="13"/>
      <c r="G156" s="13"/>
      <c r="H156" s="13"/>
      <c r="I156" s="13"/>
      <c r="J156" s="13"/>
      <c r="K156" s="13"/>
      <c r="L156" s="13"/>
      <c r="M156" s="13"/>
      <c r="N156" s="13"/>
      <c r="O156" s="13"/>
      <c r="P156" s="13"/>
      <c r="Q156" s="13"/>
      <c r="R156" s="13"/>
      <c r="S156" s="13"/>
      <c r="T156" s="13"/>
      <c r="U156" s="13"/>
      <c r="V156" s="13"/>
      <c r="W156" s="13"/>
      <c r="X156" s="13"/>
      <c r="Y156" s="13"/>
      <c r="Z156" s="13"/>
      <c r="AA156" s="13"/>
      <c r="AB156" s="13"/>
    </row>
    <row r="157" spans="1:28" ht="14.25" customHeight="1">
      <c r="A157" s="13"/>
      <c r="B157" s="13"/>
      <c r="C157" s="13"/>
      <c r="D157" s="13"/>
      <c r="E157" s="13"/>
      <c r="F157" s="13"/>
      <c r="G157" s="13"/>
      <c r="H157" s="13"/>
      <c r="I157" s="13"/>
      <c r="J157" s="13"/>
      <c r="K157" s="13"/>
      <c r="L157" s="13"/>
      <c r="M157" s="13"/>
      <c r="N157" s="13"/>
      <c r="O157" s="13"/>
      <c r="P157" s="13"/>
      <c r="Q157" s="13"/>
      <c r="R157" s="13"/>
      <c r="S157" s="13"/>
      <c r="T157" s="13"/>
      <c r="U157" s="13"/>
      <c r="V157" s="13"/>
      <c r="W157" s="13"/>
      <c r="X157" s="13"/>
      <c r="Y157" s="13"/>
      <c r="Z157" s="13"/>
      <c r="AA157" s="13"/>
      <c r="AB157" s="13"/>
    </row>
    <row r="158" spans="1:28" ht="14.25" customHeight="1">
      <c r="A158" s="13"/>
      <c r="B158" s="13"/>
      <c r="C158" s="13"/>
      <c r="D158" s="13"/>
      <c r="E158" s="13"/>
      <c r="F158" s="13"/>
      <c r="G158" s="13"/>
      <c r="H158" s="13"/>
      <c r="I158" s="13"/>
      <c r="J158" s="13"/>
      <c r="K158" s="13"/>
      <c r="L158" s="13"/>
      <c r="M158" s="13"/>
      <c r="N158" s="13"/>
      <c r="O158" s="13"/>
      <c r="P158" s="13"/>
      <c r="Q158" s="13"/>
      <c r="R158" s="13"/>
      <c r="S158" s="13"/>
      <c r="T158" s="13"/>
      <c r="U158" s="13"/>
      <c r="V158" s="13"/>
      <c r="W158" s="13"/>
      <c r="X158" s="13"/>
      <c r="Y158" s="13"/>
      <c r="Z158" s="13"/>
      <c r="AA158" s="13"/>
      <c r="AB158" s="13"/>
    </row>
    <row r="159" spans="1:28" ht="14.25" customHeight="1">
      <c r="A159" s="13"/>
      <c r="B159" s="13"/>
      <c r="C159" s="13"/>
      <c r="D159" s="13"/>
      <c r="E159" s="13"/>
      <c r="F159" s="13"/>
      <c r="G159" s="13"/>
      <c r="H159" s="13"/>
      <c r="I159" s="13"/>
      <c r="J159" s="13"/>
      <c r="K159" s="13"/>
      <c r="L159" s="13"/>
      <c r="M159" s="13"/>
      <c r="N159" s="13"/>
      <c r="O159" s="13"/>
      <c r="P159" s="13"/>
      <c r="Q159" s="13"/>
      <c r="R159" s="13"/>
      <c r="S159" s="13"/>
      <c r="T159" s="13"/>
      <c r="U159" s="13"/>
      <c r="V159" s="13"/>
      <c r="W159" s="13"/>
      <c r="X159" s="13"/>
      <c r="Y159" s="13"/>
      <c r="Z159" s="13"/>
      <c r="AA159" s="13"/>
      <c r="AB159" s="13"/>
    </row>
    <row r="160" spans="1:28" ht="14.25" customHeight="1">
      <c r="A160" s="13"/>
      <c r="B160" s="13"/>
      <c r="C160" s="13"/>
      <c r="D160" s="13"/>
      <c r="E160" s="13"/>
      <c r="F160" s="13"/>
      <c r="G160" s="13"/>
      <c r="H160" s="13"/>
      <c r="I160" s="13"/>
      <c r="J160" s="13"/>
      <c r="K160" s="13"/>
      <c r="L160" s="13"/>
      <c r="M160" s="13"/>
      <c r="N160" s="13"/>
      <c r="O160" s="13"/>
      <c r="P160" s="13"/>
      <c r="Q160" s="13"/>
      <c r="R160" s="13"/>
      <c r="S160" s="13"/>
      <c r="T160" s="13"/>
      <c r="U160" s="13"/>
      <c r="V160" s="13"/>
      <c r="W160" s="13"/>
      <c r="X160" s="13"/>
      <c r="Y160" s="13"/>
      <c r="Z160" s="13"/>
      <c r="AA160" s="13"/>
      <c r="AB160" s="13"/>
    </row>
    <row r="161" spans="1:28" ht="14.25" customHeight="1">
      <c r="A161" s="13"/>
      <c r="B161" s="13"/>
      <c r="C161" s="13"/>
      <c r="D161" s="13"/>
      <c r="E161" s="13"/>
      <c r="F161" s="13"/>
      <c r="G161" s="13"/>
      <c r="H161" s="13"/>
      <c r="I161" s="13"/>
      <c r="J161" s="13"/>
      <c r="K161" s="13"/>
      <c r="L161" s="13"/>
      <c r="M161" s="13"/>
      <c r="N161" s="13"/>
      <c r="O161" s="13"/>
      <c r="P161" s="13"/>
      <c r="Q161" s="13"/>
      <c r="R161" s="13"/>
      <c r="S161" s="13"/>
      <c r="T161" s="13"/>
      <c r="U161" s="13"/>
      <c r="V161" s="13"/>
      <c r="W161" s="13"/>
      <c r="X161" s="13"/>
      <c r="Y161" s="13"/>
      <c r="Z161" s="13"/>
      <c r="AA161" s="13"/>
      <c r="AB161" s="13"/>
    </row>
    <row r="162" spans="1:28" ht="14.25" customHeight="1">
      <c r="A162" s="13"/>
      <c r="B162" s="13"/>
      <c r="C162" s="13"/>
      <c r="D162" s="13"/>
      <c r="E162" s="13"/>
      <c r="F162" s="13"/>
      <c r="G162" s="13"/>
      <c r="H162" s="13"/>
      <c r="I162" s="13"/>
      <c r="J162" s="13"/>
      <c r="K162" s="13"/>
      <c r="L162" s="13"/>
      <c r="M162" s="13"/>
      <c r="N162" s="13"/>
      <c r="O162" s="13"/>
      <c r="P162" s="13"/>
      <c r="Q162" s="13"/>
      <c r="R162" s="13"/>
      <c r="S162" s="13"/>
      <c r="T162" s="13"/>
      <c r="U162" s="13"/>
      <c r="V162" s="13"/>
      <c r="W162" s="13"/>
      <c r="X162" s="13"/>
      <c r="Y162" s="13"/>
      <c r="Z162" s="13"/>
      <c r="AA162" s="13"/>
      <c r="AB162" s="13"/>
    </row>
    <row r="163" spans="1:28" ht="14.25" customHeight="1">
      <c r="A163" s="13"/>
      <c r="B163" s="13"/>
      <c r="C163" s="13"/>
      <c r="D163" s="13"/>
      <c r="E163" s="13"/>
      <c r="F163" s="13"/>
      <c r="G163" s="13"/>
      <c r="H163" s="13"/>
      <c r="I163" s="13"/>
      <c r="J163" s="13"/>
      <c r="K163" s="13"/>
      <c r="L163" s="13"/>
      <c r="M163" s="13"/>
      <c r="N163" s="13"/>
      <c r="O163" s="13"/>
      <c r="P163" s="13"/>
      <c r="Q163" s="13"/>
      <c r="R163" s="13"/>
      <c r="S163" s="13"/>
      <c r="T163" s="13"/>
      <c r="U163" s="13"/>
      <c r="V163" s="13"/>
      <c r="W163" s="13"/>
      <c r="X163" s="13"/>
      <c r="Y163" s="13"/>
      <c r="Z163" s="13"/>
      <c r="AA163" s="13"/>
      <c r="AB163" s="13"/>
    </row>
    <row r="164" spans="1:28" ht="14.25" customHeight="1">
      <c r="A164" s="13"/>
      <c r="B164" s="13"/>
      <c r="C164" s="13"/>
      <c r="D164" s="13"/>
      <c r="E164" s="13"/>
      <c r="F164" s="13"/>
      <c r="G164" s="13"/>
      <c r="H164" s="13"/>
      <c r="I164" s="13"/>
      <c r="J164" s="13"/>
      <c r="K164" s="13"/>
      <c r="L164" s="13"/>
      <c r="M164" s="13"/>
      <c r="N164" s="13"/>
      <c r="O164" s="13"/>
      <c r="P164" s="13"/>
      <c r="Q164" s="13"/>
      <c r="R164" s="13"/>
      <c r="S164" s="13"/>
      <c r="T164" s="13"/>
      <c r="U164" s="13"/>
      <c r="V164" s="13"/>
      <c r="W164" s="13"/>
      <c r="X164" s="13"/>
      <c r="Y164" s="13"/>
      <c r="Z164" s="13"/>
      <c r="AA164" s="13"/>
      <c r="AB164" s="13"/>
    </row>
    <row r="165" spans="1:28" ht="14.25" customHeight="1">
      <c r="A165" s="13"/>
      <c r="B165" s="13"/>
      <c r="C165" s="13"/>
      <c r="D165" s="13"/>
      <c r="E165" s="13"/>
      <c r="F165" s="13"/>
      <c r="G165" s="13"/>
      <c r="H165" s="13"/>
      <c r="I165" s="13"/>
      <c r="J165" s="13"/>
      <c r="K165" s="13"/>
      <c r="L165" s="13"/>
      <c r="M165" s="13"/>
      <c r="N165" s="13"/>
      <c r="O165" s="13"/>
      <c r="P165" s="13"/>
      <c r="Q165" s="13"/>
      <c r="R165" s="13"/>
      <c r="S165" s="13"/>
      <c r="T165" s="13"/>
      <c r="U165" s="13"/>
      <c r="V165" s="13"/>
      <c r="W165" s="13"/>
      <c r="X165" s="13"/>
      <c r="Y165" s="13"/>
      <c r="Z165" s="13"/>
      <c r="AA165" s="13"/>
      <c r="AB165" s="13"/>
    </row>
    <row r="166" spans="1:28" ht="14.25" customHeight="1">
      <c r="A166" s="13"/>
      <c r="B166" s="13"/>
      <c r="C166" s="13"/>
      <c r="D166" s="13"/>
      <c r="E166" s="13"/>
      <c r="F166" s="13"/>
      <c r="G166" s="13"/>
      <c r="H166" s="13"/>
      <c r="I166" s="13"/>
      <c r="J166" s="13"/>
      <c r="K166" s="13"/>
      <c r="L166" s="13"/>
      <c r="M166" s="13"/>
      <c r="N166" s="13"/>
      <c r="O166" s="13"/>
      <c r="P166" s="13"/>
      <c r="Q166" s="13"/>
      <c r="R166" s="13"/>
      <c r="S166" s="13"/>
      <c r="T166" s="13"/>
      <c r="U166" s="13"/>
      <c r="V166" s="13"/>
      <c r="W166" s="13"/>
      <c r="X166" s="13"/>
      <c r="Y166" s="13"/>
      <c r="Z166" s="13"/>
      <c r="AA166" s="13"/>
      <c r="AB166" s="13"/>
    </row>
    <row r="167" spans="1:28" ht="14.25" customHeight="1">
      <c r="A167" s="13"/>
      <c r="B167" s="13"/>
      <c r="C167" s="13"/>
      <c r="D167" s="13"/>
      <c r="E167" s="13"/>
      <c r="F167" s="13"/>
      <c r="G167" s="13"/>
      <c r="H167" s="13"/>
      <c r="I167" s="13"/>
      <c r="J167" s="13"/>
      <c r="K167" s="13"/>
      <c r="L167" s="13"/>
      <c r="M167" s="13"/>
      <c r="N167" s="13"/>
      <c r="O167" s="13"/>
      <c r="P167" s="13"/>
      <c r="Q167" s="13"/>
      <c r="R167" s="13"/>
      <c r="S167" s="13"/>
      <c r="T167" s="13"/>
      <c r="U167" s="13"/>
      <c r="V167" s="13"/>
      <c r="W167" s="13"/>
      <c r="X167" s="13"/>
      <c r="Y167" s="13"/>
      <c r="Z167" s="13"/>
      <c r="AA167" s="13"/>
      <c r="AB167" s="13"/>
    </row>
    <row r="168" spans="1:28" ht="14.25" customHeight="1">
      <c r="A168" s="13"/>
      <c r="B168" s="13"/>
      <c r="C168" s="13"/>
      <c r="D168" s="13"/>
      <c r="E168" s="13"/>
      <c r="F168" s="13"/>
      <c r="G168" s="13"/>
      <c r="H168" s="13"/>
      <c r="I168" s="13"/>
      <c r="J168" s="13"/>
      <c r="K168" s="13"/>
      <c r="L168" s="13"/>
      <c r="M168" s="13"/>
      <c r="N168" s="13"/>
      <c r="O168" s="13"/>
      <c r="P168" s="13"/>
      <c r="Q168" s="13"/>
      <c r="R168" s="13"/>
      <c r="S168" s="13"/>
      <c r="T168" s="13"/>
      <c r="U168" s="13"/>
      <c r="V168" s="13"/>
      <c r="W168" s="13"/>
      <c r="X168" s="13"/>
      <c r="Y168" s="13"/>
      <c r="Z168" s="13"/>
      <c r="AA168" s="13"/>
      <c r="AB168" s="13"/>
    </row>
    <row r="169" spans="1:28" ht="14.25" customHeight="1">
      <c r="A169" s="13"/>
      <c r="B169" s="13"/>
      <c r="C169" s="13"/>
      <c r="D169" s="13"/>
      <c r="E169" s="13"/>
      <c r="F169" s="13"/>
      <c r="G169" s="13"/>
      <c r="H169" s="13"/>
      <c r="I169" s="13"/>
      <c r="J169" s="13"/>
      <c r="K169" s="13"/>
      <c r="L169" s="13"/>
      <c r="M169" s="13"/>
      <c r="N169" s="13"/>
      <c r="O169" s="13"/>
      <c r="P169" s="13"/>
      <c r="Q169" s="13"/>
      <c r="R169" s="13"/>
      <c r="S169" s="13"/>
      <c r="T169" s="13"/>
      <c r="U169" s="13"/>
      <c r="V169" s="13"/>
      <c r="W169" s="13"/>
      <c r="X169" s="13"/>
      <c r="Y169" s="13"/>
      <c r="Z169" s="13"/>
      <c r="AA169" s="13"/>
      <c r="AB169" s="13"/>
    </row>
    <row r="170" spans="1:28" ht="14.25" customHeight="1">
      <c r="A170" s="13"/>
      <c r="B170" s="13"/>
      <c r="C170" s="13"/>
      <c r="D170" s="13"/>
      <c r="E170" s="13"/>
      <c r="F170" s="13"/>
      <c r="G170" s="13"/>
      <c r="H170" s="13"/>
      <c r="I170" s="13"/>
      <c r="J170" s="13"/>
      <c r="K170" s="13"/>
      <c r="L170" s="13"/>
      <c r="M170" s="13"/>
      <c r="N170" s="13"/>
      <c r="O170" s="13"/>
      <c r="P170" s="13"/>
      <c r="Q170" s="13"/>
      <c r="R170" s="13"/>
      <c r="S170" s="13"/>
      <c r="T170" s="13"/>
      <c r="U170" s="13"/>
      <c r="V170" s="13"/>
      <c r="W170" s="13"/>
      <c r="X170" s="13"/>
      <c r="Y170" s="13"/>
      <c r="Z170" s="13"/>
      <c r="AA170" s="13"/>
      <c r="AB170" s="13"/>
    </row>
    <row r="171" spans="1:28" ht="14.25" customHeight="1">
      <c r="A171" s="13"/>
      <c r="B171" s="13"/>
      <c r="C171" s="13"/>
      <c r="D171" s="13"/>
      <c r="E171" s="13"/>
      <c r="F171" s="13"/>
      <c r="G171" s="13"/>
      <c r="H171" s="13"/>
      <c r="I171" s="13"/>
      <c r="J171" s="13"/>
      <c r="K171" s="13"/>
      <c r="L171" s="13"/>
      <c r="M171" s="13"/>
      <c r="N171" s="13"/>
      <c r="O171" s="13"/>
      <c r="P171" s="13"/>
      <c r="Q171" s="13"/>
      <c r="R171" s="13"/>
      <c r="S171" s="13"/>
      <c r="T171" s="13"/>
      <c r="U171" s="13"/>
      <c r="V171" s="13"/>
      <c r="W171" s="13"/>
      <c r="X171" s="13"/>
      <c r="Y171" s="13"/>
      <c r="Z171" s="13"/>
      <c r="AA171" s="13"/>
      <c r="AB171" s="13"/>
    </row>
    <row r="172" spans="1:28" ht="14.25" customHeight="1">
      <c r="A172" s="13"/>
      <c r="B172" s="13"/>
      <c r="C172" s="13"/>
      <c r="D172" s="13"/>
      <c r="E172" s="13"/>
      <c r="F172" s="13"/>
      <c r="G172" s="13"/>
      <c r="H172" s="13"/>
      <c r="I172" s="13"/>
      <c r="J172" s="13"/>
      <c r="K172" s="13"/>
      <c r="L172" s="13"/>
      <c r="M172" s="13"/>
      <c r="N172" s="13"/>
      <c r="O172" s="13"/>
      <c r="P172" s="13"/>
      <c r="Q172" s="13"/>
      <c r="R172" s="13"/>
      <c r="S172" s="13"/>
      <c r="T172" s="13"/>
      <c r="U172" s="13"/>
      <c r="V172" s="13"/>
      <c r="W172" s="13"/>
      <c r="X172" s="13"/>
      <c r="Y172" s="13"/>
      <c r="Z172" s="13"/>
      <c r="AA172" s="13"/>
      <c r="AB172" s="13"/>
    </row>
    <row r="173" spans="1:28" ht="14.25" customHeight="1">
      <c r="A173" s="13"/>
      <c r="B173" s="13"/>
      <c r="C173" s="13"/>
      <c r="D173" s="13"/>
      <c r="E173" s="13"/>
      <c r="F173" s="13"/>
      <c r="G173" s="13"/>
      <c r="H173" s="13"/>
      <c r="I173" s="13"/>
      <c r="J173" s="13"/>
      <c r="K173" s="13"/>
      <c r="L173" s="13"/>
      <c r="M173" s="13"/>
      <c r="N173" s="13"/>
      <c r="O173" s="13"/>
      <c r="P173" s="13"/>
      <c r="Q173" s="13"/>
      <c r="R173" s="13"/>
      <c r="S173" s="13"/>
      <c r="T173" s="13"/>
      <c r="U173" s="13"/>
      <c r="V173" s="13"/>
      <c r="W173" s="13"/>
      <c r="X173" s="13"/>
      <c r="Y173" s="13"/>
      <c r="Z173" s="13"/>
      <c r="AA173" s="13"/>
      <c r="AB173" s="13"/>
    </row>
    <row r="174" spans="1:28" ht="14.25" customHeight="1">
      <c r="A174" s="13"/>
      <c r="B174" s="13"/>
      <c r="C174" s="13"/>
      <c r="D174" s="13"/>
      <c r="E174" s="13"/>
      <c r="F174" s="13"/>
      <c r="G174" s="13"/>
      <c r="H174" s="13"/>
      <c r="I174" s="13"/>
      <c r="J174" s="13"/>
      <c r="K174" s="13"/>
      <c r="L174" s="13"/>
      <c r="M174" s="13"/>
      <c r="N174" s="13"/>
      <c r="O174" s="13"/>
      <c r="P174" s="13"/>
      <c r="Q174" s="13"/>
      <c r="R174" s="13"/>
      <c r="S174" s="13"/>
      <c r="T174" s="13"/>
      <c r="U174" s="13"/>
      <c r="V174" s="13"/>
      <c r="W174" s="13"/>
      <c r="X174" s="13"/>
      <c r="Y174" s="13"/>
      <c r="Z174" s="13"/>
      <c r="AA174" s="13"/>
      <c r="AB174" s="13"/>
    </row>
    <row r="175" spans="1:28" ht="14.25" customHeight="1">
      <c r="A175" s="13"/>
      <c r="B175" s="13"/>
      <c r="C175" s="13"/>
      <c r="D175" s="13"/>
      <c r="E175" s="13"/>
      <c r="F175" s="13"/>
      <c r="G175" s="13"/>
      <c r="H175" s="13"/>
      <c r="I175" s="13"/>
      <c r="J175" s="13"/>
      <c r="K175" s="13"/>
      <c r="L175" s="13"/>
      <c r="M175" s="13"/>
      <c r="N175" s="13"/>
      <c r="O175" s="13"/>
      <c r="P175" s="13"/>
      <c r="Q175" s="13"/>
      <c r="R175" s="13"/>
      <c r="S175" s="13"/>
      <c r="T175" s="13"/>
      <c r="U175" s="13"/>
      <c r="V175" s="13"/>
      <c r="W175" s="13"/>
      <c r="X175" s="13"/>
      <c r="Y175" s="13"/>
      <c r="Z175" s="13"/>
      <c r="AA175" s="13"/>
      <c r="AB175" s="13"/>
    </row>
    <row r="176" spans="1:28" ht="14.25" customHeight="1">
      <c r="A176" s="13"/>
      <c r="B176" s="13"/>
      <c r="C176" s="13"/>
      <c r="D176" s="13"/>
      <c r="E176" s="13"/>
      <c r="F176" s="13"/>
      <c r="G176" s="13"/>
      <c r="H176" s="13"/>
      <c r="I176" s="13"/>
      <c r="J176" s="13"/>
      <c r="K176" s="13"/>
      <c r="L176" s="13"/>
      <c r="M176" s="13"/>
      <c r="N176" s="13"/>
      <c r="O176" s="13"/>
      <c r="P176" s="13"/>
      <c r="Q176" s="13"/>
      <c r="R176" s="13"/>
      <c r="S176" s="13"/>
      <c r="T176" s="13"/>
      <c r="U176" s="13"/>
      <c r="V176" s="13"/>
      <c r="W176" s="13"/>
      <c r="X176" s="13"/>
      <c r="Y176" s="13"/>
      <c r="Z176" s="13"/>
      <c r="AA176" s="13"/>
      <c r="AB176" s="13"/>
    </row>
    <row r="177" spans="1:28" ht="14.25" customHeight="1">
      <c r="A177" s="13"/>
      <c r="B177" s="13"/>
      <c r="C177" s="13"/>
      <c r="D177" s="13"/>
      <c r="E177" s="13"/>
      <c r="F177" s="13"/>
      <c r="G177" s="13"/>
      <c r="H177" s="13"/>
      <c r="I177" s="13"/>
      <c r="J177" s="13"/>
      <c r="K177" s="13"/>
      <c r="L177" s="13"/>
      <c r="M177" s="13"/>
      <c r="N177" s="13"/>
      <c r="O177" s="13"/>
      <c r="P177" s="13"/>
      <c r="Q177" s="13"/>
      <c r="R177" s="13"/>
      <c r="S177" s="13"/>
      <c r="T177" s="13"/>
      <c r="U177" s="13"/>
      <c r="V177" s="13"/>
      <c r="W177" s="13"/>
      <c r="X177" s="13"/>
      <c r="Y177" s="13"/>
      <c r="Z177" s="13"/>
      <c r="AA177" s="13"/>
      <c r="AB177" s="13"/>
    </row>
    <row r="178" spans="1:28" ht="14.25" customHeight="1">
      <c r="A178" s="13"/>
      <c r="B178" s="13"/>
      <c r="C178" s="13"/>
      <c r="D178" s="13"/>
      <c r="E178" s="13"/>
      <c r="F178" s="13"/>
      <c r="G178" s="13"/>
      <c r="H178" s="13"/>
      <c r="I178" s="13"/>
      <c r="J178" s="13"/>
      <c r="K178" s="13"/>
      <c r="L178" s="13"/>
      <c r="M178" s="13"/>
      <c r="N178" s="13"/>
      <c r="O178" s="13"/>
      <c r="P178" s="13"/>
      <c r="Q178" s="13"/>
      <c r="R178" s="13"/>
      <c r="S178" s="13"/>
      <c r="T178" s="13"/>
      <c r="U178" s="13"/>
      <c r="V178" s="13"/>
      <c r="W178" s="13"/>
      <c r="X178" s="13"/>
      <c r="Y178" s="13"/>
      <c r="Z178" s="13"/>
      <c r="AA178" s="13"/>
      <c r="AB178" s="13"/>
    </row>
    <row r="179" spans="1:28" ht="14.25" customHeight="1">
      <c r="A179" s="13"/>
      <c r="B179" s="13"/>
      <c r="C179" s="13"/>
      <c r="D179" s="13"/>
      <c r="E179" s="13"/>
      <c r="F179" s="13"/>
      <c r="G179" s="13"/>
      <c r="H179" s="13"/>
      <c r="I179" s="13"/>
      <c r="J179" s="13"/>
      <c r="K179" s="13"/>
      <c r="L179" s="13"/>
      <c r="M179" s="13"/>
      <c r="N179" s="13"/>
      <c r="O179" s="13"/>
      <c r="P179" s="13"/>
      <c r="Q179" s="13"/>
      <c r="R179" s="13"/>
      <c r="S179" s="13"/>
      <c r="T179" s="13"/>
      <c r="U179" s="13"/>
      <c r="V179" s="13"/>
      <c r="W179" s="13"/>
      <c r="X179" s="13"/>
      <c r="Y179" s="13"/>
      <c r="Z179" s="13"/>
      <c r="AA179" s="13"/>
      <c r="AB179" s="13"/>
    </row>
    <row r="180" spans="1:28" ht="14.25" customHeight="1">
      <c r="A180" s="13"/>
      <c r="B180" s="13"/>
      <c r="C180" s="13"/>
      <c r="D180" s="13"/>
      <c r="E180" s="13"/>
      <c r="F180" s="13"/>
      <c r="G180" s="13"/>
      <c r="H180" s="13"/>
      <c r="I180" s="13"/>
      <c r="J180" s="13"/>
      <c r="K180" s="13"/>
      <c r="L180" s="13"/>
      <c r="M180" s="13"/>
      <c r="N180" s="13"/>
      <c r="O180" s="13"/>
      <c r="P180" s="13"/>
      <c r="Q180" s="13"/>
      <c r="R180" s="13"/>
      <c r="S180" s="13"/>
      <c r="T180" s="13"/>
      <c r="U180" s="13"/>
      <c r="V180" s="13"/>
      <c r="W180" s="13"/>
      <c r="X180" s="13"/>
      <c r="Y180" s="13"/>
      <c r="Z180" s="13"/>
      <c r="AA180" s="13"/>
      <c r="AB180" s="13"/>
    </row>
    <row r="181" spans="1:28" ht="14.25" customHeight="1">
      <c r="A181" s="13"/>
      <c r="B181" s="13"/>
      <c r="C181" s="13"/>
      <c r="D181" s="13"/>
      <c r="E181" s="13"/>
      <c r="F181" s="13"/>
      <c r="G181" s="13"/>
      <c r="H181" s="13"/>
      <c r="I181" s="13"/>
      <c r="J181" s="13"/>
      <c r="K181" s="13"/>
      <c r="L181" s="13"/>
      <c r="M181" s="13"/>
      <c r="N181" s="13"/>
      <c r="O181" s="13"/>
      <c r="P181" s="13"/>
      <c r="Q181" s="13"/>
      <c r="R181" s="13"/>
      <c r="S181" s="13"/>
      <c r="T181" s="13"/>
      <c r="U181" s="13"/>
      <c r="V181" s="13"/>
      <c r="W181" s="13"/>
      <c r="X181" s="13"/>
      <c r="Y181" s="13"/>
      <c r="Z181" s="13"/>
      <c r="AA181" s="13"/>
      <c r="AB181" s="13"/>
    </row>
    <row r="182" spans="1:28" ht="14.25" customHeight="1">
      <c r="A182" s="13"/>
      <c r="B182" s="13"/>
      <c r="C182" s="13"/>
      <c r="D182" s="13"/>
      <c r="E182" s="13"/>
      <c r="F182" s="13"/>
      <c r="G182" s="13"/>
      <c r="H182" s="13"/>
      <c r="I182" s="13"/>
      <c r="J182" s="13"/>
      <c r="K182" s="13"/>
      <c r="L182" s="13"/>
      <c r="M182" s="13"/>
      <c r="N182" s="13"/>
      <c r="O182" s="13"/>
      <c r="P182" s="13"/>
      <c r="Q182" s="13"/>
      <c r="R182" s="13"/>
      <c r="S182" s="13"/>
      <c r="T182" s="13"/>
      <c r="U182" s="13"/>
      <c r="V182" s="13"/>
      <c r="W182" s="13"/>
      <c r="X182" s="13"/>
      <c r="Y182" s="13"/>
      <c r="Z182" s="13"/>
      <c r="AA182" s="13"/>
      <c r="AB182" s="13"/>
    </row>
    <row r="183" spans="1:28" ht="14.25" customHeight="1">
      <c r="A183" s="13"/>
      <c r="B183" s="13"/>
      <c r="C183" s="13"/>
      <c r="D183" s="13"/>
      <c r="E183" s="13"/>
      <c r="F183" s="13"/>
      <c r="G183" s="13"/>
      <c r="H183" s="13"/>
      <c r="I183" s="13"/>
      <c r="J183" s="13"/>
      <c r="K183" s="13"/>
      <c r="L183" s="13"/>
      <c r="M183" s="13"/>
      <c r="N183" s="13"/>
      <c r="O183" s="13"/>
      <c r="P183" s="13"/>
      <c r="Q183" s="13"/>
      <c r="R183" s="13"/>
      <c r="S183" s="13"/>
      <c r="T183" s="13"/>
      <c r="U183" s="13"/>
      <c r="V183" s="13"/>
      <c r="W183" s="13"/>
      <c r="X183" s="13"/>
      <c r="Y183" s="13"/>
      <c r="Z183" s="13"/>
      <c r="AA183" s="13"/>
      <c r="AB183" s="13"/>
    </row>
    <row r="184" spans="1:28" ht="14.25" customHeight="1">
      <c r="A184" s="13"/>
      <c r="B184" s="13"/>
      <c r="C184" s="13"/>
      <c r="D184" s="13"/>
      <c r="E184" s="13"/>
      <c r="F184" s="13"/>
      <c r="G184" s="13"/>
      <c r="H184" s="13"/>
      <c r="I184" s="13"/>
      <c r="J184" s="13"/>
      <c r="K184" s="13"/>
      <c r="L184" s="13"/>
      <c r="M184" s="13"/>
      <c r="N184" s="13"/>
      <c r="O184" s="13"/>
      <c r="P184" s="13"/>
      <c r="Q184" s="13"/>
      <c r="R184" s="13"/>
      <c r="S184" s="13"/>
      <c r="T184" s="13"/>
      <c r="U184" s="13"/>
      <c r="V184" s="13"/>
      <c r="W184" s="13"/>
      <c r="X184" s="13"/>
      <c r="Y184" s="13"/>
      <c r="Z184" s="13"/>
      <c r="AA184" s="13"/>
      <c r="AB184" s="13"/>
    </row>
    <row r="185" spans="1:28" ht="14.25" customHeight="1">
      <c r="A185" s="13"/>
      <c r="B185" s="13"/>
      <c r="C185" s="13"/>
      <c r="D185" s="13"/>
      <c r="E185" s="13"/>
      <c r="F185" s="13"/>
      <c r="G185" s="13"/>
      <c r="H185" s="13"/>
      <c r="I185" s="13"/>
      <c r="J185" s="13"/>
      <c r="K185" s="13"/>
      <c r="L185" s="13"/>
      <c r="M185" s="13"/>
      <c r="N185" s="13"/>
      <c r="O185" s="13"/>
      <c r="P185" s="13"/>
      <c r="Q185" s="13"/>
      <c r="R185" s="13"/>
      <c r="S185" s="13"/>
      <c r="T185" s="13"/>
      <c r="U185" s="13"/>
      <c r="V185" s="13"/>
      <c r="W185" s="13"/>
      <c r="X185" s="13"/>
      <c r="Y185" s="13"/>
      <c r="Z185" s="13"/>
      <c r="AA185" s="13"/>
      <c r="AB185" s="13"/>
    </row>
    <row r="186" spans="1:28" ht="14.25" customHeight="1">
      <c r="A186" s="13"/>
      <c r="B186" s="13"/>
      <c r="C186" s="13"/>
      <c r="D186" s="13"/>
      <c r="E186" s="13"/>
      <c r="F186" s="13"/>
      <c r="G186" s="13"/>
      <c r="H186" s="13"/>
      <c r="I186" s="13"/>
      <c r="J186" s="13"/>
      <c r="K186" s="13"/>
      <c r="L186" s="13"/>
      <c r="M186" s="13"/>
      <c r="N186" s="13"/>
      <c r="O186" s="13"/>
      <c r="P186" s="13"/>
      <c r="Q186" s="13"/>
      <c r="R186" s="13"/>
      <c r="S186" s="13"/>
      <c r="T186" s="13"/>
      <c r="U186" s="13"/>
      <c r="V186" s="13"/>
      <c r="W186" s="13"/>
      <c r="X186" s="13"/>
      <c r="Y186" s="13"/>
      <c r="Z186" s="13"/>
      <c r="AA186" s="13"/>
      <c r="AB186" s="13"/>
    </row>
    <row r="187" spans="1:28" ht="14.25" customHeight="1">
      <c r="A187" s="13"/>
      <c r="B187" s="13"/>
      <c r="C187" s="13"/>
      <c r="D187" s="13"/>
      <c r="E187" s="13"/>
      <c r="F187" s="13"/>
      <c r="G187" s="13"/>
      <c r="H187" s="13"/>
      <c r="I187" s="13"/>
      <c r="J187" s="13"/>
      <c r="K187" s="13"/>
      <c r="L187" s="13"/>
      <c r="M187" s="13"/>
      <c r="N187" s="13"/>
      <c r="O187" s="13"/>
      <c r="P187" s="13"/>
      <c r="Q187" s="13"/>
      <c r="R187" s="13"/>
      <c r="S187" s="13"/>
      <c r="T187" s="13"/>
      <c r="U187" s="13"/>
      <c r="V187" s="13"/>
      <c r="W187" s="13"/>
      <c r="X187" s="13"/>
      <c r="Y187" s="13"/>
      <c r="Z187" s="13"/>
      <c r="AA187" s="13"/>
      <c r="AB187" s="13"/>
    </row>
    <row r="188" spans="1:28" ht="14.25" customHeight="1">
      <c r="A188" s="13"/>
      <c r="B188" s="13"/>
      <c r="C188" s="13"/>
      <c r="D188" s="13"/>
      <c r="E188" s="13"/>
      <c r="F188" s="13"/>
      <c r="G188" s="13"/>
      <c r="H188" s="13"/>
      <c r="I188" s="13"/>
      <c r="J188" s="13"/>
      <c r="K188" s="13"/>
      <c r="L188" s="13"/>
      <c r="M188" s="13"/>
      <c r="N188" s="13"/>
      <c r="O188" s="13"/>
      <c r="P188" s="13"/>
      <c r="Q188" s="13"/>
      <c r="R188" s="13"/>
      <c r="S188" s="13"/>
      <c r="T188" s="13"/>
      <c r="U188" s="13"/>
      <c r="V188" s="13"/>
      <c r="W188" s="13"/>
      <c r="X188" s="13"/>
      <c r="Y188" s="13"/>
      <c r="Z188" s="13"/>
      <c r="AA188" s="13"/>
      <c r="AB188" s="13"/>
    </row>
    <row r="189" spans="1:28" ht="14.25" customHeight="1">
      <c r="A189" s="13"/>
      <c r="B189" s="13"/>
      <c r="C189" s="13"/>
      <c r="D189" s="13"/>
      <c r="E189" s="13"/>
      <c r="F189" s="13"/>
      <c r="G189" s="13"/>
      <c r="H189" s="13"/>
      <c r="I189" s="13"/>
      <c r="J189" s="13"/>
      <c r="K189" s="13"/>
      <c r="L189" s="13"/>
      <c r="M189" s="13"/>
      <c r="N189" s="13"/>
      <c r="O189" s="13"/>
      <c r="P189" s="13"/>
      <c r="Q189" s="13"/>
      <c r="R189" s="13"/>
      <c r="S189" s="13"/>
      <c r="T189" s="13"/>
      <c r="U189" s="13"/>
      <c r="V189" s="13"/>
      <c r="W189" s="13"/>
      <c r="X189" s="13"/>
      <c r="Y189" s="13"/>
      <c r="Z189" s="13"/>
      <c r="AA189" s="13"/>
      <c r="AB189" s="13"/>
    </row>
    <row r="190" spans="1:28" ht="14.25" customHeight="1">
      <c r="A190" s="13"/>
      <c r="B190" s="13"/>
      <c r="C190" s="13"/>
      <c r="D190" s="13"/>
      <c r="E190" s="13"/>
      <c r="F190" s="13"/>
      <c r="G190" s="13"/>
      <c r="H190" s="13"/>
      <c r="I190" s="13"/>
      <c r="J190" s="13"/>
      <c r="K190" s="13"/>
      <c r="L190" s="13"/>
      <c r="M190" s="13"/>
      <c r="N190" s="13"/>
      <c r="O190" s="13"/>
      <c r="P190" s="13"/>
      <c r="Q190" s="13"/>
      <c r="R190" s="13"/>
      <c r="S190" s="13"/>
      <c r="T190" s="13"/>
      <c r="U190" s="13"/>
      <c r="V190" s="13"/>
      <c r="W190" s="13"/>
      <c r="X190" s="13"/>
      <c r="Y190" s="13"/>
      <c r="Z190" s="13"/>
      <c r="AA190" s="13"/>
      <c r="AB190" s="13"/>
    </row>
    <row r="191" spans="1:28" ht="14.25" customHeight="1">
      <c r="A191" s="13"/>
      <c r="B191" s="13"/>
      <c r="C191" s="13"/>
      <c r="D191" s="13"/>
      <c r="E191" s="13"/>
      <c r="F191" s="13"/>
      <c r="G191" s="13"/>
      <c r="H191" s="13"/>
      <c r="I191" s="13"/>
      <c r="J191" s="13"/>
      <c r="K191" s="13"/>
      <c r="L191" s="13"/>
      <c r="M191" s="13"/>
      <c r="N191" s="13"/>
      <c r="O191" s="13"/>
      <c r="P191" s="13"/>
      <c r="Q191" s="13"/>
      <c r="R191" s="13"/>
      <c r="S191" s="13"/>
      <c r="T191" s="13"/>
      <c r="U191" s="13"/>
      <c r="V191" s="13"/>
      <c r="W191" s="13"/>
      <c r="X191" s="13"/>
      <c r="Y191" s="13"/>
      <c r="Z191" s="13"/>
      <c r="AA191" s="13"/>
      <c r="AB191" s="13"/>
    </row>
    <row r="192" spans="1:28" ht="14.25" customHeight="1">
      <c r="A192" s="13"/>
      <c r="B192" s="13"/>
      <c r="C192" s="13"/>
      <c r="D192" s="13"/>
      <c r="E192" s="13"/>
      <c r="F192" s="13"/>
      <c r="G192" s="13"/>
      <c r="H192" s="13"/>
      <c r="I192" s="13"/>
      <c r="J192" s="13"/>
      <c r="K192" s="13"/>
      <c r="L192" s="13"/>
      <c r="M192" s="13"/>
      <c r="N192" s="13"/>
      <c r="O192" s="13"/>
      <c r="P192" s="13"/>
      <c r="Q192" s="13"/>
      <c r="R192" s="13"/>
      <c r="S192" s="13"/>
      <c r="T192" s="13"/>
      <c r="U192" s="13"/>
      <c r="V192" s="13"/>
      <c r="W192" s="13"/>
      <c r="X192" s="13"/>
      <c r="Y192" s="13"/>
      <c r="Z192" s="13"/>
      <c r="AA192" s="13"/>
      <c r="AB192" s="13"/>
    </row>
    <row r="193" spans="1:28" ht="14.25" customHeight="1">
      <c r="A193" s="13"/>
      <c r="B193" s="13"/>
      <c r="C193" s="13"/>
      <c r="D193" s="13"/>
      <c r="E193" s="13"/>
      <c r="F193" s="13"/>
      <c r="G193" s="13"/>
      <c r="H193" s="13"/>
      <c r="I193" s="13"/>
      <c r="J193" s="13"/>
      <c r="K193" s="13"/>
      <c r="L193" s="13"/>
      <c r="M193" s="13"/>
      <c r="N193" s="13"/>
      <c r="O193" s="13"/>
      <c r="P193" s="13"/>
      <c r="Q193" s="13"/>
      <c r="R193" s="13"/>
      <c r="S193" s="13"/>
      <c r="T193" s="13"/>
      <c r="U193" s="13"/>
      <c r="V193" s="13"/>
      <c r="W193" s="13"/>
      <c r="X193" s="13"/>
      <c r="Y193" s="13"/>
      <c r="Z193" s="13"/>
      <c r="AA193" s="13"/>
      <c r="AB193" s="13"/>
    </row>
    <row r="194" spans="1:28" ht="14.25" customHeight="1">
      <c r="A194" s="13"/>
      <c r="B194" s="13"/>
      <c r="C194" s="13"/>
      <c r="D194" s="13"/>
      <c r="E194" s="13"/>
      <c r="F194" s="13"/>
      <c r="G194" s="13"/>
      <c r="H194" s="13"/>
      <c r="I194" s="13"/>
      <c r="J194" s="13"/>
      <c r="K194" s="13"/>
      <c r="L194" s="13"/>
      <c r="M194" s="13"/>
      <c r="N194" s="13"/>
      <c r="O194" s="13"/>
      <c r="P194" s="13"/>
      <c r="Q194" s="13"/>
      <c r="R194" s="13"/>
      <c r="S194" s="13"/>
      <c r="T194" s="13"/>
      <c r="U194" s="13"/>
      <c r="V194" s="13"/>
      <c r="W194" s="13"/>
      <c r="X194" s="13"/>
      <c r="Y194" s="13"/>
      <c r="Z194" s="13"/>
      <c r="AA194" s="13"/>
      <c r="AB194" s="13"/>
    </row>
    <row r="195" spans="1:28" ht="14.25" customHeight="1">
      <c r="A195" s="13"/>
      <c r="B195" s="13"/>
      <c r="C195" s="13"/>
      <c r="D195" s="13"/>
      <c r="E195" s="13"/>
      <c r="F195" s="13"/>
      <c r="G195" s="13"/>
      <c r="H195" s="13"/>
      <c r="I195" s="13"/>
      <c r="J195" s="13"/>
      <c r="K195" s="13"/>
      <c r="L195" s="13"/>
      <c r="M195" s="13"/>
      <c r="N195" s="13"/>
      <c r="O195" s="13"/>
      <c r="P195" s="13"/>
      <c r="Q195" s="13"/>
      <c r="R195" s="13"/>
      <c r="S195" s="13"/>
      <c r="T195" s="13"/>
      <c r="U195" s="13"/>
      <c r="V195" s="13"/>
      <c r="W195" s="13"/>
      <c r="X195" s="13"/>
      <c r="Y195" s="13"/>
      <c r="Z195" s="13"/>
      <c r="AA195" s="13"/>
      <c r="AB195" s="13"/>
    </row>
    <row r="196" spans="1:28" ht="14.25" customHeight="1">
      <c r="A196" s="13"/>
      <c r="B196" s="13"/>
      <c r="C196" s="13"/>
      <c r="D196" s="13"/>
      <c r="E196" s="13"/>
      <c r="F196" s="13"/>
      <c r="G196" s="13"/>
      <c r="H196" s="13"/>
      <c r="I196" s="13"/>
      <c r="J196" s="13"/>
      <c r="K196" s="13"/>
      <c r="L196" s="13"/>
      <c r="M196" s="13"/>
      <c r="N196" s="13"/>
      <c r="O196" s="13"/>
      <c r="P196" s="13"/>
      <c r="Q196" s="13"/>
      <c r="R196" s="13"/>
      <c r="S196" s="13"/>
      <c r="T196" s="13"/>
      <c r="U196" s="13"/>
      <c r="V196" s="13"/>
      <c r="W196" s="13"/>
      <c r="X196" s="13"/>
      <c r="Y196" s="13"/>
      <c r="Z196" s="13"/>
      <c r="AA196" s="13"/>
      <c r="AB196" s="13"/>
    </row>
    <row r="197" spans="1:28" ht="14.25" customHeight="1">
      <c r="A197" s="13"/>
      <c r="B197" s="13"/>
      <c r="C197" s="13"/>
      <c r="D197" s="13"/>
      <c r="E197" s="13"/>
      <c r="F197" s="13"/>
      <c r="G197" s="13"/>
      <c r="H197" s="13"/>
      <c r="I197" s="13"/>
      <c r="J197" s="13"/>
      <c r="K197" s="13"/>
      <c r="L197" s="13"/>
      <c r="M197" s="13"/>
      <c r="N197" s="13"/>
      <c r="O197" s="13"/>
      <c r="P197" s="13"/>
      <c r="Q197" s="13"/>
      <c r="R197" s="13"/>
      <c r="S197" s="13"/>
      <c r="T197" s="13"/>
      <c r="U197" s="13"/>
      <c r="V197" s="13"/>
      <c r="W197" s="13"/>
      <c r="X197" s="13"/>
      <c r="Y197" s="13"/>
      <c r="Z197" s="13"/>
      <c r="AA197" s="13"/>
      <c r="AB197" s="13"/>
    </row>
    <row r="198" spans="1:28" ht="14.25" customHeight="1">
      <c r="A198" s="13"/>
      <c r="B198" s="13"/>
      <c r="C198" s="13"/>
      <c r="D198" s="13"/>
      <c r="E198" s="13"/>
      <c r="F198" s="13"/>
      <c r="G198" s="13"/>
      <c r="H198" s="13"/>
      <c r="I198" s="13"/>
      <c r="J198" s="13"/>
      <c r="K198" s="13"/>
      <c r="L198" s="13"/>
      <c r="M198" s="13"/>
      <c r="N198" s="13"/>
      <c r="O198" s="13"/>
      <c r="P198" s="13"/>
      <c r="Q198" s="13"/>
      <c r="R198" s="13"/>
      <c r="S198" s="13"/>
      <c r="T198" s="13"/>
      <c r="U198" s="13"/>
      <c r="V198" s="13"/>
      <c r="W198" s="13"/>
      <c r="X198" s="13"/>
      <c r="Y198" s="13"/>
      <c r="Z198" s="13"/>
      <c r="AA198" s="13"/>
      <c r="AB198" s="13"/>
    </row>
    <row r="199" spans="1:28" ht="14.25" customHeight="1">
      <c r="A199" s="13"/>
      <c r="B199" s="13"/>
      <c r="C199" s="13"/>
      <c r="D199" s="13"/>
      <c r="E199" s="13"/>
      <c r="F199" s="13"/>
      <c r="G199" s="13"/>
      <c r="H199" s="13"/>
      <c r="I199" s="13"/>
      <c r="J199" s="13"/>
      <c r="K199" s="13"/>
      <c r="L199" s="13"/>
      <c r="M199" s="13"/>
      <c r="N199" s="13"/>
      <c r="O199" s="13"/>
      <c r="P199" s="13"/>
      <c r="Q199" s="13"/>
      <c r="R199" s="13"/>
      <c r="S199" s="13"/>
      <c r="T199" s="13"/>
      <c r="U199" s="13"/>
      <c r="V199" s="13"/>
      <c r="W199" s="13"/>
      <c r="X199" s="13"/>
      <c r="Y199" s="13"/>
      <c r="Z199" s="13"/>
      <c r="AA199" s="13"/>
      <c r="AB199" s="13"/>
    </row>
    <row r="200" spans="1:28" ht="14.25" customHeight="1">
      <c r="A200" s="13"/>
      <c r="B200" s="13"/>
      <c r="C200" s="13"/>
      <c r="D200" s="13"/>
      <c r="E200" s="13"/>
      <c r="F200" s="13"/>
      <c r="G200" s="13"/>
      <c r="H200" s="13"/>
      <c r="I200" s="13"/>
      <c r="J200" s="13"/>
      <c r="K200" s="13"/>
      <c r="L200" s="13"/>
      <c r="M200" s="13"/>
      <c r="N200" s="13"/>
      <c r="O200" s="13"/>
      <c r="P200" s="13"/>
      <c r="Q200" s="13"/>
      <c r="R200" s="13"/>
      <c r="S200" s="13"/>
      <c r="T200" s="13"/>
      <c r="U200" s="13"/>
      <c r="V200" s="13"/>
      <c r="W200" s="13"/>
      <c r="X200" s="13"/>
      <c r="Y200" s="13"/>
      <c r="Z200" s="13"/>
      <c r="AA200" s="13"/>
      <c r="AB200" s="13"/>
    </row>
    <row r="201" spans="1:28" ht="14.25" customHeight="1">
      <c r="A201" s="13"/>
      <c r="B201" s="13"/>
      <c r="C201" s="13"/>
      <c r="D201" s="13"/>
      <c r="E201" s="13"/>
      <c r="F201" s="13"/>
      <c r="G201" s="13"/>
      <c r="H201" s="13"/>
      <c r="I201" s="13"/>
      <c r="J201" s="13"/>
      <c r="K201" s="13"/>
      <c r="L201" s="13"/>
      <c r="M201" s="13"/>
      <c r="N201" s="13"/>
      <c r="O201" s="13"/>
      <c r="P201" s="13"/>
      <c r="Q201" s="13"/>
      <c r="R201" s="13"/>
      <c r="S201" s="13"/>
      <c r="T201" s="13"/>
      <c r="U201" s="13"/>
      <c r="V201" s="13"/>
      <c r="W201" s="13"/>
      <c r="X201" s="13"/>
      <c r="Y201" s="13"/>
      <c r="Z201" s="13"/>
      <c r="AA201" s="13"/>
      <c r="AB201" s="13"/>
    </row>
    <row r="202" spans="1:28" ht="14.25" customHeight="1">
      <c r="A202" s="13"/>
      <c r="B202" s="13"/>
      <c r="C202" s="13"/>
      <c r="D202" s="13"/>
      <c r="E202" s="13"/>
      <c r="F202" s="13"/>
      <c r="G202" s="13"/>
      <c r="H202" s="13"/>
      <c r="I202" s="13"/>
      <c r="J202" s="13"/>
      <c r="K202" s="13"/>
      <c r="L202" s="13"/>
      <c r="M202" s="13"/>
      <c r="N202" s="13"/>
      <c r="O202" s="13"/>
      <c r="P202" s="13"/>
      <c r="Q202" s="13"/>
      <c r="R202" s="13"/>
      <c r="S202" s="13"/>
      <c r="T202" s="13"/>
      <c r="U202" s="13"/>
      <c r="V202" s="13"/>
      <c r="W202" s="13"/>
      <c r="X202" s="13"/>
      <c r="Y202" s="13"/>
      <c r="Z202" s="13"/>
      <c r="AA202" s="13"/>
      <c r="AB202" s="13"/>
    </row>
    <row r="203" spans="1:28" ht="14.25" customHeight="1">
      <c r="A203" s="13"/>
      <c r="B203" s="13"/>
      <c r="C203" s="13"/>
      <c r="D203" s="13"/>
      <c r="E203" s="13"/>
      <c r="F203" s="13"/>
      <c r="G203" s="13"/>
      <c r="H203" s="13"/>
      <c r="I203" s="13"/>
      <c r="J203" s="13"/>
      <c r="K203" s="13"/>
      <c r="L203" s="13"/>
      <c r="M203" s="13"/>
      <c r="N203" s="13"/>
      <c r="O203" s="13"/>
      <c r="P203" s="13"/>
      <c r="Q203" s="13"/>
      <c r="R203" s="13"/>
      <c r="S203" s="13"/>
      <c r="T203" s="13"/>
      <c r="U203" s="13"/>
      <c r="V203" s="13"/>
      <c r="W203" s="13"/>
      <c r="X203" s="13"/>
      <c r="Y203" s="13"/>
      <c r="Z203" s="13"/>
      <c r="AA203" s="13"/>
      <c r="AB203" s="13"/>
    </row>
    <row r="204" spans="1:28" ht="14.25" customHeight="1">
      <c r="A204" s="13"/>
      <c r="B204" s="13"/>
      <c r="C204" s="13"/>
      <c r="D204" s="13"/>
      <c r="E204" s="13"/>
      <c r="F204" s="13"/>
      <c r="G204" s="13"/>
      <c r="H204" s="13"/>
      <c r="I204" s="13"/>
      <c r="J204" s="13"/>
      <c r="K204" s="13"/>
      <c r="L204" s="13"/>
      <c r="M204" s="13"/>
      <c r="N204" s="13"/>
      <c r="O204" s="13"/>
      <c r="P204" s="13"/>
      <c r="Q204" s="13"/>
      <c r="R204" s="13"/>
      <c r="S204" s="13"/>
      <c r="T204" s="13"/>
      <c r="U204" s="13"/>
      <c r="V204" s="13"/>
      <c r="W204" s="13"/>
      <c r="X204" s="13"/>
      <c r="Y204" s="13"/>
      <c r="Z204" s="13"/>
      <c r="AA204" s="13"/>
      <c r="AB204" s="13"/>
    </row>
    <row r="205" spans="1:28" ht="14.25" customHeight="1">
      <c r="A205" s="13"/>
      <c r="B205" s="13"/>
      <c r="C205" s="13"/>
      <c r="D205" s="13"/>
      <c r="E205" s="13"/>
      <c r="F205" s="13"/>
      <c r="G205" s="13"/>
      <c r="H205" s="13"/>
      <c r="I205" s="13"/>
      <c r="J205" s="13"/>
      <c r="K205" s="13"/>
      <c r="L205" s="13"/>
      <c r="M205" s="13"/>
      <c r="N205" s="13"/>
      <c r="O205" s="13"/>
      <c r="P205" s="13"/>
      <c r="Q205" s="13"/>
      <c r="R205" s="13"/>
      <c r="S205" s="13"/>
      <c r="T205" s="13"/>
      <c r="U205" s="13"/>
      <c r="V205" s="13"/>
      <c r="W205" s="13"/>
      <c r="X205" s="13"/>
      <c r="Y205" s="13"/>
      <c r="Z205" s="13"/>
      <c r="AA205" s="13"/>
      <c r="AB205" s="13"/>
    </row>
    <row r="206" spans="1:28" ht="14.25" customHeight="1">
      <c r="A206" s="13"/>
      <c r="B206" s="13"/>
      <c r="C206" s="13"/>
      <c r="D206" s="13"/>
      <c r="E206" s="13"/>
      <c r="F206" s="13"/>
      <c r="G206" s="13"/>
      <c r="H206" s="13"/>
      <c r="I206" s="13"/>
      <c r="J206" s="13"/>
      <c r="K206" s="13"/>
      <c r="L206" s="13"/>
      <c r="M206" s="13"/>
      <c r="N206" s="13"/>
      <c r="O206" s="13"/>
      <c r="P206" s="13"/>
      <c r="Q206" s="13"/>
      <c r="R206" s="13"/>
      <c r="S206" s="13"/>
      <c r="T206" s="13"/>
      <c r="U206" s="13"/>
      <c r="V206" s="13"/>
      <c r="W206" s="13"/>
      <c r="X206" s="13"/>
      <c r="Y206" s="13"/>
      <c r="Z206" s="13"/>
      <c r="AA206" s="13"/>
      <c r="AB206" s="13"/>
    </row>
    <row r="207" spans="1:28" ht="14.25" customHeight="1">
      <c r="A207" s="13"/>
      <c r="B207" s="13"/>
      <c r="C207" s="13"/>
      <c r="D207" s="13"/>
      <c r="E207" s="13"/>
      <c r="F207" s="13"/>
      <c r="G207" s="13"/>
      <c r="H207" s="13"/>
      <c r="I207" s="13"/>
      <c r="J207" s="13"/>
      <c r="K207" s="13"/>
      <c r="L207" s="13"/>
      <c r="M207" s="13"/>
      <c r="N207" s="13"/>
      <c r="O207" s="13"/>
      <c r="P207" s="13"/>
      <c r="Q207" s="13"/>
      <c r="R207" s="13"/>
      <c r="S207" s="13"/>
      <c r="T207" s="13"/>
      <c r="U207" s="13"/>
      <c r="V207" s="13"/>
      <c r="W207" s="13"/>
      <c r="X207" s="13"/>
      <c r="Y207" s="13"/>
      <c r="Z207" s="13"/>
      <c r="AA207" s="13"/>
      <c r="AB207" s="13"/>
    </row>
    <row r="208" spans="1:28" ht="14.25" customHeight="1">
      <c r="A208" s="13"/>
      <c r="B208" s="13"/>
      <c r="C208" s="13"/>
      <c r="D208" s="13"/>
      <c r="E208" s="13"/>
      <c r="F208" s="13"/>
      <c r="G208" s="13"/>
      <c r="H208" s="13"/>
      <c r="I208" s="13"/>
      <c r="J208" s="13"/>
      <c r="K208" s="13"/>
      <c r="L208" s="13"/>
      <c r="M208" s="13"/>
      <c r="N208" s="13"/>
      <c r="O208" s="13"/>
      <c r="P208" s="13"/>
      <c r="Q208" s="13"/>
      <c r="R208" s="13"/>
      <c r="S208" s="13"/>
      <c r="T208" s="13"/>
      <c r="U208" s="13"/>
      <c r="V208" s="13"/>
      <c r="W208" s="13"/>
      <c r="X208" s="13"/>
      <c r="Y208" s="13"/>
      <c r="Z208" s="13"/>
      <c r="AA208" s="13"/>
      <c r="AB208" s="13"/>
    </row>
    <row r="209" spans="1:28" ht="14.25" customHeight="1">
      <c r="A209" s="13"/>
      <c r="B209" s="13"/>
      <c r="C209" s="13"/>
      <c r="D209" s="13"/>
      <c r="E209" s="13"/>
      <c r="F209" s="13"/>
      <c r="G209" s="13"/>
      <c r="H209" s="13"/>
      <c r="I209" s="13"/>
      <c r="J209" s="13"/>
      <c r="K209" s="13"/>
      <c r="L209" s="13"/>
      <c r="M209" s="13"/>
      <c r="N209" s="13"/>
      <c r="O209" s="13"/>
      <c r="P209" s="13"/>
      <c r="Q209" s="13"/>
      <c r="R209" s="13"/>
      <c r="S209" s="13"/>
      <c r="T209" s="13"/>
      <c r="U209" s="13"/>
      <c r="V209" s="13"/>
      <c r="W209" s="13"/>
      <c r="X209" s="13"/>
      <c r="Y209" s="13"/>
      <c r="Z209" s="13"/>
      <c r="AA209" s="13"/>
      <c r="AB209" s="13"/>
    </row>
    <row r="210" spans="1:28" ht="14.25" customHeight="1">
      <c r="A210" s="13"/>
      <c r="B210" s="13"/>
      <c r="C210" s="13"/>
      <c r="D210" s="13"/>
      <c r="E210" s="13"/>
      <c r="F210" s="13"/>
      <c r="G210" s="13"/>
      <c r="H210" s="13"/>
      <c r="I210" s="13"/>
      <c r="J210" s="13"/>
      <c r="K210" s="13"/>
      <c r="L210" s="13"/>
      <c r="M210" s="13"/>
      <c r="N210" s="13"/>
      <c r="O210" s="13"/>
      <c r="P210" s="13"/>
      <c r="Q210" s="13"/>
      <c r="R210" s="13"/>
      <c r="S210" s="13"/>
      <c r="T210" s="13"/>
      <c r="U210" s="13"/>
      <c r="V210" s="13"/>
      <c r="W210" s="13"/>
      <c r="X210" s="13"/>
      <c r="Y210" s="13"/>
      <c r="Z210" s="13"/>
      <c r="AA210" s="13"/>
      <c r="AB210" s="13"/>
    </row>
    <row r="211" spans="1:28" ht="14.25" customHeight="1">
      <c r="A211" s="13"/>
      <c r="B211" s="13"/>
      <c r="C211" s="13"/>
      <c r="D211" s="13"/>
      <c r="E211" s="13"/>
      <c r="F211" s="13"/>
      <c r="G211" s="13"/>
      <c r="H211" s="13"/>
      <c r="I211" s="13"/>
      <c r="J211" s="13"/>
      <c r="K211" s="13"/>
      <c r="L211" s="13"/>
      <c r="M211" s="13"/>
      <c r="N211" s="13"/>
      <c r="O211" s="13"/>
      <c r="P211" s="13"/>
      <c r="Q211" s="13"/>
      <c r="R211" s="13"/>
      <c r="S211" s="13"/>
      <c r="T211" s="13"/>
      <c r="U211" s="13"/>
      <c r="V211" s="13"/>
      <c r="W211" s="13"/>
      <c r="X211" s="13"/>
      <c r="Y211" s="13"/>
      <c r="Z211" s="13"/>
      <c r="AA211" s="13"/>
      <c r="AB211" s="13"/>
    </row>
    <row r="212" spans="1:28" ht="14.25" customHeight="1">
      <c r="A212" s="13"/>
      <c r="B212" s="13"/>
      <c r="C212" s="13"/>
      <c r="D212" s="13"/>
      <c r="E212" s="13"/>
      <c r="F212" s="13"/>
      <c r="G212" s="13"/>
      <c r="H212" s="13"/>
      <c r="I212" s="13"/>
      <c r="J212" s="13"/>
      <c r="K212" s="13"/>
      <c r="L212" s="13"/>
      <c r="M212" s="13"/>
      <c r="N212" s="13"/>
      <c r="O212" s="13"/>
      <c r="P212" s="13"/>
      <c r="Q212" s="13"/>
      <c r="R212" s="13"/>
      <c r="S212" s="13"/>
      <c r="T212" s="13"/>
      <c r="U212" s="13"/>
      <c r="V212" s="13"/>
      <c r="W212" s="13"/>
      <c r="X212" s="13"/>
      <c r="Y212" s="13"/>
      <c r="Z212" s="13"/>
      <c r="AA212" s="13"/>
      <c r="AB212" s="13"/>
    </row>
    <row r="213" spans="1:28" ht="14.25" customHeight="1">
      <c r="A213" s="13"/>
      <c r="B213" s="13"/>
      <c r="C213" s="13"/>
      <c r="D213" s="13"/>
      <c r="E213" s="13"/>
      <c r="F213" s="13"/>
      <c r="G213" s="13"/>
      <c r="H213" s="13"/>
      <c r="I213" s="13"/>
      <c r="J213" s="13"/>
      <c r="K213" s="13"/>
      <c r="L213" s="13"/>
      <c r="M213" s="13"/>
      <c r="N213" s="13"/>
      <c r="O213" s="13"/>
      <c r="P213" s="13"/>
      <c r="Q213" s="13"/>
      <c r="R213" s="13"/>
      <c r="S213" s="13"/>
      <c r="T213" s="13"/>
      <c r="U213" s="13"/>
      <c r="V213" s="13"/>
      <c r="W213" s="13"/>
      <c r="X213" s="13"/>
      <c r="Y213" s="13"/>
      <c r="Z213" s="13"/>
      <c r="AA213" s="13"/>
      <c r="AB213" s="13"/>
    </row>
    <row r="214" spans="1:28" ht="14.25" customHeight="1">
      <c r="A214" s="13"/>
      <c r="B214" s="13"/>
      <c r="C214" s="13"/>
      <c r="D214" s="13"/>
      <c r="E214" s="13"/>
      <c r="F214" s="13"/>
      <c r="G214" s="13"/>
      <c r="H214" s="13"/>
      <c r="I214" s="13"/>
      <c r="J214" s="13"/>
      <c r="K214" s="13"/>
      <c r="L214" s="13"/>
      <c r="M214" s="13"/>
      <c r="N214" s="13"/>
      <c r="O214" s="13"/>
      <c r="P214" s="13"/>
      <c r="Q214" s="13"/>
      <c r="R214" s="13"/>
      <c r="S214" s="13"/>
      <c r="T214" s="13"/>
      <c r="U214" s="13"/>
      <c r="V214" s="13"/>
      <c r="W214" s="13"/>
      <c r="X214" s="13"/>
      <c r="Y214" s="13"/>
      <c r="Z214" s="13"/>
      <c r="AA214" s="13"/>
      <c r="AB214" s="13"/>
    </row>
    <row r="215" spans="1:28" ht="14.25" customHeight="1">
      <c r="A215" s="13"/>
      <c r="B215" s="13"/>
      <c r="C215" s="13"/>
      <c r="D215" s="13"/>
      <c r="E215" s="13"/>
      <c r="F215" s="13"/>
      <c r="G215" s="13"/>
      <c r="H215" s="13"/>
      <c r="I215" s="13"/>
      <c r="J215" s="13"/>
      <c r="K215" s="13"/>
      <c r="L215" s="13"/>
      <c r="M215" s="13"/>
      <c r="N215" s="13"/>
      <c r="O215" s="13"/>
      <c r="P215" s="13"/>
      <c r="Q215" s="13"/>
      <c r="R215" s="13"/>
      <c r="S215" s="13"/>
      <c r="T215" s="13"/>
      <c r="U215" s="13"/>
      <c r="V215" s="13"/>
      <c r="W215" s="13"/>
      <c r="X215" s="13"/>
      <c r="Y215" s="13"/>
      <c r="Z215" s="13"/>
      <c r="AA215" s="13"/>
      <c r="AB215" s="13"/>
    </row>
    <row r="216" spans="1:28" ht="14.25" customHeight="1">
      <c r="A216" s="13"/>
      <c r="B216" s="13"/>
      <c r="C216" s="13"/>
      <c r="D216" s="13"/>
      <c r="E216" s="13"/>
      <c r="F216" s="13"/>
      <c r="G216" s="13"/>
      <c r="H216" s="13"/>
      <c r="I216" s="13"/>
      <c r="J216" s="13"/>
      <c r="K216" s="13"/>
      <c r="L216" s="13"/>
      <c r="M216" s="13"/>
      <c r="N216" s="13"/>
      <c r="O216" s="13"/>
      <c r="P216" s="13"/>
      <c r="Q216" s="13"/>
      <c r="R216" s="13"/>
      <c r="S216" s="13"/>
      <c r="T216" s="13"/>
      <c r="U216" s="13"/>
      <c r="V216" s="13"/>
      <c r="W216" s="13"/>
      <c r="X216" s="13"/>
      <c r="Y216" s="13"/>
      <c r="Z216" s="13"/>
      <c r="AA216" s="13"/>
      <c r="AB216" s="13"/>
    </row>
    <row r="217" spans="1:28" ht="14.25" customHeight="1">
      <c r="A217" s="13"/>
      <c r="B217" s="13"/>
      <c r="C217" s="13"/>
      <c r="D217" s="13"/>
      <c r="E217" s="13"/>
      <c r="F217" s="13"/>
      <c r="G217" s="13"/>
      <c r="H217" s="13"/>
      <c r="I217" s="13"/>
      <c r="J217" s="13"/>
      <c r="K217" s="13"/>
      <c r="L217" s="13"/>
      <c r="M217" s="13"/>
      <c r="N217" s="13"/>
      <c r="O217" s="13"/>
      <c r="P217" s="13"/>
      <c r="Q217" s="13"/>
      <c r="R217" s="13"/>
      <c r="S217" s="13"/>
      <c r="T217" s="13"/>
      <c r="U217" s="13"/>
      <c r="V217" s="13"/>
      <c r="W217" s="13"/>
      <c r="X217" s="13"/>
      <c r="Y217" s="13"/>
      <c r="Z217" s="13"/>
      <c r="AA217" s="13"/>
      <c r="AB217" s="13"/>
    </row>
    <row r="218" spans="1:28" ht="14.25" customHeight="1">
      <c r="A218" s="13"/>
      <c r="B218" s="13"/>
      <c r="C218" s="13"/>
      <c r="D218" s="13"/>
      <c r="E218" s="13"/>
      <c r="F218" s="13"/>
      <c r="G218" s="13"/>
      <c r="H218" s="13"/>
      <c r="I218" s="13"/>
      <c r="J218" s="13"/>
      <c r="K218" s="13"/>
      <c r="L218" s="13"/>
      <c r="M218" s="13"/>
      <c r="N218" s="13"/>
      <c r="O218" s="13"/>
      <c r="P218" s="13"/>
      <c r="Q218" s="13"/>
      <c r="R218" s="13"/>
      <c r="S218" s="13"/>
      <c r="T218" s="13"/>
      <c r="U218" s="13"/>
      <c r="V218" s="13"/>
      <c r="W218" s="13"/>
      <c r="X218" s="13"/>
      <c r="Y218" s="13"/>
      <c r="Z218" s="13"/>
      <c r="AA218" s="13"/>
      <c r="AB218" s="13"/>
    </row>
    <row r="219" spans="1:28" ht="14.25" customHeight="1">
      <c r="A219" s="13"/>
      <c r="B219" s="13"/>
      <c r="C219" s="13"/>
      <c r="D219" s="13"/>
      <c r="E219" s="13"/>
      <c r="F219" s="13"/>
      <c r="G219" s="13"/>
      <c r="H219" s="13"/>
      <c r="I219" s="13"/>
      <c r="J219" s="13"/>
      <c r="K219" s="13"/>
      <c r="L219" s="13"/>
      <c r="M219" s="13"/>
      <c r="N219" s="13"/>
      <c r="O219" s="13"/>
      <c r="P219" s="13"/>
      <c r="Q219" s="13"/>
      <c r="R219" s="13"/>
      <c r="S219" s="13"/>
      <c r="T219" s="13"/>
      <c r="U219" s="13"/>
      <c r="V219" s="13"/>
      <c r="W219" s="13"/>
      <c r="X219" s="13"/>
      <c r="Y219" s="13"/>
      <c r="Z219" s="13"/>
      <c r="AA219" s="13"/>
      <c r="AB219" s="13"/>
    </row>
    <row r="220" spans="1:28" ht="14.25" customHeight="1">
      <c r="A220" s="13"/>
      <c r="B220" s="13"/>
      <c r="C220" s="13"/>
      <c r="D220" s="13"/>
      <c r="E220" s="13"/>
      <c r="F220" s="13"/>
      <c r="G220" s="13"/>
      <c r="H220" s="13"/>
      <c r="I220" s="13"/>
      <c r="J220" s="13"/>
      <c r="K220" s="13"/>
      <c r="L220" s="13"/>
      <c r="M220" s="13"/>
      <c r="N220" s="13"/>
      <c r="O220" s="13"/>
      <c r="P220" s="13"/>
      <c r="Q220" s="13"/>
      <c r="R220" s="13"/>
      <c r="S220" s="13"/>
      <c r="T220" s="13"/>
      <c r="U220" s="13"/>
      <c r="V220" s="13"/>
      <c r="W220" s="13"/>
      <c r="X220" s="13"/>
      <c r="Y220" s="13"/>
      <c r="Z220" s="13"/>
      <c r="AA220" s="13"/>
      <c r="AB220" s="13"/>
    </row>
    <row r="221" spans="1:28" ht="14.25" customHeight="1">
      <c r="A221" s="13"/>
      <c r="B221" s="13"/>
      <c r="C221" s="13"/>
      <c r="D221" s="13"/>
      <c r="E221" s="13"/>
      <c r="F221" s="13"/>
      <c r="G221" s="13"/>
      <c r="H221" s="13"/>
      <c r="I221" s="13"/>
      <c r="J221" s="13"/>
      <c r="K221" s="13"/>
      <c r="L221" s="13"/>
      <c r="M221" s="13"/>
      <c r="N221" s="13"/>
      <c r="O221" s="13"/>
      <c r="P221" s="13"/>
      <c r="Q221" s="13"/>
      <c r="R221" s="13"/>
      <c r="S221" s="13"/>
      <c r="T221" s="13"/>
      <c r="U221" s="13"/>
      <c r="V221" s="13"/>
      <c r="W221" s="13"/>
      <c r="X221" s="13"/>
      <c r="Y221" s="13"/>
      <c r="Z221" s="13"/>
      <c r="AA221" s="13"/>
      <c r="AB221" s="13"/>
    </row>
    <row r="222" spans="1:28" ht="14.25" customHeight="1">
      <c r="A222" s="13"/>
      <c r="B222" s="13"/>
      <c r="C222" s="13"/>
      <c r="D222" s="13"/>
      <c r="E222" s="13"/>
      <c r="F222" s="13"/>
      <c r="G222" s="13"/>
      <c r="H222" s="13"/>
      <c r="I222" s="13"/>
      <c r="J222" s="13"/>
      <c r="K222" s="13"/>
      <c r="L222" s="13"/>
      <c r="M222" s="13"/>
      <c r="N222" s="13"/>
      <c r="O222" s="13"/>
      <c r="P222" s="13"/>
      <c r="Q222" s="13"/>
      <c r="R222" s="13"/>
      <c r="S222" s="13"/>
      <c r="T222" s="13"/>
      <c r="U222" s="13"/>
      <c r="V222" s="13"/>
      <c r="W222" s="13"/>
      <c r="X222" s="13"/>
      <c r="Y222" s="13"/>
      <c r="Z222" s="13"/>
      <c r="AA222" s="13"/>
      <c r="AB222" s="13"/>
    </row>
    <row r="223" spans="1:28" ht="14.25" customHeight="1">
      <c r="A223" s="13"/>
      <c r="B223" s="13"/>
      <c r="C223" s="13"/>
      <c r="D223" s="13"/>
      <c r="E223" s="13"/>
      <c r="F223" s="13"/>
      <c r="G223" s="13"/>
      <c r="H223" s="13"/>
      <c r="I223" s="13"/>
      <c r="J223" s="13"/>
      <c r="K223" s="13"/>
      <c r="L223" s="13"/>
      <c r="M223" s="13"/>
      <c r="N223" s="13"/>
      <c r="O223" s="13"/>
      <c r="P223" s="13"/>
      <c r="Q223" s="13"/>
      <c r="R223" s="13"/>
      <c r="S223" s="13"/>
      <c r="T223" s="13"/>
      <c r="U223" s="13"/>
      <c r="V223" s="13"/>
      <c r="W223" s="13"/>
      <c r="X223" s="13"/>
      <c r="Y223" s="13"/>
      <c r="Z223" s="13"/>
      <c r="AA223" s="13"/>
      <c r="AB223" s="13"/>
    </row>
    <row r="224" spans="1:28" ht="14.25" customHeight="1">
      <c r="A224" s="13"/>
      <c r="B224" s="13"/>
      <c r="C224" s="13"/>
      <c r="D224" s="13"/>
      <c r="E224" s="13"/>
      <c r="F224" s="13"/>
      <c r="G224" s="13"/>
      <c r="H224" s="13"/>
      <c r="I224" s="13"/>
      <c r="J224" s="13"/>
      <c r="K224" s="13"/>
      <c r="L224" s="13"/>
      <c r="M224" s="13"/>
      <c r="N224" s="13"/>
      <c r="O224" s="13"/>
      <c r="P224" s="13"/>
      <c r="Q224" s="13"/>
      <c r="R224" s="13"/>
      <c r="S224" s="13"/>
      <c r="T224" s="13"/>
      <c r="U224" s="13"/>
      <c r="V224" s="13"/>
      <c r="W224" s="13"/>
      <c r="X224" s="13"/>
      <c r="Y224" s="13"/>
      <c r="Z224" s="13"/>
      <c r="AA224" s="13"/>
      <c r="AB224" s="13"/>
    </row>
    <row r="225" spans="1:28" ht="14.25" customHeight="1">
      <c r="A225" s="13"/>
      <c r="B225" s="13"/>
      <c r="C225" s="13"/>
      <c r="D225" s="13"/>
      <c r="E225" s="13"/>
      <c r="F225" s="13"/>
      <c r="G225" s="13"/>
      <c r="H225" s="13"/>
      <c r="I225" s="13"/>
      <c r="J225" s="13"/>
      <c r="K225" s="13"/>
      <c r="L225" s="13"/>
      <c r="M225" s="13"/>
      <c r="N225" s="13"/>
      <c r="O225" s="13"/>
      <c r="P225" s="13"/>
      <c r="Q225" s="13"/>
      <c r="R225" s="13"/>
      <c r="S225" s="13"/>
      <c r="T225" s="13"/>
      <c r="U225" s="13"/>
      <c r="V225" s="13"/>
      <c r="W225" s="13"/>
      <c r="X225" s="13"/>
      <c r="Y225" s="13"/>
      <c r="Z225" s="13"/>
      <c r="AA225" s="13"/>
      <c r="AB225" s="13"/>
    </row>
    <row r="226" spans="1:28" ht="14.25" customHeight="1">
      <c r="A226" s="13"/>
      <c r="B226" s="13"/>
      <c r="C226" s="13"/>
      <c r="D226" s="13"/>
      <c r="E226" s="13"/>
      <c r="F226" s="13"/>
      <c r="G226" s="13"/>
      <c r="H226" s="13"/>
      <c r="I226" s="13"/>
      <c r="J226" s="13"/>
      <c r="K226" s="13"/>
      <c r="L226" s="13"/>
      <c r="M226" s="13"/>
      <c r="N226" s="13"/>
      <c r="O226" s="13"/>
      <c r="P226" s="13"/>
      <c r="Q226" s="13"/>
      <c r="R226" s="13"/>
      <c r="S226" s="13"/>
      <c r="T226" s="13"/>
      <c r="U226" s="13"/>
      <c r="V226" s="13"/>
      <c r="W226" s="13"/>
      <c r="X226" s="13"/>
      <c r="Y226" s="13"/>
      <c r="Z226" s="13"/>
      <c r="AA226" s="13"/>
      <c r="AB226" s="13"/>
    </row>
    <row r="227" spans="1:28" ht="14.25" customHeight="1">
      <c r="A227" s="13"/>
      <c r="B227" s="13"/>
      <c r="C227" s="13"/>
      <c r="D227" s="13"/>
      <c r="E227" s="13"/>
      <c r="F227" s="13"/>
      <c r="G227" s="13"/>
      <c r="H227" s="13"/>
      <c r="I227" s="13"/>
      <c r="J227" s="13"/>
      <c r="K227" s="13"/>
      <c r="L227" s="13"/>
      <c r="M227" s="13"/>
      <c r="N227" s="13"/>
      <c r="O227" s="13"/>
      <c r="P227" s="13"/>
      <c r="Q227" s="13"/>
      <c r="R227" s="13"/>
      <c r="S227" s="13"/>
      <c r="T227" s="13"/>
      <c r="U227" s="13"/>
      <c r="V227" s="13"/>
      <c r="W227" s="13"/>
      <c r="X227" s="13"/>
      <c r="Y227" s="13"/>
      <c r="Z227" s="13"/>
      <c r="AA227" s="13"/>
      <c r="AB227" s="13"/>
    </row>
    <row r="228" spans="1:28" ht="14.25" customHeight="1">
      <c r="A228" s="13"/>
      <c r="B228" s="13"/>
      <c r="C228" s="13"/>
      <c r="D228" s="13"/>
      <c r="E228" s="13"/>
      <c r="F228" s="13"/>
      <c r="G228" s="13"/>
      <c r="H228" s="13"/>
      <c r="I228" s="13"/>
      <c r="J228" s="13"/>
      <c r="K228" s="13"/>
      <c r="L228" s="13"/>
      <c r="M228" s="13"/>
      <c r="N228" s="13"/>
      <c r="O228" s="13"/>
      <c r="P228" s="13"/>
      <c r="Q228" s="13"/>
      <c r="R228" s="13"/>
      <c r="S228" s="13"/>
      <c r="T228" s="13"/>
      <c r="U228" s="13"/>
      <c r="V228" s="13"/>
      <c r="W228" s="13"/>
      <c r="X228" s="13"/>
      <c r="Y228" s="13"/>
      <c r="Z228" s="13"/>
      <c r="AA228" s="13"/>
      <c r="AB228" s="13"/>
    </row>
    <row r="229" spans="1:28" ht="14.25" customHeight="1">
      <c r="A229" s="13"/>
      <c r="B229" s="13"/>
      <c r="C229" s="13"/>
      <c r="D229" s="13"/>
      <c r="E229" s="13"/>
      <c r="F229" s="13"/>
      <c r="G229" s="13"/>
      <c r="H229" s="13"/>
      <c r="I229" s="13"/>
      <c r="J229" s="13"/>
      <c r="K229" s="13"/>
      <c r="L229" s="13"/>
      <c r="M229" s="13"/>
      <c r="N229" s="13"/>
      <c r="O229" s="13"/>
      <c r="P229" s="13"/>
      <c r="Q229" s="13"/>
      <c r="R229" s="13"/>
      <c r="S229" s="13"/>
      <c r="T229" s="13"/>
      <c r="U229" s="13"/>
      <c r="V229" s="13"/>
      <c r="W229" s="13"/>
      <c r="X229" s="13"/>
      <c r="Y229" s="13"/>
      <c r="Z229" s="13"/>
      <c r="AA229" s="13"/>
      <c r="AB229" s="13"/>
    </row>
    <row r="230" spans="1:28" ht="14.25" customHeight="1">
      <c r="A230" s="13"/>
      <c r="B230" s="13"/>
      <c r="C230" s="13"/>
      <c r="D230" s="13"/>
      <c r="E230" s="13"/>
      <c r="F230" s="13"/>
      <c r="G230" s="13"/>
      <c r="H230" s="13"/>
      <c r="I230" s="13"/>
      <c r="J230" s="13"/>
      <c r="K230" s="13"/>
      <c r="L230" s="13"/>
      <c r="M230" s="13"/>
      <c r="N230" s="13"/>
      <c r="O230" s="13"/>
      <c r="P230" s="13"/>
      <c r="Q230" s="13"/>
      <c r="R230" s="13"/>
      <c r="S230" s="13"/>
      <c r="T230" s="13"/>
      <c r="U230" s="13"/>
      <c r="V230" s="13"/>
      <c r="W230" s="13"/>
      <c r="X230" s="13"/>
      <c r="Y230" s="13"/>
      <c r="Z230" s="13"/>
      <c r="AA230" s="13"/>
      <c r="AB230" s="13"/>
    </row>
    <row r="231" spans="1:28" ht="14.25" customHeight="1">
      <c r="A231" s="13"/>
      <c r="B231" s="13"/>
      <c r="C231" s="13"/>
      <c r="D231" s="13"/>
      <c r="E231" s="13"/>
      <c r="F231" s="13"/>
      <c r="G231" s="13"/>
      <c r="H231" s="13"/>
      <c r="I231" s="13"/>
      <c r="J231" s="13"/>
      <c r="K231" s="13"/>
      <c r="L231" s="13"/>
      <c r="M231" s="13"/>
      <c r="N231" s="13"/>
      <c r="O231" s="13"/>
      <c r="P231" s="13"/>
      <c r="Q231" s="13"/>
      <c r="R231" s="13"/>
      <c r="S231" s="13"/>
      <c r="T231" s="13"/>
      <c r="U231" s="13"/>
      <c r="V231" s="13"/>
      <c r="W231" s="13"/>
      <c r="X231" s="13"/>
      <c r="Y231" s="13"/>
      <c r="Z231" s="13"/>
      <c r="AA231" s="13"/>
      <c r="AB231" s="13"/>
    </row>
    <row r="232" spans="1:28" ht="14.25" customHeight="1">
      <c r="A232" s="13"/>
      <c r="B232" s="13"/>
      <c r="C232" s="13"/>
      <c r="D232" s="13"/>
      <c r="E232" s="13"/>
      <c r="F232" s="13"/>
      <c r="G232" s="13"/>
      <c r="H232" s="13"/>
      <c r="I232" s="13"/>
      <c r="J232" s="13"/>
      <c r="K232" s="13"/>
      <c r="L232" s="13"/>
      <c r="M232" s="13"/>
      <c r="N232" s="13"/>
      <c r="O232" s="13"/>
      <c r="P232" s="13"/>
      <c r="Q232" s="13"/>
      <c r="R232" s="13"/>
      <c r="S232" s="13"/>
      <c r="T232" s="13"/>
      <c r="U232" s="13"/>
      <c r="V232" s="13"/>
      <c r="W232" s="13"/>
      <c r="X232" s="13"/>
      <c r="Y232" s="13"/>
      <c r="Z232" s="13"/>
      <c r="AA232" s="13"/>
      <c r="AB232" s="13"/>
    </row>
    <row r="233" spans="1:28" ht="14.25" customHeight="1">
      <c r="A233" s="13"/>
      <c r="B233" s="13"/>
      <c r="C233" s="13"/>
      <c r="D233" s="13"/>
      <c r="E233" s="13"/>
      <c r="F233" s="13"/>
      <c r="G233" s="13"/>
      <c r="H233" s="13"/>
      <c r="I233" s="13"/>
      <c r="J233" s="13"/>
      <c r="K233" s="13"/>
      <c r="L233" s="13"/>
      <c r="M233" s="13"/>
      <c r="N233" s="13"/>
      <c r="O233" s="13"/>
      <c r="P233" s="13"/>
      <c r="Q233" s="13"/>
      <c r="R233" s="13"/>
      <c r="S233" s="13"/>
      <c r="T233" s="13"/>
      <c r="U233" s="13"/>
      <c r="V233" s="13"/>
      <c r="W233" s="13"/>
      <c r="X233" s="13"/>
      <c r="Y233" s="13"/>
      <c r="Z233" s="13"/>
      <c r="AA233" s="13"/>
      <c r="AB233" s="13"/>
    </row>
    <row r="234" spans="1:28" ht="14.25" customHeight="1">
      <c r="A234" s="13"/>
      <c r="B234" s="13"/>
      <c r="C234" s="13"/>
      <c r="D234" s="13"/>
      <c r="E234" s="13"/>
      <c r="F234" s="13"/>
      <c r="G234" s="13"/>
      <c r="H234" s="13"/>
      <c r="I234" s="13"/>
      <c r="J234" s="13"/>
      <c r="K234" s="13"/>
      <c r="L234" s="13"/>
      <c r="M234" s="13"/>
      <c r="N234" s="13"/>
      <c r="O234" s="13"/>
      <c r="P234" s="13"/>
      <c r="Q234" s="13"/>
      <c r="R234" s="13"/>
      <c r="S234" s="13"/>
      <c r="T234" s="13"/>
      <c r="U234" s="13"/>
      <c r="V234" s="13"/>
      <c r="W234" s="13"/>
      <c r="X234" s="13"/>
      <c r="Y234" s="13"/>
      <c r="Z234" s="13"/>
      <c r="AA234" s="13"/>
      <c r="AB234" s="13"/>
    </row>
    <row r="235" spans="1:28" ht="14.25" customHeight="1">
      <c r="A235" s="13"/>
      <c r="B235" s="13"/>
      <c r="C235" s="13"/>
      <c r="D235" s="13"/>
      <c r="E235" s="13"/>
      <c r="F235" s="13"/>
      <c r="G235" s="13"/>
      <c r="H235" s="13"/>
      <c r="I235" s="13"/>
      <c r="J235" s="13"/>
      <c r="K235" s="13"/>
      <c r="L235" s="13"/>
      <c r="M235" s="13"/>
      <c r="N235" s="13"/>
      <c r="O235" s="13"/>
      <c r="P235" s="13"/>
      <c r="Q235" s="13"/>
      <c r="R235" s="13"/>
      <c r="S235" s="13"/>
      <c r="T235" s="13"/>
      <c r="U235" s="13"/>
      <c r="V235" s="13"/>
      <c r="W235" s="13"/>
      <c r="X235" s="13"/>
      <c r="Y235" s="13"/>
      <c r="Z235" s="13"/>
      <c r="AA235" s="13"/>
      <c r="AB235" s="13"/>
    </row>
    <row r="236" spans="1:28" ht="14.25" customHeight="1">
      <c r="A236" s="13"/>
      <c r="B236" s="13"/>
      <c r="C236" s="13"/>
      <c r="D236" s="13"/>
      <c r="E236" s="13"/>
      <c r="F236" s="13"/>
      <c r="G236" s="13"/>
      <c r="H236" s="13"/>
      <c r="I236" s="13"/>
      <c r="J236" s="13"/>
      <c r="K236" s="13"/>
      <c r="L236" s="13"/>
      <c r="M236" s="13"/>
      <c r="N236" s="13"/>
      <c r="O236" s="13"/>
      <c r="P236" s="13"/>
      <c r="Q236" s="13"/>
      <c r="R236" s="13"/>
      <c r="S236" s="13"/>
      <c r="T236" s="13"/>
      <c r="U236" s="13"/>
      <c r="V236" s="13"/>
      <c r="W236" s="13"/>
      <c r="X236" s="13"/>
      <c r="Y236" s="13"/>
      <c r="Z236" s="13"/>
      <c r="AA236" s="13"/>
      <c r="AB236" s="13"/>
    </row>
    <row r="237" spans="1:28" ht="14.25" customHeight="1">
      <c r="A237" s="13"/>
      <c r="B237" s="13"/>
      <c r="C237" s="13"/>
      <c r="D237" s="13"/>
      <c r="E237" s="13"/>
      <c r="F237" s="13"/>
      <c r="G237" s="13"/>
      <c r="H237" s="13"/>
      <c r="I237" s="13"/>
      <c r="J237" s="13"/>
      <c r="K237" s="13"/>
      <c r="L237" s="13"/>
      <c r="M237" s="13"/>
      <c r="N237" s="13"/>
      <c r="O237" s="13"/>
      <c r="P237" s="13"/>
      <c r="Q237" s="13"/>
      <c r="R237" s="13"/>
      <c r="S237" s="13"/>
      <c r="T237" s="13"/>
      <c r="U237" s="13"/>
      <c r="V237" s="13"/>
      <c r="W237" s="13"/>
      <c r="X237" s="13"/>
      <c r="Y237" s="13"/>
      <c r="Z237" s="13"/>
      <c r="AA237" s="13"/>
      <c r="AB237" s="13"/>
    </row>
    <row r="238" spans="1:28" ht="14.25" customHeight="1">
      <c r="A238" s="13"/>
      <c r="B238" s="13"/>
      <c r="C238" s="13"/>
      <c r="D238" s="13"/>
      <c r="E238" s="13"/>
      <c r="F238" s="13"/>
      <c r="G238" s="13"/>
      <c r="H238" s="13"/>
      <c r="I238" s="13"/>
      <c r="J238" s="13"/>
      <c r="K238" s="13"/>
      <c r="L238" s="13"/>
      <c r="M238" s="13"/>
      <c r="N238" s="13"/>
      <c r="O238" s="13"/>
      <c r="P238" s="13"/>
      <c r="Q238" s="13"/>
      <c r="R238" s="13"/>
      <c r="S238" s="13"/>
      <c r="T238" s="13"/>
      <c r="U238" s="13"/>
      <c r="V238" s="13"/>
      <c r="W238" s="13"/>
      <c r="X238" s="13"/>
      <c r="Y238" s="13"/>
      <c r="Z238" s="13"/>
      <c r="AA238" s="13"/>
      <c r="AB238" s="13"/>
    </row>
    <row r="239" spans="1:28" ht="14.25" customHeight="1">
      <c r="A239" s="13"/>
      <c r="B239" s="13"/>
      <c r="C239" s="13"/>
      <c r="D239" s="13"/>
      <c r="E239" s="13"/>
      <c r="F239" s="13"/>
      <c r="G239" s="13"/>
      <c r="H239" s="13"/>
      <c r="I239" s="13"/>
      <c r="J239" s="13"/>
      <c r="K239" s="13"/>
      <c r="L239" s="13"/>
      <c r="M239" s="13"/>
      <c r="N239" s="13"/>
      <c r="O239" s="13"/>
      <c r="P239" s="13"/>
      <c r="Q239" s="13"/>
      <c r="R239" s="13"/>
      <c r="S239" s="13"/>
      <c r="T239" s="13"/>
      <c r="U239" s="13"/>
      <c r="V239" s="13"/>
      <c r="W239" s="13"/>
      <c r="X239" s="13"/>
      <c r="Y239" s="13"/>
      <c r="Z239" s="13"/>
      <c r="AA239" s="13"/>
      <c r="AB239" s="13"/>
    </row>
    <row r="240" spans="1:28" ht="14.25" customHeight="1">
      <c r="A240" s="13"/>
      <c r="B240" s="13"/>
      <c r="C240" s="13"/>
      <c r="D240" s="13"/>
      <c r="E240" s="13"/>
      <c r="F240" s="13"/>
      <c r="G240" s="13"/>
      <c r="H240" s="13"/>
      <c r="I240" s="13"/>
      <c r="J240" s="13"/>
      <c r="K240" s="13"/>
      <c r="L240" s="13"/>
      <c r="M240" s="13"/>
      <c r="N240" s="13"/>
      <c r="O240" s="13"/>
      <c r="P240" s="13"/>
      <c r="Q240" s="13"/>
      <c r="R240" s="13"/>
      <c r="S240" s="13"/>
      <c r="T240" s="13"/>
      <c r="U240" s="13"/>
      <c r="V240" s="13"/>
      <c r="W240" s="13"/>
      <c r="X240" s="13"/>
      <c r="Y240" s="13"/>
      <c r="Z240" s="13"/>
      <c r="AA240" s="13"/>
      <c r="AB240" s="13"/>
    </row>
    <row r="241" spans="1:28" ht="14.25" customHeight="1">
      <c r="A241" s="13"/>
      <c r="B241" s="13"/>
      <c r="C241" s="13"/>
      <c r="D241" s="13"/>
      <c r="E241" s="13"/>
      <c r="F241" s="13"/>
      <c r="G241" s="13"/>
      <c r="H241" s="13"/>
      <c r="I241" s="13"/>
      <c r="J241" s="13"/>
      <c r="K241" s="13"/>
      <c r="L241" s="13"/>
      <c r="M241" s="13"/>
      <c r="N241" s="13"/>
      <c r="O241" s="13"/>
      <c r="P241" s="13"/>
      <c r="Q241" s="13"/>
      <c r="R241" s="13"/>
      <c r="S241" s="13"/>
      <c r="T241" s="13"/>
      <c r="U241" s="13"/>
      <c r="V241" s="13"/>
      <c r="W241" s="13"/>
      <c r="X241" s="13"/>
      <c r="Y241" s="13"/>
      <c r="Z241" s="13"/>
      <c r="AA241" s="13"/>
      <c r="AB241" s="13"/>
    </row>
    <row r="242" spans="1:28" ht="14.25" customHeight="1">
      <c r="A242" s="13"/>
      <c r="B242" s="13"/>
      <c r="C242" s="13"/>
      <c r="D242" s="13"/>
      <c r="E242" s="13"/>
      <c r="F242" s="13"/>
      <c r="G242" s="13"/>
      <c r="H242" s="13"/>
      <c r="I242" s="13"/>
      <c r="J242" s="13"/>
      <c r="K242" s="13"/>
      <c r="L242" s="13"/>
      <c r="M242" s="13"/>
      <c r="N242" s="13"/>
      <c r="O242" s="13"/>
      <c r="P242" s="13"/>
      <c r="Q242" s="13"/>
      <c r="R242" s="13"/>
      <c r="S242" s="13"/>
      <c r="T242" s="13"/>
      <c r="U242" s="13"/>
      <c r="V242" s="13"/>
      <c r="W242" s="13"/>
      <c r="X242" s="13"/>
      <c r="Y242" s="13"/>
      <c r="Z242" s="13"/>
      <c r="AA242" s="13"/>
      <c r="AB242" s="13"/>
    </row>
    <row r="243" spans="1:28" ht="14.25" customHeight="1">
      <c r="A243" s="13"/>
      <c r="B243" s="13"/>
      <c r="C243" s="13"/>
      <c r="D243" s="13"/>
      <c r="E243" s="13"/>
      <c r="F243" s="13"/>
      <c r="G243" s="13"/>
      <c r="H243" s="13"/>
      <c r="I243" s="13"/>
      <c r="J243" s="13"/>
      <c r="K243" s="13"/>
      <c r="L243" s="13"/>
      <c r="M243" s="13"/>
      <c r="N243" s="13"/>
      <c r="O243" s="13"/>
      <c r="P243" s="13"/>
      <c r="Q243" s="13"/>
      <c r="R243" s="13"/>
      <c r="S243" s="13"/>
      <c r="T243" s="13"/>
      <c r="U243" s="13"/>
      <c r="V243" s="13"/>
      <c r="W243" s="13"/>
      <c r="X243" s="13"/>
      <c r="Y243" s="13"/>
      <c r="Z243" s="13"/>
      <c r="AA243" s="13"/>
      <c r="AB243" s="13"/>
    </row>
    <row r="244" spans="1:28" ht="14.25" customHeight="1">
      <c r="A244" s="13"/>
      <c r="B244" s="13"/>
      <c r="C244" s="13"/>
      <c r="D244" s="13"/>
      <c r="E244" s="13"/>
      <c r="F244" s="13"/>
      <c r="G244" s="13"/>
      <c r="H244" s="13"/>
      <c r="I244" s="13"/>
      <c r="J244" s="13"/>
      <c r="K244" s="13"/>
      <c r="L244" s="13"/>
      <c r="M244" s="13"/>
      <c r="N244" s="13"/>
      <c r="O244" s="13"/>
      <c r="P244" s="13"/>
      <c r="Q244" s="13"/>
      <c r="R244" s="13"/>
      <c r="S244" s="13"/>
      <c r="T244" s="13"/>
      <c r="U244" s="13"/>
      <c r="V244" s="13"/>
      <c r="W244" s="13"/>
      <c r="X244" s="13"/>
      <c r="Y244" s="13"/>
      <c r="Z244" s="13"/>
      <c r="AA244" s="13"/>
      <c r="AB244" s="13"/>
    </row>
    <row r="245" spans="1:28" ht="14.25" customHeight="1">
      <c r="A245" s="13"/>
      <c r="B245" s="13"/>
      <c r="C245" s="13"/>
      <c r="D245" s="13"/>
      <c r="E245" s="13"/>
      <c r="F245" s="13"/>
      <c r="G245" s="13"/>
      <c r="H245" s="13"/>
      <c r="I245" s="13"/>
      <c r="J245" s="13"/>
      <c r="K245" s="13"/>
      <c r="L245" s="13"/>
      <c r="M245" s="13"/>
      <c r="N245" s="13"/>
      <c r="O245" s="13"/>
      <c r="P245" s="13"/>
      <c r="Q245" s="13"/>
      <c r="R245" s="13"/>
      <c r="S245" s="13"/>
      <c r="T245" s="13"/>
      <c r="U245" s="13"/>
      <c r="V245" s="13"/>
      <c r="W245" s="13"/>
      <c r="X245" s="13"/>
      <c r="Y245" s="13"/>
      <c r="Z245" s="13"/>
      <c r="AA245" s="13"/>
      <c r="AB245" s="13"/>
    </row>
    <row r="246" spans="1:28" ht="14.25" customHeight="1">
      <c r="A246" s="13"/>
      <c r="B246" s="13"/>
      <c r="C246" s="13"/>
      <c r="D246" s="13"/>
      <c r="E246" s="13"/>
      <c r="F246" s="13"/>
      <c r="G246" s="13"/>
      <c r="H246" s="13"/>
      <c r="I246" s="13"/>
      <c r="J246" s="13"/>
      <c r="K246" s="13"/>
      <c r="L246" s="13"/>
      <c r="M246" s="13"/>
      <c r="N246" s="13"/>
      <c r="O246" s="13"/>
      <c r="P246" s="13"/>
      <c r="Q246" s="13"/>
      <c r="R246" s="13"/>
      <c r="S246" s="13"/>
      <c r="T246" s="13"/>
      <c r="U246" s="13"/>
      <c r="V246" s="13"/>
      <c r="W246" s="13"/>
      <c r="X246" s="13"/>
      <c r="Y246" s="13"/>
      <c r="Z246" s="13"/>
      <c r="AA246" s="13"/>
      <c r="AB246" s="13"/>
    </row>
    <row r="247" spans="1:28" ht="14.25" customHeight="1">
      <c r="A247" s="13"/>
      <c r="B247" s="13"/>
      <c r="C247" s="13"/>
      <c r="D247" s="13"/>
      <c r="E247" s="13"/>
      <c r="F247" s="13"/>
      <c r="G247" s="13"/>
      <c r="H247" s="13"/>
      <c r="I247" s="13"/>
      <c r="J247" s="13"/>
      <c r="K247" s="13"/>
      <c r="L247" s="13"/>
      <c r="M247" s="13"/>
      <c r="N247" s="13"/>
      <c r="O247" s="13"/>
      <c r="P247" s="13"/>
      <c r="Q247" s="13"/>
      <c r="R247" s="13"/>
      <c r="S247" s="13"/>
      <c r="T247" s="13"/>
      <c r="U247" s="13"/>
      <c r="V247" s="13"/>
      <c r="W247" s="13"/>
      <c r="X247" s="13"/>
      <c r="Y247" s="13"/>
      <c r="Z247" s="13"/>
      <c r="AA247" s="13"/>
      <c r="AB247" s="13"/>
    </row>
    <row r="248" spans="1:28" ht="14.25" customHeight="1">
      <c r="A248" s="13"/>
      <c r="B248" s="13"/>
      <c r="C248" s="13"/>
      <c r="D248" s="13"/>
      <c r="E248" s="13"/>
      <c r="F248" s="13"/>
      <c r="G248" s="13"/>
      <c r="H248" s="13"/>
      <c r="I248" s="13"/>
      <c r="J248" s="13"/>
      <c r="K248" s="13"/>
      <c r="L248" s="13"/>
      <c r="M248" s="13"/>
      <c r="N248" s="13"/>
      <c r="O248" s="13"/>
      <c r="P248" s="13"/>
      <c r="Q248" s="13"/>
      <c r="R248" s="13"/>
      <c r="S248" s="13"/>
      <c r="T248" s="13"/>
      <c r="U248" s="13"/>
      <c r="V248" s="13"/>
      <c r="W248" s="13"/>
      <c r="X248" s="13"/>
      <c r="Y248" s="13"/>
      <c r="Z248" s="13"/>
      <c r="AA248" s="13"/>
      <c r="AB248" s="13"/>
    </row>
    <row r="249" spans="1:28" ht="14.25" customHeight="1">
      <c r="A249" s="13"/>
      <c r="B249" s="13"/>
      <c r="C249" s="13"/>
      <c r="D249" s="13"/>
      <c r="E249" s="13"/>
      <c r="F249" s="13"/>
      <c r="G249" s="13"/>
      <c r="H249" s="13"/>
      <c r="I249" s="13"/>
      <c r="J249" s="13"/>
      <c r="K249" s="13"/>
      <c r="L249" s="13"/>
      <c r="M249" s="13"/>
      <c r="N249" s="13"/>
      <c r="O249" s="13"/>
      <c r="P249" s="13"/>
      <c r="Q249" s="13"/>
      <c r="R249" s="13"/>
      <c r="S249" s="13"/>
      <c r="T249" s="13"/>
      <c r="U249" s="13"/>
      <c r="V249" s="13"/>
      <c r="W249" s="13"/>
      <c r="X249" s="13"/>
      <c r="Y249" s="13"/>
      <c r="Z249" s="13"/>
      <c r="AA249" s="13"/>
      <c r="AB249" s="13"/>
    </row>
    <row r="250" spans="1:28" ht="14.25" customHeight="1">
      <c r="A250" s="13"/>
      <c r="B250" s="13"/>
      <c r="C250" s="13"/>
      <c r="D250" s="13"/>
      <c r="E250" s="13"/>
      <c r="F250" s="13"/>
      <c r="G250" s="13"/>
      <c r="H250" s="13"/>
      <c r="I250" s="13"/>
      <c r="J250" s="13"/>
      <c r="K250" s="13"/>
      <c r="L250" s="13"/>
      <c r="M250" s="13"/>
      <c r="N250" s="13"/>
      <c r="O250" s="13"/>
      <c r="P250" s="13"/>
      <c r="Q250" s="13"/>
      <c r="R250" s="13"/>
      <c r="S250" s="13"/>
      <c r="T250" s="13"/>
      <c r="U250" s="13"/>
      <c r="V250" s="13"/>
      <c r="W250" s="13"/>
      <c r="X250" s="13"/>
      <c r="Y250" s="13"/>
      <c r="Z250" s="13"/>
      <c r="AA250" s="13"/>
      <c r="AB250" s="13"/>
    </row>
    <row r="251" spans="1:28" ht="14.25" customHeight="1">
      <c r="A251" s="13"/>
      <c r="B251" s="13"/>
      <c r="C251" s="13"/>
      <c r="D251" s="13"/>
      <c r="E251" s="13"/>
      <c r="F251" s="13"/>
      <c r="G251" s="13"/>
      <c r="H251" s="13"/>
      <c r="I251" s="13"/>
      <c r="J251" s="13"/>
      <c r="K251" s="13"/>
      <c r="L251" s="13"/>
      <c r="M251" s="13"/>
      <c r="N251" s="13"/>
      <c r="O251" s="13"/>
      <c r="P251" s="13"/>
      <c r="Q251" s="13"/>
      <c r="R251" s="13"/>
      <c r="S251" s="13"/>
      <c r="T251" s="13"/>
      <c r="U251" s="13"/>
      <c r="V251" s="13"/>
      <c r="W251" s="13"/>
      <c r="X251" s="13"/>
      <c r="Y251" s="13"/>
      <c r="Z251" s="13"/>
      <c r="AA251" s="13"/>
      <c r="AB251" s="13"/>
    </row>
    <row r="252" spans="1:28" ht="14.25" customHeight="1">
      <c r="A252" s="13"/>
      <c r="B252" s="13"/>
      <c r="C252" s="13"/>
      <c r="D252" s="13"/>
      <c r="E252" s="13"/>
      <c r="F252" s="13"/>
      <c r="G252" s="13"/>
      <c r="H252" s="13"/>
      <c r="I252" s="13"/>
      <c r="J252" s="13"/>
      <c r="K252" s="13"/>
      <c r="L252" s="13"/>
      <c r="M252" s="13"/>
      <c r="N252" s="13"/>
      <c r="O252" s="13"/>
      <c r="P252" s="13"/>
      <c r="Q252" s="13"/>
      <c r="R252" s="13"/>
      <c r="S252" s="13"/>
      <c r="T252" s="13"/>
      <c r="U252" s="13"/>
      <c r="V252" s="13"/>
      <c r="W252" s="13"/>
      <c r="X252" s="13"/>
      <c r="Y252" s="13"/>
      <c r="Z252" s="13"/>
      <c r="AA252" s="13"/>
      <c r="AB252" s="13"/>
    </row>
    <row r="253" spans="1:28" ht="14.25" customHeight="1">
      <c r="A253" s="13"/>
      <c r="B253" s="13"/>
      <c r="C253" s="13"/>
      <c r="D253" s="13"/>
      <c r="E253" s="13"/>
      <c r="F253" s="13"/>
      <c r="G253" s="13"/>
      <c r="H253" s="13"/>
      <c r="I253" s="13"/>
      <c r="J253" s="13"/>
      <c r="K253" s="13"/>
      <c r="L253" s="13"/>
      <c r="M253" s="13"/>
      <c r="N253" s="13"/>
      <c r="O253" s="13"/>
      <c r="P253" s="13"/>
      <c r="Q253" s="13"/>
      <c r="R253" s="13"/>
      <c r="S253" s="13"/>
      <c r="T253" s="13"/>
      <c r="U253" s="13"/>
      <c r="V253" s="13"/>
      <c r="W253" s="13"/>
      <c r="X253" s="13"/>
      <c r="Y253" s="13"/>
      <c r="Z253" s="13"/>
      <c r="AA253" s="13"/>
      <c r="AB253" s="13"/>
    </row>
    <row r="254" spans="1:28" ht="14.25" customHeight="1">
      <c r="A254" s="13"/>
      <c r="B254" s="13"/>
      <c r="C254" s="13"/>
      <c r="D254" s="13"/>
      <c r="E254" s="13"/>
      <c r="F254" s="13"/>
      <c r="G254" s="13"/>
      <c r="H254" s="13"/>
      <c r="I254" s="13"/>
      <c r="J254" s="13"/>
      <c r="K254" s="13"/>
      <c r="L254" s="13"/>
      <c r="M254" s="13"/>
      <c r="N254" s="13"/>
      <c r="O254" s="13"/>
      <c r="P254" s="13"/>
      <c r="Q254" s="13"/>
      <c r="R254" s="13"/>
      <c r="S254" s="13"/>
      <c r="T254" s="13"/>
      <c r="U254" s="13"/>
      <c r="V254" s="13"/>
      <c r="W254" s="13"/>
      <c r="X254" s="13"/>
      <c r="Y254" s="13"/>
      <c r="Z254" s="13"/>
      <c r="AA254" s="13"/>
      <c r="AB254" s="13"/>
    </row>
    <row r="255" spans="1:28" ht="14.25" customHeight="1">
      <c r="A255" s="13"/>
      <c r="B255" s="13"/>
      <c r="C255" s="13"/>
      <c r="D255" s="13"/>
      <c r="E255" s="13"/>
      <c r="F255" s="13"/>
      <c r="G255" s="13"/>
      <c r="H255" s="13"/>
      <c r="I255" s="13"/>
      <c r="J255" s="13"/>
      <c r="K255" s="13"/>
      <c r="L255" s="13"/>
      <c r="M255" s="13"/>
      <c r="N255" s="13"/>
      <c r="O255" s="13"/>
      <c r="P255" s="13"/>
      <c r="Q255" s="13"/>
      <c r="R255" s="13"/>
      <c r="S255" s="13"/>
      <c r="T255" s="13"/>
      <c r="U255" s="13"/>
      <c r="V255" s="13"/>
      <c r="W255" s="13"/>
      <c r="X255" s="13"/>
      <c r="Y255" s="13"/>
      <c r="Z255" s="13"/>
      <c r="AA255" s="13"/>
      <c r="AB255" s="13"/>
    </row>
    <row r="256" spans="1:28" ht="14.25" customHeight="1">
      <c r="A256" s="13"/>
      <c r="B256" s="13"/>
      <c r="C256" s="13"/>
      <c r="D256" s="13"/>
      <c r="E256" s="13"/>
      <c r="F256" s="13"/>
      <c r="G256" s="13"/>
      <c r="H256" s="13"/>
      <c r="I256" s="13"/>
      <c r="J256" s="13"/>
      <c r="K256" s="13"/>
      <c r="L256" s="13"/>
      <c r="M256" s="13"/>
      <c r="N256" s="13"/>
      <c r="O256" s="13"/>
      <c r="P256" s="13"/>
      <c r="Q256" s="13"/>
      <c r="R256" s="13"/>
      <c r="S256" s="13"/>
      <c r="T256" s="13"/>
      <c r="U256" s="13"/>
      <c r="V256" s="13"/>
      <c r="W256" s="13"/>
      <c r="X256" s="13"/>
      <c r="Y256" s="13"/>
      <c r="Z256" s="13"/>
      <c r="AA256" s="13"/>
      <c r="AB256" s="13"/>
    </row>
    <row r="257" spans="1:28" ht="14.25" customHeight="1">
      <c r="A257" s="13"/>
      <c r="B257" s="13"/>
      <c r="C257" s="13"/>
      <c r="D257" s="13"/>
      <c r="E257" s="13"/>
      <c r="F257" s="13"/>
      <c r="G257" s="13"/>
      <c r="H257" s="13"/>
      <c r="I257" s="13"/>
      <c r="J257" s="13"/>
      <c r="K257" s="13"/>
      <c r="L257" s="13"/>
      <c r="M257" s="13"/>
      <c r="N257" s="13"/>
      <c r="O257" s="13"/>
      <c r="P257" s="13"/>
      <c r="Q257" s="13"/>
      <c r="R257" s="13"/>
      <c r="S257" s="13"/>
      <c r="T257" s="13"/>
      <c r="U257" s="13"/>
      <c r="V257" s="13"/>
      <c r="W257" s="13"/>
      <c r="X257" s="13"/>
      <c r="Y257" s="13"/>
      <c r="Z257" s="13"/>
      <c r="AA257" s="13"/>
      <c r="AB257" s="13"/>
    </row>
    <row r="258" spans="1:28" ht="14.25" customHeight="1">
      <c r="A258" s="13"/>
      <c r="B258" s="13"/>
      <c r="C258" s="13"/>
      <c r="D258" s="13"/>
      <c r="E258" s="13"/>
      <c r="F258" s="13"/>
      <c r="G258" s="13"/>
      <c r="H258" s="13"/>
      <c r="I258" s="13"/>
      <c r="J258" s="13"/>
      <c r="K258" s="13"/>
      <c r="L258" s="13"/>
      <c r="M258" s="13"/>
      <c r="N258" s="13"/>
      <c r="O258" s="13"/>
      <c r="P258" s="13"/>
      <c r="Q258" s="13"/>
      <c r="R258" s="13"/>
      <c r="S258" s="13"/>
      <c r="T258" s="13"/>
      <c r="U258" s="13"/>
      <c r="V258" s="13"/>
      <c r="W258" s="13"/>
      <c r="X258" s="13"/>
      <c r="Y258" s="13"/>
      <c r="Z258" s="13"/>
      <c r="AA258" s="13"/>
      <c r="AB258" s="13"/>
    </row>
    <row r="259" spans="1:28" ht="14.25" customHeight="1">
      <c r="A259" s="13"/>
      <c r="B259" s="13"/>
      <c r="C259" s="13"/>
      <c r="D259" s="13"/>
      <c r="E259" s="13"/>
      <c r="F259" s="13"/>
      <c r="G259" s="13"/>
      <c r="H259" s="13"/>
      <c r="I259" s="13"/>
      <c r="J259" s="13"/>
      <c r="K259" s="13"/>
      <c r="L259" s="13"/>
      <c r="M259" s="13"/>
      <c r="N259" s="13"/>
      <c r="O259" s="13"/>
      <c r="P259" s="13"/>
      <c r="Q259" s="13"/>
      <c r="R259" s="13"/>
      <c r="S259" s="13"/>
      <c r="T259" s="13"/>
      <c r="U259" s="13"/>
      <c r="V259" s="13"/>
      <c r="W259" s="13"/>
      <c r="X259" s="13"/>
      <c r="Y259" s="13"/>
      <c r="Z259" s="13"/>
      <c r="AA259" s="13"/>
      <c r="AB259" s="13"/>
    </row>
    <row r="260" spans="1:28" ht="14.25" customHeight="1">
      <c r="A260" s="13"/>
      <c r="B260" s="13"/>
      <c r="C260" s="13"/>
      <c r="D260" s="13"/>
      <c r="E260" s="13"/>
      <c r="F260" s="13"/>
      <c r="G260" s="13"/>
      <c r="H260" s="13"/>
      <c r="I260" s="13"/>
      <c r="J260" s="13"/>
      <c r="K260" s="13"/>
      <c r="L260" s="13"/>
      <c r="M260" s="13"/>
      <c r="N260" s="13"/>
      <c r="O260" s="13"/>
      <c r="P260" s="13"/>
      <c r="Q260" s="13"/>
      <c r="R260" s="13"/>
      <c r="S260" s="13"/>
      <c r="T260" s="13"/>
      <c r="U260" s="13"/>
      <c r="V260" s="13"/>
      <c r="W260" s="13"/>
      <c r="X260" s="13"/>
      <c r="Y260" s="13"/>
      <c r="Z260" s="13"/>
      <c r="AA260" s="13"/>
      <c r="AB260" s="13"/>
    </row>
    <row r="261" spans="1:28" ht="14.25" customHeight="1">
      <c r="A261" s="13"/>
      <c r="B261" s="13"/>
      <c r="C261" s="13"/>
      <c r="D261" s="13"/>
      <c r="E261" s="13"/>
      <c r="F261" s="13"/>
      <c r="G261" s="13"/>
      <c r="H261" s="13"/>
      <c r="I261" s="13"/>
      <c r="J261" s="13"/>
      <c r="K261" s="13"/>
      <c r="L261" s="13"/>
      <c r="M261" s="13"/>
      <c r="N261" s="13"/>
      <c r="O261" s="13"/>
      <c r="P261" s="13"/>
      <c r="Q261" s="13"/>
      <c r="R261" s="13"/>
      <c r="S261" s="13"/>
      <c r="T261" s="13"/>
      <c r="U261" s="13"/>
      <c r="V261" s="13"/>
      <c r="W261" s="13"/>
      <c r="X261" s="13"/>
      <c r="Y261" s="13"/>
      <c r="Z261" s="13"/>
      <c r="AA261" s="13"/>
      <c r="AB261" s="13"/>
    </row>
    <row r="262" spans="1:28" ht="14.25" customHeight="1">
      <c r="A262" s="13"/>
      <c r="B262" s="13"/>
      <c r="C262" s="13"/>
      <c r="D262" s="13"/>
      <c r="E262" s="13"/>
      <c r="F262" s="13"/>
      <c r="G262" s="13"/>
      <c r="H262" s="13"/>
      <c r="I262" s="13"/>
      <c r="J262" s="13"/>
      <c r="K262" s="13"/>
      <c r="L262" s="13"/>
      <c r="M262" s="13"/>
      <c r="N262" s="13"/>
      <c r="O262" s="13"/>
      <c r="P262" s="13"/>
      <c r="Q262" s="13"/>
      <c r="R262" s="13"/>
      <c r="S262" s="13"/>
      <c r="T262" s="13"/>
      <c r="U262" s="13"/>
      <c r="V262" s="13"/>
      <c r="W262" s="13"/>
      <c r="X262" s="13"/>
      <c r="Y262" s="13"/>
      <c r="Z262" s="13"/>
      <c r="AA262" s="13"/>
      <c r="AB262" s="13"/>
    </row>
    <row r="263" spans="1:28" ht="14.25" customHeight="1">
      <c r="A263" s="13"/>
      <c r="B263" s="13"/>
      <c r="C263" s="13"/>
      <c r="D263" s="13"/>
      <c r="E263" s="13"/>
      <c r="F263" s="13"/>
      <c r="G263" s="13"/>
      <c r="H263" s="13"/>
      <c r="I263" s="13"/>
      <c r="J263" s="13"/>
      <c r="K263" s="13"/>
      <c r="L263" s="13"/>
      <c r="M263" s="13"/>
      <c r="N263" s="13"/>
      <c r="O263" s="13"/>
      <c r="P263" s="13"/>
      <c r="Q263" s="13"/>
      <c r="R263" s="13"/>
      <c r="S263" s="13"/>
      <c r="T263" s="13"/>
      <c r="U263" s="13"/>
      <c r="V263" s="13"/>
      <c r="W263" s="13"/>
      <c r="X263" s="13"/>
      <c r="Y263" s="13"/>
      <c r="Z263" s="13"/>
      <c r="AA263" s="13"/>
      <c r="AB263" s="13"/>
    </row>
    <row r="264" spans="1:28" ht="14.25" customHeight="1">
      <c r="A264" s="13"/>
      <c r="B264" s="13"/>
      <c r="C264" s="13"/>
      <c r="D264" s="13"/>
      <c r="E264" s="13"/>
      <c r="F264" s="13"/>
      <c r="G264" s="13"/>
      <c r="H264" s="13"/>
      <c r="I264" s="13"/>
      <c r="J264" s="13"/>
      <c r="K264" s="13"/>
      <c r="L264" s="13"/>
      <c r="M264" s="13"/>
      <c r="N264" s="13"/>
      <c r="O264" s="13"/>
      <c r="P264" s="13"/>
      <c r="Q264" s="13"/>
      <c r="R264" s="13"/>
      <c r="S264" s="13"/>
      <c r="T264" s="13"/>
      <c r="U264" s="13"/>
      <c r="V264" s="13"/>
      <c r="W264" s="13"/>
      <c r="X264" s="13"/>
      <c r="Y264" s="13"/>
      <c r="Z264" s="13"/>
      <c r="AA264" s="13"/>
      <c r="AB264" s="13"/>
    </row>
    <row r="265" spans="1:28" ht="14.25" customHeight="1">
      <c r="A265" s="13"/>
      <c r="B265" s="13"/>
      <c r="C265" s="13"/>
      <c r="D265" s="13"/>
      <c r="E265" s="13"/>
      <c r="F265" s="13"/>
      <c r="G265" s="13"/>
      <c r="H265" s="13"/>
      <c r="I265" s="13"/>
      <c r="J265" s="13"/>
      <c r="K265" s="13"/>
      <c r="L265" s="13"/>
      <c r="M265" s="13"/>
      <c r="N265" s="13"/>
      <c r="O265" s="13"/>
      <c r="P265" s="13"/>
      <c r="Q265" s="13"/>
      <c r="R265" s="13"/>
      <c r="S265" s="13"/>
      <c r="T265" s="13"/>
      <c r="U265" s="13"/>
      <c r="V265" s="13"/>
      <c r="W265" s="13"/>
      <c r="X265" s="13"/>
      <c r="Y265" s="13"/>
      <c r="Z265" s="13"/>
      <c r="AA265" s="13"/>
      <c r="AB265" s="13"/>
    </row>
    <row r="266" spans="1:28" ht="14.25" customHeight="1"/>
    <row r="267" spans="1:28" ht="14.25" customHeight="1"/>
    <row r="268" spans="1:28" ht="14.25" customHeight="1"/>
    <row r="269" spans="1:28" ht="14.25" customHeight="1"/>
    <row r="270" spans="1:28" ht="14.25" customHeight="1"/>
    <row r="271" spans="1:28" ht="14.25" customHeight="1"/>
    <row r="272" spans="1:28" ht="14.25" customHeight="1"/>
    <row r="273" ht="14.25" customHeight="1"/>
    <row r="274" ht="14.25" customHeight="1"/>
    <row r="275" ht="14.25" customHeight="1"/>
    <row r="276" ht="14.25" customHeight="1"/>
    <row r="277" ht="14.25" customHeight="1"/>
    <row r="278" ht="14.25" customHeight="1"/>
    <row r="279" ht="14.25" customHeight="1"/>
    <row r="280" ht="14.25" customHeight="1"/>
    <row r="281" ht="14.25" customHeight="1"/>
    <row r="282" ht="14.25" customHeight="1"/>
    <row r="283" ht="14.25" customHeight="1"/>
    <row r="284" ht="14.25" customHeight="1"/>
    <row r="285" ht="14.25" customHeight="1"/>
    <row r="286" ht="14.25" customHeight="1"/>
    <row r="287" ht="14.25" customHeight="1"/>
    <row r="288" ht="14.25" customHeight="1"/>
    <row r="289" ht="14.25" customHeight="1"/>
    <row r="290" ht="14.25" customHeight="1"/>
    <row r="291" ht="14.25" customHeight="1"/>
    <row r="292" ht="14.25" customHeight="1"/>
    <row r="293" ht="14.25" customHeight="1"/>
    <row r="294" ht="14.25" customHeight="1"/>
    <row r="295" ht="14.25" customHeight="1"/>
    <row r="296" ht="14.25" customHeight="1"/>
    <row r="297" ht="14.25" customHeight="1"/>
    <row r="298" ht="14.25" customHeight="1"/>
    <row r="299" ht="14.25" customHeight="1"/>
    <row r="300" ht="14.25" customHeight="1"/>
    <row r="301" ht="14.25" customHeight="1"/>
    <row r="302" ht="14.25" customHeight="1"/>
    <row r="303" ht="14.25" customHeight="1"/>
    <row r="304" ht="14.25" customHeight="1"/>
    <row r="305" ht="14.25" customHeight="1"/>
    <row r="306" ht="14.25" customHeight="1"/>
    <row r="307" ht="14.25" customHeight="1"/>
    <row r="308" ht="14.25" customHeight="1"/>
    <row r="309" ht="14.25" customHeight="1"/>
    <row r="310" ht="14.25" customHeight="1"/>
    <row r="311" ht="14.25" customHeight="1"/>
    <row r="312" ht="14.25" customHeight="1"/>
    <row r="313" ht="14.25" customHeight="1"/>
    <row r="314" ht="14.25" customHeight="1"/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mergeCells count="22">
    <mergeCell ref="B6:B9"/>
    <mergeCell ref="C7:C8"/>
    <mergeCell ref="A1:N1"/>
    <mergeCell ref="A3:N3"/>
    <mergeCell ref="A4:N4"/>
    <mergeCell ref="A6:A9"/>
    <mergeCell ref="C6:F6"/>
    <mergeCell ref="N6:N9"/>
    <mergeCell ref="E7:E8"/>
    <mergeCell ref="K7:K8"/>
    <mergeCell ref="D7:D8"/>
    <mergeCell ref="F7:F8"/>
    <mergeCell ref="D58:L58"/>
    <mergeCell ref="D59:L59"/>
    <mergeCell ref="D60:L60"/>
    <mergeCell ref="D61:L61"/>
    <mergeCell ref="D62:L62"/>
    <mergeCell ref="D53:L53"/>
    <mergeCell ref="D54:L54"/>
    <mergeCell ref="D55:L55"/>
    <mergeCell ref="D56:L56"/>
    <mergeCell ref="D57:L57"/>
  </mergeCells>
  <pageMargins left="0.7" right="0.7" top="0.75" bottom="0.75" header="0" footer="0"/>
  <pageSetup paperSize="5" scale="88" orientation="portrait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AB1000"/>
  <sheetViews>
    <sheetView view="pageBreakPreview" zoomScaleSheetLayoutView="100" workbookViewId="0">
      <selection activeCell="M10" sqref="M10"/>
    </sheetView>
  </sheetViews>
  <sheetFormatPr defaultColWidth="12.625" defaultRowHeight="15" customHeight="1"/>
  <cols>
    <col min="1" max="1" width="4.125" customWidth="1"/>
    <col min="2" max="2" width="30.625" customWidth="1"/>
    <col min="3" max="3" width="4.625" customWidth="1"/>
    <col min="4" max="4" width="3" customWidth="1"/>
    <col min="5" max="5" width="4.625" customWidth="1"/>
    <col min="6" max="7" width="3" customWidth="1"/>
    <col min="8" max="8" width="6.875" customWidth="1"/>
    <col min="9" max="9" width="3.875" customWidth="1"/>
    <col min="10" max="10" width="6.875" customWidth="1"/>
    <col min="11" max="11" width="5.875" customWidth="1"/>
    <col min="12" max="12" width="4.625" customWidth="1"/>
    <col min="13" max="13" width="5.75" customWidth="1"/>
    <col min="14" max="14" width="3" customWidth="1"/>
    <col min="15" max="28" width="8.625" customWidth="1"/>
  </cols>
  <sheetData>
    <row r="1" spans="1:28" ht="14.25" customHeight="1">
      <c r="A1" s="470" t="str">
        <f>title!D2</f>
        <v>PM SHRI SCHOOL JAWAHAR NAVODAYA VIDYALAYA</v>
      </c>
      <c r="B1" s="380"/>
      <c r="C1" s="380"/>
      <c r="D1" s="380"/>
      <c r="E1" s="380"/>
      <c r="F1" s="380"/>
      <c r="G1" s="380"/>
      <c r="H1" s="380"/>
      <c r="I1" s="380"/>
      <c r="J1" s="380"/>
      <c r="K1" s="380"/>
      <c r="L1" s="380"/>
      <c r="M1" s="380"/>
      <c r="N1" s="380"/>
      <c r="O1" s="57"/>
      <c r="P1" s="57"/>
      <c r="Q1" s="57"/>
      <c r="R1" s="57"/>
      <c r="S1" s="57"/>
      <c r="T1" s="57"/>
      <c r="U1" s="57"/>
      <c r="V1" s="57"/>
      <c r="W1" s="57"/>
      <c r="X1" s="57"/>
      <c r="Y1" s="57"/>
      <c r="Z1" s="57"/>
      <c r="AA1" s="57"/>
      <c r="AB1" s="57"/>
    </row>
    <row r="2" spans="1:28" ht="14.25" customHeight="1">
      <c r="A2" s="29"/>
      <c r="D2" s="58" t="s">
        <v>2</v>
      </c>
      <c r="E2" s="59" t="str">
        <f>title!D3</f>
        <v>Rajkot</v>
      </c>
      <c r="F2" s="59"/>
      <c r="G2" s="59"/>
      <c r="H2" s="57"/>
      <c r="I2" s="57"/>
      <c r="J2" s="57"/>
      <c r="K2" s="57"/>
      <c r="L2" s="57"/>
      <c r="M2" s="57"/>
      <c r="N2" s="57"/>
      <c r="O2" s="57"/>
      <c r="P2" s="57"/>
      <c r="Q2" s="57"/>
      <c r="R2" s="57"/>
      <c r="S2" s="57"/>
      <c r="T2" s="57"/>
      <c r="U2" s="57"/>
      <c r="V2" s="57"/>
      <c r="W2" s="57"/>
      <c r="X2" s="57"/>
      <c r="Y2" s="57"/>
      <c r="Z2" s="57"/>
      <c r="AA2" s="57"/>
      <c r="AB2" s="57"/>
    </row>
    <row r="3" spans="1:28" ht="14.25" customHeight="1">
      <c r="A3" s="470" t="str">
        <f>title!D9</f>
        <v>2023-24</v>
      </c>
      <c r="B3" s="380"/>
      <c r="C3" s="380"/>
      <c r="D3" s="380"/>
      <c r="E3" s="380"/>
      <c r="F3" s="380"/>
      <c r="G3" s="380"/>
      <c r="H3" s="380"/>
      <c r="I3" s="380"/>
      <c r="J3" s="380"/>
      <c r="K3" s="380"/>
      <c r="L3" s="380"/>
      <c r="M3" s="380"/>
      <c r="N3" s="380"/>
      <c r="O3" s="57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  <c r="AB3" s="57"/>
    </row>
    <row r="4" spans="1:28" ht="14.25" customHeight="1">
      <c r="A4" s="470" t="s">
        <v>106</v>
      </c>
      <c r="B4" s="380"/>
      <c r="C4" s="380"/>
      <c r="D4" s="380"/>
      <c r="E4" s="380"/>
      <c r="F4" s="380"/>
      <c r="G4" s="380"/>
      <c r="H4" s="380"/>
      <c r="I4" s="380"/>
      <c r="J4" s="380"/>
      <c r="K4" s="380"/>
      <c r="L4" s="380"/>
      <c r="M4" s="380"/>
      <c r="N4" s="380"/>
      <c r="O4" s="57"/>
      <c r="P4" s="57"/>
      <c r="Q4" s="57"/>
      <c r="R4" s="57"/>
      <c r="S4" s="57"/>
      <c r="T4" s="57"/>
      <c r="U4" s="57"/>
      <c r="V4" s="57"/>
      <c r="W4" s="57"/>
      <c r="X4" s="57"/>
      <c r="Y4" s="57"/>
      <c r="Z4" s="57"/>
      <c r="AA4" s="57"/>
      <c r="AB4" s="57"/>
    </row>
    <row r="5" spans="1:28" ht="14.25" customHeight="1">
      <c r="A5" s="56" t="s">
        <v>107</v>
      </c>
      <c r="B5" s="60" t="s">
        <v>10</v>
      </c>
      <c r="C5" s="13"/>
      <c r="D5" s="30"/>
      <c r="E5" s="30"/>
      <c r="F5" s="30"/>
      <c r="G5" s="30"/>
      <c r="H5" s="13"/>
      <c r="I5" s="13"/>
      <c r="J5" s="13"/>
      <c r="K5" s="13"/>
      <c r="L5" s="30" t="s">
        <v>77</v>
      </c>
      <c r="M5" s="13" t="str">
        <f>title!D10</f>
        <v>IX-A</v>
      </c>
      <c r="N5" s="13"/>
      <c r="O5" s="13"/>
      <c r="P5" s="13"/>
      <c r="Q5" s="13"/>
      <c r="R5" s="13"/>
      <c r="S5" s="13"/>
      <c r="T5" s="13"/>
      <c r="U5" s="13"/>
      <c r="V5" s="13"/>
      <c r="W5" s="13"/>
      <c r="X5" s="13"/>
      <c r="Y5" s="13"/>
      <c r="Z5" s="13"/>
      <c r="AA5" s="13"/>
      <c r="AB5" s="13"/>
    </row>
    <row r="6" spans="1:28" ht="45.95" customHeight="1">
      <c r="A6" s="432" t="s">
        <v>44</v>
      </c>
      <c r="B6" s="467" t="s">
        <v>60</v>
      </c>
      <c r="C6" s="477" t="s">
        <v>217</v>
      </c>
      <c r="D6" s="478"/>
      <c r="E6" s="478"/>
      <c r="F6" s="478"/>
      <c r="G6" s="479"/>
      <c r="H6" s="61" t="s">
        <v>109</v>
      </c>
      <c r="I6" s="61" t="s">
        <v>110</v>
      </c>
      <c r="J6" s="61" t="s">
        <v>111</v>
      </c>
      <c r="K6" s="62" t="s">
        <v>112</v>
      </c>
      <c r="L6" s="124" t="s">
        <v>113</v>
      </c>
      <c r="M6" s="62" t="s">
        <v>114</v>
      </c>
      <c r="N6" s="472" t="s">
        <v>84</v>
      </c>
      <c r="O6" s="13"/>
      <c r="P6" s="13"/>
      <c r="Q6" s="13"/>
      <c r="R6" s="13"/>
      <c r="S6" s="13"/>
      <c r="T6" s="13"/>
      <c r="U6" s="13"/>
      <c r="V6" s="13"/>
      <c r="W6" s="13"/>
      <c r="X6" s="13"/>
      <c r="Y6" s="13"/>
      <c r="Z6" s="13"/>
      <c r="AA6" s="13"/>
      <c r="AB6" s="13"/>
    </row>
    <row r="7" spans="1:28" ht="14.25" customHeight="1">
      <c r="A7" s="392"/>
      <c r="B7" s="468"/>
      <c r="C7" s="469" t="s">
        <v>28</v>
      </c>
      <c r="D7" s="474" t="s">
        <v>122</v>
      </c>
      <c r="E7" s="469" t="s">
        <v>29</v>
      </c>
      <c r="F7" s="474" t="s">
        <v>122</v>
      </c>
      <c r="G7" s="63" t="s">
        <v>115</v>
      </c>
      <c r="H7" s="63" t="s">
        <v>116</v>
      </c>
      <c r="I7" s="63" t="s">
        <v>117</v>
      </c>
      <c r="J7" s="63" t="s">
        <v>118</v>
      </c>
      <c r="K7" s="473" t="s">
        <v>216</v>
      </c>
      <c r="L7" s="63" t="s">
        <v>163</v>
      </c>
      <c r="M7" s="63" t="s">
        <v>219</v>
      </c>
      <c r="N7" s="392"/>
      <c r="O7" s="13"/>
      <c r="P7" s="13"/>
      <c r="Q7" s="13"/>
      <c r="R7" s="13"/>
      <c r="S7" s="13"/>
      <c r="T7" s="13"/>
      <c r="U7" s="13"/>
      <c r="V7" s="13"/>
      <c r="W7" s="13"/>
      <c r="X7" s="13"/>
      <c r="Y7" s="13"/>
      <c r="Z7" s="13"/>
      <c r="AA7" s="13"/>
      <c r="AB7" s="13"/>
    </row>
    <row r="8" spans="1:28" ht="36" customHeight="1">
      <c r="A8" s="392"/>
      <c r="B8" s="468"/>
      <c r="C8" s="393"/>
      <c r="D8" s="475"/>
      <c r="E8" s="393"/>
      <c r="F8" s="475"/>
      <c r="G8" s="64" t="s">
        <v>218</v>
      </c>
      <c r="H8" s="65" t="s">
        <v>123</v>
      </c>
      <c r="I8" s="65" t="s">
        <v>124</v>
      </c>
      <c r="J8" s="65" t="s">
        <v>125</v>
      </c>
      <c r="K8" s="393"/>
      <c r="L8" s="64" t="s">
        <v>126</v>
      </c>
      <c r="M8" s="66"/>
      <c r="N8" s="392"/>
      <c r="O8" s="13"/>
      <c r="P8" s="13"/>
      <c r="Q8" s="13"/>
      <c r="R8" s="13"/>
      <c r="S8" s="13"/>
      <c r="T8" s="13"/>
      <c r="U8" s="13"/>
      <c r="V8" s="13"/>
      <c r="W8" s="13"/>
      <c r="X8" s="13"/>
      <c r="Y8" s="13"/>
      <c r="Z8" s="13"/>
      <c r="AA8" s="13"/>
      <c r="AB8" s="13"/>
    </row>
    <row r="9" spans="1:28" ht="14.25" customHeight="1">
      <c r="A9" s="393"/>
      <c r="B9" s="440"/>
      <c r="C9" s="67">
        <v>40</v>
      </c>
      <c r="D9" s="67">
        <v>5</v>
      </c>
      <c r="E9" s="67">
        <v>40</v>
      </c>
      <c r="F9" s="67">
        <v>5</v>
      </c>
      <c r="G9" s="122">
        <v>5</v>
      </c>
      <c r="H9" s="68">
        <v>5</v>
      </c>
      <c r="I9" s="68">
        <v>5</v>
      </c>
      <c r="J9" s="68">
        <v>5</v>
      </c>
      <c r="K9" s="68">
        <v>20</v>
      </c>
      <c r="L9" s="68">
        <v>80</v>
      </c>
      <c r="M9" s="68">
        <v>100</v>
      </c>
      <c r="N9" s="393"/>
      <c r="O9" s="13"/>
      <c r="P9" s="13"/>
      <c r="Q9" s="13"/>
      <c r="R9" s="13"/>
      <c r="S9" s="13"/>
      <c r="T9" s="13"/>
      <c r="U9" s="13"/>
      <c r="V9" s="13"/>
      <c r="W9" s="13"/>
      <c r="X9" s="13"/>
      <c r="Y9" s="13"/>
      <c r="Z9" s="13"/>
      <c r="AA9" s="13"/>
      <c r="AB9" s="13"/>
    </row>
    <row r="10" spans="1:28" ht="14.25" customHeight="1">
      <c r="A10" s="19">
        <v>1</v>
      </c>
      <c r="B10" s="20" t="str">
        <f>IF(studentprofile!D8="","",studentprofile!D8)</f>
        <v>ASHA M. MITHAPARA</v>
      </c>
      <c r="C10" s="19">
        <f>IF('PWT-1CONSOLIDATED'!E8&gt;0,'PWT-1CONSOLIDATED'!E8,"")</f>
        <v>40</v>
      </c>
      <c r="D10" s="69">
        <f>IF(C10&lt;&gt;"",ROUND((C10*5)/40,0),"")</f>
        <v>5</v>
      </c>
      <c r="E10" s="120">
        <f>IF('PWT-2CONSOLIDATED'!E8&gt;0,'PWT-2CONSOLIDATED'!E8,"")</f>
        <v>40</v>
      </c>
      <c r="F10" s="70">
        <f>IF(E10&lt;&gt;"",ROUND((E10*5)/40,0),"")</f>
        <v>5</v>
      </c>
      <c r="G10" s="123">
        <f>MAX(D10,F10)</f>
        <v>5</v>
      </c>
      <c r="H10" s="121">
        <v>5</v>
      </c>
      <c r="I10" s="116">
        <v>5</v>
      </c>
      <c r="J10" s="116">
        <v>5</v>
      </c>
      <c r="K10" s="69">
        <f>IF(D10&lt;&gt;"",IF(F10&lt;&gt;"",SUM(G10,H10,I10,J10),""),"")</f>
        <v>20</v>
      </c>
      <c r="L10" s="117">
        <v>80</v>
      </c>
      <c r="M10" s="70">
        <f>IF(K10&lt;&gt;"",IF(L10&lt;&gt;"",ROUND(SUM(K10,L10),0),""),"")</f>
        <v>100</v>
      </c>
      <c r="N10" s="19">
        <f t="shared" ref="N10:N52" si="0">IF(M10&lt;&gt;"",RANK(M10,M$10:M$52,0),"")</f>
        <v>1</v>
      </c>
      <c r="O10" s="13"/>
      <c r="P10" s="13"/>
      <c r="Q10" s="13"/>
      <c r="R10" s="13"/>
      <c r="S10" s="13"/>
      <c r="T10" s="13"/>
      <c r="U10" s="13"/>
      <c r="V10" s="13"/>
      <c r="W10" s="13"/>
      <c r="X10" s="13"/>
      <c r="Y10" s="13"/>
      <c r="Z10" s="13"/>
      <c r="AA10" s="13"/>
      <c r="AB10" s="13"/>
    </row>
    <row r="11" spans="1:28" ht="14.25" customHeight="1">
      <c r="A11" s="19">
        <v>2</v>
      </c>
      <c r="B11" s="20" t="str">
        <f>IF(studentprofile!D9="","",studentprofile!D9)</f>
        <v>BANSI P. DANGAR</v>
      </c>
      <c r="C11" s="19" t="str">
        <f>IF('PWT-1CONSOLIDATED'!E9&gt;0,'PWT-1CONSOLIDATED'!E9,"")</f>
        <v/>
      </c>
      <c r="D11" s="69" t="str">
        <f t="shared" ref="D11:D52" si="1">IF(C11&lt;&gt;"",ROUND((C11*5)/40,0),"")</f>
        <v/>
      </c>
      <c r="E11" s="120" t="str">
        <f>IF('PWT-2CONSOLIDATED'!E9&gt;0,'PWT-2CONSOLIDATED'!E9,"")</f>
        <v/>
      </c>
      <c r="F11" s="70" t="str">
        <f t="shared" ref="F11:F52" si="2">IF(E11&lt;&gt;"",ROUND((E11*5)/40,0),"")</f>
        <v/>
      </c>
      <c r="G11" s="123">
        <f t="shared" ref="G11:G52" si="3">MAX(D11,F11)</f>
        <v>0</v>
      </c>
      <c r="H11" s="121">
        <v>5</v>
      </c>
      <c r="I11" s="116">
        <v>5</v>
      </c>
      <c r="J11" s="116">
        <v>5</v>
      </c>
      <c r="K11" s="69" t="str">
        <f t="shared" ref="K11:K52" si="4">IF(D11&lt;&gt;"",IF(F11&lt;&gt;"",SUM(G11,H11,I11,J11),""),"")</f>
        <v/>
      </c>
      <c r="L11" s="117"/>
      <c r="M11" s="70" t="str">
        <f t="shared" ref="M11:M52" si="5">IF(K11&lt;&gt;"",IF(L11&lt;&gt;"",ROUND(SUM(K11,L11),0),""),"")</f>
        <v/>
      </c>
      <c r="N11" s="19" t="str">
        <f t="shared" si="0"/>
        <v/>
      </c>
      <c r="O11" s="13"/>
      <c r="P11" s="13"/>
      <c r="Q11" s="13"/>
      <c r="R11" s="13"/>
      <c r="S11" s="13"/>
      <c r="T11" s="13"/>
      <c r="U11" s="13"/>
      <c r="V11" s="13"/>
      <c r="W11" s="13"/>
      <c r="X11" s="13"/>
      <c r="Y11" s="13"/>
      <c r="Z11" s="13"/>
      <c r="AA11" s="13"/>
      <c r="AB11" s="13"/>
    </row>
    <row r="12" spans="1:28" ht="14.25" customHeight="1">
      <c r="A12" s="19">
        <v>3</v>
      </c>
      <c r="B12" s="20" t="str">
        <f>IF(studentprofile!D10="","",studentprofile!D10)</f>
        <v>BHUMIT V.BODAR</v>
      </c>
      <c r="C12" s="19" t="str">
        <f>IF('PWT-1CONSOLIDATED'!E10&gt;0,'PWT-1CONSOLIDATED'!E10,"")</f>
        <v/>
      </c>
      <c r="D12" s="69" t="str">
        <f t="shared" si="1"/>
        <v/>
      </c>
      <c r="E12" s="120" t="str">
        <f>IF('PWT-2CONSOLIDATED'!E10&gt;0,'PWT-2CONSOLIDATED'!E10,"")</f>
        <v/>
      </c>
      <c r="F12" s="70" t="str">
        <f t="shared" si="2"/>
        <v/>
      </c>
      <c r="G12" s="123">
        <f t="shared" si="3"/>
        <v>0</v>
      </c>
      <c r="H12" s="121">
        <v>5</v>
      </c>
      <c r="I12" s="116">
        <v>5</v>
      </c>
      <c r="J12" s="116">
        <v>5</v>
      </c>
      <c r="K12" s="69" t="str">
        <f t="shared" si="4"/>
        <v/>
      </c>
      <c r="L12" s="117"/>
      <c r="M12" s="70" t="str">
        <f t="shared" si="5"/>
        <v/>
      </c>
      <c r="N12" s="19" t="str">
        <f t="shared" si="0"/>
        <v/>
      </c>
      <c r="O12" s="13"/>
      <c r="P12" s="13"/>
      <c r="Q12" s="13"/>
      <c r="R12" s="13"/>
      <c r="S12" s="13"/>
      <c r="T12" s="13"/>
      <c r="U12" s="13"/>
      <c r="V12" s="13"/>
      <c r="W12" s="13"/>
      <c r="X12" s="13"/>
      <c r="Y12" s="13"/>
      <c r="Z12" s="13"/>
      <c r="AA12" s="13"/>
      <c r="AB12" s="13"/>
    </row>
    <row r="13" spans="1:28" ht="14.25" customHeight="1">
      <c r="A13" s="19">
        <v>4</v>
      </c>
      <c r="B13" s="20" t="str">
        <f>IF(studentprofile!D11="","",studentprofile!D11)</f>
        <v>BRINDA J.MAKAVANA</v>
      </c>
      <c r="C13" s="19" t="str">
        <f>IF('PWT-1CONSOLIDATED'!E11&gt;0,'PWT-1CONSOLIDATED'!E11,"")</f>
        <v/>
      </c>
      <c r="D13" s="69" t="str">
        <f t="shared" si="1"/>
        <v/>
      </c>
      <c r="E13" s="120" t="str">
        <f>IF('PWT-2CONSOLIDATED'!E11&gt;0,'PWT-2CONSOLIDATED'!E11,"")</f>
        <v/>
      </c>
      <c r="F13" s="70" t="str">
        <f t="shared" si="2"/>
        <v/>
      </c>
      <c r="G13" s="123">
        <f t="shared" si="3"/>
        <v>0</v>
      </c>
      <c r="H13" s="121">
        <v>5</v>
      </c>
      <c r="I13" s="116">
        <v>5</v>
      </c>
      <c r="J13" s="116">
        <v>5</v>
      </c>
      <c r="K13" s="69" t="str">
        <f t="shared" si="4"/>
        <v/>
      </c>
      <c r="L13" s="117"/>
      <c r="M13" s="70" t="str">
        <f t="shared" si="5"/>
        <v/>
      </c>
      <c r="N13" s="19" t="str">
        <f t="shared" si="0"/>
        <v/>
      </c>
      <c r="O13" s="13"/>
      <c r="P13" s="13"/>
      <c r="Q13" s="13"/>
      <c r="R13" s="13"/>
      <c r="S13" s="13"/>
      <c r="T13" s="13"/>
      <c r="U13" s="13"/>
      <c r="V13" s="13"/>
      <c r="W13" s="13"/>
      <c r="X13" s="13"/>
      <c r="Y13" s="13"/>
      <c r="Z13" s="13"/>
      <c r="AA13" s="13"/>
      <c r="AB13" s="13"/>
    </row>
    <row r="14" spans="1:28" ht="14.25" customHeight="1">
      <c r="A14" s="19">
        <v>5</v>
      </c>
      <c r="B14" s="20" t="str">
        <f>IF(studentprofile!D12="","",studentprofile!D12)</f>
        <v>DAKSH S.KUNVARIYA</v>
      </c>
      <c r="C14" s="19" t="str">
        <f>IF('PWT-1CONSOLIDATED'!E12&gt;0,'PWT-1CONSOLIDATED'!E12,"")</f>
        <v/>
      </c>
      <c r="D14" s="69" t="str">
        <f t="shared" si="1"/>
        <v/>
      </c>
      <c r="E14" s="120" t="str">
        <f>IF('PWT-2CONSOLIDATED'!E12&gt;0,'PWT-2CONSOLIDATED'!E12,"")</f>
        <v/>
      </c>
      <c r="F14" s="70" t="str">
        <f t="shared" si="2"/>
        <v/>
      </c>
      <c r="G14" s="123">
        <f t="shared" si="3"/>
        <v>0</v>
      </c>
      <c r="H14" s="121">
        <v>5</v>
      </c>
      <c r="I14" s="116">
        <v>5</v>
      </c>
      <c r="J14" s="116">
        <v>5</v>
      </c>
      <c r="K14" s="69" t="str">
        <f t="shared" si="4"/>
        <v/>
      </c>
      <c r="L14" s="117"/>
      <c r="M14" s="70" t="str">
        <f t="shared" si="5"/>
        <v/>
      </c>
      <c r="N14" s="19" t="str">
        <f t="shared" si="0"/>
        <v/>
      </c>
      <c r="O14" s="13"/>
      <c r="P14" s="13"/>
      <c r="Q14" s="13"/>
      <c r="R14" s="13"/>
      <c r="S14" s="13"/>
      <c r="T14" s="13"/>
      <c r="U14" s="13"/>
      <c r="V14" s="13"/>
      <c r="W14" s="13"/>
      <c r="X14" s="13"/>
      <c r="Y14" s="13"/>
      <c r="Z14" s="13"/>
      <c r="AA14" s="13"/>
      <c r="AB14" s="13"/>
    </row>
    <row r="15" spans="1:28" ht="14.25" customHeight="1">
      <c r="A15" s="19">
        <v>6</v>
      </c>
      <c r="B15" s="20" t="str">
        <f>IF(studentprofile!D13="","",studentprofile!D13)</f>
        <v>DIYA D.GHADIYA</v>
      </c>
      <c r="C15" s="19" t="str">
        <f>IF('PWT-1CONSOLIDATED'!E13&gt;0,'PWT-1CONSOLIDATED'!E13,"")</f>
        <v/>
      </c>
      <c r="D15" s="69" t="str">
        <f t="shared" si="1"/>
        <v/>
      </c>
      <c r="E15" s="120" t="str">
        <f>IF('PWT-2CONSOLIDATED'!E13&gt;0,'PWT-2CONSOLIDATED'!E13,"")</f>
        <v/>
      </c>
      <c r="F15" s="70" t="str">
        <f t="shared" si="2"/>
        <v/>
      </c>
      <c r="G15" s="123">
        <f t="shared" si="3"/>
        <v>0</v>
      </c>
      <c r="H15" s="121">
        <v>5</v>
      </c>
      <c r="I15" s="116">
        <v>5</v>
      </c>
      <c r="J15" s="116">
        <v>5</v>
      </c>
      <c r="K15" s="69" t="str">
        <f t="shared" si="4"/>
        <v/>
      </c>
      <c r="L15" s="117"/>
      <c r="M15" s="70" t="str">
        <f t="shared" si="5"/>
        <v/>
      </c>
      <c r="N15" s="19" t="str">
        <f t="shared" si="0"/>
        <v/>
      </c>
      <c r="O15" s="13"/>
      <c r="P15" s="13"/>
      <c r="Q15" s="13"/>
      <c r="R15" s="13"/>
      <c r="S15" s="13"/>
      <c r="T15" s="13"/>
      <c r="U15" s="13"/>
      <c r="V15" s="13"/>
      <c r="W15" s="13"/>
      <c r="X15" s="13"/>
      <c r="Y15" s="13"/>
      <c r="Z15" s="13"/>
      <c r="AA15" s="13"/>
      <c r="AB15" s="13"/>
    </row>
    <row r="16" spans="1:28" ht="14.25" customHeight="1">
      <c r="A16" s="19">
        <v>7</v>
      </c>
      <c r="B16" s="20" t="str">
        <f>IF(studentprofile!D14="","",studentprofile!D14)</f>
        <v>HARDEEP R.PARGHI</v>
      </c>
      <c r="C16" s="19" t="str">
        <f>IF('PWT-1CONSOLIDATED'!E14&gt;0,'PWT-1CONSOLIDATED'!E14,"")</f>
        <v/>
      </c>
      <c r="D16" s="69" t="str">
        <f t="shared" si="1"/>
        <v/>
      </c>
      <c r="E16" s="120" t="str">
        <f>IF('PWT-2CONSOLIDATED'!E14&gt;0,'PWT-2CONSOLIDATED'!E14,"")</f>
        <v/>
      </c>
      <c r="F16" s="70" t="str">
        <f t="shared" si="2"/>
        <v/>
      </c>
      <c r="G16" s="123">
        <f t="shared" si="3"/>
        <v>0</v>
      </c>
      <c r="H16" s="121">
        <v>5</v>
      </c>
      <c r="I16" s="116">
        <v>5</v>
      </c>
      <c r="J16" s="116">
        <v>5</v>
      </c>
      <c r="K16" s="69" t="str">
        <f t="shared" si="4"/>
        <v/>
      </c>
      <c r="L16" s="117"/>
      <c r="M16" s="70" t="str">
        <f t="shared" si="5"/>
        <v/>
      </c>
      <c r="N16" s="19" t="str">
        <f t="shared" si="0"/>
        <v/>
      </c>
      <c r="O16" s="13"/>
      <c r="P16" s="13"/>
      <c r="Q16" s="13"/>
      <c r="R16" s="13"/>
      <c r="S16" s="13"/>
      <c r="T16" s="13"/>
      <c r="U16" s="13"/>
      <c r="V16" s="13"/>
      <c r="W16" s="13"/>
      <c r="X16" s="13"/>
      <c r="Y16" s="13"/>
      <c r="Z16" s="13"/>
      <c r="AA16" s="13"/>
      <c r="AB16" s="13"/>
    </row>
    <row r="17" spans="1:28" ht="14.25" customHeight="1">
      <c r="A17" s="19">
        <v>8</v>
      </c>
      <c r="B17" s="20" t="str">
        <f>IF(studentprofile!D15="","",studentprofile!D15)</f>
        <v>HIREN R.CHAVDA</v>
      </c>
      <c r="C17" s="19" t="str">
        <f>IF('PWT-1CONSOLIDATED'!E15&gt;0,'PWT-1CONSOLIDATED'!E15,"")</f>
        <v/>
      </c>
      <c r="D17" s="69" t="str">
        <f t="shared" si="1"/>
        <v/>
      </c>
      <c r="E17" s="120" t="str">
        <f>IF('PWT-2CONSOLIDATED'!E15&gt;0,'PWT-2CONSOLIDATED'!E15,"")</f>
        <v/>
      </c>
      <c r="F17" s="70" t="str">
        <f t="shared" si="2"/>
        <v/>
      </c>
      <c r="G17" s="123">
        <f t="shared" si="3"/>
        <v>0</v>
      </c>
      <c r="H17" s="121">
        <v>5</v>
      </c>
      <c r="I17" s="116">
        <v>5</v>
      </c>
      <c r="J17" s="116">
        <v>5</v>
      </c>
      <c r="K17" s="69" t="str">
        <f t="shared" si="4"/>
        <v/>
      </c>
      <c r="L17" s="117"/>
      <c r="M17" s="70" t="str">
        <f t="shared" si="5"/>
        <v/>
      </c>
      <c r="N17" s="19" t="str">
        <f t="shared" si="0"/>
        <v/>
      </c>
      <c r="O17" s="13"/>
      <c r="P17" s="13"/>
      <c r="Q17" s="13"/>
      <c r="R17" s="13"/>
      <c r="S17" s="13"/>
      <c r="T17" s="13"/>
      <c r="U17" s="13"/>
      <c r="V17" s="13"/>
      <c r="W17" s="13"/>
      <c r="X17" s="13"/>
      <c r="Y17" s="13"/>
      <c r="Z17" s="13"/>
      <c r="AA17" s="13"/>
      <c r="AB17" s="13"/>
    </row>
    <row r="18" spans="1:28" ht="14.25" customHeight="1">
      <c r="A18" s="19">
        <v>9</v>
      </c>
      <c r="B18" s="20" t="str">
        <f>IF(studentprofile!D16="","",studentprofile!D16)</f>
        <v>JEENAL T.NAGHERA</v>
      </c>
      <c r="C18" s="19" t="str">
        <f>IF('PWT-1CONSOLIDATED'!E16&gt;0,'PWT-1CONSOLIDATED'!E16,"")</f>
        <v/>
      </c>
      <c r="D18" s="69" t="str">
        <f t="shared" si="1"/>
        <v/>
      </c>
      <c r="E18" s="120" t="str">
        <f>IF('PWT-2CONSOLIDATED'!E16&gt;0,'PWT-2CONSOLIDATED'!E16,"")</f>
        <v/>
      </c>
      <c r="F18" s="70" t="str">
        <f t="shared" si="2"/>
        <v/>
      </c>
      <c r="G18" s="123">
        <f t="shared" si="3"/>
        <v>0</v>
      </c>
      <c r="H18" s="121">
        <v>5</v>
      </c>
      <c r="I18" s="116">
        <v>5</v>
      </c>
      <c r="J18" s="116">
        <v>5</v>
      </c>
      <c r="K18" s="69" t="str">
        <f t="shared" si="4"/>
        <v/>
      </c>
      <c r="L18" s="117"/>
      <c r="M18" s="70" t="str">
        <f t="shared" si="5"/>
        <v/>
      </c>
      <c r="N18" s="19" t="str">
        <f t="shared" si="0"/>
        <v/>
      </c>
      <c r="O18" s="13"/>
      <c r="P18" s="13"/>
      <c r="Q18" s="13"/>
      <c r="R18" s="13"/>
      <c r="S18" s="13"/>
      <c r="T18" s="13"/>
      <c r="U18" s="13"/>
      <c r="V18" s="13"/>
      <c r="W18" s="13"/>
      <c r="X18" s="13"/>
      <c r="Y18" s="13"/>
      <c r="Z18" s="13"/>
      <c r="AA18" s="13"/>
      <c r="AB18" s="13"/>
    </row>
    <row r="19" spans="1:28" ht="14.25" customHeight="1">
      <c r="A19" s="19">
        <v>10</v>
      </c>
      <c r="B19" s="20" t="str">
        <f>IF(studentprofile!D17="","",studentprofile!D17)</f>
        <v>KAVIT B.RAGHVANI</v>
      </c>
      <c r="C19" s="19" t="str">
        <f>IF('PWT-1CONSOLIDATED'!E17&gt;0,'PWT-1CONSOLIDATED'!E17,"")</f>
        <v/>
      </c>
      <c r="D19" s="69" t="str">
        <f t="shared" si="1"/>
        <v/>
      </c>
      <c r="E19" s="120" t="str">
        <f>IF('PWT-2CONSOLIDATED'!E17&gt;0,'PWT-2CONSOLIDATED'!E17,"")</f>
        <v/>
      </c>
      <c r="F19" s="70" t="str">
        <f t="shared" si="2"/>
        <v/>
      </c>
      <c r="G19" s="123">
        <f t="shared" si="3"/>
        <v>0</v>
      </c>
      <c r="H19" s="121">
        <v>5</v>
      </c>
      <c r="I19" s="116">
        <v>5</v>
      </c>
      <c r="J19" s="116">
        <v>5</v>
      </c>
      <c r="K19" s="69" t="str">
        <f t="shared" si="4"/>
        <v/>
      </c>
      <c r="L19" s="117"/>
      <c r="M19" s="70" t="str">
        <f t="shared" si="5"/>
        <v/>
      </c>
      <c r="N19" s="19" t="str">
        <f t="shared" si="0"/>
        <v/>
      </c>
      <c r="O19" s="13"/>
      <c r="P19" s="13"/>
      <c r="Q19" s="13"/>
      <c r="R19" s="13"/>
      <c r="S19" s="13"/>
      <c r="T19" s="13"/>
      <c r="U19" s="13"/>
      <c r="V19" s="13"/>
      <c r="W19" s="13"/>
      <c r="X19" s="13"/>
      <c r="Y19" s="13"/>
      <c r="Z19" s="13"/>
      <c r="AA19" s="13"/>
      <c r="AB19" s="13"/>
    </row>
    <row r="20" spans="1:28" ht="14.25" customHeight="1">
      <c r="A20" s="19">
        <v>11</v>
      </c>
      <c r="B20" s="20" t="str">
        <f>IF(studentprofile!D18="","",studentprofile!D18)</f>
        <v>KEVIN A.SOLANKI</v>
      </c>
      <c r="C20" s="19" t="str">
        <f>IF('PWT-1CONSOLIDATED'!E18&gt;0,'PWT-1CONSOLIDATED'!E18,"")</f>
        <v/>
      </c>
      <c r="D20" s="69" t="str">
        <f t="shared" si="1"/>
        <v/>
      </c>
      <c r="E20" s="120" t="str">
        <f>IF('PWT-2CONSOLIDATED'!E18&gt;0,'PWT-2CONSOLIDATED'!E18,"")</f>
        <v/>
      </c>
      <c r="F20" s="70" t="str">
        <f t="shared" si="2"/>
        <v/>
      </c>
      <c r="G20" s="123">
        <f t="shared" si="3"/>
        <v>0</v>
      </c>
      <c r="H20" s="121">
        <v>5</v>
      </c>
      <c r="I20" s="116">
        <v>5</v>
      </c>
      <c r="J20" s="116">
        <v>5</v>
      </c>
      <c r="K20" s="69" t="str">
        <f t="shared" si="4"/>
        <v/>
      </c>
      <c r="L20" s="117"/>
      <c r="M20" s="70" t="str">
        <f t="shared" si="5"/>
        <v/>
      </c>
      <c r="N20" s="19" t="str">
        <f t="shared" si="0"/>
        <v/>
      </c>
      <c r="O20" s="13"/>
      <c r="P20" s="13"/>
      <c r="Q20" s="13"/>
      <c r="R20" s="13"/>
      <c r="S20" s="13"/>
      <c r="T20" s="13"/>
      <c r="U20" s="13"/>
      <c r="V20" s="13"/>
      <c r="W20" s="13"/>
      <c r="X20" s="13"/>
      <c r="Y20" s="13"/>
      <c r="Z20" s="13"/>
      <c r="AA20" s="13"/>
      <c r="AB20" s="13"/>
    </row>
    <row r="21" spans="1:28" ht="14.25" customHeight="1">
      <c r="A21" s="19">
        <v>12</v>
      </c>
      <c r="B21" s="20" t="str">
        <f>IF(studentprofile!D19="","",studentprofile!D19)</f>
        <v>KHUSHBU P. BHADANIYA</v>
      </c>
      <c r="C21" s="19" t="str">
        <f>IF('PWT-1CONSOLIDATED'!E19&gt;0,'PWT-1CONSOLIDATED'!E19,"")</f>
        <v/>
      </c>
      <c r="D21" s="69" t="str">
        <f t="shared" si="1"/>
        <v/>
      </c>
      <c r="E21" s="120" t="str">
        <f>IF('PWT-2CONSOLIDATED'!E19&gt;0,'PWT-2CONSOLIDATED'!E19,"")</f>
        <v/>
      </c>
      <c r="F21" s="70" t="str">
        <f t="shared" si="2"/>
        <v/>
      </c>
      <c r="G21" s="123">
        <f t="shared" si="3"/>
        <v>0</v>
      </c>
      <c r="H21" s="121">
        <v>5</v>
      </c>
      <c r="I21" s="116">
        <v>5</v>
      </c>
      <c r="J21" s="116">
        <v>5</v>
      </c>
      <c r="K21" s="69" t="str">
        <f t="shared" si="4"/>
        <v/>
      </c>
      <c r="L21" s="117"/>
      <c r="M21" s="70" t="str">
        <f t="shared" si="5"/>
        <v/>
      </c>
      <c r="N21" s="19" t="str">
        <f t="shared" si="0"/>
        <v/>
      </c>
      <c r="O21" s="13"/>
      <c r="P21" s="13"/>
      <c r="Q21" s="13"/>
      <c r="R21" s="13"/>
      <c r="S21" s="13"/>
      <c r="T21" s="13"/>
      <c r="U21" s="13"/>
      <c r="V21" s="13"/>
      <c r="W21" s="13"/>
      <c r="X21" s="13"/>
      <c r="Y21" s="13"/>
      <c r="Z21" s="13"/>
      <c r="AA21" s="13"/>
      <c r="AB21" s="13"/>
    </row>
    <row r="22" spans="1:28" ht="14.25" customHeight="1">
      <c r="A22" s="19">
        <v>13</v>
      </c>
      <c r="B22" s="20" t="str">
        <f>IF(studentprofile!D20="","",studentprofile!D20)</f>
        <v>MANHAR M. RAGHAVANI</v>
      </c>
      <c r="C22" s="19" t="str">
        <f>IF('PWT-1CONSOLIDATED'!E20&gt;0,'PWT-1CONSOLIDATED'!E20,"")</f>
        <v/>
      </c>
      <c r="D22" s="69" t="str">
        <f t="shared" si="1"/>
        <v/>
      </c>
      <c r="E22" s="120" t="str">
        <f>IF('PWT-2CONSOLIDATED'!E20&gt;0,'PWT-2CONSOLIDATED'!E20,"")</f>
        <v/>
      </c>
      <c r="F22" s="70" t="str">
        <f t="shared" si="2"/>
        <v/>
      </c>
      <c r="G22" s="123">
        <f t="shared" si="3"/>
        <v>0</v>
      </c>
      <c r="H22" s="121">
        <v>5</v>
      </c>
      <c r="I22" s="116">
        <v>5</v>
      </c>
      <c r="J22" s="116">
        <v>5</v>
      </c>
      <c r="K22" s="69" t="str">
        <f t="shared" si="4"/>
        <v/>
      </c>
      <c r="L22" s="117"/>
      <c r="M22" s="70" t="str">
        <f t="shared" si="5"/>
        <v/>
      </c>
      <c r="N22" s="19" t="str">
        <f t="shared" si="0"/>
        <v/>
      </c>
      <c r="O22" s="13"/>
      <c r="P22" s="13"/>
      <c r="Q22" s="13"/>
      <c r="R22" s="13"/>
      <c r="S22" s="13"/>
      <c r="T22" s="13"/>
      <c r="U22" s="13"/>
      <c r="V22" s="13"/>
      <c r="W22" s="13"/>
      <c r="X22" s="13"/>
      <c r="Y22" s="13"/>
      <c r="Z22" s="13"/>
      <c r="AA22" s="13"/>
      <c r="AB22" s="13"/>
    </row>
    <row r="23" spans="1:28" ht="14.25" customHeight="1">
      <c r="A23" s="19">
        <v>14</v>
      </c>
      <c r="B23" s="20" t="str">
        <f>IF(studentprofile!D21="","",studentprofile!D21)</f>
        <v>PREY M. THUMAR</v>
      </c>
      <c r="C23" s="19" t="str">
        <f>IF('PWT-1CONSOLIDATED'!E21&gt;0,'PWT-1CONSOLIDATED'!E21,"")</f>
        <v/>
      </c>
      <c r="D23" s="69" t="str">
        <f t="shared" si="1"/>
        <v/>
      </c>
      <c r="E23" s="120" t="str">
        <f>IF('PWT-2CONSOLIDATED'!E21&gt;0,'PWT-2CONSOLIDATED'!E21,"")</f>
        <v/>
      </c>
      <c r="F23" s="70" t="str">
        <f t="shared" si="2"/>
        <v/>
      </c>
      <c r="G23" s="123">
        <f t="shared" si="3"/>
        <v>0</v>
      </c>
      <c r="H23" s="121">
        <v>5</v>
      </c>
      <c r="I23" s="116">
        <v>5</v>
      </c>
      <c r="J23" s="116">
        <v>5</v>
      </c>
      <c r="K23" s="69" t="str">
        <f t="shared" si="4"/>
        <v/>
      </c>
      <c r="L23" s="117"/>
      <c r="M23" s="70" t="str">
        <f t="shared" si="5"/>
        <v/>
      </c>
      <c r="N23" s="19" t="str">
        <f t="shared" si="0"/>
        <v/>
      </c>
      <c r="O23" s="13"/>
      <c r="P23" s="13"/>
      <c r="Q23" s="13"/>
      <c r="R23" s="13"/>
      <c r="S23" s="13"/>
      <c r="T23" s="13"/>
      <c r="U23" s="13"/>
      <c r="V23" s="13"/>
      <c r="W23" s="13"/>
      <c r="X23" s="13"/>
      <c r="Y23" s="13"/>
      <c r="Z23" s="13"/>
      <c r="AA23" s="13"/>
      <c r="AB23" s="13"/>
    </row>
    <row r="24" spans="1:28" ht="14.25" customHeight="1">
      <c r="A24" s="19">
        <v>15</v>
      </c>
      <c r="B24" s="20" t="str">
        <f>IF(studentprofile!D22="","",studentprofile!D22)</f>
        <v>RAJVI D. AGHERA</v>
      </c>
      <c r="C24" s="19" t="str">
        <f>IF('PWT-1CONSOLIDATED'!E22&gt;0,'PWT-1CONSOLIDATED'!E22,"")</f>
        <v/>
      </c>
      <c r="D24" s="69" t="str">
        <f t="shared" si="1"/>
        <v/>
      </c>
      <c r="E24" s="120" t="str">
        <f>IF('PWT-2CONSOLIDATED'!E22&gt;0,'PWT-2CONSOLIDATED'!E22,"")</f>
        <v/>
      </c>
      <c r="F24" s="70" t="str">
        <f t="shared" si="2"/>
        <v/>
      </c>
      <c r="G24" s="123">
        <f t="shared" si="3"/>
        <v>0</v>
      </c>
      <c r="H24" s="121">
        <v>5</v>
      </c>
      <c r="I24" s="116">
        <v>5</v>
      </c>
      <c r="J24" s="116">
        <v>5</v>
      </c>
      <c r="K24" s="69" t="str">
        <f t="shared" si="4"/>
        <v/>
      </c>
      <c r="L24" s="117"/>
      <c r="M24" s="70" t="str">
        <f t="shared" si="5"/>
        <v/>
      </c>
      <c r="N24" s="19" t="str">
        <f t="shared" si="0"/>
        <v/>
      </c>
      <c r="O24" s="13"/>
      <c r="P24" s="13"/>
      <c r="Q24" s="13"/>
      <c r="R24" s="13"/>
      <c r="S24" s="13"/>
      <c r="T24" s="13"/>
      <c r="U24" s="13"/>
      <c r="V24" s="13"/>
      <c r="W24" s="13"/>
      <c r="X24" s="13"/>
      <c r="Y24" s="13"/>
      <c r="Z24" s="13"/>
      <c r="AA24" s="13"/>
      <c r="AB24" s="13"/>
    </row>
    <row r="25" spans="1:28" ht="14.25" customHeight="1">
      <c r="A25" s="19">
        <v>16</v>
      </c>
      <c r="B25" s="20" t="str">
        <f>IF(studentprofile!D23="","",studentprofile!D23)</f>
        <v>RONAK M.VORA</v>
      </c>
      <c r="C25" s="19" t="str">
        <f>IF('PWT-1CONSOLIDATED'!E23&gt;0,'PWT-1CONSOLIDATED'!E23,"")</f>
        <v/>
      </c>
      <c r="D25" s="69" t="str">
        <f t="shared" si="1"/>
        <v/>
      </c>
      <c r="E25" s="120" t="str">
        <f>IF('PWT-2CONSOLIDATED'!E23&gt;0,'PWT-2CONSOLIDATED'!E23,"")</f>
        <v/>
      </c>
      <c r="F25" s="70" t="str">
        <f t="shared" si="2"/>
        <v/>
      </c>
      <c r="G25" s="123">
        <f t="shared" si="3"/>
        <v>0</v>
      </c>
      <c r="H25" s="121">
        <v>5</v>
      </c>
      <c r="I25" s="116">
        <v>5</v>
      </c>
      <c r="J25" s="116">
        <v>5</v>
      </c>
      <c r="K25" s="69" t="str">
        <f t="shared" si="4"/>
        <v/>
      </c>
      <c r="L25" s="117"/>
      <c r="M25" s="70" t="str">
        <f t="shared" si="5"/>
        <v/>
      </c>
      <c r="N25" s="19" t="str">
        <f t="shared" si="0"/>
        <v/>
      </c>
      <c r="O25" s="13"/>
      <c r="P25" s="13"/>
      <c r="Q25" s="13"/>
      <c r="R25" s="13"/>
      <c r="S25" s="13"/>
      <c r="T25" s="13"/>
      <c r="U25" s="13"/>
      <c r="V25" s="13"/>
      <c r="W25" s="13"/>
      <c r="X25" s="13"/>
      <c r="Y25" s="13"/>
      <c r="Z25" s="13"/>
      <c r="AA25" s="13"/>
      <c r="AB25" s="13"/>
    </row>
    <row r="26" spans="1:28" ht="14.25" customHeight="1">
      <c r="A26" s="19">
        <v>17</v>
      </c>
      <c r="B26" s="20" t="str">
        <f>IF(studentprofile!D24="","",studentprofile!D24)</f>
        <v>RUTVIJ J.ZAMPADIYA</v>
      </c>
      <c r="C26" s="19" t="str">
        <f>IF('PWT-1CONSOLIDATED'!E24&gt;0,'PWT-1CONSOLIDATED'!E24,"")</f>
        <v/>
      </c>
      <c r="D26" s="69" t="str">
        <f t="shared" si="1"/>
        <v/>
      </c>
      <c r="E26" s="120" t="str">
        <f>IF('PWT-2CONSOLIDATED'!E24&gt;0,'PWT-2CONSOLIDATED'!E24,"")</f>
        <v/>
      </c>
      <c r="F26" s="70" t="str">
        <f t="shared" si="2"/>
        <v/>
      </c>
      <c r="G26" s="123">
        <f t="shared" si="3"/>
        <v>0</v>
      </c>
      <c r="H26" s="121">
        <v>5</v>
      </c>
      <c r="I26" s="116">
        <v>5</v>
      </c>
      <c r="J26" s="116">
        <v>5</v>
      </c>
      <c r="K26" s="69" t="str">
        <f t="shared" si="4"/>
        <v/>
      </c>
      <c r="L26" s="117"/>
      <c r="M26" s="70" t="str">
        <f t="shared" si="5"/>
        <v/>
      </c>
      <c r="N26" s="19" t="str">
        <f t="shared" si="0"/>
        <v/>
      </c>
      <c r="O26" s="13"/>
      <c r="P26" s="13"/>
      <c r="Q26" s="13"/>
      <c r="R26" s="13"/>
      <c r="S26" s="13"/>
      <c r="T26" s="13"/>
      <c r="U26" s="13"/>
      <c r="V26" s="13"/>
      <c r="W26" s="13"/>
      <c r="X26" s="13"/>
      <c r="Y26" s="13"/>
      <c r="Z26" s="13"/>
      <c r="AA26" s="13"/>
      <c r="AB26" s="13"/>
    </row>
    <row r="27" spans="1:28" ht="14.25" customHeight="1">
      <c r="A27" s="19">
        <v>18</v>
      </c>
      <c r="B27" s="20" t="str">
        <f>IF(studentprofile!D25="","",studentprofile!D25)</f>
        <v>SATYAM S.CHIHALA</v>
      </c>
      <c r="C27" s="19" t="str">
        <f>IF('PWT-1CONSOLIDATED'!E25&gt;0,'PWT-1CONSOLIDATED'!E25,"")</f>
        <v/>
      </c>
      <c r="D27" s="69" t="str">
        <f t="shared" si="1"/>
        <v/>
      </c>
      <c r="E27" s="120" t="str">
        <f>IF('PWT-2CONSOLIDATED'!E25&gt;0,'PWT-2CONSOLIDATED'!E25,"")</f>
        <v/>
      </c>
      <c r="F27" s="70" t="str">
        <f t="shared" si="2"/>
        <v/>
      </c>
      <c r="G27" s="123">
        <f t="shared" si="3"/>
        <v>0</v>
      </c>
      <c r="H27" s="121">
        <v>5</v>
      </c>
      <c r="I27" s="116">
        <v>5</v>
      </c>
      <c r="J27" s="116">
        <v>5</v>
      </c>
      <c r="K27" s="69" t="str">
        <f t="shared" si="4"/>
        <v/>
      </c>
      <c r="L27" s="117"/>
      <c r="M27" s="70" t="str">
        <f t="shared" si="5"/>
        <v/>
      </c>
      <c r="N27" s="19" t="str">
        <f t="shared" si="0"/>
        <v/>
      </c>
      <c r="O27" s="13"/>
      <c r="P27" s="13"/>
      <c r="Q27" s="13"/>
      <c r="R27" s="13"/>
      <c r="S27" s="13"/>
      <c r="T27" s="13"/>
      <c r="U27" s="13"/>
      <c r="V27" s="13"/>
      <c r="W27" s="13"/>
      <c r="X27" s="13"/>
      <c r="Y27" s="13"/>
      <c r="Z27" s="13"/>
      <c r="AA27" s="13"/>
      <c r="AB27" s="13"/>
    </row>
    <row r="28" spans="1:28" ht="14.25" customHeight="1">
      <c r="A28" s="19">
        <v>19</v>
      </c>
      <c r="B28" s="20" t="str">
        <f>IF(studentprofile!D26="","",studentprofile!D26)</f>
        <v>SHYAMKUMAR P.KAKADIYA</v>
      </c>
      <c r="C28" s="19" t="str">
        <f>IF('PWT-1CONSOLIDATED'!E26&gt;0,'PWT-1CONSOLIDATED'!E26,"")</f>
        <v/>
      </c>
      <c r="D28" s="69" t="str">
        <f t="shared" si="1"/>
        <v/>
      </c>
      <c r="E28" s="120" t="str">
        <f>IF('PWT-2CONSOLIDATED'!E26&gt;0,'PWT-2CONSOLIDATED'!E26,"")</f>
        <v/>
      </c>
      <c r="F28" s="70" t="str">
        <f t="shared" si="2"/>
        <v/>
      </c>
      <c r="G28" s="123">
        <f t="shared" si="3"/>
        <v>0</v>
      </c>
      <c r="H28" s="121">
        <v>5</v>
      </c>
      <c r="I28" s="116">
        <v>5</v>
      </c>
      <c r="J28" s="116">
        <v>5</v>
      </c>
      <c r="K28" s="69" t="str">
        <f t="shared" si="4"/>
        <v/>
      </c>
      <c r="L28" s="117"/>
      <c r="M28" s="70" t="str">
        <f t="shared" si="5"/>
        <v/>
      </c>
      <c r="N28" s="19" t="str">
        <f t="shared" si="0"/>
        <v/>
      </c>
      <c r="O28" s="13"/>
      <c r="P28" s="13"/>
      <c r="Q28" s="13"/>
      <c r="R28" s="13"/>
      <c r="S28" s="13"/>
      <c r="T28" s="13"/>
      <c r="U28" s="13"/>
      <c r="V28" s="13"/>
      <c r="W28" s="13"/>
      <c r="X28" s="13"/>
      <c r="Y28" s="13"/>
      <c r="Z28" s="13"/>
      <c r="AA28" s="13"/>
      <c r="AB28" s="13"/>
    </row>
    <row r="29" spans="1:28" ht="14.25" customHeight="1">
      <c r="A29" s="19">
        <v>20</v>
      </c>
      <c r="B29" s="20" t="str">
        <f>IF(studentprofile!D27="","",studentprofile!D27)</f>
        <v>SUHANI G.RADADIYA</v>
      </c>
      <c r="C29" s="19" t="str">
        <f>IF('PWT-1CONSOLIDATED'!E27&gt;0,'PWT-1CONSOLIDATED'!E27,"")</f>
        <v/>
      </c>
      <c r="D29" s="69" t="str">
        <f t="shared" si="1"/>
        <v/>
      </c>
      <c r="E29" s="120" t="str">
        <f>IF('PWT-2CONSOLIDATED'!E27&gt;0,'PWT-2CONSOLIDATED'!E27,"")</f>
        <v/>
      </c>
      <c r="F29" s="70" t="str">
        <f t="shared" si="2"/>
        <v/>
      </c>
      <c r="G29" s="123">
        <f t="shared" si="3"/>
        <v>0</v>
      </c>
      <c r="H29" s="121">
        <v>5</v>
      </c>
      <c r="I29" s="116">
        <v>5</v>
      </c>
      <c r="J29" s="116">
        <v>5</v>
      </c>
      <c r="K29" s="69" t="str">
        <f t="shared" si="4"/>
        <v/>
      </c>
      <c r="L29" s="117"/>
      <c r="M29" s="70" t="str">
        <f t="shared" si="5"/>
        <v/>
      </c>
      <c r="N29" s="19" t="str">
        <f t="shared" si="0"/>
        <v/>
      </c>
      <c r="O29" s="13"/>
      <c r="P29" s="13"/>
      <c r="Q29" s="13"/>
      <c r="R29" s="13"/>
      <c r="S29" s="13"/>
      <c r="T29" s="13"/>
      <c r="U29" s="13"/>
      <c r="V29" s="13"/>
      <c r="W29" s="13"/>
      <c r="X29" s="13"/>
      <c r="Y29" s="13"/>
      <c r="Z29" s="13"/>
      <c r="AA29" s="13"/>
      <c r="AB29" s="13"/>
    </row>
    <row r="30" spans="1:28" ht="14.25" customHeight="1">
      <c r="A30" s="19">
        <v>21</v>
      </c>
      <c r="B30" s="20" t="str">
        <f>IF(studentprofile!D28="","",studentprofile!D28)</f>
        <v>TIRTH S. RAMANI</v>
      </c>
      <c r="C30" s="19" t="str">
        <f>IF('PWT-1CONSOLIDATED'!E28&gt;0,'PWT-1CONSOLIDATED'!E28,"")</f>
        <v/>
      </c>
      <c r="D30" s="69" t="str">
        <f t="shared" si="1"/>
        <v/>
      </c>
      <c r="E30" s="120" t="str">
        <f>IF('PWT-2CONSOLIDATED'!E28&gt;0,'PWT-2CONSOLIDATED'!E28,"")</f>
        <v/>
      </c>
      <c r="F30" s="70" t="str">
        <f t="shared" si="2"/>
        <v/>
      </c>
      <c r="G30" s="123">
        <f t="shared" si="3"/>
        <v>0</v>
      </c>
      <c r="H30" s="121">
        <v>5</v>
      </c>
      <c r="I30" s="116">
        <v>5</v>
      </c>
      <c r="J30" s="116">
        <v>5</v>
      </c>
      <c r="K30" s="69" t="str">
        <f t="shared" si="4"/>
        <v/>
      </c>
      <c r="L30" s="117"/>
      <c r="M30" s="70" t="str">
        <f t="shared" si="5"/>
        <v/>
      </c>
      <c r="N30" s="19" t="str">
        <f t="shared" si="0"/>
        <v/>
      </c>
      <c r="O30" s="13"/>
      <c r="P30" s="13"/>
      <c r="Q30" s="13"/>
      <c r="R30" s="13"/>
      <c r="S30" s="13"/>
      <c r="T30" s="13"/>
      <c r="U30" s="13"/>
      <c r="V30" s="13"/>
      <c r="W30" s="13"/>
      <c r="X30" s="13"/>
      <c r="Y30" s="13"/>
      <c r="Z30" s="13"/>
      <c r="AA30" s="13"/>
      <c r="AB30" s="13"/>
    </row>
    <row r="31" spans="1:28" ht="14.25" customHeight="1">
      <c r="A31" s="19">
        <v>22</v>
      </c>
      <c r="B31" s="20" t="str">
        <f>IF(studentprofile!D29="","",studentprofile!D29)</f>
        <v>VASU N.GONDALIYA</v>
      </c>
      <c r="C31" s="19" t="str">
        <f>IF('PWT-1CONSOLIDATED'!E29&gt;0,'PWT-1CONSOLIDATED'!E29,"")</f>
        <v/>
      </c>
      <c r="D31" s="69" t="str">
        <f t="shared" si="1"/>
        <v/>
      </c>
      <c r="E31" s="120" t="str">
        <f>IF('PWT-2CONSOLIDATED'!E29&gt;0,'PWT-2CONSOLIDATED'!E29,"")</f>
        <v/>
      </c>
      <c r="F31" s="70" t="str">
        <f t="shared" si="2"/>
        <v/>
      </c>
      <c r="G31" s="123">
        <f t="shared" si="3"/>
        <v>0</v>
      </c>
      <c r="H31" s="121">
        <v>5</v>
      </c>
      <c r="I31" s="116">
        <v>5</v>
      </c>
      <c r="J31" s="116">
        <v>5</v>
      </c>
      <c r="K31" s="69" t="str">
        <f t="shared" si="4"/>
        <v/>
      </c>
      <c r="L31" s="117"/>
      <c r="M31" s="70" t="str">
        <f t="shared" si="5"/>
        <v/>
      </c>
      <c r="N31" s="19" t="str">
        <f t="shared" si="0"/>
        <v/>
      </c>
      <c r="O31" s="13"/>
      <c r="P31" s="13"/>
      <c r="Q31" s="13"/>
      <c r="R31" s="13"/>
      <c r="S31" s="13"/>
      <c r="T31" s="13"/>
      <c r="U31" s="13"/>
      <c r="V31" s="13"/>
      <c r="W31" s="13"/>
      <c r="X31" s="13"/>
      <c r="Y31" s="13"/>
      <c r="Z31" s="13"/>
      <c r="AA31" s="13"/>
      <c r="AB31" s="13"/>
    </row>
    <row r="32" spans="1:28" ht="14.25" customHeight="1">
      <c r="A32" s="19">
        <v>23</v>
      </c>
      <c r="B32" s="20" t="str">
        <f>IF(studentprofile!D30="","",studentprofile!D30)</f>
        <v>VIJAY V.ROJIYA</v>
      </c>
      <c r="C32" s="19" t="str">
        <f>IF('PWT-1CONSOLIDATED'!E30&gt;0,'PWT-1CONSOLIDATED'!E30,"")</f>
        <v/>
      </c>
      <c r="D32" s="69" t="str">
        <f t="shared" si="1"/>
        <v/>
      </c>
      <c r="E32" s="120" t="str">
        <f>IF('PWT-2CONSOLIDATED'!E30&gt;0,'PWT-2CONSOLIDATED'!E30,"")</f>
        <v/>
      </c>
      <c r="F32" s="70" t="str">
        <f t="shared" si="2"/>
        <v/>
      </c>
      <c r="G32" s="123">
        <f t="shared" si="3"/>
        <v>0</v>
      </c>
      <c r="H32" s="121">
        <v>5</v>
      </c>
      <c r="I32" s="116">
        <v>5</v>
      </c>
      <c r="J32" s="116">
        <v>5</v>
      </c>
      <c r="K32" s="69" t="str">
        <f t="shared" si="4"/>
        <v/>
      </c>
      <c r="L32" s="117"/>
      <c r="M32" s="70" t="str">
        <f t="shared" si="5"/>
        <v/>
      </c>
      <c r="N32" s="19" t="str">
        <f t="shared" si="0"/>
        <v/>
      </c>
      <c r="O32" s="13"/>
      <c r="P32" s="13"/>
      <c r="Q32" s="13"/>
      <c r="R32" s="13"/>
      <c r="S32" s="13"/>
      <c r="T32" s="13"/>
      <c r="U32" s="13"/>
      <c r="V32" s="13"/>
      <c r="W32" s="13"/>
      <c r="X32" s="13"/>
      <c r="Y32" s="13"/>
      <c r="Z32" s="13"/>
      <c r="AA32" s="13"/>
      <c r="AB32" s="13"/>
    </row>
    <row r="33" spans="1:28" ht="14.25" customHeight="1">
      <c r="A33" s="19">
        <v>24</v>
      </c>
      <c r="B33" s="20" t="str">
        <f>IF(studentprofile!D31="","",studentprofile!D31)</f>
        <v>VINAY G.KACHHADIYA</v>
      </c>
      <c r="C33" s="19" t="str">
        <f>IF('PWT-1CONSOLIDATED'!E31&gt;0,'PWT-1CONSOLIDATED'!E31,"")</f>
        <v/>
      </c>
      <c r="D33" s="69" t="str">
        <f t="shared" si="1"/>
        <v/>
      </c>
      <c r="E33" s="120" t="str">
        <f>IF('PWT-2CONSOLIDATED'!E31&gt;0,'PWT-2CONSOLIDATED'!E31,"")</f>
        <v/>
      </c>
      <c r="F33" s="70" t="str">
        <f t="shared" si="2"/>
        <v/>
      </c>
      <c r="G33" s="123">
        <f t="shared" si="3"/>
        <v>0</v>
      </c>
      <c r="H33" s="121">
        <v>5</v>
      </c>
      <c r="I33" s="116">
        <v>5</v>
      </c>
      <c r="J33" s="116">
        <v>5</v>
      </c>
      <c r="K33" s="69" t="str">
        <f t="shared" si="4"/>
        <v/>
      </c>
      <c r="L33" s="117"/>
      <c r="M33" s="70" t="str">
        <f t="shared" si="5"/>
        <v/>
      </c>
      <c r="N33" s="19" t="str">
        <f t="shared" si="0"/>
        <v/>
      </c>
      <c r="O33" s="13"/>
      <c r="P33" s="13"/>
      <c r="Q33" s="13"/>
      <c r="R33" s="13"/>
      <c r="S33" s="13"/>
      <c r="T33" s="13"/>
      <c r="U33" s="13"/>
      <c r="V33" s="13"/>
      <c r="W33" s="13"/>
      <c r="X33" s="13"/>
      <c r="Y33" s="13"/>
      <c r="Z33" s="13"/>
      <c r="AA33" s="13"/>
      <c r="AB33" s="13"/>
    </row>
    <row r="34" spans="1:28" ht="14.25" customHeight="1">
      <c r="A34" s="19">
        <v>25</v>
      </c>
      <c r="B34" s="20" t="str">
        <f>IF(studentprofile!D32="","",studentprofile!D32)</f>
        <v>DHRUVIN PATEL</v>
      </c>
      <c r="C34" s="19" t="str">
        <f>IF('PWT-1CONSOLIDATED'!E32&gt;0,'PWT-1CONSOLIDATED'!E32,"")</f>
        <v/>
      </c>
      <c r="D34" s="69" t="str">
        <f t="shared" si="1"/>
        <v/>
      </c>
      <c r="E34" s="120" t="str">
        <f>IF('PWT-2CONSOLIDATED'!E32&gt;0,'PWT-2CONSOLIDATED'!E32,"")</f>
        <v/>
      </c>
      <c r="F34" s="70" t="str">
        <f t="shared" si="2"/>
        <v/>
      </c>
      <c r="G34" s="123">
        <f t="shared" si="3"/>
        <v>0</v>
      </c>
      <c r="H34" s="121">
        <v>5</v>
      </c>
      <c r="I34" s="116">
        <v>5</v>
      </c>
      <c r="J34" s="116">
        <v>5</v>
      </c>
      <c r="K34" s="69" t="str">
        <f t="shared" si="4"/>
        <v/>
      </c>
      <c r="L34" s="117"/>
      <c r="M34" s="70" t="str">
        <f t="shared" si="5"/>
        <v/>
      </c>
      <c r="N34" s="19" t="str">
        <f t="shared" si="0"/>
        <v/>
      </c>
      <c r="O34" s="13"/>
      <c r="P34" s="13"/>
      <c r="Q34" s="13"/>
      <c r="R34" s="13"/>
      <c r="S34" s="13"/>
      <c r="T34" s="13"/>
      <c r="U34" s="13"/>
      <c r="V34" s="13"/>
      <c r="W34" s="13"/>
      <c r="X34" s="13"/>
      <c r="Y34" s="13"/>
      <c r="Z34" s="13"/>
      <c r="AA34" s="13"/>
      <c r="AB34" s="13"/>
    </row>
    <row r="35" spans="1:28" ht="14.25" customHeight="1">
      <c r="A35" s="19">
        <v>26</v>
      </c>
      <c r="B35" s="20" t="str">
        <f>IF(studentprofile!D33="","",studentprofile!D33)</f>
        <v>MANALI DHRANGU</v>
      </c>
      <c r="C35" s="19" t="str">
        <f>IF('PWT-1CONSOLIDATED'!E33&gt;0,'PWT-1CONSOLIDATED'!E33,"")</f>
        <v/>
      </c>
      <c r="D35" s="69" t="str">
        <f t="shared" si="1"/>
        <v/>
      </c>
      <c r="E35" s="120" t="str">
        <f>IF('PWT-2CONSOLIDATED'!E33&gt;0,'PWT-2CONSOLIDATED'!E33,"")</f>
        <v/>
      </c>
      <c r="F35" s="70" t="str">
        <f t="shared" si="2"/>
        <v/>
      </c>
      <c r="G35" s="123">
        <f t="shared" si="3"/>
        <v>0</v>
      </c>
      <c r="H35" s="121">
        <v>5</v>
      </c>
      <c r="I35" s="116">
        <v>5</v>
      </c>
      <c r="J35" s="116">
        <v>5</v>
      </c>
      <c r="K35" s="69" t="str">
        <f t="shared" si="4"/>
        <v/>
      </c>
      <c r="L35" s="117"/>
      <c r="M35" s="70" t="str">
        <f t="shared" si="5"/>
        <v/>
      </c>
      <c r="N35" s="19" t="str">
        <f t="shared" si="0"/>
        <v/>
      </c>
      <c r="O35" s="13"/>
      <c r="P35" s="13"/>
      <c r="Q35" s="13"/>
      <c r="R35" s="13"/>
      <c r="S35" s="13"/>
      <c r="T35" s="13"/>
      <c r="U35" s="13"/>
      <c r="V35" s="13"/>
      <c r="W35" s="13"/>
      <c r="X35" s="13"/>
      <c r="Y35" s="13"/>
      <c r="Z35" s="13"/>
      <c r="AA35" s="13"/>
      <c r="AB35" s="13"/>
    </row>
    <row r="36" spans="1:28" ht="14.25" customHeight="1">
      <c r="A36" s="19">
        <v>27</v>
      </c>
      <c r="B36" s="20" t="str">
        <f>IF(studentprofile!D34="","",studentprofile!D34)</f>
        <v>TVESHA GANATRA</v>
      </c>
      <c r="C36" s="19" t="str">
        <f>IF('PWT-1CONSOLIDATED'!E34&gt;0,'PWT-1CONSOLIDATED'!E34,"")</f>
        <v/>
      </c>
      <c r="D36" s="69" t="str">
        <f t="shared" si="1"/>
        <v/>
      </c>
      <c r="E36" s="120" t="str">
        <f>IF('PWT-2CONSOLIDATED'!E34&gt;0,'PWT-2CONSOLIDATED'!E34,"")</f>
        <v/>
      </c>
      <c r="F36" s="70" t="str">
        <f t="shared" si="2"/>
        <v/>
      </c>
      <c r="G36" s="123">
        <f t="shared" si="3"/>
        <v>0</v>
      </c>
      <c r="H36" s="121">
        <v>5</v>
      </c>
      <c r="I36" s="116">
        <v>5</v>
      </c>
      <c r="J36" s="116">
        <v>5</v>
      </c>
      <c r="K36" s="69" t="str">
        <f t="shared" si="4"/>
        <v/>
      </c>
      <c r="L36" s="117"/>
      <c r="M36" s="70" t="str">
        <f t="shared" si="5"/>
        <v/>
      </c>
      <c r="N36" s="19" t="str">
        <f t="shared" si="0"/>
        <v/>
      </c>
      <c r="O36" s="13"/>
      <c r="P36" s="13"/>
      <c r="Q36" s="13"/>
      <c r="R36" s="13"/>
      <c r="S36" s="13"/>
      <c r="T36" s="13"/>
      <c r="U36" s="13"/>
      <c r="V36" s="13"/>
      <c r="W36" s="13"/>
      <c r="X36" s="13"/>
      <c r="Y36" s="13"/>
      <c r="Z36" s="13"/>
      <c r="AA36" s="13"/>
      <c r="AB36" s="13"/>
    </row>
    <row r="37" spans="1:28" ht="14.25" customHeight="1">
      <c r="A37" s="19">
        <v>28</v>
      </c>
      <c r="B37" s="20" t="str">
        <f>IF(studentprofile!D35="","",studentprofile!D35)</f>
        <v>DURITI KYADA</v>
      </c>
      <c r="C37" s="19" t="str">
        <f>IF('PWT-1CONSOLIDATED'!E35&gt;0,'PWT-1CONSOLIDATED'!E35,"")</f>
        <v/>
      </c>
      <c r="D37" s="69" t="str">
        <f t="shared" si="1"/>
        <v/>
      </c>
      <c r="E37" s="120" t="str">
        <f>IF('PWT-2CONSOLIDATED'!E35&gt;0,'PWT-2CONSOLIDATED'!E35,"")</f>
        <v/>
      </c>
      <c r="F37" s="70" t="str">
        <f t="shared" si="2"/>
        <v/>
      </c>
      <c r="G37" s="123">
        <f t="shared" si="3"/>
        <v>0</v>
      </c>
      <c r="H37" s="121">
        <v>5</v>
      </c>
      <c r="I37" s="116">
        <v>5</v>
      </c>
      <c r="J37" s="116">
        <v>5</v>
      </c>
      <c r="K37" s="69" t="str">
        <f t="shared" si="4"/>
        <v/>
      </c>
      <c r="L37" s="117"/>
      <c r="M37" s="70" t="str">
        <f t="shared" si="5"/>
        <v/>
      </c>
      <c r="N37" s="19" t="str">
        <f t="shared" si="0"/>
        <v/>
      </c>
      <c r="O37" s="13"/>
      <c r="P37" s="13"/>
      <c r="Q37" s="13"/>
      <c r="R37" s="13"/>
      <c r="S37" s="13"/>
      <c r="T37" s="13"/>
      <c r="U37" s="13"/>
      <c r="V37" s="13"/>
      <c r="W37" s="13"/>
      <c r="X37" s="13"/>
      <c r="Y37" s="13"/>
      <c r="Z37" s="13"/>
      <c r="AA37" s="13"/>
      <c r="AB37" s="13"/>
    </row>
    <row r="38" spans="1:28" ht="14.25" customHeight="1">
      <c r="A38" s="19">
        <v>29</v>
      </c>
      <c r="B38" s="20" t="str">
        <f>IF(studentprofile!D36="","",studentprofile!D36)</f>
        <v>ABHAY KODIYATARA</v>
      </c>
      <c r="C38" s="19" t="str">
        <f>IF('PWT-1CONSOLIDATED'!E36&gt;0,'PWT-1CONSOLIDATED'!E36,"")</f>
        <v/>
      </c>
      <c r="D38" s="69" t="str">
        <f t="shared" si="1"/>
        <v/>
      </c>
      <c r="E38" s="120" t="str">
        <f>IF('PWT-2CONSOLIDATED'!E36&gt;0,'PWT-2CONSOLIDATED'!E36,"")</f>
        <v/>
      </c>
      <c r="F38" s="70" t="str">
        <f t="shared" si="2"/>
        <v/>
      </c>
      <c r="G38" s="123">
        <f t="shared" si="3"/>
        <v>0</v>
      </c>
      <c r="H38" s="121">
        <v>5</v>
      </c>
      <c r="I38" s="116">
        <v>5</v>
      </c>
      <c r="J38" s="116">
        <v>5</v>
      </c>
      <c r="K38" s="69" t="str">
        <f t="shared" si="4"/>
        <v/>
      </c>
      <c r="L38" s="117"/>
      <c r="M38" s="70" t="str">
        <f t="shared" si="5"/>
        <v/>
      </c>
      <c r="N38" s="19" t="str">
        <f t="shared" si="0"/>
        <v/>
      </c>
      <c r="O38" s="13"/>
      <c r="P38" s="13"/>
      <c r="Q38" s="13"/>
      <c r="R38" s="13"/>
      <c r="S38" s="13"/>
      <c r="T38" s="13"/>
      <c r="U38" s="13"/>
      <c r="V38" s="13"/>
      <c r="W38" s="13"/>
      <c r="X38" s="13"/>
      <c r="Y38" s="13"/>
      <c r="Z38" s="13"/>
      <c r="AA38" s="13"/>
      <c r="AB38" s="13"/>
    </row>
    <row r="39" spans="1:28" ht="14.25" customHeight="1">
      <c r="A39" s="19">
        <v>30</v>
      </c>
      <c r="B39" s="20" t="str">
        <f>IF(studentprofile!D37="","",studentprofile!D37)</f>
        <v>ARYA SAHU (M)</v>
      </c>
      <c r="C39" s="19" t="str">
        <f>IF('PWT-1CONSOLIDATED'!E37&gt;0,'PWT-1CONSOLIDATED'!E37,"")</f>
        <v/>
      </c>
      <c r="D39" s="69" t="str">
        <f t="shared" si="1"/>
        <v/>
      </c>
      <c r="E39" s="120" t="str">
        <f>IF('PWT-2CONSOLIDATED'!E37&gt;0,'PWT-2CONSOLIDATED'!E37,"")</f>
        <v/>
      </c>
      <c r="F39" s="70" t="str">
        <f t="shared" si="2"/>
        <v/>
      </c>
      <c r="G39" s="123">
        <f t="shared" si="3"/>
        <v>0</v>
      </c>
      <c r="H39" s="121">
        <v>5</v>
      </c>
      <c r="I39" s="116">
        <v>5</v>
      </c>
      <c r="J39" s="116">
        <v>5</v>
      </c>
      <c r="K39" s="69" t="str">
        <f t="shared" si="4"/>
        <v/>
      </c>
      <c r="L39" s="117"/>
      <c r="M39" s="70" t="str">
        <f t="shared" si="5"/>
        <v/>
      </c>
      <c r="N39" s="19" t="str">
        <f t="shared" si="0"/>
        <v/>
      </c>
      <c r="O39" s="13"/>
      <c r="P39" s="13"/>
      <c r="Q39" s="13"/>
      <c r="R39" s="13"/>
      <c r="S39" s="13"/>
      <c r="T39" s="13"/>
      <c r="U39" s="13"/>
      <c r="V39" s="13"/>
      <c r="W39" s="13"/>
      <c r="X39" s="13"/>
      <c r="Y39" s="13"/>
      <c r="Z39" s="13"/>
      <c r="AA39" s="13"/>
      <c r="AB39" s="13"/>
    </row>
    <row r="40" spans="1:28" ht="14.25" customHeight="1">
      <c r="A40" s="19">
        <v>31</v>
      </c>
      <c r="B40" s="20" t="str">
        <f>IF(studentprofile!D38="","",studentprofile!D38)</f>
        <v>AADHYA VERMA (M)</v>
      </c>
      <c r="C40" s="19" t="str">
        <f>IF('PWT-1CONSOLIDATED'!E38&gt;0,'PWT-1CONSOLIDATED'!E38,"")</f>
        <v/>
      </c>
      <c r="D40" s="69" t="str">
        <f t="shared" si="1"/>
        <v/>
      </c>
      <c r="E40" s="120" t="str">
        <f>IF('PWT-2CONSOLIDATED'!E38&gt;0,'PWT-2CONSOLIDATED'!E38,"")</f>
        <v/>
      </c>
      <c r="F40" s="70" t="str">
        <f t="shared" si="2"/>
        <v/>
      </c>
      <c r="G40" s="123">
        <f t="shared" si="3"/>
        <v>0</v>
      </c>
      <c r="H40" s="121">
        <v>5</v>
      </c>
      <c r="I40" s="116">
        <v>5</v>
      </c>
      <c r="J40" s="116">
        <v>5</v>
      </c>
      <c r="K40" s="69" t="str">
        <f t="shared" si="4"/>
        <v/>
      </c>
      <c r="L40" s="117"/>
      <c r="M40" s="70" t="str">
        <f t="shared" si="5"/>
        <v/>
      </c>
      <c r="N40" s="19" t="str">
        <f t="shared" si="0"/>
        <v/>
      </c>
      <c r="O40" s="13"/>
      <c r="P40" s="13"/>
      <c r="Q40" s="13"/>
      <c r="R40" s="13"/>
      <c r="S40" s="13"/>
      <c r="T40" s="13"/>
      <c r="U40" s="13"/>
      <c r="V40" s="13"/>
      <c r="W40" s="13"/>
      <c r="X40" s="13"/>
      <c r="Y40" s="13"/>
      <c r="Z40" s="13"/>
      <c r="AA40" s="13"/>
      <c r="AB40" s="13"/>
    </row>
    <row r="41" spans="1:28" ht="14.25" customHeight="1">
      <c r="A41" s="19">
        <v>32</v>
      </c>
      <c r="B41" s="20" t="str">
        <f>IF(studentprofile!D39="","",studentprofile!D39)</f>
        <v>SAMIKSHA JATAV (M)</v>
      </c>
      <c r="C41" s="19" t="str">
        <f>IF('PWT-1CONSOLIDATED'!E39&gt;0,'PWT-1CONSOLIDATED'!E39,"")</f>
        <v/>
      </c>
      <c r="D41" s="69" t="str">
        <f t="shared" si="1"/>
        <v/>
      </c>
      <c r="E41" s="120" t="str">
        <f>IF('PWT-2CONSOLIDATED'!E39&gt;0,'PWT-2CONSOLIDATED'!E39,"")</f>
        <v/>
      </c>
      <c r="F41" s="70" t="str">
        <f t="shared" si="2"/>
        <v/>
      </c>
      <c r="G41" s="123">
        <f t="shared" si="3"/>
        <v>0</v>
      </c>
      <c r="H41" s="121">
        <v>5</v>
      </c>
      <c r="I41" s="116">
        <v>5</v>
      </c>
      <c r="J41" s="116">
        <v>5</v>
      </c>
      <c r="K41" s="69" t="str">
        <f t="shared" si="4"/>
        <v/>
      </c>
      <c r="L41" s="117"/>
      <c r="M41" s="70" t="str">
        <f t="shared" si="5"/>
        <v/>
      </c>
      <c r="N41" s="19" t="str">
        <f t="shared" si="0"/>
        <v/>
      </c>
      <c r="O41" s="13"/>
      <c r="P41" s="13"/>
      <c r="Q41" s="13"/>
      <c r="R41" s="13"/>
      <c r="S41" s="13"/>
      <c r="T41" s="13"/>
      <c r="U41" s="13"/>
      <c r="V41" s="13"/>
      <c r="W41" s="13"/>
      <c r="X41" s="13"/>
      <c r="Y41" s="13"/>
      <c r="Z41" s="13"/>
      <c r="AA41" s="13"/>
      <c r="AB41" s="13"/>
    </row>
    <row r="42" spans="1:28" ht="14.25" customHeight="1">
      <c r="A42" s="19">
        <v>33</v>
      </c>
      <c r="B42" s="20" t="str">
        <f>IF(studentprofile!D40="","",studentprofile!D40)</f>
        <v>PRATIGYA (M)</v>
      </c>
      <c r="C42" s="19" t="str">
        <f>IF('PWT-1CONSOLIDATED'!E40&gt;0,'PWT-1CONSOLIDATED'!E40,"")</f>
        <v/>
      </c>
      <c r="D42" s="69" t="str">
        <f t="shared" si="1"/>
        <v/>
      </c>
      <c r="E42" s="120" t="str">
        <f>IF('PWT-2CONSOLIDATED'!E40&gt;0,'PWT-2CONSOLIDATED'!E40,"")</f>
        <v/>
      </c>
      <c r="F42" s="70" t="str">
        <f t="shared" si="2"/>
        <v/>
      </c>
      <c r="G42" s="123">
        <f t="shared" si="3"/>
        <v>0</v>
      </c>
      <c r="H42" s="121">
        <v>5</v>
      </c>
      <c r="I42" s="116">
        <v>5</v>
      </c>
      <c r="J42" s="116">
        <v>5</v>
      </c>
      <c r="K42" s="69" t="str">
        <f t="shared" si="4"/>
        <v/>
      </c>
      <c r="L42" s="117"/>
      <c r="M42" s="70" t="str">
        <f t="shared" si="5"/>
        <v/>
      </c>
      <c r="N42" s="19" t="str">
        <f t="shared" si="0"/>
        <v/>
      </c>
      <c r="O42" s="13"/>
      <c r="P42" s="13"/>
      <c r="Q42" s="13"/>
      <c r="R42" s="13"/>
      <c r="S42" s="13"/>
      <c r="T42" s="13"/>
      <c r="U42" s="13"/>
      <c r="V42" s="13"/>
      <c r="W42" s="13"/>
      <c r="X42" s="13"/>
      <c r="Y42" s="13"/>
      <c r="Z42" s="13"/>
      <c r="AA42" s="13"/>
      <c r="AB42" s="13"/>
    </row>
    <row r="43" spans="1:28" ht="14.25" customHeight="1">
      <c r="A43" s="19">
        <v>34</v>
      </c>
      <c r="B43" s="20" t="str">
        <f>IF(studentprofile!D41="","",studentprofile!D41)</f>
        <v>KAPIL (M)</v>
      </c>
      <c r="C43" s="19" t="str">
        <f>IF('PWT-1CONSOLIDATED'!E41&gt;0,'PWT-1CONSOLIDATED'!E41,"")</f>
        <v/>
      </c>
      <c r="D43" s="69" t="str">
        <f t="shared" si="1"/>
        <v/>
      </c>
      <c r="E43" s="120" t="str">
        <f>IF('PWT-2CONSOLIDATED'!E41&gt;0,'PWT-2CONSOLIDATED'!E41,"")</f>
        <v/>
      </c>
      <c r="F43" s="70" t="str">
        <f t="shared" si="2"/>
        <v/>
      </c>
      <c r="G43" s="123">
        <f t="shared" si="3"/>
        <v>0</v>
      </c>
      <c r="H43" s="121">
        <v>5</v>
      </c>
      <c r="I43" s="116">
        <v>5</v>
      </c>
      <c r="J43" s="116">
        <v>5</v>
      </c>
      <c r="K43" s="69" t="str">
        <f t="shared" si="4"/>
        <v/>
      </c>
      <c r="L43" s="117"/>
      <c r="M43" s="70" t="str">
        <f t="shared" si="5"/>
        <v/>
      </c>
      <c r="N43" s="19" t="str">
        <f t="shared" si="0"/>
        <v/>
      </c>
      <c r="O43" s="13"/>
      <c r="P43" s="13"/>
      <c r="Q43" s="13"/>
      <c r="R43" s="13"/>
      <c r="S43" s="13"/>
      <c r="T43" s="13"/>
      <c r="U43" s="13"/>
      <c r="V43" s="13"/>
      <c r="W43" s="13"/>
      <c r="X43" s="13"/>
      <c r="Y43" s="13"/>
      <c r="Z43" s="13"/>
      <c r="AA43" s="13"/>
      <c r="AB43" s="13"/>
    </row>
    <row r="44" spans="1:28" ht="14.25" customHeight="1">
      <c r="A44" s="19">
        <v>35</v>
      </c>
      <c r="B44" s="20" t="str">
        <f>IF(studentprofile!D42="","",studentprofile!D42)</f>
        <v>DAKSH CHOURASIYA (M)</v>
      </c>
      <c r="C44" s="19" t="str">
        <f>IF('PWT-1CONSOLIDATED'!E42&gt;0,'PWT-1CONSOLIDATED'!E42,"")</f>
        <v/>
      </c>
      <c r="D44" s="69" t="str">
        <f t="shared" si="1"/>
        <v/>
      </c>
      <c r="E44" s="120" t="str">
        <f>IF('PWT-2CONSOLIDATED'!E42&gt;0,'PWT-2CONSOLIDATED'!E42,"")</f>
        <v/>
      </c>
      <c r="F44" s="70" t="str">
        <f t="shared" si="2"/>
        <v/>
      </c>
      <c r="G44" s="123">
        <f t="shared" si="3"/>
        <v>0</v>
      </c>
      <c r="H44" s="121">
        <v>5</v>
      </c>
      <c r="I44" s="116">
        <v>5</v>
      </c>
      <c r="J44" s="116">
        <v>5</v>
      </c>
      <c r="K44" s="69" t="str">
        <f t="shared" si="4"/>
        <v/>
      </c>
      <c r="L44" s="117"/>
      <c r="M44" s="70" t="str">
        <f t="shared" si="5"/>
        <v/>
      </c>
      <c r="N44" s="19" t="str">
        <f t="shared" si="0"/>
        <v/>
      </c>
      <c r="O44" s="13"/>
      <c r="P44" s="13"/>
      <c r="Q44" s="13"/>
      <c r="R44" s="13"/>
      <c r="S44" s="13"/>
      <c r="T44" s="13"/>
      <c r="U44" s="13"/>
      <c r="V44" s="13"/>
      <c r="W44" s="13"/>
      <c r="X44" s="13"/>
      <c r="Y44" s="13"/>
      <c r="Z44" s="13"/>
      <c r="AA44" s="13"/>
      <c r="AB44" s="13"/>
    </row>
    <row r="45" spans="1:28" ht="14.25" customHeight="1">
      <c r="A45" s="19">
        <v>36</v>
      </c>
      <c r="B45" s="20" t="str">
        <f>IF(studentprofile!D43="","",studentprofile!D43)</f>
        <v>ADITYA  (M)</v>
      </c>
      <c r="C45" s="19" t="str">
        <f>IF('PWT-1CONSOLIDATED'!E43&gt;0,'PWT-1CONSOLIDATED'!E43,"")</f>
        <v/>
      </c>
      <c r="D45" s="69" t="str">
        <f t="shared" si="1"/>
        <v/>
      </c>
      <c r="E45" s="120" t="str">
        <f>IF('PWT-2CONSOLIDATED'!E43&gt;0,'PWT-2CONSOLIDATED'!E43,"")</f>
        <v/>
      </c>
      <c r="F45" s="70" t="str">
        <f t="shared" si="2"/>
        <v/>
      </c>
      <c r="G45" s="123">
        <f t="shared" si="3"/>
        <v>0</v>
      </c>
      <c r="H45" s="121">
        <v>5</v>
      </c>
      <c r="I45" s="116">
        <v>5</v>
      </c>
      <c r="J45" s="116">
        <v>5</v>
      </c>
      <c r="K45" s="69" t="str">
        <f t="shared" si="4"/>
        <v/>
      </c>
      <c r="L45" s="117"/>
      <c r="M45" s="70" t="str">
        <f t="shared" si="5"/>
        <v/>
      </c>
      <c r="N45" s="19" t="str">
        <f t="shared" si="0"/>
        <v/>
      </c>
      <c r="O45" s="13"/>
      <c r="P45" s="13"/>
      <c r="Q45" s="13"/>
      <c r="R45" s="13"/>
      <c r="S45" s="13"/>
      <c r="T45" s="13"/>
      <c r="U45" s="13"/>
      <c r="V45" s="13"/>
      <c r="W45" s="13"/>
      <c r="X45" s="13"/>
      <c r="Y45" s="13"/>
      <c r="Z45" s="13"/>
      <c r="AA45" s="13"/>
      <c r="AB45" s="13"/>
    </row>
    <row r="46" spans="1:28" ht="14.25" customHeight="1">
      <c r="A46" s="19">
        <v>37</v>
      </c>
      <c r="B46" s="20" t="str">
        <f>IF(studentprofile!D44="","",studentprofile!D44)</f>
        <v>ANURAG  (M)</v>
      </c>
      <c r="C46" s="19" t="str">
        <f>IF('PWT-1CONSOLIDATED'!E44&gt;0,'PWT-1CONSOLIDATED'!E44,"")</f>
        <v/>
      </c>
      <c r="D46" s="69" t="str">
        <f t="shared" si="1"/>
        <v/>
      </c>
      <c r="E46" s="120" t="str">
        <f>IF('PWT-2CONSOLIDATED'!E44&gt;0,'PWT-2CONSOLIDATED'!E44,"")</f>
        <v/>
      </c>
      <c r="F46" s="70" t="str">
        <f t="shared" si="2"/>
        <v/>
      </c>
      <c r="G46" s="123">
        <f t="shared" si="3"/>
        <v>0</v>
      </c>
      <c r="H46" s="121">
        <v>5</v>
      </c>
      <c r="I46" s="116">
        <v>5</v>
      </c>
      <c r="J46" s="116">
        <v>5</v>
      </c>
      <c r="K46" s="69" t="str">
        <f t="shared" si="4"/>
        <v/>
      </c>
      <c r="L46" s="117"/>
      <c r="M46" s="70" t="str">
        <f t="shared" si="5"/>
        <v/>
      </c>
      <c r="N46" s="19" t="str">
        <f t="shared" si="0"/>
        <v/>
      </c>
      <c r="O46" s="13"/>
      <c r="P46" s="13"/>
      <c r="Q46" s="13"/>
      <c r="R46" s="13"/>
      <c r="S46" s="13"/>
      <c r="T46" s="13"/>
      <c r="U46" s="13"/>
      <c r="V46" s="13"/>
      <c r="W46" s="13"/>
      <c r="X46" s="13"/>
      <c r="Y46" s="13"/>
      <c r="Z46" s="13"/>
      <c r="AA46" s="13"/>
      <c r="AB46" s="13"/>
    </row>
    <row r="47" spans="1:28" ht="14.25" customHeight="1">
      <c r="A47" s="19">
        <v>38</v>
      </c>
      <c r="B47" s="20" t="str">
        <f>IF(studentprofile!D45="","",studentprofile!D45)</f>
        <v>RAKESH  (M)</v>
      </c>
      <c r="C47" s="19" t="str">
        <f>IF('PWT-1CONSOLIDATED'!E45&gt;0,'PWT-1CONSOLIDATED'!E45,"")</f>
        <v/>
      </c>
      <c r="D47" s="69" t="str">
        <f t="shared" si="1"/>
        <v/>
      </c>
      <c r="E47" s="120" t="str">
        <f>IF('PWT-2CONSOLIDATED'!E45&gt;0,'PWT-2CONSOLIDATED'!E45,"")</f>
        <v/>
      </c>
      <c r="F47" s="70" t="str">
        <f t="shared" si="2"/>
        <v/>
      </c>
      <c r="G47" s="123">
        <f t="shared" si="3"/>
        <v>0</v>
      </c>
      <c r="H47" s="121">
        <v>5</v>
      </c>
      <c r="I47" s="116">
        <v>5</v>
      </c>
      <c r="J47" s="116">
        <v>5</v>
      </c>
      <c r="K47" s="69" t="str">
        <f t="shared" si="4"/>
        <v/>
      </c>
      <c r="L47" s="117"/>
      <c r="M47" s="70" t="str">
        <f t="shared" si="5"/>
        <v/>
      </c>
      <c r="N47" s="19" t="str">
        <f t="shared" si="0"/>
        <v/>
      </c>
      <c r="O47" s="13"/>
      <c r="P47" s="13"/>
      <c r="Q47" s="13"/>
      <c r="R47" s="13"/>
      <c r="S47" s="13"/>
      <c r="T47" s="13"/>
      <c r="U47" s="13"/>
      <c r="V47" s="13"/>
      <c r="W47" s="13"/>
      <c r="X47" s="13"/>
      <c r="Y47" s="13"/>
      <c r="Z47" s="13"/>
      <c r="AA47" s="13"/>
      <c r="AB47" s="13"/>
    </row>
    <row r="48" spans="1:28" ht="14.25" customHeight="1">
      <c r="A48" s="19">
        <v>39</v>
      </c>
      <c r="B48" s="20" t="str">
        <f>IF(studentprofile!D46="","",studentprofile!D46)</f>
        <v>HARSHIT  (M)</v>
      </c>
      <c r="C48" s="19" t="str">
        <f>IF('PWT-1CONSOLIDATED'!E46&gt;0,'PWT-1CONSOLIDATED'!E46,"")</f>
        <v/>
      </c>
      <c r="D48" s="69" t="str">
        <f t="shared" si="1"/>
        <v/>
      </c>
      <c r="E48" s="120" t="str">
        <f>IF('PWT-2CONSOLIDATED'!E46&gt;0,'PWT-2CONSOLIDATED'!E46,"")</f>
        <v/>
      </c>
      <c r="F48" s="70" t="str">
        <f t="shared" si="2"/>
        <v/>
      </c>
      <c r="G48" s="123">
        <f t="shared" si="3"/>
        <v>0</v>
      </c>
      <c r="H48" s="121">
        <v>5</v>
      </c>
      <c r="I48" s="116">
        <v>5</v>
      </c>
      <c r="J48" s="116">
        <v>5</v>
      </c>
      <c r="K48" s="69" t="str">
        <f t="shared" si="4"/>
        <v/>
      </c>
      <c r="L48" s="117"/>
      <c r="M48" s="70" t="str">
        <f t="shared" si="5"/>
        <v/>
      </c>
      <c r="N48" s="19" t="str">
        <f t="shared" si="0"/>
        <v/>
      </c>
      <c r="O48" s="13"/>
      <c r="P48" s="13"/>
      <c r="Q48" s="13"/>
      <c r="R48" s="13"/>
      <c r="S48" s="13"/>
      <c r="T48" s="13"/>
      <c r="U48" s="13"/>
      <c r="V48" s="13"/>
      <c r="W48" s="13"/>
      <c r="X48" s="13"/>
      <c r="Y48" s="13"/>
      <c r="Z48" s="13"/>
      <c r="AA48" s="13"/>
      <c r="AB48" s="13"/>
    </row>
    <row r="49" spans="1:28" ht="14.25" customHeight="1">
      <c r="A49" s="19">
        <v>40</v>
      </c>
      <c r="B49" s="20" t="str">
        <f>IF(studentprofile!D47="","",studentprofile!D47)</f>
        <v>JEET SAVALIYA</v>
      </c>
      <c r="C49" s="19" t="str">
        <f>IF('PWT-1CONSOLIDATED'!E47&gt;0,'PWT-1CONSOLIDATED'!E47,"")</f>
        <v/>
      </c>
      <c r="D49" s="69" t="str">
        <f t="shared" si="1"/>
        <v/>
      </c>
      <c r="E49" s="120" t="str">
        <f>IF('PWT-2CONSOLIDATED'!E47&gt;0,'PWT-2CONSOLIDATED'!E47,"")</f>
        <v/>
      </c>
      <c r="F49" s="70" t="str">
        <f t="shared" si="2"/>
        <v/>
      </c>
      <c r="G49" s="123">
        <f t="shared" si="3"/>
        <v>0</v>
      </c>
      <c r="H49" s="121">
        <v>5</v>
      </c>
      <c r="I49" s="116">
        <v>5</v>
      </c>
      <c r="J49" s="116">
        <v>5</v>
      </c>
      <c r="K49" s="69" t="str">
        <f t="shared" si="4"/>
        <v/>
      </c>
      <c r="L49" s="117"/>
      <c r="M49" s="70" t="str">
        <f t="shared" si="5"/>
        <v/>
      </c>
      <c r="N49" s="19" t="str">
        <f t="shared" si="0"/>
        <v/>
      </c>
      <c r="O49" s="13"/>
      <c r="P49" s="13"/>
      <c r="Q49" s="13"/>
      <c r="R49" s="13"/>
      <c r="S49" s="13"/>
      <c r="T49" s="13"/>
      <c r="U49" s="13"/>
      <c r="V49" s="13"/>
      <c r="W49" s="13"/>
      <c r="X49" s="13"/>
      <c r="Y49" s="13"/>
      <c r="Z49" s="13"/>
      <c r="AA49" s="13"/>
      <c r="AB49" s="13"/>
    </row>
    <row r="50" spans="1:28" ht="14.25" customHeight="1">
      <c r="A50" s="19">
        <v>41</v>
      </c>
      <c r="B50" s="20" t="str">
        <f>IF(studentprofile!D48="","",studentprofile!D48)</f>
        <v>RAVI BAMBHAVA (TC APPLIED)</v>
      </c>
      <c r="C50" s="19" t="str">
        <f>IF('PWT-1CONSOLIDATED'!E48&gt;0,'PWT-1CONSOLIDATED'!E48,"")</f>
        <v/>
      </c>
      <c r="D50" s="69" t="str">
        <f t="shared" si="1"/>
        <v/>
      </c>
      <c r="E50" s="120" t="str">
        <f>IF('PWT-2CONSOLIDATED'!E48&gt;0,'PWT-2CONSOLIDATED'!E48,"")</f>
        <v/>
      </c>
      <c r="F50" s="70" t="str">
        <f t="shared" si="2"/>
        <v/>
      </c>
      <c r="G50" s="123">
        <f t="shared" si="3"/>
        <v>0</v>
      </c>
      <c r="H50" s="121">
        <v>5</v>
      </c>
      <c r="I50" s="116">
        <v>5</v>
      </c>
      <c r="J50" s="116">
        <v>5</v>
      </c>
      <c r="K50" s="69" t="str">
        <f t="shared" si="4"/>
        <v/>
      </c>
      <c r="L50" s="117"/>
      <c r="M50" s="70" t="str">
        <f t="shared" si="5"/>
        <v/>
      </c>
      <c r="N50" s="19" t="str">
        <f t="shared" si="0"/>
        <v/>
      </c>
      <c r="O50" s="13"/>
      <c r="P50" s="13"/>
      <c r="Q50" s="13"/>
      <c r="R50" s="13"/>
      <c r="S50" s="13"/>
      <c r="T50" s="13"/>
      <c r="U50" s="13"/>
      <c r="V50" s="13"/>
      <c r="W50" s="13"/>
      <c r="X50" s="13"/>
      <c r="Y50" s="13"/>
      <c r="Z50" s="13"/>
      <c r="AA50" s="13"/>
      <c r="AB50" s="13"/>
    </row>
    <row r="51" spans="1:28" ht="14.25" customHeight="1">
      <c r="A51" s="19">
        <v>42</v>
      </c>
      <c r="B51" s="20" t="str">
        <f>IF(studentprofile!D49="","",studentprofile!D49)</f>
        <v>YARMI</v>
      </c>
      <c r="C51" s="19" t="str">
        <f>IF('PWT-1CONSOLIDATED'!E49&gt;0,'PWT-1CONSOLIDATED'!E49,"")</f>
        <v/>
      </c>
      <c r="D51" s="69" t="str">
        <f t="shared" si="1"/>
        <v/>
      </c>
      <c r="E51" s="120" t="str">
        <f>IF('PWT-2CONSOLIDATED'!E49&gt;0,'PWT-2CONSOLIDATED'!E49,"")</f>
        <v/>
      </c>
      <c r="F51" s="70" t="str">
        <f t="shared" si="2"/>
        <v/>
      </c>
      <c r="G51" s="123">
        <f t="shared" si="3"/>
        <v>0</v>
      </c>
      <c r="H51" s="121">
        <v>5</v>
      </c>
      <c r="I51" s="116">
        <v>5</v>
      </c>
      <c r="J51" s="116">
        <v>5</v>
      </c>
      <c r="K51" s="69" t="str">
        <f t="shared" si="4"/>
        <v/>
      </c>
      <c r="L51" s="117"/>
      <c r="M51" s="70" t="str">
        <f t="shared" si="5"/>
        <v/>
      </c>
      <c r="N51" s="19" t="str">
        <f t="shared" si="0"/>
        <v/>
      </c>
      <c r="O51" s="13"/>
      <c r="P51" s="13"/>
      <c r="Q51" s="13"/>
      <c r="R51" s="13"/>
      <c r="S51" s="13"/>
      <c r="T51" s="13"/>
      <c r="U51" s="13"/>
      <c r="V51" s="13"/>
      <c r="W51" s="13"/>
      <c r="X51" s="13"/>
      <c r="Y51" s="13"/>
      <c r="Z51" s="13"/>
      <c r="AA51" s="13"/>
      <c r="AB51" s="13"/>
    </row>
    <row r="52" spans="1:28" ht="14.25" customHeight="1">
      <c r="A52" s="19">
        <v>43</v>
      </c>
      <c r="B52" s="20" t="str">
        <f>IF(studentprofile!D50="","",studentprofile!D50)</f>
        <v/>
      </c>
      <c r="C52" s="19" t="str">
        <f>IF('PWT-1CONSOLIDATED'!E50&gt;0,'PWT-1CONSOLIDATED'!E50,"")</f>
        <v/>
      </c>
      <c r="D52" s="69" t="str">
        <f t="shared" si="1"/>
        <v/>
      </c>
      <c r="E52" s="120" t="str">
        <f>IF('PWT-2CONSOLIDATED'!E50&gt;0,'PWT-2CONSOLIDATED'!E50,"")</f>
        <v/>
      </c>
      <c r="F52" s="70" t="str">
        <f t="shared" si="2"/>
        <v/>
      </c>
      <c r="G52" s="123">
        <f t="shared" si="3"/>
        <v>0</v>
      </c>
      <c r="H52" s="121">
        <v>5</v>
      </c>
      <c r="I52" s="116">
        <v>5</v>
      </c>
      <c r="J52" s="116">
        <v>5</v>
      </c>
      <c r="K52" s="69" t="str">
        <f t="shared" si="4"/>
        <v/>
      </c>
      <c r="L52" s="117"/>
      <c r="M52" s="70" t="str">
        <f t="shared" si="5"/>
        <v/>
      </c>
      <c r="N52" s="19" t="str">
        <f t="shared" si="0"/>
        <v/>
      </c>
      <c r="O52" s="13"/>
      <c r="P52" s="13"/>
      <c r="Q52" s="13"/>
      <c r="R52" s="13"/>
      <c r="S52" s="13"/>
      <c r="T52" s="13"/>
      <c r="U52" s="13"/>
      <c r="V52" s="13"/>
      <c r="W52" s="13"/>
      <c r="X52" s="13"/>
      <c r="Y52" s="13"/>
      <c r="Z52" s="13"/>
      <c r="AA52" s="13"/>
      <c r="AB52" s="13"/>
    </row>
    <row r="53" spans="1:28" ht="14.25" customHeight="1">
      <c r="A53" s="28"/>
      <c r="B53" s="13"/>
      <c r="C53" s="13"/>
      <c r="D53" s="429" t="s">
        <v>63</v>
      </c>
      <c r="E53" s="366"/>
      <c r="F53" s="366"/>
      <c r="G53" s="476"/>
      <c r="H53" s="366"/>
      <c r="I53" s="366"/>
      <c r="J53" s="366"/>
      <c r="K53" s="366"/>
      <c r="L53" s="366"/>
      <c r="M53" s="72">
        <f>SUM(M10:M52)</f>
        <v>100</v>
      </c>
      <c r="N53" s="13"/>
      <c r="O53" s="13"/>
      <c r="P53" s="13"/>
      <c r="Q53" s="13"/>
      <c r="R53" s="13"/>
      <c r="S53" s="13"/>
      <c r="T53" s="13"/>
      <c r="U53" s="13"/>
      <c r="V53" s="13"/>
      <c r="W53" s="13"/>
      <c r="X53" s="13"/>
      <c r="Y53" s="13"/>
      <c r="Z53" s="13"/>
      <c r="AA53" s="13"/>
      <c r="AB53" s="13"/>
    </row>
    <row r="54" spans="1:28" ht="14.25" customHeight="1">
      <c r="A54" s="28"/>
      <c r="B54" s="13"/>
      <c r="C54" s="13"/>
      <c r="D54" s="429" t="s">
        <v>64</v>
      </c>
      <c r="E54" s="366"/>
      <c r="F54" s="366"/>
      <c r="G54" s="354"/>
      <c r="H54" s="366"/>
      <c r="I54" s="366"/>
      <c r="J54" s="366"/>
      <c r="K54" s="366"/>
      <c r="L54" s="366"/>
      <c r="M54" s="73">
        <f>AVERAGE(M10:M52)/100*100</f>
        <v>100</v>
      </c>
      <c r="N54" s="13"/>
      <c r="O54" s="13"/>
      <c r="P54" s="13"/>
      <c r="Q54" s="13"/>
      <c r="R54" s="13"/>
      <c r="S54" s="13"/>
      <c r="T54" s="13"/>
      <c r="U54" s="13"/>
      <c r="V54" s="13"/>
      <c r="W54" s="13"/>
      <c r="X54" s="13"/>
      <c r="Y54" s="13"/>
      <c r="Z54" s="13"/>
      <c r="AA54" s="13"/>
      <c r="AB54" s="13"/>
    </row>
    <row r="55" spans="1:28" ht="14.25" customHeight="1">
      <c r="A55" s="28"/>
      <c r="B55" s="13"/>
      <c r="C55" s="13"/>
      <c r="D55" s="429" t="s">
        <v>65</v>
      </c>
      <c r="E55" s="366"/>
      <c r="F55" s="366"/>
      <c r="G55" s="354"/>
      <c r="H55" s="366"/>
      <c r="I55" s="366"/>
      <c r="J55" s="366"/>
      <c r="K55" s="366"/>
      <c r="L55" s="366"/>
      <c r="M55" s="73">
        <f>(M62-M56)*100/M62</f>
        <v>100</v>
      </c>
      <c r="N55" s="13"/>
      <c r="O55" s="13"/>
      <c r="P55" s="13"/>
      <c r="Q55" s="13"/>
      <c r="R55" s="13"/>
      <c r="S55" s="13"/>
      <c r="T55" s="13"/>
      <c r="U55" s="13"/>
      <c r="V55" s="13"/>
      <c r="W55" s="13"/>
      <c r="X55" s="13"/>
      <c r="Y55" s="13"/>
      <c r="Z55" s="13"/>
      <c r="AA55" s="13"/>
      <c r="AB55" s="13"/>
    </row>
    <row r="56" spans="1:28" ht="14.25" customHeight="1">
      <c r="A56" s="28"/>
      <c r="B56" s="13"/>
      <c r="C56" s="13"/>
      <c r="D56" s="429" t="s">
        <v>66</v>
      </c>
      <c r="E56" s="366"/>
      <c r="F56" s="366"/>
      <c r="G56" s="354"/>
      <c r="H56" s="366"/>
      <c r="I56" s="366"/>
      <c r="J56" s="366"/>
      <c r="K56" s="366"/>
      <c r="L56" s="366"/>
      <c r="M56" s="72">
        <f>COUNTIF(M10:M52,"&lt;33")</f>
        <v>0</v>
      </c>
      <c r="N56" s="13"/>
      <c r="O56" s="13"/>
      <c r="P56" s="13"/>
      <c r="Q56" s="13"/>
      <c r="R56" s="13"/>
      <c r="S56" s="13"/>
      <c r="T56" s="13"/>
      <c r="U56" s="13"/>
      <c r="V56" s="13"/>
      <c r="W56" s="13"/>
      <c r="X56" s="13"/>
      <c r="Y56" s="13"/>
      <c r="Z56" s="13"/>
      <c r="AA56" s="13"/>
      <c r="AB56" s="13"/>
    </row>
    <row r="57" spans="1:28" ht="14.25" customHeight="1">
      <c r="A57" s="28"/>
      <c r="B57" s="13"/>
      <c r="C57" s="13"/>
      <c r="D57" s="429" t="s">
        <v>67</v>
      </c>
      <c r="E57" s="366"/>
      <c r="F57" s="366"/>
      <c r="G57" s="354"/>
      <c r="H57" s="366"/>
      <c r="I57" s="366"/>
      <c r="J57" s="366"/>
      <c r="K57" s="366"/>
      <c r="L57" s="366"/>
      <c r="M57" s="74">
        <f>COUNTIF(M10:M52,"&gt;=33")-M61-M60-M59-M58</f>
        <v>0</v>
      </c>
      <c r="N57" s="13"/>
      <c r="O57" s="13"/>
      <c r="P57" s="13"/>
      <c r="Q57" s="13"/>
      <c r="R57" s="13"/>
      <c r="S57" s="13"/>
      <c r="T57" s="13"/>
      <c r="U57" s="13"/>
      <c r="V57" s="13"/>
      <c r="W57" s="13"/>
      <c r="X57" s="13"/>
      <c r="Y57" s="13"/>
      <c r="Z57" s="13"/>
      <c r="AA57" s="13"/>
      <c r="AB57" s="13"/>
    </row>
    <row r="58" spans="1:28" ht="14.25" customHeight="1">
      <c r="A58" s="28"/>
      <c r="B58" s="13"/>
      <c r="C58" s="13"/>
      <c r="D58" s="429" t="s">
        <v>68</v>
      </c>
      <c r="E58" s="366"/>
      <c r="F58" s="366"/>
      <c r="G58" s="354"/>
      <c r="H58" s="366"/>
      <c r="I58" s="366"/>
      <c r="J58" s="366"/>
      <c r="K58" s="366"/>
      <c r="L58" s="366"/>
      <c r="M58" s="74">
        <f>COUNTIF(M10:M52,"&gt;60")-M61-M60-M59</f>
        <v>0</v>
      </c>
      <c r="N58" s="13"/>
      <c r="O58" s="13"/>
      <c r="P58" s="13"/>
      <c r="Q58" s="13"/>
      <c r="R58" s="13"/>
      <c r="S58" s="13"/>
      <c r="T58" s="13"/>
      <c r="U58" s="13"/>
      <c r="V58" s="13"/>
      <c r="W58" s="13"/>
      <c r="X58" s="13"/>
      <c r="Y58" s="13"/>
      <c r="Z58" s="13"/>
      <c r="AA58" s="13"/>
      <c r="AB58" s="13"/>
    </row>
    <row r="59" spans="1:28" ht="14.25" customHeight="1">
      <c r="A59" s="28"/>
      <c r="B59" s="13"/>
      <c r="C59" s="13"/>
      <c r="D59" s="429" t="s">
        <v>69</v>
      </c>
      <c r="E59" s="366"/>
      <c r="F59" s="366"/>
      <c r="G59" s="354"/>
      <c r="H59" s="366"/>
      <c r="I59" s="366"/>
      <c r="J59" s="366"/>
      <c r="K59" s="366"/>
      <c r="L59" s="366"/>
      <c r="M59" s="74">
        <f>COUNTIF(M10:M52,"&gt;=75")-M61-M60</f>
        <v>0</v>
      </c>
      <c r="N59" s="13"/>
      <c r="O59" s="13"/>
      <c r="P59" s="13"/>
      <c r="Q59" s="13"/>
      <c r="R59" s="13"/>
      <c r="S59" s="13"/>
      <c r="T59" s="13"/>
      <c r="U59" s="13"/>
      <c r="V59" s="13"/>
      <c r="W59" s="13"/>
      <c r="X59" s="13"/>
      <c r="Y59" s="13"/>
      <c r="Z59" s="13"/>
      <c r="AA59" s="13"/>
      <c r="AB59" s="13"/>
    </row>
    <row r="60" spans="1:28" ht="14.25" customHeight="1">
      <c r="A60" s="28"/>
      <c r="B60" s="13"/>
      <c r="C60" s="13"/>
      <c r="D60" s="429" t="s">
        <v>70</v>
      </c>
      <c r="E60" s="366"/>
      <c r="F60" s="366"/>
      <c r="G60" s="354"/>
      <c r="H60" s="366"/>
      <c r="I60" s="366"/>
      <c r="J60" s="366"/>
      <c r="K60" s="366"/>
      <c r="L60" s="366"/>
      <c r="M60" s="74">
        <f>COUNTIF(M10:M52,"&gt;=90")-M61</f>
        <v>0</v>
      </c>
      <c r="N60" s="13"/>
      <c r="O60" s="13"/>
      <c r="P60" s="13"/>
      <c r="Q60" s="13"/>
      <c r="R60" s="13"/>
      <c r="S60" s="13"/>
      <c r="T60" s="13"/>
      <c r="U60" s="13"/>
      <c r="V60" s="13"/>
      <c r="W60" s="13"/>
      <c r="X60" s="13"/>
      <c r="Y60" s="13"/>
      <c r="Z60" s="13"/>
      <c r="AA60" s="13"/>
      <c r="AB60" s="13"/>
    </row>
    <row r="61" spans="1:28" ht="14.25" customHeight="1">
      <c r="A61" s="28"/>
      <c r="B61" s="13"/>
      <c r="C61" s="13"/>
      <c r="D61" s="429" t="s">
        <v>71</v>
      </c>
      <c r="E61" s="366"/>
      <c r="F61" s="366"/>
      <c r="G61" s="354"/>
      <c r="H61" s="366"/>
      <c r="I61" s="366"/>
      <c r="J61" s="366"/>
      <c r="K61" s="366"/>
      <c r="L61" s="366"/>
      <c r="M61" s="72">
        <f>COUNTIF(M10:M52,"&gt;=95")</f>
        <v>1</v>
      </c>
      <c r="N61" s="13"/>
      <c r="O61" s="13"/>
      <c r="P61" s="13"/>
      <c r="Q61" s="13"/>
      <c r="R61" s="13"/>
      <c r="S61" s="13"/>
      <c r="T61" s="13"/>
      <c r="U61" s="13"/>
      <c r="V61" s="13"/>
      <c r="W61" s="13"/>
      <c r="X61" s="13"/>
      <c r="Y61" s="13"/>
      <c r="Z61" s="13"/>
      <c r="AA61" s="13"/>
      <c r="AB61" s="13"/>
    </row>
    <row r="62" spans="1:28" ht="14.25" customHeight="1">
      <c r="A62" s="28"/>
      <c r="B62" s="13"/>
      <c r="C62" s="13"/>
      <c r="D62" s="429" t="s">
        <v>72</v>
      </c>
      <c r="E62" s="366"/>
      <c r="F62" s="366"/>
      <c r="G62" s="354"/>
      <c r="H62" s="366"/>
      <c r="I62" s="366"/>
      <c r="J62" s="366"/>
      <c r="K62" s="366"/>
      <c r="L62" s="366"/>
      <c r="M62" s="74">
        <f>SUM(M57:M61)</f>
        <v>1</v>
      </c>
      <c r="N62" s="13"/>
      <c r="O62" s="13"/>
      <c r="P62" s="13"/>
      <c r="Q62" s="13"/>
      <c r="R62" s="13"/>
      <c r="S62" s="13"/>
      <c r="T62" s="13"/>
      <c r="U62" s="13"/>
      <c r="V62" s="13"/>
      <c r="W62" s="13"/>
      <c r="X62" s="13"/>
      <c r="Y62" s="13"/>
      <c r="Z62" s="13"/>
      <c r="AA62" s="13"/>
      <c r="AB62" s="13"/>
    </row>
    <row r="63" spans="1:28" ht="14.25" customHeight="1">
      <c r="A63" s="28"/>
      <c r="B63" s="13"/>
      <c r="C63" s="13"/>
      <c r="D63" s="75"/>
      <c r="E63" s="75"/>
      <c r="F63" s="75"/>
      <c r="G63" s="75"/>
      <c r="H63" s="75"/>
      <c r="I63" s="75"/>
      <c r="J63" s="75"/>
      <c r="K63" s="75"/>
      <c r="L63" s="75"/>
      <c r="M63" s="13"/>
      <c r="N63" s="13"/>
      <c r="O63" s="13"/>
      <c r="P63" s="13"/>
      <c r="Q63" s="13"/>
      <c r="R63" s="13"/>
      <c r="S63" s="13"/>
      <c r="T63" s="13"/>
      <c r="U63" s="13"/>
      <c r="V63" s="13"/>
      <c r="W63" s="13"/>
      <c r="X63" s="13"/>
      <c r="Y63" s="13"/>
      <c r="Z63" s="13"/>
      <c r="AA63" s="13"/>
      <c r="AB63" s="13"/>
    </row>
    <row r="64" spans="1:28" ht="14.25" customHeight="1">
      <c r="A64" s="27" t="s">
        <v>73</v>
      </c>
      <c r="B64" s="13"/>
      <c r="C64" s="13"/>
      <c r="D64" s="13"/>
      <c r="E64" s="13"/>
      <c r="F64" s="13"/>
      <c r="G64" s="13"/>
      <c r="H64" s="13"/>
      <c r="I64" s="13"/>
      <c r="J64" s="13"/>
      <c r="K64" s="13"/>
      <c r="L64" s="13" t="s">
        <v>74</v>
      </c>
      <c r="M64" s="13"/>
      <c r="N64" s="13"/>
      <c r="O64" s="13"/>
      <c r="P64" s="13"/>
      <c r="Q64" s="13"/>
      <c r="R64" s="13"/>
      <c r="S64" s="13"/>
      <c r="T64" s="13"/>
      <c r="U64" s="13"/>
      <c r="V64" s="13"/>
      <c r="W64" s="13"/>
      <c r="X64" s="13"/>
      <c r="Y64" s="13"/>
      <c r="Z64" s="13"/>
      <c r="AA64" s="13"/>
      <c r="AB64" s="13"/>
    </row>
    <row r="65" spans="1:28" ht="14.25" customHeight="1">
      <c r="A65" s="27" t="s">
        <v>75</v>
      </c>
      <c r="B65" s="13"/>
      <c r="C65" s="13"/>
      <c r="D65" s="13"/>
      <c r="E65" s="13"/>
      <c r="F65" s="13"/>
      <c r="G65" s="13"/>
      <c r="H65" s="13"/>
      <c r="I65" s="13"/>
      <c r="J65" s="13"/>
      <c r="K65" s="13"/>
      <c r="L65" s="13" t="s">
        <v>76</v>
      </c>
      <c r="M65" s="13"/>
      <c r="N65" s="13"/>
      <c r="O65" s="13"/>
      <c r="P65" s="13"/>
      <c r="Q65" s="13"/>
      <c r="R65" s="13"/>
      <c r="S65" s="13"/>
      <c r="T65" s="13"/>
      <c r="U65" s="13"/>
      <c r="V65" s="13"/>
      <c r="W65" s="13"/>
      <c r="X65" s="13"/>
      <c r="Y65" s="13"/>
      <c r="Z65" s="13"/>
      <c r="AA65" s="13"/>
      <c r="AB65" s="13"/>
    </row>
    <row r="66" spans="1:28" ht="14.25" customHeight="1">
      <c r="A66" s="28"/>
      <c r="B66" s="13"/>
      <c r="C66" s="13"/>
      <c r="D66" s="13"/>
      <c r="E66" s="13"/>
      <c r="F66" s="13"/>
      <c r="G66" s="13"/>
      <c r="H66" s="13"/>
      <c r="I66" s="13"/>
      <c r="J66" s="13"/>
      <c r="K66" s="13"/>
      <c r="L66" s="13"/>
      <c r="M66" s="13"/>
      <c r="N66" s="13"/>
      <c r="O66" s="13"/>
      <c r="P66" s="13"/>
      <c r="Q66" s="13"/>
      <c r="R66" s="13"/>
      <c r="S66" s="13"/>
      <c r="T66" s="13"/>
      <c r="U66" s="13"/>
      <c r="V66" s="13"/>
      <c r="W66" s="13"/>
      <c r="X66" s="13"/>
      <c r="Y66" s="13"/>
      <c r="Z66" s="13"/>
      <c r="AA66" s="13"/>
      <c r="AB66" s="13"/>
    </row>
    <row r="67" spans="1:28" ht="14.25" customHeight="1">
      <c r="A67" s="28"/>
      <c r="B67" s="13"/>
      <c r="C67" s="13"/>
      <c r="D67" s="13"/>
      <c r="E67" s="13"/>
      <c r="F67" s="13"/>
      <c r="G67" s="13"/>
      <c r="H67" s="13"/>
      <c r="I67" s="13"/>
      <c r="J67" s="13"/>
      <c r="K67" s="13"/>
      <c r="L67" s="13"/>
      <c r="M67" s="13"/>
      <c r="N67" s="13"/>
      <c r="O67" s="13"/>
      <c r="P67" s="13"/>
      <c r="Q67" s="13"/>
      <c r="R67" s="13"/>
      <c r="S67" s="13"/>
      <c r="T67" s="13"/>
      <c r="U67" s="13"/>
      <c r="V67" s="13"/>
      <c r="W67" s="13"/>
      <c r="X67" s="13"/>
      <c r="Y67" s="13"/>
      <c r="Z67" s="13"/>
      <c r="AA67" s="13"/>
      <c r="AB67" s="13"/>
    </row>
    <row r="68" spans="1:28" ht="14.25" customHeight="1">
      <c r="A68" s="28"/>
      <c r="B68" s="13"/>
      <c r="C68" s="13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3"/>
      <c r="V68" s="13"/>
      <c r="W68" s="13"/>
      <c r="X68" s="13"/>
      <c r="Y68" s="13"/>
      <c r="Z68" s="13"/>
      <c r="AA68" s="13"/>
      <c r="AB68" s="13"/>
    </row>
    <row r="69" spans="1:28" ht="14.25" customHeight="1">
      <c r="A69" s="28"/>
      <c r="B69" s="13"/>
      <c r="C69" s="13"/>
      <c r="D69" s="13"/>
      <c r="E69" s="13"/>
      <c r="F69" s="13"/>
      <c r="G69" s="13"/>
      <c r="H69" s="13"/>
      <c r="I69" s="13"/>
      <c r="J69" s="13"/>
      <c r="K69" s="13"/>
      <c r="L69" s="13"/>
      <c r="M69" s="13"/>
      <c r="N69" s="13"/>
      <c r="O69" s="13"/>
      <c r="P69" s="13"/>
      <c r="Q69" s="13"/>
      <c r="R69" s="13"/>
      <c r="S69" s="13"/>
      <c r="T69" s="13"/>
      <c r="U69" s="13"/>
      <c r="V69" s="13"/>
      <c r="W69" s="13"/>
      <c r="X69" s="13"/>
      <c r="Y69" s="13"/>
      <c r="Z69" s="13"/>
      <c r="AA69" s="13"/>
      <c r="AB69" s="13"/>
    </row>
    <row r="70" spans="1:28" ht="14.25" customHeight="1">
      <c r="A70" s="28"/>
      <c r="B70" s="13"/>
      <c r="C70" s="13"/>
      <c r="D70" s="13"/>
      <c r="E70" s="13"/>
      <c r="F70" s="13"/>
      <c r="G70" s="13"/>
      <c r="H70" s="13"/>
      <c r="I70" s="13"/>
      <c r="J70" s="13"/>
      <c r="K70" s="13"/>
      <c r="L70" s="13"/>
      <c r="M70" s="13"/>
      <c r="N70" s="13"/>
      <c r="O70" s="13"/>
      <c r="P70" s="13"/>
      <c r="Q70" s="13"/>
      <c r="R70" s="13"/>
      <c r="S70" s="13"/>
      <c r="T70" s="13"/>
      <c r="U70" s="13"/>
      <c r="V70" s="13"/>
      <c r="W70" s="13"/>
      <c r="X70" s="13"/>
      <c r="Y70" s="13"/>
      <c r="Z70" s="13"/>
      <c r="AA70" s="13"/>
      <c r="AB70" s="13"/>
    </row>
    <row r="71" spans="1:28" ht="14.25" customHeight="1">
      <c r="A71" s="28"/>
      <c r="B71" s="13"/>
      <c r="C71" s="13"/>
      <c r="D71" s="13"/>
      <c r="E71" s="13"/>
      <c r="F71" s="13"/>
      <c r="G71" s="13"/>
      <c r="H71" s="13"/>
      <c r="I71" s="13"/>
      <c r="J71" s="13"/>
      <c r="K71" s="13"/>
      <c r="L71" s="13"/>
      <c r="M71" s="13"/>
      <c r="N71" s="13"/>
      <c r="O71" s="13"/>
      <c r="P71" s="13"/>
      <c r="Q71" s="13"/>
      <c r="R71" s="13"/>
      <c r="S71" s="13"/>
      <c r="T71" s="13"/>
      <c r="U71" s="13"/>
      <c r="V71" s="13"/>
      <c r="W71" s="13"/>
      <c r="X71" s="13"/>
      <c r="Y71" s="13"/>
      <c r="Z71" s="13"/>
      <c r="AA71" s="13"/>
      <c r="AB71" s="13"/>
    </row>
    <row r="72" spans="1:28" ht="14.25" customHeight="1">
      <c r="A72" s="28"/>
      <c r="B72" s="13"/>
      <c r="C72" s="13"/>
      <c r="D72" s="13"/>
      <c r="E72" s="13"/>
      <c r="F72" s="13"/>
      <c r="G72" s="13"/>
      <c r="H72" s="13"/>
      <c r="I72" s="13"/>
      <c r="J72" s="13"/>
      <c r="K72" s="13"/>
      <c r="L72" s="13"/>
      <c r="M72" s="13"/>
      <c r="N72" s="13"/>
      <c r="O72" s="13"/>
      <c r="P72" s="13"/>
      <c r="Q72" s="13"/>
      <c r="R72" s="13"/>
      <c r="S72" s="13"/>
      <c r="T72" s="13"/>
      <c r="U72" s="13"/>
      <c r="V72" s="13"/>
      <c r="W72" s="13"/>
      <c r="X72" s="13"/>
      <c r="Y72" s="13"/>
      <c r="Z72" s="13"/>
      <c r="AA72" s="13"/>
      <c r="AB72" s="13"/>
    </row>
    <row r="73" spans="1:28" ht="14.25" customHeight="1">
      <c r="A73" s="28"/>
      <c r="B73" s="13"/>
      <c r="C73" s="13"/>
      <c r="D73" s="13"/>
      <c r="E73" s="13"/>
      <c r="F73" s="13"/>
      <c r="G73" s="13"/>
      <c r="H73" s="13"/>
      <c r="I73" s="13"/>
      <c r="J73" s="13"/>
      <c r="K73" s="13"/>
      <c r="L73" s="13"/>
      <c r="M73" s="13"/>
      <c r="N73" s="13"/>
      <c r="O73" s="13"/>
      <c r="P73" s="13"/>
      <c r="Q73" s="13"/>
      <c r="R73" s="13"/>
      <c r="S73" s="13"/>
      <c r="T73" s="13"/>
      <c r="U73" s="13"/>
      <c r="V73" s="13"/>
      <c r="W73" s="13"/>
      <c r="X73" s="13"/>
      <c r="Y73" s="13"/>
      <c r="Z73" s="13"/>
      <c r="AA73" s="13"/>
      <c r="AB73" s="13"/>
    </row>
    <row r="74" spans="1:28" ht="14.25" customHeight="1">
      <c r="A74" s="28"/>
      <c r="B74" s="13"/>
      <c r="C74" s="13"/>
      <c r="D74" s="13"/>
      <c r="E74" s="13"/>
      <c r="F74" s="13"/>
      <c r="G74" s="13"/>
      <c r="H74" s="13"/>
      <c r="I74" s="13"/>
      <c r="J74" s="13"/>
      <c r="K74" s="13"/>
      <c r="L74" s="13"/>
      <c r="M74" s="13"/>
      <c r="N74" s="13"/>
      <c r="O74" s="13"/>
      <c r="P74" s="13"/>
      <c r="Q74" s="13"/>
      <c r="R74" s="13"/>
      <c r="S74" s="13"/>
      <c r="T74" s="13"/>
      <c r="U74" s="13"/>
      <c r="V74" s="13"/>
      <c r="W74" s="13"/>
      <c r="X74" s="13"/>
      <c r="Y74" s="13"/>
      <c r="Z74" s="13"/>
      <c r="AA74" s="13"/>
      <c r="AB74" s="13"/>
    </row>
    <row r="75" spans="1:28" ht="14.25" customHeight="1">
      <c r="A75" s="28"/>
      <c r="B75" s="13"/>
      <c r="C75" s="13"/>
      <c r="D75" s="13"/>
      <c r="E75" s="13"/>
      <c r="F75" s="13"/>
      <c r="G75" s="13"/>
      <c r="H75" s="13"/>
      <c r="I75" s="13"/>
      <c r="J75" s="13"/>
      <c r="K75" s="13"/>
      <c r="L75" s="13"/>
      <c r="M75" s="13"/>
      <c r="N75" s="13"/>
      <c r="O75" s="13"/>
      <c r="P75" s="13"/>
      <c r="Q75" s="13"/>
      <c r="R75" s="13"/>
      <c r="S75" s="13"/>
      <c r="T75" s="13"/>
      <c r="U75" s="13"/>
      <c r="V75" s="13"/>
      <c r="W75" s="13"/>
      <c r="X75" s="13"/>
      <c r="Y75" s="13"/>
      <c r="Z75" s="13"/>
      <c r="AA75" s="13"/>
      <c r="AB75" s="13"/>
    </row>
    <row r="76" spans="1:28" ht="14.25" customHeight="1">
      <c r="A76" s="28"/>
      <c r="B76" s="13"/>
      <c r="C76" s="13"/>
      <c r="D76" s="13"/>
      <c r="E76" s="13"/>
      <c r="F76" s="13"/>
      <c r="G76" s="13"/>
      <c r="H76" s="13"/>
      <c r="I76" s="13"/>
      <c r="J76" s="13"/>
      <c r="K76" s="13"/>
      <c r="L76" s="13"/>
      <c r="M76" s="13"/>
      <c r="N76" s="13"/>
      <c r="O76" s="13"/>
      <c r="P76" s="13"/>
      <c r="Q76" s="13"/>
      <c r="R76" s="13"/>
      <c r="S76" s="13"/>
      <c r="T76" s="13"/>
      <c r="U76" s="13"/>
      <c r="V76" s="13"/>
      <c r="W76" s="13"/>
      <c r="X76" s="13"/>
      <c r="Y76" s="13"/>
      <c r="Z76" s="13"/>
      <c r="AA76" s="13"/>
      <c r="AB76" s="13"/>
    </row>
    <row r="77" spans="1:28" ht="14.25" customHeight="1">
      <c r="A77" s="28"/>
      <c r="B77" s="13"/>
      <c r="C77" s="13"/>
      <c r="D77" s="13"/>
      <c r="E77" s="13"/>
      <c r="F77" s="13"/>
      <c r="G77" s="13"/>
      <c r="H77" s="13"/>
      <c r="I77" s="13"/>
      <c r="J77" s="13"/>
      <c r="K77" s="13"/>
      <c r="L77" s="13"/>
      <c r="M77" s="13"/>
      <c r="N77" s="13"/>
      <c r="O77" s="13"/>
      <c r="P77" s="13"/>
      <c r="Q77" s="13"/>
      <c r="R77" s="13"/>
      <c r="S77" s="13"/>
      <c r="T77" s="13"/>
      <c r="U77" s="13"/>
      <c r="V77" s="13"/>
      <c r="W77" s="13"/>
      <c r="X77" s="13"/>
      <c r="Y77" s="13"/>
      <c r="Z77" s="13"/>
      <c r="AA77" s="13"/>
      <c r="AB77" s="13"/>
    </row>
    <row r="78" spans="1:28" ht="14.25" customHeight="1">
      <c r="A78" s="28"/>
      <c r="B78" s="13"/>
      <c r="C78" s="13"/>
      <c r="D78" s="13"/>
      <c r="E78" s="13"/>
      <c r="F78" s="13"/>
      <c r="G78" s="13"/>
      <c r="H78" s="13"/>
      <c r="I78" s="13"/>
      <c r="J78" s="13"/>
      <c r="K78" s="13"/>
      <c r="L78" s="13"/>
      <c r="M78" s="13"/>
      <c r="N78" s="13"/>
      <c r="O78" s="13"/>
      <c r="P78" s="13"/>
      <c r="Q78" s="13"/>
      <c r="R78" s="13"/>
      <c r="S78" s="13"/>
      <c r="T78" s="13"/>
      <c r="U78" s="13"/>
      <c r="V78" s="13"/>
      <c r="W78" s="13"/>
      <c r="X78" s="13"/>
      <c r="Y78" s="13"/>
      <c r="Z78" s="13"/>
      <c r="AA78" s="13"/>
      <c r="AB78" s="13"/>
    </row>
    <row r="79" spans="1:28" ht="14.25" customHeight="1">
      <c r="A79" s="28"/>
      <c r="B79" s="13"/>
      <c r="C79" s="13"/>
      <c r="D79" s="13"/>
      <c r="E79" s="13"/>
      <c r="F79" s="13"/>
      <c r="G79" s="13"/>
      <c r="H79" s="13"/>
      <c r="I79" s="13"/>
      <c r="J79" s="13"/>
      <c r="K79" s="13"/>
      <c r="L79" s="13"/>
      <c r="M79" s="13"/>
      <c r="N79" s="13"/>
      <c r="O79" s="13"/>
      <c r="P79" s="13"/>
      <c r="Q79" s="13"/>
      <c r="R79" s="13"/>
      <c r="S79" s="13"/>
      <c r="T79" s="13"/>
      <c r="U79" s="13"/>
      <c r="V79" s="13"/>
      <c r="W79" s="13"/>
      <c r="X79" s="13"/>
      <c r="Y79" s="13"/>
      <c r="Z79" s="13"/>
      <c r="AA79" s="13"/>
      <c r="AB79" s="13"/>
    </row>
    <row r="80" spans="1:28" ht="14.25" customHeight="1">
      <c r="A80" s="28"/>
      <c r="B80" s="13"/>
      <c r="C80" s="13"/>
      <c r="D80" s="13"/>
      <c r="E80" s="13"/>
      <c r="F80" s="13"/>
      <c r="G80" s="13"/>
      <c r="H80" s="13"/>
      <c r="I80" s="13"/>
      <c r="J80" s="13"/>
      <c r="K80" s="13"/>
      <c r="L80" s="13"/>
      <c r="M80" s="13"/>
      <c r="N80" s="13"/>
      <c r="O80" s="13"/>
      <c r="P80" s="13"/>
      <c r="Q80" s="13"/>
      <c r="R80" s="13"/>
      <c r="S80" s="13"/>
      <c r="T80" s="13"/>
      <c r="U80" s="13"/>
      <c r="V80" s="13"/>
      <c r="W80" s="13"/>
      <c r="X80" s="13"/>
      <c r="Y80" s="13"/>
      <c r="Z80" s="13"/>
      <c r="AA80" s="13"/>
      <c r="AB80" s="13"/>
    </row>
    <row r="81" spans="1:28" ht="14.25" customHeight="1">
      <c r="A81" s="28"/>
      <c r="B81" s="13"/>
      <c r="C81" s="13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3"/>
      <c r="P81" s="13"/>
      <c r="Q81" s="13"/>
      <c r="R81" s="13"/>
      <c r="S81" s="13"/>
      <c r="T81" s="13"/>
      <c r="U81" s="13"/>
      <c r="V81" s="13"/>
      <c r="W81" s="13"/>
      <c r="X81" s="13"/>
      <c r="Y81" s="13"/>
      <c r="Z81" s="13"/>
      <c r="AA81" s="13"/>
      <c r="AB81" s="13"/>
    </row>
    <row r="82" spans="1:28" ht="14.25" customHeight="1">
      <c r="A82" s="28"/>
      <c r="B82" s="13"/>
      <c r="C82" s="13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13"/>
      <c r="Q82" s="13"/>
      <c r="R82" s="13"/>
      <c r="S82" s="13"/>
      <c r="T82" s="13"/>
      <c r="U82" s="13"/>
      <c r="V82" s="13"/>
      <c r="W82" s="13"/>
      <c r="X82" s="13"/>
      <c r="Y82" s="13"/>
      <c r="Z82" s="13"/>
      <c r="AA82" s="13"/>
      <c r="AB82" s="13"/>
    </row>
    <row r="83" spans="1:28" ht="14.25" customHeight="1">
      <c r="A83" s="28"/>
      <c r="B83" s="13"/>
      <c r="C83" s="13"/>
      <c r="D83" s="13"/>
      <c r="E83" s="13"/>
      <c r="F83" s="13"/>
      <c r="G83" s="13"/>
      <c r="H83" s="13"/>
      <c r="I83" s="13"/>
      <c r="J83" s="13"/>
      <c r="K83" s="13"/>
      <c r="L83" s="13"/>
      <c r="M83" s="13"/>
      <c r="N83" s="13"/>
      <c r="O83" s="13"/>
      <c r="P83" s="13"/>
      <c r="Q83" s="13"/>
      <c r="R83" s="13"/>
      <c r="S83" s="13"/>
      <c r="T83" s="13"/>
      <c r="U83" s="13"/>
      <c r="V83" s="13"/>
      <c r="W83" s="13"/>
      <c r="X83" s="13"/>
      <c r="Y83" s="13"/>
      <c r="Z83" s="13"/>
      <c r="AA83" s="13"/>
      <c r="AB83" s="13"/>
    </row>
    <row r="84" spans="1:28" ht="14.25" customHeight="1">
      <c r="A84" s="28"/>
      <c r="B84" s="13"/>
      <c r="C84" s="13"/>
      <c r="D84" s="13"/>
      <c r="E84" s="13"/>
      <c r="F84" s="13"/>
      <c r="G84" s="13"/>
      <c r="H84" s="13"/>
      <c r="I84" s="13"/>
      <c r="J84" s="13"/>
      <c r="K84" s="13"/>
      <c r="L84" s="13"/>
      <c r="M84" s="13"/>
      <c r="N84" s="13"/>
      <c r="O84" s="13"/>
      <c r="P84" s="13"/>
      <c r="Q84" s="13"/>
      <c r="R84" s="13"/>
      <c r="S84" s="13"/>
      <c r="T84" s="13"/>
      <c r="U84" s="13"/>
      <c r="V84" s="13"/>
      <c r="W84" s="13"/>
      <c r="X84" s="13"/>
      <c r="Y84" s="13"/>
      <c r="Z84" s="13"/>
      <c r="AA84" s="13"/>
      <c r="AB84" s="13"/>
    </row>
    <row r="85" spans="1:28" ht="14.25" customHeight="1">
      <c r="A85" s="28"/>
      <c r="B85" s="13"/>
      <c r="C85" s="13"/>
      <c r="D85" s="13"/>
      <c r="E85" s="13"/>
      <c r="F85" s="13"/>
      <c r="G85" s="13"/>
      <c r="H85" s="13"/>
      <c r="I85" s="13"/>
      <c r="J85" s="13"/>
      <c r="K85" s="13"/>
      <c r="L85" s="13"/>
      <c r="M85" s="13"/>
      <c r="N85" s="13"/>
      <c r="O85" s="13"/>
      <c r="P85" s="13"/>
      <c r="Q85" s="13"/>
      <c r="R85" s="13"/>
      <c r="S85" s="13"/>
      <c r="T85" s="13"/>
      <c r="U85" s="13"/>
      <c r="V85" s="13"/>
      <c r="W85" s="13"/>
      <c r="X85" s="13"/>
      <c r="Y85" s="13"/>
      <c r="Z85" s="13"/>
      <c r="AA85" s="13"/>
      <c r="AB85" s="13"/>
    </row>
    <row r="86" spans="1:28" ht="14.25" customHeight="1">
      <c r="A86" s="28"/>
      <c r="B86" s="13"/>
      <c r="C86" s="13"/>
      <c r="D86" s="13"/>
      <c r="E86" s="13"/>
      <c r="F86" s="13"/>
      <c r="G86" s="13"/>
      <c r="H86" s="13"/>
      <c r="I86" s="13"/>
      <c r="J86" s="13"/>
      <c r="K86" s="13"/>
      <c r="L86" s="13"/>
      <c r="M86" s="13"/>
      <c r="N86" s="13"/>
      <c r="O86" s="13"/>
      <c r="P86" s="13"/>
      <c r="Q86" s="13"/>
      <c r="R86" s="13"/>
      <c r="S86" s="13"/>
      <c r="T86" s="13"/>
      <c r="U86" s="13"/>
      <c r="V86" s="13"/>
      <c r="W86" s="13"/>
      <c r="X86" s="13"/>
      <c r="Y86" s="13"/>
      <c r="Z86" s="13"/>
      <c r="AA86" s="13"/>
      <c r="AB86" s="13"/>
    </row>
    <row r="87" spans="1:28" ht="14.25" customHeight="1">
      <c r="A87" s="28"/>
      <c r="B87" s="13"/>
      <c r="C87" s="13"/>
      <c r="D87" s="13"/>
      <c r="E87" s="13"/>
      <c r="F87" s="13"/>
      <c r="G87" s="13"/>
      <c r="H87" s="13"/>
      <c r="I87" s="13"/>
      <c r="J87" s="13"/>
      <c r="K87" s="13"/>
      <c r="L87" s="13"/>
      <c r="M87" s="13"/>
      <c r="N87" s="13"/>
      <c r="O87" s="13"/>
      <c r="P87" s="13"/>
      <c r="Q87" s="13"/>
      <c r="R87" s="13"/>
      <c r="S87" s="13"/>
      <c r="T87" s="13"/>
      <c r="U87" s="13"/>
      <c r="V87" s="13"/>
      <c r="W87" s="13"/>
      <c r="X87" s="13"/>
      <c r="Y87" s="13"/>
      <c r="Z87" s="13"/>
      <c r="AA87" s="13"/>
      <c r="AB87" s="13"/>
    </row>
    <row r="88" spans="1:28" ht="14.25" customHeight="1">
      <c r="A88" s="28"/>
      <c r="B88" s="13"/>
      <c r="C88" s="13"/>
      <c r="D88" s="13"/>
      <c r="E88" s="13"/>
      <c r="F88" s="13"/>
      <c r="G88" s="13"/>
      <c r="H88" s="13"/>
      <c r="I88" s="13"/>
      <c r="J88" s="13"/>
      <c r="K88" s="13"/>
      <c r="L88" s="13"/>
      <c r="M88" s="13"/>
      <c r="N88" s="13"/>
      <c r="O88" s="13"/>
      <c r="P88" s="13"/>
      <c r="Q88" s="13"/>
      <c r="R88" s="13"/>
      <c r="S88" s="13"/>
      <c r="T88" s="13"/>
      <c r="U88" s="13"/>
      <c r="V88" s="13"/>
      <c r="W88" s="13"/>
      <c r="X88" s="13"/>
      <c r="Y88" s="13"/>
      <c r="Z88" s="13"/>
      <c r="AA88" s="13"/>
      <c r="AB88" s="13"/>
    </row>
    <row r="89" spans="1:28" ht="14.25" customHeight="1">
      <c r="A89" s="28"/>
      <c r="B89" s="13"/>
      <c r="C89" s="13"/>
      <c r="D89" s="13"/>
      <c r="E89" s="13"/>
      <c r="F89" s="13"/>
      <c r="G89" s="13"/>
      <c r="H89" s="13"/>
      <c r="I89" s="13"/>
      <c r="J89" s="13"/>
      <c r="K89" s="13"/>
      <c r="L89" s="13"/>
      <c r="M89" s="13"/>
      <c r="N89" s="13"/>
      <c r="O89" s="13"/>
      <c r="P89" s="13"/>
      <c r="Q89" s="13"/>
      <c r="R89" s="13"/>
      <c r="S89" s="13"/>
      <c r="T89" s="13"/>
      <c r="U89" s="13"/>
      <c r="V89" s="13"/>
      <c r="W89" s="13"/>
      <c r="X89" s="13"/>
      <c r="Y89" s="13"/>
      <c r="Z89" s="13"/>
      <c r="AA89" s="13"/>
      <c r="AB89" s="13"/>
    </row>
    <row r="90" spans="1:28" ht="14.25" customHeight="1">
      <c r="A90" s="28"/>
      <c r="B90" s="13"/>
      <c r="C90" s="13"/>
      <c r="D90" s="13"/>
      <c r="E90" s="13"/>
      <c r="F90" s="13"/>
      <c r="G90" s="13"/>
      <c r="H90" s="13"/>
      <c r="I90" s="13"/>
      <c r="J90" s="13"/>
      <c r="K90" s="13"/>
      <c r="L90" s="13"/>
      <c r="M90" s="13"/>
      <c r="N90" s="13"/>
      <c r="O90" s="13"/>
      <c r="P90" s="13"/>
      <c r="Q90" s="13"/>
      <c r="R90" s="13"/>
      <c r="S90" s="13"/>
      <c r="T90" s="13"/>
      <c r="U90" s="13"/>
      <c r="V90" s="13"/>
      <c r="W90" s="13"/>
      <c r="X90" s="13"/>
      <c r="Y90" s="13"/>
      <c r="Z90" s="13"/>
      <c r="AA90" s="13"/>
      <c r="AB90" s="13"/>
    </row>
    <row r="91" spans="1:28" ht="14.25" customHeight="1">
      <c r="A91" s="28"/>
      <c r="B91" s="13"/>
      <c r="C91" s="13"/>
      <c r="D91" s="13"/>
      <c r="E91" s="13"/>
      <c r="F91" s="13"/>
      <c r="G91" s="13"/>
      <c r="H91" s="13"/>
      <c r="I91" s="13"/>
      <c r="J91" s="13"/>
      <c r="K91" s="13"/>
      <c r="L91" s="13"/>
      <c r="M91" s="13"/>
      <c r="N91" s="13"/>
      <c r="O91" s="13"/>
      <c r="P91" s="13"/>
      <c r="Q91" s="13"/>
      <c r="R91" s="13"/>
      <c r="S91" s="13"/>
      <c r="T91" s="13"/>
      <c r="U91" s="13"/>
      <c r="V91" s="13"/>
      <c r="W91" s="13"/>
      <c r="X91" s="13"/>
      <c r="Y91" s="13"/>
      <c r="Z91" s="13"/>
      <c r="AA91" s="13"/>
      <c r="AB91" s="13"/>
    </row>
    <row r="92" spans="1:28" ht="14.25" customHeight="1">
      <c r="A92" s="28"/>
      <c r="B92" s="13"/>
      <c r="C92" s="13"/>
      <c r="D92" s="13"/>
      <c r="E92" s="13"/>
      <c r="F92" s="13"/>
      <c r="G92" s="13"/>
      <c r="H92" s="13"/>
      <c r="I92" s="13"/>
      <c r="J92" s="13"/>
      <c r="K92" s="13"/>
      <c r="L92" s="13"/>
      <c r="M92" s="13"/>
      <c r="N92" s="13"/>
      <c r="O92" s="13"/>
      <c r="P92" s="13"/>
      <c r="Q92" s="13"/>
      <c r="R92" s="13"/>
      <c r="S92" s="13"/>
      <c r="T92" s="13"/>
      <c r="U92" s="13"/>
      <c r="V92" s="13"/>
      <c r="W92" s="13"/>
      <c r="X92" s="13"/>
      <c r="Y92" s="13"/>
      <c r="Z92" s="13"/>
      <c r="AA92" s="13"/>
      <c r="AB92" s="13"/>
    </row>
    <row r="93" spans="1:28" ht="14.25" customHeight="1">
      <c r="A93" s="28"/>
      <c r="B93" s="13"/>
      <c r="C93" s="13"/>
      <c r="D93" s="13"/>
      <c r="E93" s="13"/>
      <c r="F93" s="13"/>
      <c r="G93" s="13"/>
      <c r="H93" s="13"/>
      <c r="I93" s="13"/>
      <c r="J93" s="13"/>
      <c r="K93" s="13"/>
      <c r="L93" s="13"/>
      <c r="M93" s="13"/>
      <c r="N93" s="13"/>
      <c r="O93" s="13"/>
      <c r="P93" s="13"/>
      <c r="Q93" s="13"/>
      <c r="R93" s="13"/>
      <c r="S93" s="13"/>
      <c r="T93" s="13"/>
      <c r="U93" s="13"/>
      <c r="V93" s="13"/>
      <c r="W93" s="13"/>
      <c r="X93" s="13"/>
      <c r="Y93" s="13"/>
      <c r="Z93" s="13"/>
      <c r="AA93" s="13"/>
      <c r="AB93" s="13"/>
    </row>
    <row r="94" spans="1:28" ht="14.25" customHeight="1">
      <c r="A94" s="28"/>
      <c r="B94" s="13"/>
      <c r="C94" s="13"/>
      <c r="D94" s="13"/>
      <c r="E94" s="13"/>
      <c r="F94" s="13"/>
      <c r="G94" s="13"/>
      <c r="H94" s="13"/>
      <c r="I94" s="13"/>
      <c r="J94" s="13"/>
      <c r="K94" s="13"/>
      <c r="L94" s="13"/>
      <c r="M94" s="13"/>
      <c r="N94" s="13"/>
      <c r="O94" s="13"/>
      <c r="P94" s="13"/>
      <c r="Q94" s="13"/>
      <c r="R94" s="13"/>
      <c r="S94" s="13"/>
      <c r="T94" s="13"/>
      <c r="U94" s="13"/>
      <c r="V94" s="13"/>
      <c r="W94" s="13"/>
      <c r="X94" s="13"/>
      <c r="Y94" s="13"/>
      <c r="Z94" s="13"/>
      <c r="AA94" s="13"/>
      <c r="AB94" s="13"/>
    </row>
    <row r="95" spans="1:28" ht="14.25" customHeight="1">
      <c r="A95" s="28"/>
      <c r="B95" s="13"/>
      <c r="C95" s="13"/>
      <c r="D95" s="13"/>
      <c r="E95" s="13"/>
      <c r="F95" s="13"/>
      <c r="G95" s="13"/>
      <c r="H95" s="13"/>
      <c r="I95" s="13"/>
      <c r="J95" s="13"/>
      <c r="K95" s="13"/>
      <c r="L95" s="13"/>
      <c r="M95" s="13"/>
      <c r="N95" s="13"/>
      <c r="O95" s="13"/>
      <c r="P95" s="13"/>
      <c r="Q95" s="13"/>
      <c r="R95" s="13"/>
      <c r="S95" s="13"/>
      <c r="T95" s="13"/>
      <c r="U95" s="13"/>
      <c r="V95" s="13"/>
      <c r="W95" s="13"/>
      <c r="X95" s="13"/>
      <c r="Y95" s="13"/>
      <c r="Z95" s="13"/>
      <c r="AA95" s="13"/>
      <c r="AB95" s="13"/>
    </row>
    <row r="96" spans="1:28" ht="14.25" customHeight="1">
      <c r="A96" s="28"/>
      <c r="B96" s="13"/>
      <c r="C96" s="13"/>
      <c r="D96" s="13"/>
      <c r="E96" s="13"/>
      <c r="F96" s="13"/>
      <c r="G96" s="13"/>
      <c r="H96" s="13"/>
      <c r="I96" s="13"/>
      <c r="J96" s="13"/>
      <c r="K96" s="13"/>
      <c r="L96" s="13"/>
      <c r="M96" s="13"/>
      <c r="N96" s="13"/>
      <c r="O96" s="13"/>
      <c r="P96" s="13"/>
      <c r="Q96" s="13"/>
      <c r="R96" s="13"/>
      <c r="S96" s="13"/>
      <c r="T96" s="13"/>
      <c r="U96" s="13"/>
      <c r="V96" s="13"/>
      <c r="W96" s="13"/>
      <c r="X96" s="13"/>
      <c r="Y96" s="13"/>
      <c r="Z96" s="13"/>
      <c r="AA96" s="13"/>
      <c r="AB96" s="13"/>
    </row>
    <row r="97" spans="1:28" ht="14.25" customHeight="1">
      <c r="A97" s="28"/>
      <c r="B97" s="13"/>
      <c r="C97" s="13"/>
      <c r="D97" s="13"/>
      <c r="E97" s="13"/>
      <c r="F97" s="13"/>
      <c r="G97" s="13"/>
      <c r="H97" s="13"/>
      <c r="I97" s="13"/>
      <c r="J97" s="13"/>
      <c r="K97" s="13"/>
      <c r="L97" s="13"/>
      <c r="M97" s="13"/>
      <c r="N97" s="13"/>
      <c r="O97" s="13"/>
      <c r="P97" s="13"/>
      <c r="Q97" s="13"/>
      <c r="R97" s="13"/>
      <c r="S97" s="13"/>
      <c r="T97" s="13"/>
      <c r="U97" s="13"/>
      <c r="V97" s="13"/>
      <c r="W97" s="13"/>
      <c r="X97" s="13"/>
      <c r="Y97" s="13"/>
      <c r="Z97" s="13"/>
      <c r="AA97" s="13"/>
      <c r="AB97" s="13"/>
    </row>
    <row r="98" spans="1:28" ht="14.25" customHeight="1">
      <c r="A98" s="28"/>
      <c r="B98" s="13"/>
      <c r="C98" s="13"/>
      <c r="D98" s="13"/>
      <c r="E98" s="13"/>
      <c r="F98" s="13"/>
      <c r="G98" s="13"/>
      <c r="H98" s="13"/>
      <c r="I98" s="13"/>
      <c r="J98" s="13"/>
      <c r="K98" s="13"/>
      <c r="L98" s="13"/>
      <c r="M98" s="13"/>
      <c r="N98" s="13"/>
      <c r="O98" s="13"/>
      <c r="P98" s="13"/>
      <c r="Q98" s="13"/>
      <c r="R98" s="13"/>
      <c r="S98" s="13"/>
      <c r="T98" s="13"/>
      <c r="U98" s="13"/>
      <c r="V98" s="13"/>
      <c r="W98" s="13"/>
      <c r="X98" s="13"/>
      <c r="Y98" s="13"/>
      <c r="Z98" s="13"/>
      <c r="AA98" s="13"/>
      <c r="AB98" s="13"/>
    </row>
    <row r="99" spans="1:28" ht="14.25" customHeight="1">
      <c r="A99" s="28"/>
      <c r="B99" s="13"/>
      <c r="C99" s="13"/>
      <c r="D99" s="13"/>
      <c r="E99" s="13"/>
      <c r="F99" s="13"/>
      <c r="G99" s="13"/>
      <c r="H99" s="13"/>
      <c r="I99" s="13"/>
      <c r="J99" s="13"/>
      <c r="K99" s="13"/>
      <c r="L99" s="13"/>
      <c r="M99" s="13"/>
      <c r="N99" s="13"/>
      <c r="O99" s="13"/>
      <c r="P99" s="13"/>
      <c r="Q99" s="13"/>
      <c r="R99" s="13"/>
      <c r="S99" s="13"/>
      <c r="T99" s="13"/>
      <c r="U99" s="13"/>
      <c r="V99" s="13"/>
      <c r="W99" s="13"/>
      <c r="X99" s="13"/>
      <c r="Y99" s="13"/>
      <c r="Z99" s="13"/>
      <c r="AA99" s="13"/>
      <c r="AB99" s="13"/>
    </row>
    <row r="100" spans="1:28" ht="14.25" customHeight="1">
      <c r="A100" s="28"/>
      <c r="B100" s="13"/>
      <c r="C100" s="13"/>
      <c r="D100" s="13"/>
      <c r="E100" s="13"/>
      <c r="F100" s="13"/>
      <c r="G100" s="13"/>
      <c r="H100" s="13"/>
      <c r="I100" s="13"/>
      <c r="J100" s="13"/>
      <c r="K100" s="13"/>
      <c r="L100" s="13"/>
      <c r="M100" s="13"/>
      <c r="N100" s="13"/>
      <c r="O100" s="13"/>
      <c r="P100" s="13"/>
      <c r="Q100" s="13"/>
      <c r="R100" s="13"/>
      <c r="S100" s="13"/>
      <c r="T100" s="13"/>
      <c r="U100" s="13"/>
      <c r="V100" s="13"/>
      <c r="W100" s="13"/>
      <c r="X100" s="13"/>
      <c r="Y100" s="13"/>
      <c r="Z100" s="13"/>
      <c r="AA100" s="13"/>
      <c r="AB100" s="13"/>
    </row>
    <row r="101" spans="1:28" ht="14.25" customHeight="1">
      <c r="A101" s="28"/>
      <c r="B101" s="13"/>
      <c r="C101" s="13"/>
      <c r="D101" s="13"/>
      <c r="E101" s="13"/>
      <c r="F101" s="13"/>
      <c r="G101" s="13"/>
      <c r="H101" s="13"/>
      <c r="I101" s="13"/>
      <c r="J101" s="13"/>
      <c r="K101" s="13"/>
      <c r="L101" s="13"/>
      <c r="M101" s="13"/>
      <c r="N101" s="13"/>
      <c r="O101" s="13"/>
      <c r="P101" s="13"/>
      <c r="Q101" s="13"/>
      <c r="R101" s="13"/>
      <c r="S101" s="13"/>
      <c r="T101" s="13"/>
      <c r="U101" s="13"/>
      <c r="V101" s="13"/>
      <c r="W101" s="13"/>
      <c r="X101" s="13"/>
      <c r="Y101" s="13"/>
      <c r="Z101" s="13"/>
      <c r="AA101" s="13"/>
      <c r="AB101" s="13"/>
    </row>
    <row r="102" spans="1:28" ht="14.25" customHeight="1">
      <c r="A102" s="28"/>
      <c r="B102" s="13"/>
      <c r="C102" s="13"/>
      <c r="D102" s="13"/>
      <c r="E102" s="13"/>
      <c r="F102" s="13"/>
      <c r="G102" s="13"/>
      <c r="H102" s="13"/>
      <c r="I102" s="13"/>
      <c r="J102" s="13"/>
      <c r="K102" s="13"/>
      <c r="L102" s="13"/>
      <c r="M102" s="13"/>
      <c r="N102" s="13"/>
      <c r="O102" s="13"/>
      <c r="P102" s="13"/>
      <c r="Q102" s="13"/>
      <c r="R102" s="13"/>
      <c r="S102" s="13"/>
      <c r="T102" s="13"/>
      <c r="U102" s="13"/>
      <c r="V102" s="13"/>
      <c r="W102" s="13"/>
      <c r="X102" s="13"/>
      <c r="Y102" s="13"/>
      <c r="Z102" s="13"/>
      <c r="AA102" s="13"/>
      <c r="AB102" s="13"/>
    </row>
    <row r="103" spans="1:28" ht="14.25" customHeight="1">
      <c r="A103" s="28"/>
      <c r="B103" s="13"/>
      <c r="C103" s="13"/>
      <c r="D103" s="13"/>
      <c r="E103" s="13"/>
      <c r="F103" s="13"/>
      <c r="G103" s="13"/>
      <c r="H103" s="13"/>
      <c r="I103" s="13"/>
      <c r="J103" s="13"/>
      <c r="K103" s="13"/>
      <c r="L103" s="13"/>
      <c r="M103" s="13"/>
      <c r="N103" s="13"/>
      <c r="O103" s="13"/>
      <c r="P103" s="13"/>
      <c r="Q103" s="13"/>
      <c r="R103" s="13"/>
      <c r="S103" s="13"/>
      <c r="T103" s="13"/>
      <c r="U103" s="13"/>
      <c r="V103" s="13"/>
      <c r="W103" s="13"/>
      <c r="X103" s="13"/>
      <c r="Y103" s="13"/>
      <c r="Z103" s="13"/>
      <c r="AA103" s="13"/>
      <c r="AB103" s="13"/>
    </row>
    <row r="104" spans="1:28" ht="14.25" customHeight="1">
      <c r="A104" s="28"/>
      <c r="B104" s="13"/>
      <c r="C104" s="13"/>
      <c r="D104" s="13"/>
      <c r="E104" s="13"/>
      <c r="F104" s="13"/>
      <c r="G104" s="13"/>
      <c r="H104" s="13"/>
      <c r="I104" s="13"/>
      <c r="J104" s="13"/>
      <c r="K104" s="13"/>
      <c r="L104" s="13"/>
      <c r="M104" s="13"/>
      <c r="N104" s="13"/>
      <c r="O104" s="13"/>
      <c r="P104" s="13"/>
      <c r="Q104" s="13"/>
      <c r="R104" s="13"/>
      <c r="S104" s="13"/>
      <c r="T104" s="13"/>
      <c r="U104" s="13"/>
      <c r="V104" s="13"/>
      <c r="W104" s="13"/>
      <c r="X104" s="13"/>
      <c r="Y104" s="13"/>
      <c r="Z104" s="13"/>
      <c r="AA104" s="13"/>
      <c r="AB104" s="13"/>
    </row>
    <row r="105" spans="1:28" ht="14.25" customHeight="1">
      <c r="A105" s="28"/>
      <c r="B105" s="13"/>
      <c r="C105" s="13"/>
      <c r="D105" s="13"/>
      <c r="E105" s="13"/>
      <c r="F105" s="13"/>
      <c r="G105" s="13"/>
      <c r="H105" s="13"/>
      <c r="I105" s="13"/>
      <c r="J105" s="13"/>
      <c r="K105" s="13"/>
      <c r="L105" s="13"/>
      <c r="M105" s="13"/>
      <c r="N105" s="13"/>
      <c r="O105" s="13"/>
      <c r="P105" s="13"/>
      <c r="Q105" s="13"/>
      <c r="R105" s="13"/>
      <c r="S105" s="13"/>
      <c r="T105" s="13"/>
      <c r="U105" s="13"/>
      <c r="V105" s="13"/>
      <c r="W105" s="13"/>
      <c r="X105" s="13"/>
      <c r="Y105" s="13"/>
      <c r="Z105" s="13"/>
      <c r="AA105" s="13"/>
      <c r="AB105" s="13"/>
    </row>
    <row r="106" spans="1:28" ht="14.25" customHeight="1">
      <c r="A106" s="28"/>
      <c r="B106" s="13"/>
      <c r="C106" s="13"/>
      <c r="D106" s="13"/>
      <c r="E106" s="13"/>
      <c r="F106" s="13"/>
      <c r="G106" s="13"/>
      <c r="H106" s="13"/>
      <c r="I106" s="13"/>
      <c r="J106" s="13"/>
      <c r="K106" s="13"/>
      <c r="L106" s="13"/>
      <c r="M106" s="13"/>
      <c r="N106" s="13"/>
      <c r="O106" s="13"/>
      <c r="P106" s="13"/>
      <c r="Q106" s="13"/>
      <c r="R106" s="13"/>
      <c r="S106" s="13"/>
      <c r="T106" s="13"/>
      <c r="U106" s="13"/>
      <c r="V106" s="13"/>
      <c r="W106" s="13"/>
      <c r="X106" s="13"/>
      <c r="Y106" s="13"/>
      <c r="Z106" s="13"/>
      <c r="AA106" s="13"/>
      <c r="AB106" s="13"/>
    </row>
    <row r="107" spans="1:28" ht="14.25" customHeight="1">
      <c r="A107" s="28"/>
      <c r="B107" s="13"/>
      <c r="C107" s="13"/>
      <c r="D107" s="13"/>
      <c r="E107" s="13"/>
      <c r="F107" s="13"/>
      <c r="G107" s="13"/>
      <c r="H107" s="13"/>
      <c r="I107" s="13"/>
      <c r="J107" s="13"/>
      <c r="K107" s="13"/>
      <c r="L107" s="13"/>
      <c r="M107" s="13"/>
      <c r="N107" s="13"/>
      <c r="O107" s="13"/>
      <c r="P107" s="13"/>
      <c r="Q107" s="13"/>
      <c r="R107" s="13"/>
      <c r="S107" s="13"/>
      <c r="T107" s="13"/>
      <c r="U107" s="13"/>
      <c r="V107" s="13"/>
      <c r="W107" s="13"/>
      <c r="X107" s="13"/>
      <c r="Y107" s="13"/>
      <c r="Z107" s="13"/>
      <c r="AA107" s="13"/>
      <c r="AB107" s="13"/>
    </row>
    <row r="108" spans="1:28" ht="14.25" customHeight="1">
      <c r="A108" s="28"/>
      <c r="B108" s="13"/>
      <c r="C108" s="13"/>
      <c r="D108" s="13"/>
      <c r="E108" s="13"/>
      <c r="F108" s="13"/>
      <c r="G108" s="13"/>
      <c r="H108" s="13"/>
      <c r="I108" s="13"/>
      <c r="J108" s="13"/>
      <c r="K108" s="13"/>
      <c r="L108" s="13"/>
      <c r="M108" s="13"/>
      <c r="N108" s="13"/>
      <c r="O108" s="13"/>
      <c r="P108" s="13"/>
      <c r="Q108" s="13"/>
      <c r="R108" s="13"/>
      <c r="S108" s="13"/>
      <c r="T108" s="13"/>
      <c r="U108" s="13"/>
      <c r="V108" s="13"/>
      <c r="W108" s="13"/>
      <c r="X108" s="13"/>
      <c r="Y108" s="13"/>
      <c r="Z108" s="13"/>
      <c r="AA108" s="13"/>
      <c r="AB108" s="13"/>
    </row>
    <row r="109" spans="1:28" ht="14.25" customHeight="1">
      <c r="A109" s="28"/>
      <c r="B109" s="13"/>
      <c r="C109" s="13"/>
      <c r="D109" s="13"/>
      <c r="E109" s="13"/>
      <c r="F109" s="13"/>
      <c r="G109" s="13"/>
      <c r="H109" s="13"/>
      <c r="I109" s="13"/>
      <c r="J109" s="13"/>
      <c r="K109" s="13"/>
      <c r="L109" s="13"/>
      <c r="M109" s="13"/>
      <c r="N109" s="13"/>
      <c r="O109" s="13"/>
      <c r="P109" s="13"/>
      <c r="Q109" s="13"/>
      <c r="R109" s="13"/>
      <c r="S109" s="13"/>
      <c r="T109" s="13"/>
      <c r="U109" s="13"/>
      <c r="V109" s="13"/>
      <c r="W109" s="13"/>
      <c r="X109" s="13"/>
      <c r="Y109" s="13"/>
      <c r="Z109" s="13"/>
      <c r="AA109" s="13"/>
      <c r="AB109" s="13"/>
    </row>
    <row r="110" spans="1:28" ht="14.25" customHeight="1">
      <c r="A110" s="28"/>
      <c r="B110" s="13"/>
      <c r="C110" s="13"/>
      <c r="D110" s="13"/>
      <c r="E110" s="13"/>
      <c r="F110" s="13"/>
      <c r="G110" s="13"/>
      <c r="H110" s="13"/>
      <c r="I110" s="13"/>
      <c r="J110" s="13"/>
      <c r="K110" s="13"/>
      <c r="L110" s="13"/>
      <c r="M110" s="13"/>
      <c r="N110" s="13"/>
      <c r="O110" s="13"/>
      <c r="P110" s="13"/>
      <c r="Q110" s="13"/>
      <c r="R110" s="13"/>
      <c r="S110" s="13"/>
      <c r="T110" s="13"/>
      <c r="U110" s="13"/>
      <c r="V110" s="13"/>
      <c r="W110" s="13"/>
      <c r="X110" s="13"/>
      <c r="Y110" s="13"/>
      <c r="Z110" s="13"/>
      <c r="AA110" s="13"/>
      <c r="AB110" s="13"/>
    </row>
    <row r="111" spans="1:28" ht="14.25" customHeight="1">
      <c r="A111" s="28"/>
      <c r="B111" s="13"/>
      <c r="C111" s="13"/>
      <c r="D111" s="13"/>
      <c r="E111" s="13"/>
      <c r="F111" s="13"/>
      <c r="G111" s="13"/>
      <c r="H111" s="13"/>
      <c r="I111" s="13"/>
      <c r="J111" s="13"/>
      <c r="K111" s="13"/>
      <c r="L111" s="13"/>
      <c r="M111" s="13"/>
      <c r="N111" s="13"/>
      <c r="O111" s="13"/>
      <c r="P111" s="13"/>
      <c r="Q111" s="13"/>
      <c r="R111" s="13"/>
      <c r="S111" s="13"/>
      <c r="T111" s="13"/>
      <c r="U111" s="13"/>
      <c r="V111" s="13"/>
      <c r="W111" s="13"/>
      <c r="X111" s="13"/>
      <c r="Y111" s="13"/>
      <c r="Z111" s="13"/>
      <c r="AA111" s="13"/>
      <c r="AB111" s="13"/>
    </row>
    <row r="112" spans="1:28" ht="14.25" customHeight="1">
      <c r="A112" s="28"/>
      <c r="B112" s="13"/>
      <c r="C112" s="13"/>
      <c r="D112" s="13"/>
      <c r="E112" s="13"/>
      <c r="F112" s="13"/>
      <c r="G112" s="13"/>
      <c r="H112" s="13"/>
      <c r="I112" s="13"/>
      <c r="J112" s="13"/>
      <c r="K112" s="13"/>
      <c r="L112" s="13"/>
      <c r="M112" s="13"/>
      <c r="N112" s="13"/>
      <c r="O112" s="13"/>
      <c r="P112" s="13"/>
      <c r="Q112" s="13"/>
      <c r="R112" s="13"/>
      <c r="S112" s="13"/>
      <c r="T112" s="13"/>
      <c r="U112" s="13"/>
      <c r="V112" s="13"/>
      <c r="W112" s="13"/>
      <c r="X112" s="13"/>
      <c r="Y112" s="13"/>
      <c r="Z112" s="13"/>
      <c r="AA112" s="13"/>
      <c r="AB112" s="13"/>
    </row>
    <row r="113" spans="1:28" ht="14.25" customHeight="1">
      <c r="A113" s="28"/>
      <c r="B113" s="13"/>
      <c r="C113" s="13"/>
      <c r="D113" s="13"/>
      <c r="E113" s="13"/>
      <c r="F113" s="13"/>
      <c r="G113" s="13"/>
      <c r="H113" s="13"/>
      <c r="I113" s="13"/>
      <c r="J113" s="13"/>
      <c r="K113" s="13"/>
      <c r="L113" s="13"/>
      <c r="M113" s="13"/>
      <c r="N113" s="13"/>
      <c r="O113" s="13"/>
      <c r="P113" s="13"/>
      <c r="Q113" s="13"/>
      <c r="R113" s="13"/>
      <c r="S113" s="13"/>
      <c r="T113" s="13"/>
      <c r="U113" s="13"/>
      <c r="V113" s="13"/>
      <c r="W113" s="13"/>
      <c r="X113" s="13"/>
      <c r="Y113" s="13"/>
      <c r="Z113" s="13"/>
      <c r="AA113" s="13"/>
      <c r="AB113" s="13"/>
    </row>
    <row r="114" spans="1:28" ht="14.25" customHeight="1">
      <c r="A114" s="28"/>
      <c r="B114" s="13"/>
      <c r="C114" s="13"/>
      <c r="D114" s="13"/>
      <c r="E114" s="13"/>
      <c r="F114" s="13"/>
      <c r="G114" s="13"/>
      <c r="H114" s="13"/>
      <c r="I114" s="13"/>
      <c r="J114" s="13"/>
      <c r="K114" s="13"/>
      <c r="L114" s="13"/>
      <c r="M114" s="13"/>
      <c r="N114" s="13"/>
      <c r="O114" s="13"/>
      <c r="P114" s="13"/>
      <c r="Q114" s="13"/>
      <c r="R114" s="13"/>
      <c r="S114" s="13"/>
      <c r="T114" s="13"/>
      <c r="U114" s="13"/>
      <c r="V114" s="13"/>
      <c r="W114" s="13"/>
      <c r="X114" s="13"/>
      <c r="Y114" s="13"/>
      <c r="Z114" s="13"/>
      <c r="AA114" s="13"/>
      <c r="AB114" s="13"/>
    </row>
    <row r="115" spans="1:28" ht="14.25" customHeight="1">
      <c r="A115" s="28"/>
      <c r="B115" s="13"/>
      <c r="C115" s="13"/>
      <c r="D115" s="13"/>
      <c r="E115" s="13"/>
      <c r="F115" s="13"/>
      <c r="G115" s="13"/>
      <c r="H115" s="13"/>
      <c r="I115" s="13"/>
      <c r="J115" s="13"/>
      <c r="K115" s="13"/>
      <c r="L115" s="13"/>
      <c r="M115" s="13"/>
      <c r="N115" s="13"/>
      <c r="O115" s="13"/>
      <c r="P115" s="13"/>
      <c r="Q115" s="13"/>
      <c r="R115" s="13"/>
      <c r="S115" s="13"/>
      <c r="T115" s="13"/>
      <c r="U115" s="13"/>
      <c r="V115" s="13"/>
      <c r="W115" s="13"/>
      <c r="X115" s="13"/>
      <c r="Y115" s="13"/>
      <c r="Z115" s="13"/>
      <c r="AA115" s="13"/>
      <c r="AB115" s="13"/>
    </row>
    <row r="116" spans="1:28" ht="14.25" customHeight="1">
      <c r="A116" s="28"/>
      <c r="B116" s="13"/>
      <c r="C116" s="13"/>
      <c r="D116" s="13"/>
      <c r="E116" s="13"/>
      <c r="F116" s="13"/>
      <c r="G116" s="13"/>
      <c r="H116" s="13"/>
      <c r="I116" s="13"/>
      <c r="J116" s="13"/>
      <c r="K116" s="13"/>
      <c r="L116" s="13"/>
      <c r="M116" s="13"/>
      <c r="N116" s="13"/>
      <c r="O116" s="13"/>
      <c r="P116" s="13"/>
      <c r="Q116" s="13"/>
      <c r="R116" s="13"/>
      <c r="S116" s="13"/>
      <c r="T116" s="13"/>
      <c r="U116" s="13"/>
      <c r="V116" s="13"/>
      <c r="W116" s="13"/>
      <c r="X116" s="13"/>
      <c r="Y116" s="13"/>
      <c r="Z116" s="13"/>
      <c r="AA116" s="13"/>
      <c r="AB116" s="13"/>
    </row>
    <row r="117" spans="1:28" ht="14.25" customHeight="1">
      <c r="A117" s="28"/>
      <c r="B117" s="13"/>
      <c r="C117" s="13"/>
      <c r="D117" s="13"/>
      <c r="E117" s="13"/>
      <c r="F117" s="13"/>
      <c r="G117" s="13"/>
      <c r="H117" s="13"/>
      <c r="I117" s="13"/>
      <c r="J117" s="13"/>
      <c r="K117" s="13"/>
      <c r="L117" s="13"/>
      <c r="M117" s="13"/>
      <c r="N117" s="13"/>
      <c r="O117" s="13"/>
      <c r="P117" s="13"/>
      <c r="Q117" s="13"/>
      <c r="R117" s="13"/>
      <c r="S117" s="13"/>
      <c r="T117" s="13"/>
      <c r="U117" s="13"/>
      <c r="V117" s="13"/>
      <c r="W117" s="13"/>
      <c r="X117" s="13"/>
      <c r="Y117" s="13"/>
      <c r="Z117" s="13"/>
      <c r="AA117" s="13"/>
      <c r="AB117" s="13"/>
    </row>
    <row r="118" spans="1:28" ht="14.25" customHeight="1">
      <c r="A118" s="28"/>
      <c r="B118" s="13"/>
      <c r="C118" s="13"/>
      <c r="D118" s="13"/>
      <c r="E118" s="13"/>
      <c r="F118" s="13"/>
      <c r="G118" s="13"/>
      <c r="H118" s="13"/>
      <c r="I118" s="13"/>
      <c r="J118" s="13"/>
      <c r="K118" s="13"/>
      <c r="L118" s="13"/>
      <c r="M118" s="13"/>
      <c r="N118" s="13"/>
      <c r="O118" s="13"/>
      <c r="P118" s="13"/>
      <c r="Q118" s="13"/>
      <c r="R118" s="13"/>
      <c r="S118" s="13"/>
      <c r="T118" s="13"/>
      <c r="U118" s="13"/>
      <c r="V118" s="13"/>
      <c r="W118" s="13"/>
      <c r="X118" s="13"/>
      <c r="Y118" s="13"/>
      <c r="Z118" s="13"/>
      <c r="AA118" s="13"/>
      <c r="AB118" s="13"/>
    </row>
    <row r="119" spans="1:28" ht="14.25" customHeight="1">
      <c r="A119" s="28"/>
      <c r="B119" s="13"/>
      <c r="C119" s="13"/>
      <c r="D119" s="13"/>
      <c r="E119" s="13"/>
      <c r="F119" s="13"/>
      <c r="G119" s="13"/>
      <c r="H119" s="13"/>
      <c r="I119" s="13"/>
      <c r="J119" s="13"/>
      <c r="K119" s="13"/>
      <c r="L119" s="13"/>
      <c r="M119" s="13"/>
      <c r="N119" s="13"/>
      <c r="O119" s="13"/>
      <c r="P119" s="13"/>
      <c r="Q119" s="13"/>
      <c r="R119" s="13"/>
      <c r="S119" s="13"/>
      <c r="T119" s="13"/>
      <c r="U119" s="13"/>
      <c r="V119" s="13"/>
      <c r="W119" s="13"/>
      <c r="X119" s="13"/>
      <c r="Y119" s="13"/>
      <c r="Z119" s="13"/>
      <c r="AA119" s="13"/>
      <c r="AB119" s="13"/>
    </row>
    <row r="120" spans="1:28" ht="14.25" customHeight="1">
      <c r="A120" s="28"/>
      <c r="B120" s="13"/>
      <c r="C120" s="13"/>
      <c r="D120" s="13"/>
      <c r="E120" s="13"/>
      <c r="F120" s="13"/>
      <c r="G120" s="13"/>
      <c r="H120" s="13"/>
      <c r="I120" s="13"/>
      <c r="J120" s="13"/>
      <c r="K120" s="13"/>
      <c r="L120" s="13"/>
      <c r="M120" s="13"/>
      <c r="N120" s="13"/>
      <c r="O120" s="13"/>
      <c r="P120" s="13"/>
      <c r="Q120" s="13"/>
      <c r="R120" s="13"/>
      <c r="S120" s="13"/>
      <c r="T120" s="13"/>
      <c r="U120" s="13"/>
      <c r="V120" s="13"/>
      <c r="W120" s="13"/>
      <c r="X120" s="13"/>
      <c r="Y120" s="13"/>
      <c r="Z120" s="13"/>
      <c r="AA120" s="13"/>
      <c r="AB120" s="13"/>
    </row>
    <row r="121" spans="1:28" ht="14.25" customHeight="1">
      <c r="A121" s="28"/>
      <c r="B121" s="13"/>
      <c r="C121" s="13"/>
      <c r="D121" s="13"/>
      <c r="E121" s="13"/>
      <c r="F121" s="13"/>
      <c r="G121" s="13"/>
      <c r="H121" s="13"/>
      <c r="I121" s="13"/>
      <c r="J121" s="13"/>
      <c r="K121" s="13"/>
      <c r="L121" s="13"/>
      <c r="M121" s="13"/>
      <c r="N121" s="13"/>
      <c r="O121" s="13"/>
      <c r="P121" s="13"/>
      <c r="Q121" s="13"/>
      <c r="R121" s="13"/>
      <c r="S121" s="13"/>
      <c r="T121" s="13"/>
      <c r="U121" s="13"/>
      <c r="V121" s="13"/>
      <c r="W121" s="13"/>
      <c r="X121" s="13"/>
      <c r="Y121" s="13"/>
      <c r="Z121" s="13"/>
      <c r="AA121" s="13"/>
      <c r="AB121" s="13"/>
    </row>
    <row r="122" spans="1:28" ht="14.25" customHeight="1">
      <c r="A122" s="28"/>
      <c r="B122" s="13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</row>
    <row r="123" spans="1:28" ht="14.25" customHeight="1">
      <c r="A123" s="28"/>
      <c r="B123" s="13"/>
      <c r="C123" s="13"/>
      <c r="D123" s="13"/>
      <c r="E123" s="13"/>
      <c r="F123" s="13"/>
      <c r="G123" s="13"/>
      <c r="H123" s="13"/>
      <c r="I123" s="13"/>
      <c r="J123" s="13"/>
      <c r="K123" s="13"/>
      <c r="L123" s="13"/>
      <c r="M123" s="13"/>
      <c r="N123" s="13"/>
      <c r="O123" s="13"/>
      <c r="P123" s="13"/>
      <c r="Q123" s="13"/>
      <c r="R123" s="13"/>
      <c r="S123" s="13"/>
      <c r="T123" s="13"/>
      <c r="U123" s="13"/>
      <c r="V123" s="13"/>
      <c r="W123" s="13"/>
      <c r="X123" s="13"/>
      <c r="Y123" s="13"/>
      <c r="Z123" s="13"/>
      <c r="AA123" s="13"/>
      <c r="AB123" s="13"/>
    </row>
    <row r="124" spans="1:28" ht="14.25" customHeight="1">
      <c r="A124" s="28"/>
      <c r="B124" s="13"/>
      <c r="C124" s="13"/>
      <c r="D124" s="13"/>
      <c r="E124" s="13"/>
      <c r="F124" s="13"/>
      <c r="G124" s="13"/>
      <c r="H124" s="13"/>
      <c r="I124" s="13"/>
      <c r="J124" s="13"/>
      <c r="K124" s="13"/>
      <c r="L124" s="13"/>
      <c r="M124" s="13"/>
      <c r="N124" s="13"/>
      <c r="O124" s="13"/>
      <c r="P124" s="13"/>
      <c r="Q124" s="13"/>
      <c r="R124" s="13"/>
      <c r="S124" s="13"/>
      <c r="T124" s="13"/>
      <c r="U124" s="13"/>
      <c r="V124" s="13"/>
      <c r="W124" s="13"/>
      <c r="X124" s="13"/>
      <c r="Y124" s="13"/>
      <c r="Z124" s="13"/>
      <c r="AA124" s="13"/>
      <c r="AB124" s="13"/>
    </row>
    <row r="125" spans="1:28" ht="14.25" customHeight="1">
      <c r="A125" s="28"/>
      <c r="B125" s="13"/>
      <c r="C125" s="13"/>
      <c r="D125" s="13"/>
      <c r="E125" s="13"/>
      <c r="F125" s="13"/>
      <c r="G125" s="13"/>
      <c r="H125" s="13"/>
      <c r="I125" s="13"/>
      <c r="J125" s="13"/>
      <c r="K125" s="13"/>
      <c r="L125" s="13"/>
      <c r="M125" s="13"/>
      <c r="N125" s="13"/>
      <c r="O125" s="13"/>
      <c r="P125" s="13"/>
      <c r="Q125" s="13"/>
      <c r="R125" s="13"/>
      <c r="S125" s="13"/>
      <c r="T125" s="13"/>
      <c r="U125" s="13"/>
      <c r="V125" s="13"/>
      <c r="W125" s="13"/>
      <c r="X125" s="13"/>
      <c r="Y125" s="13"/>
      <c r="Z125" s="13"/>
      <c r="AA125" s="13"/>
      <c r="AB125" s="13"/>
    </row>
    <row r="126" spans="1:28" ht="14.25" customHeight="1">
      <c r="A126" s="28"/>
      <c r="B126" s="13"/>
      <c r="C126" s="13"/>
      <c r="D126" s="13"/>
      <c r="E126" s="13"/>
      <c r="F126" s="13"/>
      <c r="G126" s="13"/>
      <c r="H126" s="13"/>
      <c r="I126" s="13"/>
      <c r="J126" s="13"/>
      <c r="K126" s="13"/>
      <c r="L126" s="13"/>
      <c r="M126" s="13"/>
      <c r="N126" s="13"/>
      <c r="O126" s="13"/>
      <c r="P126" s="13"/>
      <c r="Q126" s="13"/>
      <c r="R126" s="13"/>
      <c r="S126" s="13"/>
      <c r="T126" s="13"/>
      <c r="U126" s="13"/>
      <c r="V126" s="13"/>
      <c r="W126" s="13"/>
      <c r="X126" s="13"/>
      <c r="Y126" s="13"/>
      <c r="Z126" s="13"/>
      <c r="AA126" s="13"/>
      <c r="AB126" s="13"/>
    </row>
    <row r="127" spans="1:28" ht="14.25" customHeight="1">
      <c r="A127" s="28"/>
      <c r="B127" s="13"/>
      <c r="C127" s="13"/>
      <c r="D127" s="13"/>
      <c r="E127" s="13"/>
      <c r="F127" s="13"/>
      <c r="G127" s="13"/>
      <c r="H127" s="13"/>
      <c r="I127" s="13"/>
      <c r="J127" s="13"/>
      <c r="K127" s="13"/>
      <c r="L127" s="13"/>
      <c r="M127" s="13"/>
      <c r="N127" s="13"/>
      <c r="O127" s="13"/>
      <c r="P127" s="13"/>
      <c r="Q127" s="13"/>
      <c r="R127" s="13"/>
      <c r="S127" s="13"/>
      <c r="T127" s="13"/>
      <c r="U127" s="13"/>
      <c r="V127" s="13"/>
      <c r="W127" s="13"/>
      <c r="X127" s="13"/>
      <c r="Y127" s="13"/>
      <c r="Z127" s="13"/>
      <c r="AA127" s="13"/>
      <c r="AB127" s="13"/>
    </row>
    <row r="128" spans="1:28" ht="14.25" customHeight="1">
      <c r="A128" s="28"/>
      <c r="B128" s="13"/>
      <c r="C128" s="13"/>
      <c r="D128" s="13"/>
      <c r="E128" s="13"/>
      <c r="F128" s="13"/>
      <c r="G128" s="13"/>
      <c r="H128" s="13"/>
      <c r="I128" s="13"/>
      <c r="J128" s="13"/>
      <c r="K128" s="13"/>
      <c r="L128" s="13"/>
      <c r="M128" s="13"/>
      <c r="N128" s="13"/>
      <c r="O128" s="13"/>
      <c r="P128" s="13"/>
      <c r="Q128" s="13"/>
      <c r="R128" s="13"/>
      <c r="S128" s="13"/>
      <c r="T128" s="13"/>
      <c r="U128" s="13"/>
      <c r="V128" s="13"/>
      <c r="W128" s="13"/>
      <c r="X128" s="13"/>
      <c r="Y128" s="13"/>
      <c r="Z128" s="13"/>
      <c r="AA128" s="13"/>
      <c r="AB128" s="13"/>
    </row>
    <row r="129" spans="1:28" ht="14.25" customHeight="1">
      <c r="A129" s="28"/>
      <c r="B129" s="13"/>
      <c r="C129" s="13"/>
      <c r="D129" s="13"/>
      <c r="E129" s="13"/>
      <c r="F129" s="13"/>
      <c r="G129" s="13"/>
      <c r="H129" s="13"/>
      <c r="I129" s="13"/>
      <c r="J129" s="13"/>
      <c r="K129" s="13"/>
      <c r="L129" s="13"/>
      <c r="M129" s="13"/>
      <c r="N129" s="13"/>
      <c r="O129" s="13"/>
      <c r="P129" s="13"/>
      <c r="Q129" s="13"/>
      <c r="R129" s="13"/>
      <c r="S129" s="13"/>
      <c r="T129" s="13"/>
      <c r="U129" s="13"/>
      <c r="V129" s="13"/>
      <c r="W129" s="13"/>
      <c r="X129" s="13"/>
      <c r="Y129" s="13"/>
      <c r="Z129" s="13"/>
      <c r="AA129" s="13"/>
      <c r="AB129" s="13"/>
    </row>
    <row r="130" spans="1:28" ht="14.25" customHeight="1">
      <c r="A130" s="28"/>
      <c r="B130" s="13"/>
      <c r="C130" s="13"/>
      <c r="D130" s="13"/>
      <c r="E130" s="13"/>
      <c r="F130" s="13"/>
      <c r="G130" s="13"/>
      <c r="H130" s="13"/>
      <c r="I130" s="13"/>
      <c r="J130" s="13"/>
      <c r="K130" s="13"/>
      <c r="L130" s="13"/>
      <c r="M130" s="13"/>
      <c r="N130" s="13"/>
      <c r="O130" s="13"/>
      <c r="P130" s="13"/>
      <c r="Q130" s="13"/>
      <c r="R130" s="13"/>
      <c r="S130" s="13"/>
      <c r="T130" s="13"/>
      <c r="U130" s="13"/>
      <c r="V130" s="13"/>
      <c r="W130" s="13"/>
      <c r="X130" s="13"/>
      <c r="Y130" s="13"/>
      <c r="Z130" s="13"/>
      <c r="AA130" s="13"/>
      <c r="AB130" s="13"/>
    </row>
    <row r="131" spans="1:28" ht="14.25" customHeight="1">
      <c r="A131" s="28"/>
      <c r="B131" s="13"/>
      <c r="C131" s="13"/>
      <c r="D131" s="13"/>
      <c r="E131" s="13"/>
      <c r="F131" s="13"/>
      <c r="G131" s="13"/>
      <c r="H131" s="13"/>
      <c r="I131" s="13"/>
      <c r="J131" s="13"/>
      <c r="K131" s="13"/>
      <c r="L131" s="13"/>
      <c r="M131" s="13"/>
      <c r="N131" s="13"/>
      <c r="O131" s="13"/>
      <c r="P131" s="13"/>
      <c r="Q131" s="13"/>
      <c r="R131" s="13"/>
      <c r="S131" s="13"/>
      <c r="T131" s="13"/>
      <c r="U131" s="13"/>
      <c r="V131" s="13"/>
      <c r="W131" s="13"/>
      <c r="X131" s="13"/>
      <c r="Y131" s="13"/>
      <c r="Z131" s="13"/>
      <c r="AA131" s="13"/>
      <c r="AB131" s="13"/>
    </row>
    <row r="132" spans="1:28" ht="14.25" customHeight="1">
      <c r="A132" s="28"/>
      <c r="B132" s="13"/>
      <c r="C132" s="13"/>
      <c r="D132" s="13"/>
      <c r="E132" s="13"/>
      <c r="F132" s="13"/>
      <c r="G132" s="13"/>
      <c r="H132" s="13"/>
      <c r="I132" s="13"/>
      <c r="J132" s="13"/>
      <c r="K132" s="13"/>
      <c r="L132" s="13"/>
      <c r="M132" s="13"/>
      <c r="N132" s="13"/>
      <c r="O132" s="13"/>
      <c r="P132" s="13"/>
      <c r="Q132" s="13"/>
      <c r="R132" s="13"/>
      <c r="S132" s="13"/>
      <c r="T132" s="13"/>
      <c r="U132" s="13"/>
      <c r="V132" s="13"/>
      <c r="W132" s="13"/>
      <c r="X132" s="13"/>
      <c r="Y132" s="13"/>
      <c r="Z132" s="13"/>
      <c r="AA132" s="13"/>
      <c r="AB132" s="13"/>
    </row>
    <row r="133" spans="1:28" ht="14.25" customHeight="1">
      <c r="A133" s="28"/>
      <c r="B133" s="13"/>
      <c r="C133" s="13"/>
      <c r="D133" s="13"/>
      <c r="E133" s="13"/>
      <c r="F133" s="13"/>
      <c r="G133" s="13"/>
      <c r="H133" s="13"/>
      <c r="I133" s="13"/>
      <c r="J133" s="13"/>
      <c r="K133" s="13"/>
      <c r="L133" s="13"/>
      <c r="M133" s="13"/>
      <c r="N133" s="13"/>
      <c r="O133" s="13"/>
      <c r="P133" s="13"/>
      <c r="Q133" s="13"/>
      <c r="R133" s="13"/>
      <c r="S133" s="13"/>
      <c r="T133" s="13"/>
      <c r="U133" s="13"/>
      <c r="V133" s="13"/>
      <c r="W133" s="13"/>
      <c r="X133" s="13"/>
      <c r="Y133" s="13"/>
      <c r="Z133" s="13"/>
      <c r="AA133" s="13"/>
      <c r="AB133" s="13"/>
    </row>
    <row r="134" spans="1:28" ht="14.25" customHeight="1">
      <c r="A134" s="28"/>
      <c r="B134" s="13"/>
      <c r="C134" s="13"/>
      <c r="D134" s="13"/>
      <c r="E134" s="13"/>
      <c r="F134" s="13"/>
      <c r="G134" s="13"/>
      <c r="H134" s="13"/>
      <c r="I134" s="13"/>
      <c r="J134" s="13"/>
      <c r="K134" s="13"/>
      <c r="L134" s="13"/>
      <c r="M134" s="13"/>
      <c r="N134" s="13"/>
      <c r="O134" s="13"/>
      <c r="P134" s="13"/>
      <c r="Q134" s="13"/>
      <c r="R134" s="13"/>
      <c r="S134" s="13"/>
      <c r="T134" s="13"/>
      <c r="U134" s="13"/>
      <c r="V134" s="13"/>
      <c r="W134" s="13"/>
      <c r="X134" s="13"/>
      <c r="Y134" s="13"/>
      <c r="Z134" s="13"/>
      <c r="AA134" s="13"/>
      <c r="AB134" s="13"/>
    </row>
    <row r="135" spans="1:28" ht="14.25" customHeight="1">
      <c r="A135" s="28"/>
      <c r="B135" s="13"/>
      <c r="C135" s="13"/>
      <c r="D135" s="13"/>
      <c r="E135" s="13"/>
      <c r="F135" s="13"/>
      <c r="G135" s="13"/>
      <c r="H135" s="13"/>
      <c r="I135" s="13"/>
      <c r="J135" s="13"/>
      <c r="K135" s="13"/>
      <c r="L135" s="13"/>
      <c r="M135" s="13"/>
      <c r="N135" s="13"/>
      <c r="O135" s="13"/>
      <c r="P135" s="13"/>
      <c r="Q135" s="13"/>
      <c r="R135" s="13"/>
      <c r="S135" s="13"/>
      <c r="T135" s="13"/>
      <c r="U135" s="13"/>
      <c r="V135" s="13"/>
      <c r="W135" s="13"/>
      <c r="X135" s="13"/>
      <c r="Y135" s="13"/>
      <c r="Z135" s="13"/>
      <c r="AA135" s="13"/>
      <c r="AB135" s="13"/>
    </row>
    <row r="136" spans="1:28" ht="14.25" customHeight="1">
      <c r="A136" s="28"/>
      <c r="B136" s="13"/>
      <c r="C136" s="13"/>
      <c r="D136" s="13"/>
      <c r="E136" s="13"/>
      <c r="F136" s="13"/>
      <c r="G136" s="13"/>
      <c r="H136" s="13"/>
      <c r="I136" s="13"/>
      <c r="J136" s="13"/>
      <c r="K136" s="13"/>
      <c r="L136" s="13"/>
      <c r="M136" s="13"/>
      <c r="N136" s="13"/>
      <c r="O136" s="13"/>
      <c r="P136" s="13"/>
      <c r="Q136" s="13"/>
      <c r="R136" s="13"/>
      <c r="S136" s="13"/>
      <c r="T136" s="13"/>
      <c r="U136" s="13"/>
      <c r="V136" s="13"/>
      <c r="W136" s="13"/>
      <c r="X136" s="13"/>
      <c r="Y136" s="13"/>
      <c r="Z136" s="13"/>
      <c r="AA136" s="13"/>
      <c r="AB136" s="13"/>
    </row>
    <row r="137" spans="1:28" ht="14.25" customHeight="1">
      <c r="A137" s="28"/>
      <c r="B137" s="13"/>
      <c r="C137" s="13"/>
      <c r="D137" s="13"/>
      <c r="E137" s="13"/>
      <c r="F137" s="13"/>
      <c r="G137" s="13"/>
      <c r="H137" s="13"/>
      <c r="I137" s="13"/>
      <c r="J137" s="13"/>
      <c r="K137" s="13"/>
      <c r="L137" s="13"/>
      <c r="M137" s="13"/>
      <c r="N137" s="13"/>
      <c r="O137" s="13"/>
      <c r="P137" s="13"/>
      <c r="Q137" s="13"/>
      <c r="R137" s="13"/>
      <c r="S137" s="13"/>
      <c r="T137" s="13"/>
      <c r="U137" s="13"/>
      <c r="V137" s="13"/>
      <c r="W137" s="13"/>
      <c r="X137" s="13"/>
      <c r="Y137" s="13"/>
      <c r="Z137" s="13"/>
      <c r="AA137" s="13"/>
      <c r="AB137" s="13"/>
    </row>
    <row r="138" spans="1:28" ht="14.25" customHeight="1">
      <c r="A138" s="28"/>
      <c r="B138" s="13"/>
      <c r="C138" s="13"/>
      <c r="D138" s="13"/>
      <c r="E138" s="13"/>
      <c r="F138" s="13"/>
      <c r="G138" s="13"/>
      <c r="H138" s="13"/>
      <c r="I138" s="13"/>
      <c r="J138" s="13"/>
      <c r="K138" s="13"/>
      <c r="L138" s="13"/>
      <c r="M138" s="13"/>
      <c r="N138" s="13"/>
      <c r="O138" s="13"/>
      <c r="P138" s="13"/>
      <c r="Q138" s="13"/>
      <c r="R138" s="13"/>
      <c r="S138" s="13"/>
      <c r="T138" s="13"/>
      <c r="U138" s="13"/>
      <c r="V138" s="13"/>
      <c r="W138" s="13"/>
      <c r="X138" s="13"/>
      <c r="Y138" s="13"/>
      <c r="Z138" s="13"/>
      <c r="AA138" s="13"/>
      <c r="AB138" s="13"/>
    </row>
    <row r="139" spans="1:28" ht="14.25" customHeight="1">
      <c r="A139" s="28"/>
      <c r="B139" s="13"/>
      <c r="C139" s="13"/>
      <c r="D139" s="13"/>
      <c r="E139" s="13"/>
      <c r="F139" s="13"/>
      <c r="G139" s="13"/>
      <c r="H139" s="13"/>
      <c r="I139" s="13"/>
      <c r="J139" s="13"/>
      <c r="K139" s="13"/>
      <c r="L139" s="13"/>
      <c r="M139" s="13"/>
      <c r="N139" s="13"/>
      <c r="O139" s="13"/>
      <c r="P139" s="13"/>
      <c r="Q139" s="13"/>
      <c r="R139" s="13"/>
      <c r="S139" s="13"/>
      <c r="T139" s="13"/>
      <c r="U139" s="13"/>
      <c r="V139" s="13"/>
      <c r="W139" s="13"/>
      <c r="X139" s="13"/>
      <c r="Y139" s="13"/>
      <c r="Z139" s="13"/>
      <c r="AA139" s="13"/>
      <c r="AB139" s="13"/>
    </row>
    <row r="140" spans="1:28" ht="14.25" customHeight="1">
      <c r="A140" s="28"/>
      <c r="B140" s="13"/>
      <c r="C140" s="13"/>
      <c r="D140" s="13"/>
      <c r="E140" s="13"/>
      <c r="F140" s="13"/>
      <c r="G140" s="13"/>
      <c r="H140" s="13"/>
      <c r="I140" s="13"/>
      <c r="J140" s="13"/>
      <c r="K140" s="13"/>
      <c r="L140" s="13"/>
      <c r="M140" s="13"/>
      <c r="N140" s="13"/>
      <c r="O140" s="13"/>
      <c r="P140" s="13"/>
      <c r="Q140" s="13"/>
      <c r="R140" s="13"/>
      <c r="S140" s="13"/>
      <c r="T140" s="13"/>
      <c r="U140" s="13"/>
      <c r="V140" s="13"/>
      <c r="W140" s="13"/>
      <c r="X140" s="13"/>
      <c r="Y140" s="13"/>
      <c r="Z140" s="13"/>
      <c r="AA140" s="13"/>
      <c r="AB140" s="13"/>
    </row>
    <row r="141" spans="1:28" ht="14.25" customHeight="1">
      <c r="A141" s="28"/>
      <c r="B141" s="13"/>
      <c r="C141" s="13"/>
      <c r="D141" s="13"/>
      <c r="E141" s="13"/>
      <c r="F141" s="13"/>
      <c r="G141" s="13"/>
      <c r="H141" s="13"/>
      <c r="I141" s="13"/>
      <c r="J141" s="13"/>
      <c r="K141" s="13"/>
      <c r="L141" s="13"/>
      <c r="M141" s="13"/>
      <c r="N141" s="13"/>
      <c r="O141" s="13"/>
      <c r="P141" s="13"/>
      <c r="Q141" s="13"/>
      <c r="R141" s="13"/>
      <c r="S141" s="13"/>
      <c r="T141" s="13"/>
      <c r="U141" s="13"/>
      <c r="V141" s="13"/>
      <c r="W141" s="13"/>
      <c r="X141" s="13"/>
      <c r="Y141" s="13"/>
      <c r="Z141" s="13"/>
      <c r="AA141" s="13"/>
      <c r="AB141" s="13"/>
    </row>
    <row r="142" spans="1:28" ht="14.25" customHeight="1">
      <c r="A142" s="28"/>
      <c r="B142" s="13"/>
      <c r="C142" s="13"/>
      <c r="D142" s="13"/>
      <c r="E142" s="13"/>
      <c r="F142" s="13"/>
      <c r="G142" s="13"/>
      <c r="H142" s="13"/>
      <c r="I142" s="13"/>
      <c r="J142" s="13"/>
      <c r="K142" s="13"/>
      <c r="L142" s="13"/>
      <c r="M142" s="13"/>
      <c r="N142" s="13"/>
      <c r="O142" s="13"/>
      <c r="P142" s="13"/>
      <c r="Q142" s="13"/>
      <c r="R142" s="13"/>
      <c r="S142" s="13"/>
      <c r="T142" s="13"/>
      <c r="U142" s="13"/>
      <c r="V142" s="13"/>
      <c r="W142" s="13"/>
      <c r="X142" s="13"/>
      <c r="Y142" s="13"/>
      <c r="Z142" s="13"/>
      <c r="AA142" s="13"/>
      <c r="AB142" s="13"/>
    </row>
    <row r="143" spans="1:28" ht="14.25" customHeight="1">
      <c r="A143" s="28"/>
      <c r="B143" s="13"/>
      <c r="C143" s="13"/>
      <c r="D143" s="13"/>
      <c r="E143" s="13"/>
      <c r="F143" s="13"/>
      <c r="G143" s="13"/>
      <c r="H143" s="13"/>
      <c r="I143" s="13"/>
      <c r="J143" s="13"/>
      <c r="K143" s="13"/>
      <c r="L143" s="13"/>
      <c r="M143" s="13"/>
      <c r="N143" s="13"/>
      <c r="O143" s="13"/>
      <c r="P143" s="13"/>
      <c r="Q143" s="13"/>
      <c r="R143" s="13"/>
      <c r="S143" s="13"/>
      <c r="T143" s="13"/>
      <c r="U143" s="13"/>
      <c r="V143" s="13"/>
      <c r="W143" s="13"/>
      <c r="X143" s="13"/>
      <c r="Y143" s="13"/>
      <c r="Z143" s="13"/>
      <c r="AA143" s="13"/>
      <c r="AB143" s="13"/>
    </row>
    <row r="144" spans="1:28" ht="14.25" customHeight="1">
      <c r="A144" s="28"/>
      <c r="B144" s="13"/>
      <c r="C144" s="13"/>
      <c r="D144" s="13"/>
      <c r="E144" s="13"/>
      <c r="F144" s="13"/>
      <c r="G144" s="13"/>
      <c r="H144" s="13"/>
      <c r="I144" s="13"/>
      <c r="J144" s="13"/>
      <c r="K144" s="13"/>
      <c r="L144" s="13"/>
      <c r="M144" s="13"/>
      <c r="N144" s="13"/>
      <c r="O144" s="13"/>
      <c r="P144" s="13"/>
      <c r="Q144" s="13"/>
      <c r="R144" s="13"/>
      <c r="S144" s="13"/>
      <c r="T144" s="13"/>
      <c r="U144" s="13"/>
      <c r="V144" s="13"/>
      <c r="W144" s="13"/>
      <c r="X144" s="13"/>
      <c r="Y144" s="13"/>
      <c r="Z144" s="13"/>
      <c r="AA144" s="13"/>
      <c r="AB144" s="13"/>
    </row>
    <row r="145" spans="1:28" ht="14.25" customHeight="1">
      <c r="A145" s="28"/>
      <c r="B145" s="13"/>
      <c r="C145" s="13"/>
      <c r="D145" s="13"/>
      <c r="E145" s="13"/>
      <c r="F145" s="13"/>
      <c r="G145" s="13"/>
      <c r="H145" s="13"/>
      <c r="I145" s="13"/>
      <c r="J145" s="13"/>
      <c r="K145" s="13"/>
      <c r="L145" s="13"/>
      <c r="M145" s="13"/>
      <c r="N145" s="13"/>
      <c r="O145" s="13"/>
      <c r="P145" s="13"/>
      <c r="Q145" s="13"/>
      <c r="R145" s="13"/>
      <c r="S145" s="13"/>
      <c r="T145" s="13"/>
      <c r="U145" s="13"/>
      <c r="V145" s="13"/>
      <c r="W145" s="13"/>
      <c r="X145" s="13"/>
      <c r="Y145" s="13"/>
      <c r="Z145" s="13"/>
      <c r="AA145" s="13"/>
      <c r="AB145" s="13"/>
    </row>
    <row r="146" spans="1:28" ht="14.25" customHeight="1">
      <c r="A146" s="28"/>
      <c r="B146" s="13"/>
      <c r="C146" s="13"/>
      <c r="D146" s="13"/>
      <c r="E146" s="13"/>
      <c r="F146" s="13"/>
      <c r="G146" s="13"/>
      <c r="H146" s="13"/>
      <c r="I146" s="13"/>
      <c r="J146" s="13"/>
      <c r="K146" s="13"/>
      <c r="L146" s="13"/>
      <c r="M146" s="13"/>
      <c r="N146" s="13"/>
      <c r="O146" s="13"/>
      <c r="P146" s="13"/>
      <c r="Q146" s="13"/>
      <c r="R146" s="13"/>
      <c r="S146" s="13"/>
      <c r="T146" s="13"/>
      <c r="U146" s="13"/>
      <c r="V146" s="13"/>
      <c r="W146" s="13"/>
      <c r="X146" s="13"/>
      <c r="Y146" s="13"/>
      <c r="Z146" s="13"/>
      <c r="AA146" s="13"/>
      <c r="AB146" s="13"/>
    </row>
    <row r="147" spans="1:28" ht="14.25" customHeight="1">
      <c r="A147" s="28"/>
      <c r="B147" s="13"/>
      <c r="C147" s="13"/>
      <c r="D147" s="13"/>
      <c r="E147" s="13"/>
      <c r="F147" s="13"/>
      <c r="G147" s="13"/>
      <c r="H147" s="13"/>
      <c r="I147" s="13"/>
      <c r="J147" s="13"/>
      <c r="K147" s="13"/>
      <c r="L147" s="13"/>
      <c r="M147" s="13"/>
      <c r="N147" s="13"/>
      <c r="O147" s="13"/>
      <c r="P147" s="13"/>
      <c r="Q147" s="13"/>
      <c r="R147" s="13"/>
      <c r="S147" s="13"/>
      <c r="T147" s="13"/>
      <c r="U147" s="13"/>
      <c r="V147" s="13"/>
      <c r="W147" s="13"/>
      <c r="X147" s="13"/>
      <c r="Y147" s="13"/>
      <c r="Z147" s="13"/>
      <c r="AA147" s="13"/>
      <c r="AB147" s="13"/>
    </row>
    <row r="148" spans="1:28" ht="14.25" customHeight="1">
      <c r="A148" s="28"/>
      <c r="B148" s="13"/>
      <c r="C148" s="13"/>
      <c r="D148" s="13"/>
      <c r="E148" s="13"/>
      <c r="F148" s="13"/>
      <c r="G148" s="13"/>
      <c r="H148" s="13"/>
      <c r="I148" s="13"/>
      <c r="J148" s="13"/>
      <c r="K148" s="13"/>
      <c r="L148" s="13"/>
      <c r="M148" s="13"/>
      <c r="N148" s="13"/>
      <c r="O148" s="13"/>
      <c r="P148" s="13"/>
      <c r="Q148" s="13"/>
      <c r="R148" s="13"/>
      <c r="S148" s="13"/>
      <c r="T148" s="13"/>
      <c r="U148" s="13"/>
      <c r="V148" s="13"/>
      <c r="W148" s="13"/>
      <c r="X148" s="13"/>
      <c r="Y148" s="13"/>
      <c r="Z148" s="13"/>
      <c r="AA148" s="13"/>
      <c r="AB148" s="13"/>
    </row>
    <row r="149" spans="1:28" ht="14.25" customHeight="1">
      <c r="A149" s="28"/>
      <c r="B149" s="13"/>
      <c r="C149" s="13"/>
      <c r="D149" s="13"/>
      <c r="E149" s="13"/>
      <c r="F149" s="13"/>
      <c r="G149" s="13"/>
      <c r="H149" s="13"/>
      <c r="I149" s="13"/>
      <c r="J149" s="13"/>
      <c r="K149" s="13"/>
      <c r="L149" s="13"/>
      <c r="M149" s="13"/>
      <c r="N149" s="13"/>
      <c r="O149" s="13"/>
      <c r="P149" s="13"/>
      <c r="Q149" s="13"/>
      <c r="R149" s="13"/>
      <c r="S149" s="13"/>
      <c r="T149" s="13"/>
      <c r="U149" s="13"/>
      <c r="V149" s="13"/>
      <c r="W149" s="13"/>
      <c r="X149" s="13"/>
      <c r="Y149" s="13"/>
      <c r="Z149" s="13"/>
      <c r="AA149" s="13"/>
      <c r="AB149" s="13"/>
    </row>
    <row r="150" spans="1:28" ht="14.25" customHeight="1">
      <c r="A150" s="28"/>
      <c r="B150" s="13"/>
      <c r="C150" s="13"/>
      <c r="D150" s="13"/>
      <c r="E150" s="13"/>
      <c r="F150" s="13"/>
      <c r="G150" s="13"/>
      <c r="H150" s="13"/>
      <c r="I150" s="13"/>
      <c r="J150" s="13"/>
      <c r="K150" s="13"/>
      <c r="L150" s="13"/>
      <c r="M150" s="13"/>
      <c r="N150" s="13"/>
      <c r="O150" s="13"/>
      <c r="P150" s="13"/>
      <c r="Q150" s="13"/>
      <c r="R150" s="13"/>
      <c r="S150" s="13"/>
      <c r="T150" s="13"/>
      <c r="U150" s="13"/>
      <c r="V150" s="13"/>
      <c r="W150" s="13"/>
      <c r="X150" s="13"/>
      <c r="Y150" s="13"/>
      <c r="Z150" s="13"/>
      <c r="AA150" s="13"/>
      <c r="AB150" s="13"/>
    </row>
    <row r="151" spans="1:28" ht="14.25" customHeight="1">
      <c r="A151" s="28"/>
      <c r="B151" s="13"/>
      <c r="C151" s="13"/>
      <c r="D151" s="13"/>
      <c r="E151" s="13"/>
      <c r="F151" s="13"/>
      <c r="G151" s="13"/>
      <c r="H151" s="13"/>
      <c r="I151" s="13"/>
      <c r="J151" s="13"/>
      <c r="K151" s="13"/>
      <c r="L151" s="13"/>
      <c r="M151" s="13"/>
      <c r="N151" s="13"/>
      <c r="O151" s="13"/>
      <c r="P151" s="13"/>
      <c r="Q151" s="13"/>
      <c r="R151" s="13"/>
      <c r="S151" s="13"/>
      <c r="T151" s="13"/>
      <c r="U151" s="13"/>
      <c r="V151" s="13"/>
      <c r="W151" s="13"/>
      <c r="X151" s="13"/>
      <c r="Y151" s="13"/>
      <c r="Z151" s="13"/>
      <c r="AA151" s="13"/>
      <c r="AB151" s="13"/>
    </row>
    <row r="152" spans="1:28" ht="14.25" customHeight="1">
      <c r="A152" s="28"/>
      <c r="B152" s="13"/>
      <c r="C152" s="13"/>
      <c r="D152" s="13"/>
      <c r="E152" s="13"/>
      <c r="F152" s="13"/>
      <c r="G152" s="13"/>
      <c r="H152" s="13"/>
      <c r="I152" s="13"/>
      <c r="J152" s="13"/>
      <c r="K152" s="13"/>
      <c r="L152" s="13"/>
      <c r="M152" s="13"/>
      <c r="N152" s="13"/>
      <c r="O152" s="13"/>
      <c r="P152" s="13"/>
      <c r="Q152" s="13"/>
      <c r="R152" s="13"/>
      <c r="S152" s="13"/>
      <c r="T152" s="13"/>
      <c r="U152" s="13"/>
      <c r="V152" s="13"/>
      <c r="W152" s="13"/>
      <c r="X152" s="13"/>
      <c r="Y152" s="13"/>
      <c r="Z152" s="13"/>
      <c r="AA152" s="13"/>
      <c r="AB152" s="13"/>
    </row>
    <row r="153" spans="1:28" ht="14.25" customHeight="1">
      <c r="A153" s="28"/>
      <c r="B153" s="13"/>
      <c r="C153" s="13"/>
      <c r="D153" s="13"/>
      <c r="E153" s="13"/>
      <c r="F153" s="13"/>
      <c r="G153" s="13"/>
      <c r="H153" s="13"/>
      <c r="I153" s="13"/>
      <c r="J153" s="13"/>
      <c r="K153" s="13"/>
      <c r="L153" s="13"/>
      <c r="M153" s="13"/>
      <c r="N153" s="13"/>
      <c r="O153" s="13"/>
      <c r="P153" s="13"/>
      <c r="Q153" s="13"/>
      <c r="R153" s="13"/>
      <c r="S153" s="13"/>
      <c r="T153" s="13"/>
      <c r="U153" s="13"/>
      <c r="V153" s="13"/>
      <c r="W153" s="13"/>
      <c r="X153" s="13"/>
      <c r="Y153" s="13"/>
      <c r="Z153" s="13"/>
      <c r="AA153" s="13"/>
      <c r="AB153" s="13"/>
    </row>
    <row r="154" spans="1:28" ht="14.25" customHeight="1">
      <c r="A154" s="28"/>
      <c r="B154" s="13"/>
      <c r="C154" s="13"/>
      <c r="D154" s="13"/>
      <c r="E154" s="13"/>
      <c r="F154" s="13"/>
      <c r="G154" s="13"/>
      <c r="H154" s="13"/>
      <c r="I154" s="13"/>
      <c r="J154" s="13"/>
      <c r="K154" s="13"/>
      <c r="L154" s="13"/>
      <c r="M154" s="13"/>
      <c r="N154" s="13"/>
      <c r="O154" s="13"/>
      <c r="P154" s="13"/>
      <c r="Q154" s="13"/>
      <c r="R154" s="13"/>
      <c r="S154" s="13"/>
      <c r="T154" s="13"/>
      <c r="U154" s="13"/>
      <c r="V154" s="13"/>
      <c r="W154" s="13"/>
      <c r="X154" s="13"/>
      <c r="Y154" s="13"/>
      <c r="Z154" s="13"/>
      <c r="AA154" s="13"/>
      <c r="AB154" s="13"/>
    </row>
    <row r="155" spans="1:28" ht="14.25" customHeight="1">
      <c r="A155" s="28"/>
      <c r="B155" s="13"/>
      <c r="C155" s="13"/>
      <c r="D155" s="13"/>
      <c r="E155" s="13"/>
      <c r="F155" s="13"/>
      <c r="G155" s="13"/>
      <c r="H155" s="13"/>
      <c r="I155" s="13"/>
      <c r="J155" s="13"/>
      <c r="K155" s="13"/>
      <c r="L155" s="13"/>
      <c r="M155" s="13"/>
      <c r="N155" s="13"/>
      <c r="O155" s="13"/>
      <c r="P155" s="13"/>
      <c r="Q155" s="13"/>
      <c r="R155" s="13"/>
      <c r="S155" s="13"/>
      <c r="T155" s="13"/>
      <c r="U155" s="13"/>
      <c r="V155" s="13"/>
      <c r="W155" s="13"/>
      <c r="X155" s="13"/>
      <c r="Y155" s="13"/>
      <c r="Z155" s="13"/>
      <c r="AA155" s="13"/>
      <c r="AB155" s="13"/>
    </row>
    <row r="156" spans="1:28" ht="14.25" customHeight="1">
      <c r="A156" s="28"/>
      <c r="B156" s="13"/>
      <c r="C156" s="13"/>
      <c r="D156" s="13"/>
      <c r="E156" s="13"/>
      <c r="F156" s="13"/>
      <c r="G156" s="13"/>
      <c r="H156" s="13"/>
      <c r="I156" s="13"/>
      <c r="J156" s="13"/>
      <c r="K156" s="13"/>
      <c r="L156" s="13"/>
      <c r="M156" s="13"/>
      <c r="N156" s="13"/>
      <c r="O156" s="13"/>
      <c r="P156" s="13"/>
      <c r="Q156" s="13"/>
      <c r="R156" s="13"/>
      <c r="S156" s="13"/>
      <c r="T156" s="13"/>
      <c r="U156" s="13"/>
      <c r="V156" s="13"/>
      <c r="W156" s="13"/>
      <c r="X156" s="13"/>
      <c r="Y156" s="13"/>
      <c r="Z156" s="13"/>
      <c r="AA156" s="13"/>
      <c r="AB156" s="13"/>
    </row>
    <row r="157" spans="1:28" ht="14.25" customHeight="1">
      <c r="A157" s="28"/>
      <c r="B157" s="13"/>
      <c r="C157" s="13"/>
      <c r="D157" s="13"/>
      <c r="E157" s="13"/>
      <c r="F157" s="13"/>
      <c r="G157" s="13"/>
      <c r="H157" s="13"/>
      <c r="I157" s="13"/>
      <c r="J157" s="13"/>
      <c r="K157" s="13"/>
      <c r="L157" s="13"/>
      <c r="M157" s="13"/>
      <c r="N157" s="13"/>
      <c r="O157" s="13"/>
      <c r="P157" s="13"/>
      <c r="Q157" s="13"/>
      <c r="R157" s="13"/>
      <c r="S157" s="13"/>
      <c r="T157" s="13"/>
      <c r="U157" s="13"/>
      <c r="V157" s="13"/>
      <c r="W157" s="13"/>
      <c r="X157" s="13"/>
      <c r="Y157" s="13"/>
      <c r="Z157" s="13"/>
      <c r="AA157" s="13"/>
      <c r="AB157" s="13"/>
    </row>
    <row r="158" spans="1:28" ht="14.25" customHeight="1">
      <c r="A158" s="28"/>
      <c r="B158" s="13"/>
      <c r="C158" s="13"/>
      <c r="D158" s="13"/>
      <c r="E158" s="13"/>
      <c r="F158" s="13"/>
      <c r="G158" s="13"/>
      <c r="H158" s="13"/>
      <c r="I158" s="13"/>
      <c r="J158" s="13"/>
      <c r="K158" s="13"/>
      <c r="L158" s="13"/>
      <c r="M158" s="13"/>
      <c r="N158" s="13"/>
      <c r="O158" s="13"/>
      <c r="P158" s="13"/>
      <c r="Q158" s="13"/>
      <c r="R158" s="13"/>
      <c r="S158" s="13"/>
      <c r="T158" s="13"/>
      <c r="U158" s="13"/>
      <c r="V158" s="13"/>
      <c r="W158" s="13"/>
      <c r="X158" s="13"/>
      <c r="Y158" s="13"/>
      <c r="Z158" s="13"/>
      <c r="AA158" s="13"/>
      <c r="AB158" s="13"/>
    </row>
    <row r="159" spans="1:28" ht="14.25" customHeight="1">
      <c r="A159" s="28"/>
      <c r="B159" s="13"/>
      <c r="C159" s="13"/>
      <c r="D159" s="13"/>
      <c r="E159" s="13"/>
      <c r="F159" s="13"/>
      <c r="G159" s="13"/>
      <c r="H159" s="13"/>
      <c r="I159" s="13"/>
      <c r="J159" s="13"/>
      <c r="K159" s="13"/>
      <c r="L159" s="13"/>
      <c r="M159" s="13"/>
      <c r="N159" s="13"/>
      <c r="O159" s="13"/>
      <c r="P159" s="13"/>
      <c r="Q159" s="13"/>
      <c r="R159" s="13"/>
      <c r="S159" s="13"/>
      <c r="T159" s="13"/>
      <c r="U159" s="13"/>
      <c r="V159" s="13"/>
      <c r="W159" s="13"/>
      <c r="X159" s="13"/>
      <c r="Y159" s="13"/>
      <c r="Z159" s="13"/>
      <c r="AA159" s="13"/>
      <c r="AB159" s="13"/>
    </row>
    <row r="160" spans="1:28" ht="14.25" customHeight="1">
      <c r="A160" s="28"/>
      <c r="B160" s="13"/>
      <c r="C160" s="13"/>
      <c r="D160" s="13"/>
      <c r="E160" s="13"/>
      <c r="F160" s="13"/>
      <c r="G160" s="13"/>
      <c r="H160" s="13"/>
      <c r="I160" s="13"/>
      <c r="J160" s="13"/>
      <c r="K160" s="13"/>
      <c r="L160" s="13"/>
      <c r="M160" s="13"/>
      <c r="N160" s="13"/>
      <c r="O160" s="13"/>
      <c r="P160" s="13"/>
      <c r="Q160" s="13"/>
      <c r="R160" s="13"/>
      <c r="S160" s="13"/>
      <c r="T160" s="13"/>
      <c r="U160" s="13"/>
      <c r="V160" s="13"/>
      <c r="W160" s="13"/>
      <c r="X160" s="13"/>
      <c r="Y160" s="13"/>
      <c r="Z160" s="13"/>
      <c r="AA160" s="13"/>
      <c r="AB160" s="13"/>
    </row>
    <row r="161" spans="1:28" ht="14.25" customHeight="1">
      <c r="A161" s="28"/>
      <c r="B161" s="13"/>
      <c r="C161" s="13"/>
      <c r="D161" s="13"/>
      <c r="E161" s="13"/>
      <c r="F161" s="13"/>
      <c r="G161" s="13"/>
      <c r="H161" s="13"/>
      <c r="I161" s="13"/>
      <c r="J161" s="13"/>
      <c r="K161" s="13"/>
      <c r="L161" s="13"/>
      <c r="M161" s="13"/>
      <c r="N161" s="13"/>
      <c r="O161" s="13"/>
      <c r="P161" s="13"/>
      <c r="Q161" s="13"/>
      <c r="R161" s="13"/>
      <c r="S161" s="13"/>
      <c r="T161" s="13"/>
      <c r="U161" s="13"/>
      <c r="V161" s="13"/>
      <c r="W161" s="13"/>
      <c r="X161" s="13"/>
      <c r="Y161" s="13"/>
      <c r="Z161" s="13"/>
      <c r="AA161" s="13"/>
      <c r="AB161" s="13"/>
    </row>
    <row r="162" spans="1:28" ht="14.25" customHeight="1">
      <c r="A162" s="28"/>
      <c r="B162" s="13"/>
      <c r="C162" s="13"/>
      <c r="D162" s="13"/>
      <c r="E162" s="13"/>
      <c r="F162" s="13"/>
      <c r="G162" s="13"/>
      <c r="H162" s="13"/>
      <c r="I162" s="13"/>
      <c r="J162" s="13"/>
      <c r="K162" s="13"/>
      <c r="L162" s="13"/>
      <c r="M162" s="13"/>
      <c r="N162" s="13"/>
      <c r="O162" s="13"/>
      <c r="P162" s="13"/>
      <c r="Q162" s="13"/>
      <c r="R162" s="13"/>
      <c r="S162" s="13"/>
      <c r="T162" s="13"/>
      <c r="U162" s="13"/>
      <c r="V162" s="13"/>
      <c r="W162" s="13"/>
      <c r="X162" s="13"/>
      <c r="Y162" s="13"/>
      <c r="Z162" s="13"/>
      <c r="AA162" s="13"/>
      <c r="AB162" s="13"/>
    </row>
    <row r="163" spans="1:28" ht="14.25" customHeight="1">
      <c r="A163" s="28"/>
      <c r="B163" s="13"/>
      <c r="C163" s="13"/>
      <c r="D163" s="13"/>
      <c r="E163" s="13"/>
      <c r="F163" s="13"/>
      <c r="G163" s="13"/>
      <c r="H163" s="13"/>
      <c r="I163" s="13"/>
      <c r="J163" s="13"/>
      <c r="K163" s="13"/>
      <c r="L163" s="13"/>
      <c r="M163" s="13"/>
      <c r="N163" s="13"/>
      <c r="O163" s="13"/>
      <c r="P163" s="13"/>
      <c r="Q163" s="13"/>
      <c r="R163" s="13"/>
      <c r="S163" s="13"/>
      <c r="T163" s="13"/>
      <c r="U163" s="13"/>
      <c r="V163" s="13"/>
      <c r="W163" s="13"/>
      <c r="X163" s="13"/>
      <c r="Y163" s="13"/>
      <c r="Z163" s="13"/>
      <c r="AA163" s="13"/>
      <c r="AB163" s="13"/>
    </row>
    <row r="164" spans="1:28" ht="14.25" customHeight="1">
      <c r="A164" s="28"/>
      <c r="B164" s="13"/>
      <c r="C164" s="13"/>
      <c r="D164" s="13"/>
      <c r="E164" s="13"/>
      <c r="F164" s="13"/>
      <c r="G164" s="13"/>
      <c r="H164" s="13"/>
      <c r="I164" s="13"/>
      <c r="J164" s="13"/>
      <c r="K164" s="13"/>
      <c r="L164" s="13"/>
      <c r="M164" s="13"/>
      <c r="N164" s="13"/>
      <c r="O164" s="13"/>
      <c r="P164" s="13"/>
      <c r="Q164" s="13"/>
      <c r="R164" s="13"/>
      <c r="S164" s="13"/>
      <c r="T164" s="13"/>
      <c r="U164" s="13"/>
      <c r="V164" s="13"/>
      <c r="W164" s="13"/>
      <c r="X164" s="13"/>
      <c r="Y164" s="13"/>
      <c r="Z164" s="13"/>
      <c r="AA164" s="13"/>
      <c r="AB164" s="13"/>
    </row>
    <row r="165" spans="1:28" ht="14.25" customHeight="1">
      <c r="A165" s="28"/>
      <c r="B165" s="13"/>
      <c r="C165" s="13"/>
      <c r="D165" s="13"/>
      <c r="E165" s="13"/>
      <c r="F165" s="13"/>
      <c r="G165" s="13"/>
      <c r="H165" s="13"/>
      <c r="I165" s="13"/>
      <c r="J165" s="13"/>
      <c r="K165" s="13"/>
      <c r="L165" s="13"/>
      <c r="M165" s="13"/>
      <c r="N165" s="13"/>
      <c r="O165" s="13"/>
      <c r="P165" s="13"/>
      <c r="Q165" s="13"/>
      <c r="R165" s="13"/>
      <c r="S165" s="13"/>
      <c r="T165" s="13"/>
      <c r="U165" s="13"/>
      <c r="V165" s="13"/>
      <c r="W165" s="13"/>
      <c r="X165" s="13"/>
      <c r="Y165" s="13"/>
      <c r="Z165" s="13"/>
      <c r="AA165" s="13"/>
      <c r="AB165" s="13"/>
    </row>
    <row r="166" spans="1:28" ht="14.25" customHeight="1">
      <c r="A166" s="28"/>
      <c r="B166" s="13"/>
      <c r="C166" s="13"/>
      <c r="D166" s="13"/>
      <c r="E166" s="13"/>
      <c r="F166" s="13"/>
      <c r="G166" s="13"/>
      <c r="H166" s="13"/>
      <c r="I166" s="13"/>
      <c r="J166" s="13"/>
      <c r="K166" s="13"/>
      <c r="L166" s="13"/>
      <c r="M166" s="13"/>
      <c r="N166" s="13"/>
      <c r="O166" s="13"/>
      <c r="P166" s="13"/>
      <c r="Q166" s="13"/>
      <c r="R166" s="13"/>
      <c r="S166" s="13"/>
      <c r="T166" s="13"/>
      <c r="U166" s="13"/>
      <c r="V166" s="13"/>
      <c r="W166" s="13"/>
      <c r="X166" s="13"/>
      <c r="Y166" s="13"/>
      <c r="Z166" s="13"/>
      <c r="AA166" s="13"/>
      <c r="AB166" s="13"/>
    </row>
    <row r="167" spans="1:28" ht="14.25" customHeight="1">
      <c r="A167" s="28"/>
      <c r="B167" s="13"/>
      <c r="C167" s="13"/>
      <c r="D167" s="13"/>
      <c r="E167" s="13"/>
      <c r="F167" s="13"/>
      <c r="G167" s="13"/>
      <c r="H167" s="13"/>
      <c r="I167" s="13"/>
      <c r="J167" s="13"/>
      <c r="K167" s="13"/>
      <c r="L167" s="13"/>
      <c r="M167" s="13"/>
      <c r="N167" s="13"/>
      <c r="O167" s="13"/>
      <c r="P167" s="13"/>
      <c r="Q167" s="13"/>
      <c r="R167" s="13"/>
      <c r="S167" s="13"/>
      <c r="T167" s="13"/>
      <c r="U167" s="13"/>
      <c r="V167" s="13"/>
      <c r="W167" s="13"/>
      <c r="X167" s="13"/>
      <c r="Y167" s="13"/>
      <c r="Z167" s="13"/>
      <c r="AA167" s="13"/>
      <c r="AB167" s="13"/>
    </row>
    <row r="168" spans="1:28" ht="14.25" customHeight="1">
      <c r="A168" s="28"/>
      <c r="B168" s="13"/>
      <c r="C168" s="13"/>
      <c r="D168" s="13"/>
      <c r="E168" s="13"/>
      <c r="F168" s="13"/>
      <c r="G168" s="13"/>
      <c r="H168" s="13"/>
      <c r="I168" s="13"/>
      <c r="J168" s="13"/>
      <c r="K168" s="13"/>
      <c r="L168" s="13"/>
      <c r="M168" s="13"/>
      <c r="N168" s="13"/>
      <c r="O168" s="13"/>
      <c r="P168" s="13"/>
      <c r="Q168" s="13"/>
      <c r="R168" s="13"/>
      <c r="S168" s="13"/>
      <c r="T168" s="13"/>
      <c r="U168" s="13"/>
      <c r="V168" s="13"/>
      <c r="W168" s="13"/>
      <c r="X168" s="13"/>
      <c r="Y168" s="13"/>
      <c r="Z168" s="13"/>
      <c r="AA168" s="13"/>
      <c r="AB168" s="13"/>
    </row>
    <row r="169" spans="1:28" ht="14.25" customHeight="1">
      <c r="A169" s="28"/>
      <c r="B169" s="13"/>
      <c r="C169" s="13"/>
      <c r="D169" s="13"/>
      <c r="E169" s="13"/>
      <c r="F169" s="13"/>
      <c r="G169" s="13"/>
      <c r="H169" s="13"/>
      <c r="I169" s="13"/>
      <c r="J169" s="13"/>
      <c r="K169" s="13"/>
      <c r="L169" s="13"/>
      <c r="M169" s="13"/>
      <c r="N169" s="13"/>
      <c r="O169" s="13"/>
      <c r="P169" s="13"/>
      <c r="Q169" s="13"/>
      <c r="R169" s="13"/>
      <c r="S169" s="13"/>
      <c r="T169" s="13"/>
      <c r="U169" s="13"/>
      <c r="V169" s="13"/>
      <c r="W169" s="13"/>
      <c r="X169" s="13"/>
      <c r="Y169" s="13"/>
      <c r="Z169" s="13"/>
      <c r="AA169" s="13"/>
      <c r="AB169" s="13"/>
    </row>
    <row r="170" spans="1:28" ht="14.25" customHeight="1">
      <c r="A170" s="28"/>
      <c r="B170" s="13"/>
      <c r="C170" s="13"/>
      <c r="D170" s="13"/>
      <c r="E170" s="13"/>
      <c r="F170" s="13"/>
      <c r="G170" s="13"/>
      <c r="H170" s="13"/>
      <c r="I170" s="13"/>
      <c r="J170" s="13"/>
      <c r="K170" s="13"/>
      <c r="L170" s="13"/>
      <c r="M170" s="13"/>
      <c r="N170" s="13"/>
      <c r="O170" s="13"/>
      <c r="P170" s="13"/>
      <c r="Q170" s="13"/>
      <c r="R170" s="13"/>
      <c r="S170" s="13"/>
      <c r="T170" s="13"/>
      <c r="U170" s="13"/>
      <c r="V170" s="13"/>
      <c r="W170" s="13"/>
      <c r="X170" s="13"/>
      <c r="Y170" s="13"/>
      <c r="Z170" s="13"/>
      <c r="AA170" s="13"/>
      <c r="AB170" s="13"/>
    </row>
    <row r="171" spans="1:28" ht="14.25" customHeight="1">
      <c r="A171" s="28"/>
      <c r="B171" s="13"/>
      <c r="C171" s="13"/>
      <c r="D171" s="13"/>
      <c r="E171" s="13"/>
      <c r="F171" s="13"/>
      <c r="G171" s="13"/>
      <c r="H171" s="13"/>
      <c r="I171" s="13"/>
      <c r="J171" s="13"/>
      <c r="K171" s="13"/>
      <c r="L171" s="13"/>
      <c r="M171" s="13"/>
      <c r="N171" s="13"/>
      <c r="O171" s="13"/>
      <c r="P171" s="13"/>
      <c r="Q171" s="13"/>
      <c r="R171" s="13"/>
      <c r="S171" s="13"/>
      <c r="T171" s="13"/>
      <c r="U171" s="13"/>
      <c r="V171" s="13"/>
      <c r="W171" s="13"/>
      <c r="X171" s="13"/>
      <c r="Y171" s="13"/>
      <c r="Z171" s="13"/>
      <c r="AA171" s="13"/>
      <c r="AB171" s="13"/>
    </row>
    <row r="172" spans="1:28" ht="14.25" customHeight="1">
      <c r="A172" s="28"/>
      <c r="B172" s="13"/>
      <c r="C172" s="13"/>
      <c r="D172" s="13"/>
      <c r="E172" s="13"/>
      <c r="F172" s="13"/>
      <c r="G172" s="13"/>
      <c r="H172" s="13"/>
      <c r="I172" s="13"/>
      <c r="J172" s="13"/>
      <c r="K172" s="13"/>
      <c r="L172" s="13"/>
      <c r="M172" s="13"/>
      <c r="N172" s="13"/>
      <c r="O172" s="13"/>
      <c r="P172" s="13"/>
      <c r="Q172" s="13"/>
      <c r="R172" s="13"/>
      <c r="S172" s="13"/>
      <c r="T172" s="13"/>
      <c r="U172" s="13"/>
      <c r="V172" s="13"/>
      <c r="W172" s="13"/>
      <c r="X172" s="13"/>
      <c r="Y172" s="13"/>
      <c r="Z172" s="13"/>
      <c r="AA172" s="13"/>
      <c r="AB172" s="13"/>
    </row>
    <row r="173" spans="1:28" ht="14.25" customHeight="1">
      <c r="A173" s="28"/>
      <c r="B173" s="13"/>
      <c r="C173" s="13"/>
      <c r="D173" s="13"/>
      <c r="E173" s="13"/>
      <c r="F173" s="13"/>
      <c r="G173" s="13"/>
      <c r="H173" s="13"/>
      <c r="I173" s="13"/>
      <c r="J173" s="13"/>
      <c r="K173" s="13"/>
      <c r="L173" s="13"/>
      <c r="M173" s="13"/>
      <c r="N173" s="13"/>
      <c r="O173" s="13"/>
      <c r="P173" s="13"/>
      <c r="Q173" s="13"/>
      <c r="R173" s="13"/>
      <c r="S173" s="13"/>
      <c r="T173" s="13"/>
      <c r="U173" s="13"/>
      <c r="V173" s="13"/>
      <c r="W173" s="13"/>
      <c r="X173" s="13"/>
      <c r="Y173" s="13"/>
      <c r="Z173" s="13"/>
      <c r="AA173" s="13"/>
      <c r="AB173" s="13"/>
    </row>
    <row r="174" spans="1:28" ht="14.25" customHeight="1">
      <c r="A174" s="28"/>
      <c r="B174" s="13"/>
      <c r="C174" s="13"/>
      <c r="D174" s="13"/>
      <c r="E174" s="13"/>
      <c r="F174" s="13"/>
      <c r="G174" s="13"/>
      <c r="H174" s="13"/>
      <c r="I174" s="13"/>
      <c r="J174" s="13"/>
      <c r="K174" s="13"/>
      <c r="L174" s="13"/>
      <c r="M174" s="13"/>
      <c r="N174" s="13"/>
      <c r="O174" s="13"/>
      <c r="P174" s="13"/>
      <c r="Q174" s="13"/>
      <c r="R174" s="13"/>
      <c r="S174" s="13"/>
      <c r="T174" s="13"/>
      <c r="U174" s="13"/>
      <c r="V174" s="13"/>
      <c r="W174" s="13"/>
      <c r="X174" s="13"/>
      <c r="Y174" s="13"/>
      <c r="Z174" s="13"/>
      <c r="AA174" s="13"/>
      <c r="AB174" s="13"/>
    </row>
    <row r="175" spans="1:28" ht="14.25" customHeight="1">
      <c r="A175" s="28"/>
      <c r="B175" s="13"/>
      <c r="C175" s="13"/>
      <c r="D175" s="13"/>
      <c r="E175" s="13"/>
      <c r="F175" s="13"/>
      <c r="G175" s="13"/>
      <c r="H175" s="13"/>
      <c r="I175" s="13"/>
      <c r="J175" s="13"/>
      <c r="K175" s="13"/>
      <c r="L175" s="13"/>
      <c r="M175" s="13"/>
      <c r="N175" s="13"/>
      <c r="O175" s="13"/>
      <c r="P175" s="13"/>
      <c r="Q175" s="13"/>
      <c r="R175" s="13"/>
      <c r="S175" s="13"/>
      <c r="T175" s="13"/>
      <c r="U175" s="13"/>
      <c r="V175" s="13"/>
      <c r="W175" s="13"/>
      <c r="X175" s="13"/>
      <c r="Y175" s="13"/>
      <c r="Z175" s="13"/>
      <c r="AA175" s="13"/>
      <c r="AB175" s="13"/>
    </row>
    <row r="176" spans="1:28" ht="14.25" customHeight="1">
      <c r="A176" s="28"/>
      <c r="B176" s="13"/>
      <c r="C176" s="13"/>
      <c r="D176" s="13"/>
      <c r="E176" s="13"/>
      <c r="F176" s="13"/>
      <c r="G176" s="13"/>
      <c r="H176" s="13"/>
      <c r="I176" s="13"/>
      <c r="J176" s="13"/>
      <c r="K176" s="13"/>
      <c r="L176" s="13"/>
      <c r="M176" s="13"/>
      <c r="N176" s="13"/>
      <c r="O176" s="13"/>
      <c r="P176" s="13"/>
      <c r="Q176" s="13"/>
      <c r="R176" s="13"/>
      <c r="S176" s="13"/>
      <c r="T176" s="13"/>
      <c r="U176" s="13"/>
      <c r="V176" s="13"/>
      <c r="W176" s="13"/>
      <c r="X176" s="13"/>
      <c r="Y176" s="13"/>
      <c r="Z176" s="13"/>
      <c r="AA176" s="13"/>
      <c r="AB176" s="13"/>
    </row>
    <row r="177" spans="1:28" ht="14.25" customHeight="1">
      <c r="A177" s="28"/>
      <c r="B177" s="13"/>
      <c r="C177" s="13"/>
      <c r="D177" s="13"/>
      <c r="E177" s="13"/>
      <c r="F177" s="13"/>
      <c r="G177" s="13"/>
      <c r="H177" s="13"/>
      <c r="I177" s="13"/>
      <c r="J177" s="13"/>
      <c r="K177" s="13"/>
      <c r="L177" s="13"/>
      <c r="M177" s="13"/>
      <c r="N177" s="13"/>
      <c r="O177" s="13"/>
      <c r="P177" s="13"/>
      <c r="Q177" s="13"/>
      <c r="R177" s="13"/>
      <c r="S177" s="13"/>
      <c r="T177" s="13"/>
      <c r="U177" s="13"/>
      <c r="V177" s="13"/>
      <c r="W177" s="13"/>
      <c r="X177" s="13"/>
      <c r="Y177" s="13"/>
      <c r="Z177" s="13"/>
      <c r="AA177" s="13"/>
      <c r="AB177" s="13"/>
    </row>
    <row r="178" spans="1:28" ht="14.25" customHeight="1">
      <c r="A178" s="28"/>
      <c r="B178" s="13"/>
      <c r="C178" s="13"/>
      <c r="D178" s="13"/>
      <c r="E178" s="13"/>
      <c r="F178" s="13"/>
      <c r="G178" s="13"/>
      <c r="H178" s="13"/>
      <c r="I178" s="13"/>
      <c r="J178" s="13"/>
      <c r="K178" s="13"/>
      <c r="L178" s="13"/>
      <c r="M178" s="13"/>
      <c r="N178" s="13"/>
      <c r="O178" s="13"/>
      <c r="P178" s="13"/>
      <c r="Q178" s="13"/>
      <c r="R178" s="13"/>
      <c r="S178" s="13"/>
      <c r="T178" s="13"/>
      <c r="U178" s="13"/>
      <c r="V178" s="13"/>
      <c r="W178" s="13"/>
      <c r="X178" s="13"/>
      <c r="Y178" s="13"/>
      <c r="Z178" s="13"/>
      <c r="AA178" s="13"/>
      <c r="AB178" s="13"/>
    </row>
    <row r="179" spans="1:28" ht="14.25" customHeight="1">
      <c r="A179" s="28"/>
      <c r="B179" s="13"/>
      <c r="C179" s="13"/>
      <c r="D179" s="13"/>
      <c r="E179" s="13"/>
      <c r="F179" s="13"/>
      <c r="G179" s="13"/>
      <c r="H179" s="13"/>
      <c r="I179" s="13"/>
      <c r="J179" s="13"/>
      <c r="K179" s="13"/>
      <c r="L179" s="13"/>
      <c r="M179" s="13"/>
      <c r="N179" s="13"/>
      <c r="O179" s="13"/>
      <c r="P179" s="13"/>
      <c r="Q179" s="13"/>
      <c r="R179" s="13"/>
      <c r="S179" s="13"/>
      <c r="T179" s="13"/>
      <c r="U179" s="13"/>
      <c r="V179" s="13"/>
      <c r="W179" s="13"/>
      <c r="X179" s="13"/>
      <c r="Y179" s="13"/>
      <c r="Z179" s="13"/>
      <c r="AA179" s="13"/>
      <c r="AB179" s="13"/>
    </row>
    <row r="180" spans="1:28" ht="14.25" customHeight="1">
      <c r="A180" s="28"/>
      <c r="B180" s="13"/>
      <c r="C180" s="13"/>
      <c r="D180" s="13"/>
      <c r="E180" s="13"/>
      <c r="F180" s="13"/>
      <c r="G180" s="13"/>
      <c r="H180" s="13"/>
      <c r="I180" s="13"/>
      <c r="J180" s="13"/>
      <c r="K180" s="13"/>
      <c r="L180" s="13"/>
      <c r="M180" s="13"/>
      <c r="N180" s="13"/>
      <c r="O180" s="13"/>
      <c r="P180" s="13"/>
      <c r="Q180" s="13"/>
      <c r="R180" s="13"/>
      <c r="S180" s="13"/>
      <c r="T180" s="13"/>
      <c r="U180" s="13"/>
      <c r="V180" s="13"/>
      <c r="W180" s="13"/>
      <c r="X180" s="13"/>
      <c r="Y180" s="13"/>
      <c r="Z180" s="13"/>
      <c r="AA180" s="13"/>
      <c r="AB180" s="13"/>
    </row>
    <row r="181" spans="1:28" ht="14.25" customHeight="1">
      <c r="A181" s="28"/>
      <c r="B181" s="13"/>
      <c r="C181" s="13"/>
      <c r="D181" s="13"/>
      <c r="E181" s="13"/>
      <c r="F181" s="13"/>
      <c r="G181" s="13"/>
      <c r="H181" s="13"/>
      <c r="I181" s="13"/>
      <c r="J181" s="13"/>
      <c r="K181" s="13"/>
      <c r="L181" s="13"/>
      <c r="M181" s="13"/>
      <c r="N181" s="13"/>
      <c r="O181" s="13"/>
      <c r="P181" s="13"/>
      <c r="Q181" s="13"/>
      <c r="R181" s="13"/>
      <c r="S181" s="13"/>
      <c r="T181" s="13"/>
      <c r="U181" s="13"/>
      <c r="V181" s="13"/>
      <c r="W181" s="13"/>
      <c r="X181" s="13"/>
      <c r="Y181" s="13"/>
      <c r="Z181" s="13"/>
      <c r="AA181" s="13"/>
      <c r="AB181" s="13"/>
    </row>
    <row r="182" spans="1:28" ht="14.25" customHeight="1">
      <c r="A182" s="28"/>
      <c r="B182" s="13"/>
      <c r="C182" s="13"/>
      <c r="D182" s="13"/>
      <c r="E182" s="13"/>
      <c r="F182" s="13"/>
      <c r="G182" s="13"/>
      <c r="H182" s="13"/>
      <c r="I182" s="13"/>
      <c r="J182" s="13"/>
      <c r="K182" s="13"/>
      <c r="L182" s="13"/>
      <c r="M182" s="13"/>
      <c r="N182" s="13"/>
      <c r="O182" s="13"/>
      <c r="P182" s="13"/>
      <c r="Q182" s="13"/>
      <c r="R182" s="13"/>
      <c r="S182" s="13"/>
      <c r="T182" s="13"/>
      <c r="U182" s="13"/>
      <c r="V182" s="13"/>
      <c r="W182" s="13"/>
      <c r="X182" s="13"/>
      <c r="Y182" s="13"/>
      <c r="Z182" s="13"/>
      <c r="AA182" s="13"/>
      <c r="AB182" s="13"/>
    </row>
    <row r="183" spans="1:28" ht="14.25" customHeight="1">
      <c r="A183" s="28"/>
      <c r="B183" s="13"/>
      <c r="C183" s="13"/>
      <c r="D183" s="13"/>
      <c r="E183" s="13"/>
      <c r="F183" s="13"/>
      <c r="G183" s="13"/>
      <c r="H183" s="13"/>
      <c r="I183" s="13"/>
      <c r="J183" s="13"/>
      <c r="K183" s="13"/>
      <c r="L183" s="13"/>
      <c r="M183" s="13"/>
      <c r="N183" s="13"/>
      <c r="O183" s="13"/>
      <c r="P183" s="13"/>
      <c r="Q183" s="13"/>
      <c r="R183" s="13"/>
      <c r="S183" s="13"/>
      <c r="T183" s="13"/>
      <c r="U183" s="13"/>
      <c r="V183" s="13"/>
      <c r="W183" s="13"/>
      <c r="X183" s="13"/>
      <c r="Y183" s="13"/>
      <c r="Z183" s="13"/>
      <c r="AA183" s="13"/>
      <c r="AB183" s="13"/>
    </row>
    <row r="184" spans="1:28" ht="14.25" customHeight="1">
      <c r="A184" s="28"/>
      <c r="B184" s="13"/>
      <c r="C184" s="13"/>
      <c r="D184" s="13"/>
      <c r="E184" s="13"/>
      <c r="F184" s="13"/>
      <c r="G184" s="13"/>
      <c r="H184" s="13"/>
      <c r="I184" s="13"/>
      <c r="J184" s="13"/>
      <c r="K184" s="13"/>
      <c r="L184" s="13"/>
      <c r="M184" s="13"/>
      <c r="N184" s="13"/>
      <c r="O184" s="13"/>
      <c r="P184" s="13"/>
      <c r="Q184" s="13"/>
      <c r="R184" s="13"/>
      <c r="S184" s="13"/>
      <c r="T184" s="13"/>
      <c r="U184" s="13"/>
      <c r="V184" s="13"/>
      <c r="W184" s="13"/>
      <c r="X184" s="13"/>
      <c r="Y184" s="13"/>
      <c r="Z184" s="13"/>
      <c r="AA184" s="13"/>
      <c r="AB184" s="13"/>
    </row>
    <row r="185" spans="1:28" ht="14.25" customHeight="1">
      <c r="A185" s="28"/>
      <c r="B185" s="13"/>
      <c r="C185" s="13"/>
      <c r="D185" s="13"/>
      <c r="E185" s="13"/>
      <c r="F185" s="13"/>
      <c r="G185" s="13"/>
      <c r="H185" s="13"/>
      <c r="I185" s="13"/>
      <c r="J185" s="13"/>
      <c r="K185" s="13"/>
      <c r="L185" s="13"/>
      <c r="M185" s="13"/>
      <c r="N185" s="13"/>
      <c r="O185" s="13"/>
      <c r="P185" s="13"/>
      <c r="Q185" s="13"/>
      <c r="R185" s="13"/>
      <c r="S185" s="13"/>
      <c r="T185" s="13"/>
      <c r="U185" s="13"/>
      <c r="V185" s="13"/>
      <c r="W185" s="13"/>
      <c r="X185" s="13"/>
      <c r="Y185" s="13"/>
      <c r="Z185" s="13"/>
      <c r="AA185" s="13"/>
      <c r="AB185" s="13"/>
    </row>
    <row r="186" spans="1:28" ht="14.25" customHeight="1">
      <c r="A186" s="28"/>
      <c r="B186" s="13"/>
      <c r="C186" s="13"/>
      <c r="D186" s="13"/>
      <c r="E186" s="13"/>
      <c r="F186" s="13"/>
      <c r="G186" s="13"/>
      <c r="H186" s="13"/>
      <c r="I186" s="13"/>
      <c r="J186" s="13"/>
      <c r="K186" s="13"/>
      <c r="L186" s="13"/>
      <c r="M186" s="13"/>
      <c r="N186" s="13"/>
      <c r="O186" s="13"/>
      <c r="P186" s="13"/>
      <c r="Q186" s="13"/>
      <c r="R186" s="13"/>
      <c r="S186" s="13"/>
      <c r="T186" s="13"/>
      <c r="U186" s="13"/>
      <c r="V186" s="13"/>
      <c r="W186" s="13"/>
      <c r="X186" s="13"/>
      <c r="Y186" s="13"/>
      <c r="Z186" s="13"/>
      <c r="AA186" s="13"/>
      <c r="AB186" s="13"/>
    </row>
    <row r="187" spans="1:28" ht="14.25" customHeight="1">
      <c r="A187" s="28"/>
      <c r="B187" s="13"/>
      <c r="C187" s="13"/>
      <c r="D187" s="13"/>
      <c r="E187" s="13"/>
      <c r="F187" s="13"/>
      <c r="G187" s="13"/>
      <c r="H187" s="13"/>
      <c r="I187" s="13"/>
      <c r="J187" s="13"/>
      <c r="K187" s="13"/>
      <c r="L187" s="13"/>
      <c r="M187" s="13"/>
      <c r="N187" s="13"/>
      <c r="O187" s="13"/>
      <c r="P187" s="13"/>
      <c r="Q187" s="13"/>
      <c r="R187" s="13"/>
      <c r="S187" s="13"/>
      <c r="T187" s="13"/>
      <c r="U187" s="13"/>
      <c r="V187" s="13"/>
      <c r="W187" s="13"/>
      <c r="X187" s="13"/>
      <c r="Y187" s="13"/>
      <c r="Z187" s="13"/>
      <c r="AA187" s="13"/>
      <c r="AB187" s="13"/>
    </row>
    <row r="188" spans="1:28" ht="14.25" customHeight="1">
      <c r="A188" s="28"/>
      <c r="B188" s="13"/>
      <c r="C188" s="13"/>
      <c r="D188" s="13"/>
      <c r="E188" s="13"/>
      <c r="F188" s="13"/>
      <c r="G188" s="13"/>
      <c r="H188" s="13"/>
      <c r="I188" s="13"/>
      <c r="J188" s="13"/>
      <c r="K188" s="13"/>
      <c r="L188" s="13"/>
      <c r="M188" s="13"/>
      <c r="N188" s="13"/>
      <c r="O188" s="13"/>
      <c r="P188" s="13"/>
      <c r="Q188" s="13"/>
      <c r="R188" s="13"/>
      <c r="S188" s="13"/>
      <c r="T188" s="13"/>
      <c r="U188" s="13"/>
      <c r="V188" s="13"/>
      <c r="W188" s="13"/>
      <c r="X188" s="13"/>
      <c r="Y188" s="13"/>
      <c r="Z188" s="13"/>
      <c r="AA188" s="13"/>
      <c r="AB188" s="13"/>
    </row>
    <row r="189" spans="1:28" ht="14.25" customHeight="1">
      <c r="A189" s="28"/>
      <c r="B189" s="13"/>
      <c r="C189" s="13"/>
      <c r="D189" s="13"/>
      <c r="E189" s="13"/>
      <c r="F189" s="13"/>
      <c r="G189" s="13"/>
      <c r="H189" s="13"/>
      <c r="I189" s="13"/>
      <c r="J189" s="13"/>
      <c r="K189" s="13"/>
      <c r="L189" s="13"/>
      <c r="M189" s="13"/>
      <c r="N189" s="13"/>
      <c r="O189" s="13"/>
      <c r="P189" s="13"/>
      <c r="Q189" s="13"/>
      <c r="R189" s="13"/>
      <c r="S189" s="13"/>
      <c r="T189" s="13"/>
      <c r="U189" s="13"/>
      <c r="V189" s="13"/>
      <c r="W189" s="13"/>
      <c r="X189" s="13"/>
      <c r="Y189" s="13"/>
      <c r="Z189" s="13"/>
      <c r="AA189" s="13"/>
      <c r="AB189" s="13"/>
    </row>
    <row r="190" spans="1:28" ht="14.25" customHeight="1">
      <c r="A190" s="28"/>
      <c r="B190" s="13"/>
      <c r="C190" s="13"/>
      <c r="D190" s="13"/>
      <c r="E190" s="13"/>
      <c r="F190" s="13"/>
      <c r="G190" s="13"/>
      <c r="H190" s="13"/>
      <c r="I190" s="13"/>
      <c r="J190" s="13"/>
      <c r="K190" s="13"/>
      <c r="L190" s="13"/>
      <c r="M190" s="13"/>
      <c r="N190" s="13"/>
      <c r="O190" s="13"/>
      <c r="P190" s="13"/>
      <c r="Q190" s="13"/>
      <c r="R190" s="13"/>
      <c r="S190" s="13"/>
      <c r="T190" s="13"/>
      <c r="U190" s="13"/>
      <c r="V190" s="13"/>
      <c r="W190" s="13"/>
      <c r="X190" s="13"/>
      <c r="Y190" s="13"/>
      <c r="Z190" s="13"/>
      <c r="AA190" s="13"/>
      <c r="AB190" s="13"/>
    </row>
    <row r="191" spans="1:28" ht="14.25" customHeight="1">
      <c r="A191" s="28"/>
      <c r="B191" s="13"/>
      <c r="C191" s="13"/>
      <c r="D191" s="13"/>
      <c r="E191" s="13"/>
      <c r="F191" s="13"/>
      <c r="G191" s="13"/>
      <c r="H191" s="13"/>
      <c r="I191" s="13"/>
      <c r="J191" s="13"/>
      <c r="K191" s="13"/>
      <c r="L191" s="13"/>
      <c r="M191" s="13"/>
      <c r="N191" s="13"/>
      <c r="O191" s="13"/>
      <c r="P191" s="13"/>
      <c r="Q191" s="13"/>
      <c r="R191" s="13"/>
      <c r="S191" s="13"/>
      <c r="T191" s="13"/>
      <c r="U191" s="13"/>
      <c r="V191" s="13"/>
      <c r="W191" s="13"/>
      <c r="X191" s="13"/>
      <c r="Y191" s="13"/>
      <c r="Z191" s="13"/>
      <c r="AA191" s="13"/>
      <c r="AB191" s="13"/>
    </row>
    <row r="192" spans="1:28" ht="14.25" customHeight="1">
      <c r="A192" s="28"/>
      <c r="B192" s="13"/>
      <c r="C192" s="13"/>
      <c r="D192" s="13"/>
      <c r="E192" s="13"/>
      <c r="F192" s="13"/>
      <c r="G192" s="13"/>
      <c r="H192" s="13"/>
      <c r="I192" s="13"/>
      <c r="J192" s="13"/>
      <c r="K192" s="13"/>
      <c r="L192" s="13"/>
      <c r="M192" s="13"/>
      <c r="N192" s="13"/>
      <c r="O192" s="13"/>
      <c r="P192" s="13"/>
      <c r="Q192" s="13"/>
      <c r="R192" s="13"/>
      <c r="S192" s="13"/>
      <c r="T192" s="13"/>
      <c r="U192" s="13"/>
      <c r="V192" s="13"/>
      <c r="W192" s="13"/>
      <c r="X192" s="13"/>
      <c r="Y192" s="13"/>
      <c r="Z192" s="13"/>
      <c r="AA192" s="13"/>
      <c r="AB192" s="13"/>
    </row>
    <row r="193" spans="1:28" ht="14.25" customHeight="1">
      <c r="A193" s="28"/>
      <c r="B193" s="13"/>
      <c r="C193" s="13"/>
      <c r="D193" s="13"/>
      <c r="E193" s="13"/>
      <c r="F193" s="13"/>
      <c r="G193" s="13"/>
      <c r="H193" s="13"/>
      <c r="I193" s="13"/>
      <c r="J193" s="13"/>
      <c r="K193" s="13"/>
      <c r="L193" s="13"/>
      <c r="M193" s="13"/>
      <c r="N193" s="13"/>
      <c r="O193" s="13"/>
      <c r="P193" s="13"/>
      <c r="Q193" s="13"/>
      <c r="R193" s="13"/>
      <c r="S193" s="13"/>
      <c r="T193" s="13"/>
      <c r="U193" s="13"/>
      <c r="V193" s="13"/>
      <c r="W193" s="13"/>
      <c r="X193" s="13"/>
      <c r="Y193" s="13"/>
      <c r="Z193" s="13"/>
      <c r="AA193" s="13"/>
      <c r="AB193" s="13"/>
    </row>
    <row r="194" spans="1:28" ht="14.25" customHeight="1">
      <c r="A194" s="28"/>
      <c r="B194" s="13"/>
      <c r="C194" s="13"/>
      <c r="D194" s="13"/>
      <c r="E194" s="13"/>
      <c r="F194" s="13"/>
      <c r="G194" s="13"/>
      <c r="H194" s="13"/>
      <c r="I194" s="13"/>
      <c r="J194" s="13"/>
      <c r="K194" s="13"/>
      <c r="L194" s="13"/>
      <c r="M194" s="13"/>
      <c r="N194" s="13"/>
      <c r="O194" s="13"/>
      <c r="P194" s="13"/>
      <c r="Q194" s="13"/>
      <c r="R194" s="13"/>
      <c r="S194" s="13"/>
      <c r="T194" s="13"/>
      <c r="U194" s="13"/>
      <c r="V194" s="13"/>
      <c r="W194" s="13"/>
      <c r="X194" s="13"/>
      <c r="Y194" s="13"/>
      <c r="Z194" s="13"/>
      <c r="AA194" s="13"/>
      <c r="AB194" s="13"/>
    </row>
    <row r="195" spans="1:28" ht="14.25" customHeight="1">
      <c r="A195" s="28"/>
      <c r="B195" s="13"/>
      <c r="C195" s="13"/>
      <c r="D195" s="13"/>
      <c r="E195" s="13"/>
      <c r="F195" s="13"/>
      <c r="G195" s="13"/>
      <c r="H195" s="13"/>
      <c r="I195" s="13"/>
      <c r="J195" s="13"/>
      <c r="K195" s="13"/>
      <c r="L195" s="13"/>
      <c r="M195" s="13"/>
      <c r="N195" s="13"/>
      <c r="O195" s="13"/>
      <c r="P195" s="13"/>
      <c r="Q195" s="13"/>
      <c r="R195" s="13"/>
      <c r="S195" s="13"/>
      <c r="T195" s="13"/>
      <c r="U195" s="13"/>
      <c r="V195" s="13"/>
      <c r="W195" s="13"/>
      <c r="X195" s="13"/>
      <c r="Y195" s="13"/>
      <c r="Z195" s="13"/>
      <c r="AA195" s="13"/>
      <c r="AB195" s="13"/>
    </row>
    <row r="196" spans="1:28" ht="14.25" customHeight="1">
      <c r="A196" s="28"/>
      <c r="B196" s="13"/>
      <c r="C196" s="13"/>
      <c r="D196" s="13"/>
      <c r="E196" s="13"/>
      <c r="F196" s="13"/>
      <c r="G196" s="13"/>
      <c r="H196" s="13"/>
      <c r="I196" s="13"/>
      <c r="J196" s="13"/>
      <c r="K196" s="13"/>
      <c r="L196" s="13"/>
      <c r="M196" s="13"/>
      <c r="N196" s="13"/>
      <c r="O196" s="13"/>
      <c r="P196" s="13"/>
      <c r="Q196" s="13"/>
      <c r="R196" s="13"/>
      <c r="S196" s="13"/>
      <c r="T196" s="13"/>
      <c r="U196" s="13"/>
      <c r="V196" s="13"/>
      <c r="W196" s="13"/>
      <c r="X196" s="13"/>
      <c r="Y196" s="13"/>
      <c r="Z196" s="13"/>
      <c r="AA196" s="13"/>
      <c r="AB196" s="13"/>
    </row>
    <row r="197" spans="1:28" ht="14.25" customHeight="1">
      <c r="A197" s="28"/>
      <c r="B197" s="13"/>
      <c r="C197" s="13"/>
      <c r="D197" s="13"/>
      <c r="E197" s="13"/>
      <c r="F197" s="13"/>
      <c r="G197" s="13"/>
      <c r="H197" s="13"/>
      <c r="I197" s="13"/>
      <c r="J197" s="13"/>
      <c r="K197" s="13"/>
      <c r="L197" s="13"/>
      <c r="M197" s="13"/>
      <c r="N197" s="13"/>
      <c r="O197" s="13"/>
      <c r="P197" s="13"/>
      <c r="Q197" s="13"/>
      <c r="R197" s="13"/>
      <c r="S197" s="13"/>
      <c r="T197" s="13"/>
      <c r="U197" s="13"/>
      <c r="V197" s="13"/>
      <c r="W197" s="13"/>
      <c r="X197" s="13"/>
      <c r="Y197" s="13"/>
      <c r="Z197" s="13"/>
      <c r="AA197" s="13"/>
      <c r="AB197" s="13"/>
    </row>
    <row r="198" spans="1:28" ht="14.25" customHeight="1">
      <c r="A198" s="28"/>
      <c r="B198" s="13"/>
      <c r="C198" s="13"/>
      <c r="D198" s="13"/>
      <c r="E198" s="13"/>
      <c r="F198" s="13"/>
      <c r="G198" s="13"/>
      <c r="H198" s="13"/>
      <c r="I198" s="13"/>
      <c r="J198" s="13"/>
      <c r="K198" s="13"/>
      <c r="L198" s="13"/>
      <c r="M198" s="13"/>
      <c r="N198" s="13"/>
      <c r="O198" s="13"/>
      <c r="P198" s="13"/>
      <c r="Q198" s="13"/>
      <c r="R198" s="13"/>
      <c r="S198" s="13"/>
      <c r="T198" s="13"/>
      <c r="U198" s="13"/>
      <c r="V198" s="13"/>
      <c r="W198" s="13"/>
      <c r="X198" s="13"/>
      <c r="Y198" s="13"/>
      <c r="Z198" s="13"/>
      <c r="AA198" s="13"/>
      <c r="AB198" s="13"/>
    </row>
    <row r="199" spans="1:28" ht="14.25" customHeight="1">
      <c r="A199" s="28"/>
      <c r="B199" s="13"/>
      <c r="C199" s="13"/>
      <c r="D199" s="13"/>
      <c r="E199" s="13"/>
      <c r="F199" s="13"/>
      <c r="G199" s="13"/>
      <c r="H199" s="13"/>
      <c r="I199" s="13"/>
      <c r="J199" s="13"/>
      <c r="K199" s="13"/>
      <c r="L199" s="13"/>
      <c r="M199" s="13"/>
      <c r="N199" s="13"/>
      <c r="O199" s="13"/>
      <c r="P199" s="13"/>
      <c r="Q199" s="13"/>
      <c r="R199" s="13"/>
      <c r="S199" s="13"/>
      <c r="T199" s="13"/>
      <c r="U199" s="13"/>
      <c r="V199" s="13"/>
      <c r="W199" s="13"/>
      <c r="X199" s="13"/>
      <c r="Y199" s="13"/>
      <c r="Z199" s="13"/>
      <c r="AA199" s="13"/>
      <c r="AB199" s="13"/>
    </row>
    <row r="200" spans="1:28" ht="14.25" customHeight="1">
      <c r="A200" s="28"/>
      <c r="B200" s="13"/>
      <c r="C200" s="13"/>
      <c r="D200" s="13"/>
      <c r="E200" s="13"/>
      <c r="F200" s="13"/>
      <c r="G200" s="13"/>
      <c r="H200" s="13"/>
      <c r="I200" s="13"/>
      <c r="J200" s="13"/>
      <c r="K200" s="13"/>
      <c r="L200" s="13"/>
      <c r="M200" s="13"/>
      <c r="N200" s="13"/>
      <c r="O200" s="13"/>
      <c r="P200" s="13"/>
      <c r="Q200" s="13"/>
      <c r="R200" s="13"/>
      <c r="S200" s="13"/>
      <c r="T200" s="13"/>
      <c r="U200" s="13"/>
      <c r="V200" s="13"/>
      <c r="W200" s="13"/>
      <c r="X200" s="13"/>
      <c r="Y200" s="13"/>
      <c r="Z200" s="13"/>
      <c r="AA200" s="13"/>
      <c r="AB200" s="13"/>
    </row>
    <row r="201" spans="1:28" ht="14.25" customHeight="1">
      <c r="A201" s="28"/>
      <c r="B201" s="13"/>
      <c r="C201" s="13"/>
      <c r="D201" s="13"/>
      <c r="E201" s="13"/>
      <c r="F201" s="13"/>
      <c r="G201" s="13"/>
      <c r="H201" s="13"/>
      <c r="I201" s="13"/>
      <c r="J201" s="13"/>
      <c r="K201" s="13"/>
      <c r="L201" s="13"/>
      <c r="M201" s="13"/>
      <c r="N201" s="13"/>
      <c r="O201" s="13"/>
      <c r="P201" s="13"/>
      <c r="Q201" s="13"/>
      <c r="R201" s="13"/>
      <c r="S201" s="13"/>
      <c r="T201" s="13"/>
      <c r="U201" s="13"/>
      <c r="V201" s="13"/>
      <c r="W201" s="13"/>
      <c r="X201" s="13"/>
      <c r="Y201" s="13"/>
      <c r="Z201" s="13"/>
      <c r="AA201" s="13"/>
      <c r="AB201" s="13"/>
    </row>
    <row r="202" spans="1:28" ht="14.25" customHeight="1">
      <c r="A202" s="28"/>
      <c r="B202" s="13"/>
      <c r="C202" s="13"/>
      <c r="D202" s="13"/>
      <c r="E202" s="13"/>
      <c r="F202" s="13"/>
      <c r="G202" s="13"/>
      <c r="H202" s="13"/>
      <c r="I202" s="13"/>
      <c r="J202" s="13"/>
      <c r="K202" s="13"/>
      <c r="L202" s="13"/>
      <c r="M202" s="13"/>
      <c r="N202" s="13"/>
      <c r="O202" s="13"/>
      <c r="P202" s="13"/>
      <c r="Q202" s="13"/>
      <c r="R202" s="13"/>
      <c r="S202" s="13"/>
      <c r="T202" s="13"/>
      <c r="U202" s="13"/>
      <c r="V202" s="13"/>
      <c r="W202" s="13"/>
      <c r="X202" s="13"/>
      <c r="Y202" s="13"/>
      <c r="Z202" s="13"/>
      <c r="AA202" s="13"/>
      <c r="AB202" s="13"/>
    </row>
    <row r="203" spans="1:28" ht="14.25" customHeight="1">
      <c r="A203" s="28"/>
      <c r="B203" s="13"/>
      <c r="C203" s="13"/>
      <c r="D203" s="13"/>
      <c r="E203" s="13"/>
      <c r="F203" s="13"/>
      <c r="G203" s="13"/>
      <c r="H203" s="13"/>
      <c r="I203" s="13"/>
      <c r="J203" s="13"/>
      <c r="K203" s="13"/>
      <c r="L203" s="13"/>
      <c r="M203" s="13"/>
      <c r="N203" s="13"/>
      <c r="O203" s="13"/>
      <c r="P203" s="13"/>
      <c r="Q203" s="13"/>
      <c r="R203" s="13"/>
      <c r="S203" s="13"/>
      <c r="T203" s="13"/>
      <c r="U203" s="13"/>
      <c r="V203" s="13"/>
      <c r="W203" s="13"/>
      <c r="X203" s="13"/>
      <c r="Y203" s="13"/>
      <c r="Z203" s="13"/>
      <c r="AA203" s="13"/>
      <c r="AB203" s="13"/>
    </row>
    <row r="204" spans="1:28" ht="14.25" customHeight="1">
      <c r="A204" s="28"/>
      <c r="B204" s="13"/>
      <c r="C204" s="13"/>
      <c r="D204" s="13"/>
      <c r="E204" s="13"/>
      <c r="F204" s="13"/>
      <c r="G204" s="13"/>
      <c r="H204" s="13"/>
      <c r="I204" s="13"/>
      <c r="J204" s="13"/>
      <c r="K204" s="13"/>
      <c r="L204" s="13"/>
      <c r="M204" s="13"/>
      <c r="N204" s="13"/>
      <c r="O204" s="13"/>
      <c r="P204" s="13"/>
      <c r="Q204" s="13"/>
      <c r="R204" s="13"/>
      <c r="S204" s="13"/>
      <c r="T204" s="13"/>
      <c r="U204" s="13"/>
      <c r="V204" s="13"/>
      <c r="W204" s="13"/>
      <c r="X204" s="13"/>
      <c r="Y204" s="13"/>
      <c r="Z204" s="13"/>
      <c r="AA204" s="13"/>
      <c r="AB204" s="13"/>
    </row>
    <row r="205" spans="1:28" ht="14.25" customHeight="1">
      <c r="A205" s="28"/>
      <c r="B205" s="13"/>
      <c r="C205" s="13"/>
      <c r="D205" s="13"/>
      <c r="E205" s="13"/>
      <c r="F205" s="13"/>
      <c r="G205" s="13"/>
      <c r="H205" s="13"/>
      <c r="I205" s="13"/>
      <c r="J205" s="13"/>
      <c r="K205" s="13"/>
      <c r="L205" s="13"/>
      <c r="M205" s="13"/>
      <c r="N205" s="13"/>
      <c r="O205" s="13"/>
      <c r="P205" s="13"/>
      <c r="Q205" s="13"/>
      <c r="R205" s="13"/>
      <c r="S205" s="13"/>
      <c r="T205" s="13"/>
      <c r="U205" s="13"/>
      <c r="V205" s="13"/>
      <c r="W205" s="13"/>
      <c r="X205" s="13"/>
      <c r="Y205" s="13"/>
      <c r="Z205" s="13"/>
      <c r="AA205" s="13"/>
      <c r="AB205" s="13"/>
    </row>
    <row r="206" spans="1:28" ht="14.25" customHeight="1">
      <c r="A206" s="28"/>
      <c r="B206" s="13"/>
      <c r="C206" s="13"/>
      <c r="D206" s="13"/>
      <c r="E206" s="13"/>
      <c r="F206" s="13"/>
      <c r="G206" s="13"/>
      <c r="H206" s="13"/>
      <c r="I206" s="13"/>
      <c r="J206" s="13"/>
      <c r="K206" s="13"/>
      <c r="L206" s="13"/>
      <c r="M206" s="13"/>
      <c r="N206" s="13"/>
      <c r="O206" s="13"/>
      <c r="P206" s="13"/>
      <c r="Q206" s="13"/>
      <c r="R206" s="13"/>
      <c r="S206" s="13"/>
      <c r="T206" s="13"/>
      <c r="U206" s="13"/>
      <c r="V206" s="13"/>
      <c r="W206" s="13"/>
      <c r="X206" s="13"/>
      <c r="Y206" s="13"/>
      <c r="Z206" s="13"/>
      <c r="AA206" s="13"/>
      <c r="AB206" s="13"/>
    </row>
    <row r="207" spans="1:28" ht="14.25" customHeight="1">
      <c r="A207" s="28"/>
      <c r="B207" s="13"/>
      <c r="C207" s="13"/>
      <c r="D207" s="13"/>
      <c r="E207" s="13"/>
      <c r="F207" s="13"/>
      <c r="G207" s="13"/>
      <c r="H207" s="13"/>
      <c r="I207" s="13"/>
      <c r="J207" s="13"/>
      <c r="K207" s="13"/>
      <c r="L207" s="13"/>
      <c r="M207" s="13"/>
      <c r="N207" s="13"/>
      <c r="O207" s="13"/>
      <c r="P207" s="13"/>
      <c r="Q207" s="13"/>
      <c r="R207" s="13"/>
      <c r="S207" s="13"/>
      <c r="T207" s="13"/>
      <c r="U207" s="13"/>
      <c r="V207" s="13"/>
      <c r="W207" s="13"/>
      <c r="X207" s="13"/>
      <c r="Y207" s="13"/>
      <c r="Z207" s="13"/>
      <c r="AA207" s="13"/>
      <c r="AB207" s="13"/>
    </row>
    <row r="208" spans="1:28" ht="14.25" customHeight="1">
      <c r="A208" s="28"/>
      <c r="B208" s="13"/>
      <c r="C208" s="13"/>
      <c r="D208" s="13"/>
      <c r="E208" s="13"/>
      <c r="F208" s="13"/>
      <c r="G208" s="13"/>
      <c r="H208" s="13"/>
      <c r="I208" s="13"/>
      <c r="J208" s="13"/>
      <c r="K208" s="13"/>
      <c r="L208" s="13"/>
      <c r="M208" s="13"/>
      <c r="N208" s="13"/>
      <c r="O208" s="13"/>
      <c r="P208" s="13"/>
      <c r="Q208" s="13"/>
      <c r="R208" s="13"/>
      <c r="S208" s="13"/>
      <c r="T208" s="13"/>
      <c r="U208" s="13"/>
      <c r="V208" s="13"/>
      <c r="W208" s="13"/>
      <c r="X208" s="13"/>
      <c r="Y208" s="13"/>
      <c r="Z208" s="13"/>
      <c r="AA208" s="13"/>
      <c r="AB208" s="13"/>
    </row>
    <row r="209" spans="1:28" ht="14.25" customHeight="1">
      <c r="A209" s="28"/>
      <c r="B209" s="13"/>
      <c r="C209" s="13"/>
      <c r="D209" s="13"/>
      <c r="E209" s="13"/>
      <c r="F209" s="13"/>
      <c r="G209" s="13"/>
      <c r="H209" s="13"/>
      <c r="I209" s="13"/>
      <c r="J209" s="13"/>
      <c r="K209" s="13"/>
      <c r="L209" s="13"/>
      <c r="M209" s="13"/>
      <c r="N209" s="13"/>
      <c r="O209" s="13"/>
      <c r="P209" s="13"/>
      <c r="Q209" s="13"/>
      <c r="R209" s="13"/>
      <c r="S209" s="13"/>
      <c r="T209" s="13"/>
      <c r="U209" s="13"/>
      <c r="V209" s="13"/>
      <c r="W209" s="13"/>
      <c r="X209" s="13"/>
      <c r="Y209" s="13"/>
      <c r="Z209" s="13"/>
      <c r="AA209" s="13"/>
      <c r="AB209" s="13"/>
    </row>
    <row r="210" spans="1:28" ht="14.25" customHeight="1">
      <c r="A210" s="28"/>
      <c r="B210" s="13"/>
      <c r="C210" s="13"/>
      <c r="D210" s="13"/>
      <c r="E210" s="13"/>
      <c r="F210" s="13"/>
      <c r="G210" s="13"/>
      <c r="H210" s="13"/>
      <c r="I210" s="13"/>
      <c r="J210" s="13"/>
      <c r="K210" s="13"/>
      <c r="L210" s="13"/>
      <c r="M210" s="13"/>
      <c r="N210" s="13"/>
      <c r="O210" s="13"/>
      <c r="P210" s="13"/>
      <c r="Q210" s="13"/>
      <c r="R210" s="13"/>
      <c r="S210" s="13"/>
      <c r="T210" s="13"/>
      <c r="U210" s="13"/>
      <c r="V210" s="13"/>
      <c r="W210" s="13"/>
      <c r="X210" s="13"/>
      <c r="Y210" s="13"/>
      <c r="Z210" s="13"/>
      <c r="AA210" s="13"/>
      <c r="AB210" s="13"/>
    </row>
    <row r="211" spans="1:28" ht="14.25" customHeight="1">
      <c r="A211" s="28"/>
      <c r="B211" s="13"/>
      <c r="C211" s="13"/>
      <c r="D211" s="13"/>
      <c r="E211" s="13"/>
      <c r="F211" s="13"/>
      <c r="G211" s="13"/>
      <c r="H211" s="13"/>
      <c r="I211" s="13"/>
      <c r="J211" s="13"/>
      <c r="K211" s="13"/>
      <c r="L211" s="13"/>
      <c r="M211" s="13"/>
      <c r="N211" s="13"/>
      <c r="O211" s="13"/>
      <c r="P211" s="13"/>
      <c r="Q211" s="13"/>
      <c r="R211" s="13"/>
      <c r="S211" s="13"/>
      <c r="T211" s="13"/>
      <c r="U211" s="13"/>
      <c r="V211" s="13"/>
      <c r="W211" s="13"/>
      <c r="X211" s="13"/>
      <c r="Y211" s="13"/>
      <c r="Z211" s="13"/>
      <c r="AA211" s="13"/>
      <c r="AB211" s="13"/>
    </row>
    <row r="212" spans="1:28" ht="14.25" customHeight="1">
      <c r="A212" s="28"/>
      <c r="B212" s="13"/>
      <c r="C212" s="13"/>
      <c r="D212" s="13"/>
      <c r="E212" s="13"/>
      <c r="F212" s="13"/>
      <c r="G212" s="13"/>
      <c r="H212" s="13"/>
      <c r="I212" s="13"/>
      <c r="J212" s="13"/>
      <c r="K212" s="13"/>
      <c r="L212" s="13"/>
      <c r="M212" s="13"/>
      <c r="N212" s="13"/>
      <c r="O212" s="13"/>
      <c r="P212" s="13"/>
      <c r="Q212" s="13"/>
      <c r="R212" s="13"/>
      <c r="S212" s="13"/>
      <c r="T212" s="13"/>
      <c r="U212" s="13"/>
      <c r="V212" s="13"/>
      <c r="W212" s="13"/>
      <c r="X212" s="13"/>
      <c r="Y212" s="13"/>
      <c r="Z212" s="13"/>
      <c r="AA212" s="13"/>
      <c r="AB212" s="13"/>
    </row>
    <row r="213" spans="1:28" ht="14.25" customHeight="1">
      <c r="A213" s="28"/>
      <c r="B213" s="13"/>
      <c r="C213" s="13"/>
      <c r="D213" s="13"/>
      <c r="E213" s="13"/>
      <c r="F213" s="13"/>
      <c r="G213" s="13"/>
      <c r="H213" s="13"/>
      <c r="I213" s="13"/>
      <c r="J213" s="13"/>
      <c r="K213" s="13"/>
      <c r="L213" s="13"/>
      <c r="M213" s="13"/>
      <c r="N213" s="13"/>
      <c r="O213" s="13"/>
      <c r="P213" s="13"/>
      <c r="Q213" s="13"/>
      <c r="R213" s="13"/>
      <c r="S213" s="13"/>
      <c r="T213" s="13"/>
      <c r="U213" s="13"/>
      <c r="V213" s="13"/>
      <c r="W213" s="13"/>
      <c r="X213" s="13"/>
      <c r="Y213" s="13"/>
      <c r="Z213" s="13"/>
      <c r="AA213" s="13"/>
      <c r="AB213" s="13"/>
    </row>
    <row r="214" spans="1:28" ht="14.25" customHeight="1">
      <c r="A214" s="28"/>
      <c r="B214" s="13"/>
      <c r="C214" s="13"/>
      <c r="D214" s="13"/>
      <c r="E214" s="13"/>
      <c r="F214" s="13"/>
      <c r="G214" s="13"/>
      <c r="H214" s="13"/>
      <c r="I214" s="13"/>
      <c r="J214" s="13"/>
      <c r="K214" s="13"/>
      <c r="L214" s="13"/>
      <c r="M214" s="13"/>
      <c r="N214" s="13"/>
      <c r="O214" s="13"/>
      <c r="P214" s="13"/>
      <c r="Q214" s="13"/>
      <c r="R214" s="13"/>
      <c r="S214" s="13"/>
      <c r="T214" s="13"/>
      <c r="U214" s="13"/>
      <c r="V214" s="13"/>
      <c r="W214" s="13"/>
      <c r="X214" s="13"/>
      <c r="Y214" s="13"/>
      <c r="Z214" s="13"/>
      <c r="AA214" s="13"/>
      <c r="AB214" s="13"/>
    </row>
    <row r="215" spans="1:28" ht="14.25" customHeight="1">
      <c r="A215" s="28"/>
      <c r="B215" s="13"/>
      <c r="C215" s="13"/>
      <c r="D215" s="13"/>
      <c r="E215" s="13"/>
      <c r="F215" s="13"/>
      <c r="G215" s="13"/>
      <c r="H215" s="13"/>
      <c r="I215" s="13"/>
      <c r="J215" s="13"/>
      <c r="K215" s="13"/>
      <c r="L215" s="13"/>
      <c r="M215" s="13"/>
      <c r="N215" s="13"/>
      <c r="O215" s="13"/>
      <c r="P215" s="13"/>
      <c r="Q215" s="13"/>
      <c r="R215" s="13"/>
      <c r="S215" s="13"/>
      <c r="T215" s="13"/>
      <c r="U215" s="13"/>
      <c r="V215" s="13"/>
      <c r="W215" s="13"/>
      <c r="X215" s="13"/>
      <c r="Y215" s="13"/>
      <c r="Z215" s="13"/>
      <c r="AA215" s="13"/>
      <c r="AB215" s="13"/>
    </row>
    <row r="216" spans="1:28" ht="14.25" customHeight="1">
      <c r="A216" s="28"/>
      <c r="B216" s="13"/>
      <c r="C216" s="13"/>
      <c r="D216" s="13"/>
      <c r="E216" s="13"/>
      <c r="F216" s="13"/>
      <c r="G216" s="13"/>
      <c r="H216" s="13"/>
      <c r="I216" s="13"/>
      <c r="J216" s="13"/>
      <c r="K216" s="13"/>
      <c r="L216" s="13"/>
      <c r="M216" s="13"/>
      <c r="N216" s="13"/>
      <c r="O216" s="13"/>
      <c r="P216" s="13"/>
      <c r="Q216" s="13"/>
      <c r="R216" s="13"/>
      <c r="S216" s="13"/>
      <c r="T216" s="13"/>
      <c r="U216" s="13"/>
      <c r="V216" s="13"/>
      <c r="W216" s="13"/>
      <c r="X216" s="13"/>
      <c r="Y216" s="13"/>
      <c r="Z216" s="13"/>
      <c r="AA216" s="13"/>
      <c r="AB216" s="13"/>
    </row>
    <row r="217" spans="1:28" ht="14.25" customHeight="1">
      <c r="A217" s="28"/>
      <c r="B217" s="13"/>
      <c r="C217" s="13"/>
      <c r="D217" s="13"/>
      <c r="E217" s="13"/>
      <c r="F217" s="13"/>
      <c r="G217" s="13"/>
      <c r="H217" s="13"/>
      <c r="I217" s="13"/>
      <c r="J217" s="13"/>
      <c r="K217" s="13"/>
      <c r="L217" s="13"/>
      <c r="M217" s="13"/>
      <c r="N217" s="13"/>
      <c r="O217" s="13"/>
      <c r="P217" s="13"/>
      <c r="Q217" s="13"/>
      <c r="R217" s="13"/>
      <c r="S217" s="13"/>
      <c r="T217" s="13"/>
      <c r="U217" s="13"/>
      <c r="V217" s="13"/>
      <c r="W217" s="13"/>
      <c r="X217" s="13"/>
      <c r="Y217" s="13"/>
      <c r="Z217" s="13"/>
      <c r="AA217" s="13"/>
      <c r="AB217" s="13"/>
    </row>
    <row r="218" spans="1:28" ht="14.25" customHeight="1">
      <c r="A218" s="28"/>
      <c r="B218" s="13"/>
      <c r="C218" s="13"/>
      <c r="D218" s="13"/>
      <c r="E218" s="13"/>
      <c r="F218" s="13"/>
      <c r="G218" s="13"/>
      <c r="H218" s="13"/>
      <c r="I218" s="13"/>
      <c r="J218" s="13"/>
      <c r="K218" s="13"/>
      <c r="L218" s="13"/>
      <c r="M218" s="13"/>
      <c r="N218" s="13"/>
      <c r="O218" s="13"/>
      <c r="P218" s="13"/>
      <c r="Q218" s="13"/>
      <c r="R218" s="13"/>
      <c r="S218" s="13"/>
      <c r="T218" s="13"/>
      <c r="U218" s="13"/>
      <c r="V218" s="13"/>
      <c r="W218" s="13"/>
      <c r="X218" s="13"/>
      <c r="Y218" s="13"/>
      <c r="Z218" s="13"/>
      <c r="AA218" s="13"/>
      <c r="AB218" s="13"/>
    </row>
    <row r="219" spans="1:28" ht="14.25" customHeight="1">
      <c r="A219" s="28"/>
      <c r="B219" s="13"/>
      <c r="C219" s="13"/>
      <c r="D219" s="13"/>
      <c r="E219" s="13"/>
      <c r="F219" s="13"/>
      <c r="G219" s="13"/>
      <c r="H219" s="13"/>
      <c r="I219" s="13"/>
      <c r="J219" s="13"/>
      <c r="K219" s="13"/>
      <c r="L219" s="13"/>
      <c r="M219" s="13"/>
      <c r="N219" s="13"/>
      <c r="O219" s="13"/>
      <c r="P219" s="13"/>
      <c r="Q219" s="13"/>
      <c r="R219" s="13"/>
      <c r="S219" s="13"/>
      <c r="T219" s="13"/>
      <c r="U219" s="13"/>
      <c r="V219" s="13"/>
      <c r="W219" s="13"/>
      <c r="X219" s="13"/>
      <c r="Y219" s="13"/>
      <c r="Z219" s="13"/>
      <c r="AA219" s="13"/>
      <c r="AB219" s="13"/>
    </row>
    <row r="220" spans="1:28" ht="14.25" customHeight="1">
      <c r="A220" s="28"/>
      <c r="B220" s="13"/>
      <c r="C220" s="13"/>
      <c r="D220" s="13"/>
      <c r="E220" s="13"/>
      <c r="F220" s="13"/>
      <c r="G220" s="13"/>
      <c r="H220" s="13"/>
      <c r="I220" s="13"/>
      <c r="J220" s="13"/>
      <c r="K220" s="13"/>
      <c r="L220" s="13"/>
      <c r="M220" s="13"/>
      <c r="N220" s="13"/>
      <c r="O220" s="13"/>
      <c r="P220" s="13"/>
      <c r="Q220" s="13"/>
      <c r="R220" s="13"/>
      <c r="S220" s="13"/>
      <c r="T220" s="13"/>
      <c r="U220" s="13"/>
      <c r="V220" s="13"/>
      <c r="W220" s="13"/>
      <c r="X220" s="13"/>
      <c r="Y220" s="13"/>
      <c r="Z220" s="13"/>
      <c r="AA220" s="13"/>
      <c r="AB220" s="13"/>
    </row>
    <row r="221" spans="1:28" ht="14.25" customHeight="1">
      <c r="A221" s="28"/>
      <c r="B221" s="13"/>
      <c r="C221" s="13"/>
      <c r="D221" s="13"/>
      <c r="E221" s="13"/>
      <c r="F221" s="13"/>
      <c r="G221" s="13"/>
      <c r="H221" s="13"/>
      <c r="I221" s="13"/>
      <c r="J221" s="13"/>
      <c r="K221" s="13"/>
      <c r="L221" s="13"/>
      <c r="M221" s="13"/>
      <c r="N221" s="13"/>
      <c r="O221" s="13"/>
      <c r="P221" s="13"/>
      <c r="Q221" s="13"/>
      <c r="R221" s="13"/>
      <c r="S221" s="13"/>
      <c r="T221" s="13"/>
      <c r="U221" s="13"/>
      <c r="V221" s="13"/>
      <c r="W221" s="13"/>
      <c r="X221" s="13"/>
      <c r="Y221" s="13"/>
      <c r="Z221" s="13"/>
      <c r="AA221" s="13"/>
      <c r="AB221" s="13"/>
    </row>
    <row r="222" spans="1:28" ht="14.25" customHeight="1">
      <c r="A222" s="28"/>
      <c r="B222" s="13"/>
      <c r="C222" s="13"/>
      <c r="D222" s="13"/>
      <c r="E222" s="13"/>
      <c r="F222" s="13"/>
      <c r="G222" s="13"/>
      <c r="H222" s="13"/>
      <c r="I222" s="13"/>
      <c r="J222" s="13"/>
      <c r="K222" s="13"/>
      <c r="L222" s="13"/>
      <c r="M222" s="13"/>
      <c r="N222" s="13"/>
      <c r="O222" s="13"/>
      <c r="P222" s="13"/>
      <c r="Q222" s="13"/>
      <c r="R222" s="13"/>
      <c r="S222" s="13"/>
      <c r="T222" s="13"/>
      <c r="U222" s="13"/>
      <c r="V222" s="13"/>
      <c r="W222" s="13"/>
      <c r="X222" s="13"/>
      <c r="Y222" s="13"/>
      <c r="Z222" s="13"/>
      <c r="AA222" s="13"/>
      <c r="AB222" s="13"/>
    </row>
    <row r="223" spans="1:28" ht="14.25" customHeight="1">
      <c r="A223" s="28"/>
      <c r="B223" s="13"/>
      <c r="C223" s="13"/>
      <c r="D223" s="13"/>
      <c r="E223" s="13"/>
      <c r="F223" s="13"/>
      <c r="G223" s="13"/>
      <c r="H223" s="13"/>
      <c r="I223" s="13"/>
      <c r="J223" s="13"/>
      <c r="K223" s="13"/>
      <c r="L223" s="13"/>
      <c r="M223" s="13"/>
      <c r="N223" s="13"/>
      <c r="O223" s="13"/>
      <c r="P223" s="13"/>
      <c r="Q223" s="13"/>
      <c r="R223" s="13"/>
      <c r="S223" s="13"/>
      <c r="T223" s="13"/>
      <c r="U223" s="13"/>
      <c r="V223" s="13"/>
      <c r="W223" s="13"/>
      <c r="X223" s="13"/>
      <c r="Y223" s="13"/>
      <c r="Z223" s="13"/>
      <c r="AA223" s="13"/>
      <c r="AB223" s="13"/>
    </row>
    <row r="224" spans="1:28" ht="14.25" customHeight="1">
      <c r="A224" s="28"/>
      <c r="B224" s="13"/>
      <c r="C224" s="13"/>
      <c r="D224" s="13"/>
      <c r="E224" s="13"/>
      <c r="F224" s="13"/>
      <c r="G224" s="13"/>
      <c r="H224" s="13"/>
      <c r="I224" s="13"/>
      <c r="J224" s="13"/>
      <c r="K224" s="13"/>
      <c r="L224" s="13"/>
      <c r="M224" s="13"/>
      <c r="N224" s="13"/>
      <c r="O224" s="13"/>
      <c r="P224" s="13"/>
      <c r="Q224" s="13"/>
      <c r="R224" s="13"/>
      <c r="S224" s="13"/>
      <c r="T224" s="13"/>
      <c r="U224" s="13"/>
      <c r="V224" s="13"/>
      <c r="W224" s="13"/>
      <c r="X224" s="13"/>
      <c r="Y224" s="13"/>
      <c r="Z224" s="13"/>
      <c r="AA224" s="13"/>
      <c r="AB224" s="13"/>
    </row>
    <row r="225" spans="1:28" ht="14.25" customHeight="1">
      <c r="A225" s="28"/>
      <c r="B225" s="13"/>
      <c r="C225" s="13"/>
      <c r="D225" s="13"/>
      <c r="E225" s="13"/>
      <c r="F225" s="13"/>
      <c r="G225" s="13"/>
      <c r="H225" s="13"/>
      <c r="I225" s="13"/>
      <c r="J225" s="13"/>
      <c r="K225" s="13"/>
      <c r="L225" s="13"/>
      <c r="M225" s="13"/>
      <c r="N225" s="13"/>
      <c r="O225" s="13"/>
      <c r="P225" s="13"/>
      <c r="Q225" s="13"/>
      <c r="R225" s="13"/>
      <c r="S225" s="13"/>
      <c r="T225" s="13"/>
      <c r="U225" s="13"/>
      <c r="V225" s="13"/>
      <c r="W225" s="13"/>
      <c r="X225" s="13"/>
      <c r="Y225" s="13"/>
      <c r="Z225" s="13"/>
      <c r="AA225" s="13"/>
      <c r="AB225" s="13"/>
    </row>
    <row r="226" spans="1:28" ht="14.25" customHeight="1">
      <c r="A226" s="28"/>
      <c r="B226" s="13"/>
      <c r="C226" s="13"/>
      <c r="D226" s="13"/>
      <c r="E226" s="13"/>
      <c r="F226" s="13"/>
      <c r="G226" s="13"/>
      <c r="H226" s="13"/>
      <c r="I226" s="13"/>
      <c r="J226" s="13"/>
      <c r="K226" s="13"/>
      <c r="L226" s="13"/>
      <c r="M226" s="13"/>
      <c r="N226" s="13"/>
      <c r="O226" s="13"/>
      <c r="P226" s="13"/>
      <c r="Q226" s="13"/>
      <c r="R226" s="13"/>
      <c r="S226" s="13"/>
      <c r="T226" s="13"/>
      <c r="U226" s="13"/>
      <c r="V226" s="13"/>
      <c r="W226" s="13"/>
      <c r="X226" s="13"/>
      <c r="Y226" s="13"/>
      <c r="Z226" s="13"/>
      <c r="AA226" s="13"/>
      <c r="AB226" s="13"/>
    </row>
    <row r="227" spans="1:28" ht="14.25" customHeight="1">
      <c r="A227" s="28"/>
      <c r="B227" s="13"/>
      <c r="C227" s="13"/>
      <c r="D227" s="13"/>
      <c r="E227" s="13"/>
      <c r="F227" s="13"/>
      <c r="G227" s="13"/>
      <c r="H227" s="13"/>
      <c r="I227" s="13"/>
      <c r="J227" s="13"/>
      <c r="K227" s="13"/>
      <c r="L227" s="13"/>
      <c r="M227" s="13"/>
      <c r="N227" s="13"/>
      <c r="O227" s="13"/>
      <c r="P227" s="13"/>
      <c r="Q227" s="13"/>
      <c r="R227" s="13"/>
      <c r="S227" s="13"/>
      <c r="T227" s="13"/>
      <c r="U227" s="13"/>
      <c r="V227" s="13"/>
      <c r="W227" s="13"/>
      <c r="X227" s="13"/>
      <c r="Y227" s="13"/>
      <c r="Z227" s="13"/>
      <c r="AA227" s="13"/>
      <c r="AB227" s="13"/>
    </row>
    <row r="228" spans="1:28" ht="14.25" customHeight="1">
      <c r="A228" s="28"/>
      <c r="B228" s="13"/>
      <c r="C228" s="13"/>
      <c r="D228" s="13"/>
      <c r="E228" s="13"/>
      <c r="F228" s="13"/>
      <c r="G228" s="13"/>
      <c r="H228" s="13"/>
      <c r="I228" s="13"/>
      <c r="J228" s="13"/>
      <c r="K228" s="13"/>
      <c r="L228" s="13"/>
      <c r="M228" s="13"/>
      <c r="N228" s="13"/>
      <c r="O228" s="13"/>
      <c r="P228" s="13"/>
      <c r="Q228" s="13"/>
      <c r="R228" s="13"/>
      <c r="S228" s="13"/>
      <c r="T228" s="13"/>
      <c r="U228" s="13"/>
      <c r="V228" s="13"/>
      <c r="W228" s="13"/>
      <c r="X228" s="13"/>
      <c r="Y228" s="13"/>
      <c r="Z228" s="13"/>
      <c r="AA228" s="13"/>
      <c r="AB228" s="13"/>
    </row>
    <row r="229" spans="1:28" ht="14.25" customHeight="1">
      <c r="A229" s="28"/>
      <c r="B229" s="13"/>
      <c r="C229" s="13"/>
      <c r="D229" s="13"/>
      <c r="E229" s="13"/>
      <c r="F229" s="13"/>
      <c r="G229" s="13"/>
      <c r="H229" s="13"/>
      <c r="I229" s="13"/>
      <c r="J229" s="13"/>
      <c r="K229" s="13"/>
      <c r="L229" s="13"/>
      <c r="M229" s="13"/>
      <c r="N229" s="13"/>
      <c r="O229" s="13"/>
      <c r="P229" s="13"/>
      <c r="Q229" s="13"/>
      <c r="R229" s="13"/>
      <c r="S229" s="13"/>
      <c r="T229" s="13"/>
      <c r="U229" s="13"/>
      <c r="V229" s="13"/>
      <c r="W229" s="13"/>
      <c r="X229" s="13"/>
      <c r="Y229" s="13"/>
      <c r="Z229" s="13"/>
      <c r="AA229" s="13"/>
      <c r="AB229" s="13"/>
    </row>
    <row r="230" spans="1:28" ht="14.25" customHeight="1">
      <c r="A230" s="28"/>
      <c r="B230" s="13"/>
      <c r="C230" s="13"/>
      <c r="D230" s="13"/>
      <c r="E230" s="13"/>
      <c r="F230" s="13"/>
      <c r="G230" s="13"/>
      <c r="H230" s="13"/>
      <c r="I230" s="13"/>
      <c r="J230" s="13"/>
      <c r="K230" s="13"/>
      <c r="L230" s="13"/>
      <c r="M230" s="13"/>
      <c r="N230" s="13"/>
      <c r="O230" s="13"/>
      <c r="P230" s="13"/>
      <c r="Q230" s="13"/>
      <c r="R230" s="13"/>
      <c r="S230" s="13"/>
      <c r="T230" s="13"/>
      <c r="U230" s="13"/>
      <c r="V230" s="13"/>
      <c r="W230" s="13"/>
      <c r="X230" s="13"/>
      <c r="Y230" s="13"/>
      <c r="Z230" s="13"/>
      <c r="AA230" s="13"/>
      <c r="AB230" s="13"/>
    </row>
    <row r="231" spans="1:28" ht="14.25" customHeight="1">
      <c r="A231" s="28"/>
      <c r="B231" s="13"/>
      <c r="C231" s="13"/>
      <c r="D231" s="13"/>
      <c r="E231" s="13"/>
      <c r="F231" s="13"/>
      <c r="G231" s="13"/>
      <c r="H231" s="13"/>
      <c r="I231" s="13"/>
      <c r="J231" s="13"/>
      <c r="K231" s="13"/>
      <c r="L231" s="13"/>
      <c r="M231" s="13"/>
      <c r="N231" s="13"/>
      <c r="O231" s="13"/>
      <c r="P231" s="13"/>
      <c r="Q231" s="13"/>
      <c r="R231" s="13"/>
      <c r="S231" s="13"/>
      <c r="T231" s="13"/>
      <c r="U231" s="13"/>
      <c r="V231" s="13"/>
      <c r="W231" s="13"/>
      <c r="X231" s="13"/>
      <c r="Y231" s="13"/>
      <c r="Z231" s="13"/>
      <c r="AA231" s="13"/>
      <c r="AB231" s="13"/>
    </row>
    <row r="232" spans="1:28" ht="14.25" customHeight="1">
      <c r="A232" s="28"/>
      <c r="B232" s="13"/>
      <c r="C232" s="13"/>
      <c r="D232" s="13"/>
      <c r="E232" s="13"/>
      <c r="F232" s="13"/>
      <c r="G232" s="13"/>
      <c r="H232" s="13"/>
      <c r="I232" s="13"/>
      <c r="J232" s="13"/>
      <c r="K232" s="13"/>
      <c r="L232" s="13"/>
      <c r="M232" s="13"/>
      <c r="N232" s="13"/>
      <c r="O232" s="13"/>
      <c r="P232" s="13"/>
      <c r="Q232" s="13"/>
      <c r="R232" s="13"/>
      <c r="S232" s="13"/>
      <c r="T232" s="13"/>
      <c r="U232" s="13"/>
      <c r="V232" s="13"/>
      <c r="W232" s="13"/>
      <c r="X232" s="13"/>
      <c r="Y232" s="13"/>
      <c r="Z232" s="13"/>
      <c r="AA232" s="13"/>
      <c r="AB232" s="13"/>
    </row>
    <row r="233" spans="1:28" ht="14.25" customHeight="1">
      <c r="A233" s="28"/>
      <c r="B233" s="13"/>
      <c r="C233" s="13"/>
      <c r="D233" s="13"/>
      <c r="E233" s="13"/>
      <c r="F233" s="13"/>
      <c r="G233" s="13"/>
      <c r="H233" s="13"/>
      <c r="I233" s="13"/>
      <c r="J233" s="13"/>
      <c r="K233" s="13"/>
      <c r="L233" s="13"/>
      <c r="M233" s="13"/>
      <c r="N233" s="13"/>
      <c r="O233" s="13"/>
      <c r="P233" s="13"/>
      <c r="Q233" s="13"/>
      <c r="R233" s="13"/>
      <c r="S233" s="13"/>
      <c r="T233" s="13"/>
      <c r="U233" s="13"/>
      <c r="V233" s="13"/>
      <c r="W233" s="13"/>
      <c r="X233" s="13"/>
      <c r="Y233" s="13"/>
      <c r="Z233" s="13"/>
      <c r="AA233" s="13"/>
      <c r="AB233" s="13"/>
    </row>
    <row r="234" spans="1:28" ht="14.25" customHeight="1">
      <c r="A234" s="28"/>
      <c r="B234" s="13"/>
      <c r="C234" s="13"/>
      <c r="D234" s="13"/>
      <c r="E234" s="13"/>
      <c r="F234" s="13"/>
      <c r="G234" s="13"/>
      <c r="H234" s="13"/>
      <c r="I234" s="13"/>
      <c r="J234" s="13"/>
      <c r="K234" s="13"/>
      <c r="L234" s="13"/>
      <c r="M234" s="13"/>
      <c r="N234" s="13"/>
      <c r="O234" s="13"/>
      <c r="P234" s="13"/>
      <c r="Q234" s="13"/>
      <c r="R234" s="13"/>
      <c r="S234" s="13"/>
      <c r="T234" s="13"/>
      <c r="U234" s="13"/>
      <c r="V234" s="13"/>
      <c r="W234" s="13"/>
      <c r="X234" s="13"/>
      <c r="Y234" s="13"/>
      <c r="Z234" s="13"/>
      <c r="AA234" s="13"/>
      <c r="AB234" s="13"/>
    </row>
    <row r="235" spans="1:28" ht="14.25" customHeight="1">
      <c r="A235" s="28"/>
      <c r="B235" s="13"/>
      <c r="C235" s="13"/>
      <c r="D235" s="13"/>
      <c r="E235" s="13"/>
      <c r="F235" s="13"/>
      <c r="G235" s="13"/>
      <c r="H235" s="13"/>
      <c r="I235" s="13"/>
      <c r="J235" s="13"/>
      <c r="K235" s="13"/>
      <c r="L235" s="13"/>
      <c r="M235" s="13"/>
      <c r="N235" s="13"/>
      <c r="O235" s="13"/>
      <c r="P235" s="13"/>
      <c r="Q235" s="13"/>
      <c r="R235" s="13"/>
      <c r="S235" s="13"/>
      <c r="T235" s="13"/>
      <c r="U235" s="13"/>
      <c r="V235" s="13"/>
      <c r="W235" s="13"/>
      <c r="X235" s="13"/>
      <c r="Y235" s="13"/>
      <c r="Z235" s="13"/>
      <c r="AA235" s="13"/>
      <c r="AB235" s="13"/>
    </row>
    <row r="236" spans="1:28" ht="14.25" customHeight="1">
      <c r="A236" s="28"/>
      <c r="B236" s="13"/>
      <c r="C236" s="13"/>
      <c r="D236" s="13"/>
      <c r="E236" s="13"/>
      <c r="F236" s="13"/>
      <c r="G236" s="13"/>
      <c r="H236" s="13"/>
      <c r="I236" s="13"/>
      <c r="J236" s="13"/>
      <c r="K236" s="13"/>
      <c r="L236" s="13"/>
      <c r="M236" s="13"/>
      <c r="N236" s="13"/>
      <c r="O236" s="13"/>
      <c r="P236" s="13"/>
      <c r="Q236" s="13"/>
      <c r="R236" s="13"/>
      <c r="S236" s="13"/>
      <c r="T236" s="13"/>
      <c r="U236" s="13"/>
      <c r="V236" s="13"/>
      <c r="W236" s="13"/>
      <c r="X236" s="13"/>
      <c r="Y236" s="13"/>
      <c r="Z236" s="13"/>
      <c r="AA236" s="13"/>
      <c r="AB236" s="13"/>
    </row>
    <row r="237" spans="1:28" ht="14.25" customHeight="1">
      <c r="A237" s="28"/>
      <c r="B237" s="13"/>
      <c r="C237" s="13"/>
      <c r="D237" s="13"/>
      <c r="E237" s="13"/>
      <c r="F237" s="13"/>
      <c r="G237" s="13"/>
      <c r="H237" s="13"/>
      <c r="I237" s="13"/>
      <c r="J237" s="13"/>
      <c r="K237" s="13"/>
      <c r="L237" s="13"/>
      <c r="M237" s="13"/>
      <c r="N237" s="13"/>
      <c r="O237" s="13"/>
      <c r="P237" s="13"/>
      <c r="Q237" s="13"/>
      <c r="R237" s="13"/>
      <c r="S237" s="13"/>
      <c r="T237" s="13"/>
      <c r="U237" s="13"/>
      <c r="V237" s="13"/>
      <c r="W237" s="13"/>
      <c r="X237" s="13"/>
      <c r="Y237" s="13"/>
      <c r="Z237" s="13"/>
      <c r="AA237" s="13"/>
      <c r="AB237" s="13"/>
    </row>
    <row r="238" spans="1:28" ht="14.25" customHeight="1">
      <c r="A238" s="28"/>
      <c r="B238" s="13"/>
      <c r="C238" s="13"/>
      <c r="D238" s="13"/>
      <c r="E238" s="13"/>
      <c r="F238" s="13"/>
      <c r="G238" s="13"/>
      <c r="H238" s="13"/>
      <c r="I238" s="13"/>
      <c r="J238" s="13"/>
      <c r="K238" s="13"/>
      <c r="L238" s="13"/>
      <c r="M238" s="13"/>
      <c r="N238" s="13"/>
      <c r="O238" s="13"/>
      <c r="P238" s="13"/>
      <c r="Q238" s="13"/>
      <c r="R238" s="13"/>
      <c r="S238" s="13"/>
      <c r="T238" s="13"/>
      <c r="U238" s="13"/>
      <c r="V238" s="13"/>
      <c r="W238" s="13"/>
      <c r="X238" s="13"/>
      <c r="Y238" s="13"/>
      <c r="Z238" s="13"/>
      <c r="AA238" s="13"/>
      <c r="AB238" s="13"/>
    </row>
    <row r="239" spans="1:28" ht="14.25" customHeight="1">
      <c r="A239" s="28"/>
      <c r="B239" s="13"/>
      <c r="C239" s="13"/>
      <c r="D239" s="13"/>
      <c r="E239" s="13"/>
      <c r="F239" s="13"/>
      <c r="G239" s="13"/>
      <c r="H239" s="13"/>
      <c r="I239" s="13"/>
      <c r="J239" s="13"/>
      <c r="K239" s="13"/>
      <c r="L239" s="13"/>
      <c r="M239" s="13"/>
      <c r="N239" s="13"/>
      <c r="O239" s="13"/>
      <c r="P239" s="13"/>
      <c r="Q239" s="13"/>
      <c r="R239" s="13"/>
      <c r="S239" s="13"/>
      <c r="T239" s="13"/>
      <c r="U239" s="13"/>
      <c r="V239" s="13"/>
      <c r="W239" s="13"/>
      <c r="X239" s="13"/>
      <c r="Y239" s="13"/>
      <c r="Z239" s="13"/>
      <c r="AA239" s="13"/>
      <c r="AB239" s="13"/>
    </row>
    <row r="240" spans="1:28" ht="14.25" customHeight="1">
      <c r="A240" s="28"/>
      <c r="B240" s="13"/>
      <c r="C240" s="13"/>
      <c r="D240" s="13"/>
      <c r="E240" s="13"/>
      <c r="F240" s="13"/>
      <c r="G240" s="13"/>
      <c r="H240" s="13"/>
      <c r="I240" s="13"/>
      <c r="J240" s="13"/>
      <c r="K240" s="13"/>
      <c r="L240" s="13"/>
      <c r="M240" s="13"/>
      <c r="N240" s="13"/>
      <c r="O240" s="13"/>
      <c r="P240" s="13"/>
      <c r="Q240" s="13"/>
      <c r="R240" s="13"/>
      <c r="S240" s="13"/>
      <c r="T240" s="13"/>
      <c r="U240" s="13"/>
      <c r="V240" s="13"/>
      <c r="W240" s="13"/>
      <c r="X240" s="13"/>
      <c r="Y240" s="13"/>
      <c r="Z240" s="13"/>
      <c r="AA240" s="13"/>
      <c r="AB240" s="13"/>
    </row>
    <row r="241" spans="1:28" ht="14.25" customHeight="1">
      <c r="A241" s="28"/>
      <c r="B241" s="13"/>
      <c r="C241" s="13"/>
      <c r="D241" s="13"/>
      <c r="E241" s="13"/>
      <c r="F241" s="13"/>
      <c r="G241" s="13"/>
      <c r="H241" s="13"/>
      <c r="I241" s="13"/>
      <c r="J241" s="13"/>
      <c r="K241" s="13"/>
      <c r="L241" s="13"/>
      <c r="M241" s="13"/>
      <c r="N241" s="13"/>
      <c r="O241" s="13"/>
      <c r="P241" s="13"/>
      <c r="Q241" s="13"/>
      <c r="R241" s="13"/>
      <c r="S241" s="13"/>
      <c r="T241" s="13"/>
      <c r="U241" s="13"/>
      <c r="V241" s="13"/>
      <c r="W241" s="13"/>
      <c r="X241" s="13"/>
      <c r="Y241" s="13"/>
      <c r="Z241" s="13"/>
      <c r="AA241" s="13"/>
      <c r="AB241" s="13"/>
    </row>
    <row r="242" spans="1:28" ht="14.25" customHeight="1">
      <c r="A242" s="28"/>
      <c r="B242" s="13"/>
      <c r="C242" s="13"/>
      <c r="D242" s="13"/>
      <c r="E242" s="13"/>
      <c r="F242" s="13"/>
      <c r="G242" s="13"/>
      <c r="H242" s="13"/>
      <c r="I242" s="13"/>
      <c r="J242" s="13"/>
      <c r="K242" s="13"/>
      <c r="L242" s="13"/>
      <c r="M242" s="13"/>
      <c r="N242" s="13"/>
      <c r="O242" s="13"/>
      <c r="P242" s="13"/>
      <c r="Q242" s="13"/>
      <c r="R242" s="13"/>
      <c r="S242" s="13"/>
      <c r="T242" s="13"/>
      <c r="U242" s="13"/>
      <c r="V242" s="13"/>
      <c r="W242" s="13"/>
      <c r="X242" s="13"/>
      <c r="Y242" s="13"/>
      <c r="Z242" s="13"/>
      <c r="AA242" s="13"/>
      <c r="AB242" s="13"/>
    </row>
    <row r="243" spans="1:28" ht="14.25" customHeight="1">
      <c r="A243" s="28"/>
      <c r="B243" s="13"/>
      <c r="C243" s="13"/>
      <c r="D243" s="13"/>
      <c r="E243" s="13"/>
      <c r="F243" s="13"/>
      <c r="G243" s="13"/>
      <c r="H243" s="13"/>
      <c r="I243" s="13"/>
      <c r="J243" s="13"/>
      <c r="K243" s="13"/>
      <c r="L243" s="13"/>
      <c r="M243" s="13"/>
      <c r="N243" s="13"/>
      <c r="O243" s="13"/>
      <c r="P243" s="13"/>
      <c r="Q243" s="13"/>
      <c r="R243" s="13"/>
      <c r="S243" s="13"/>
      <c r="T243" s="13"/>
      <c r="U243" s="13"/>
      <c r="V243" s="13"/>
      <c r="W243" s="13"/>
      <c r="X243" s="13"/>
      <c r="Y243" s="13"/>
      <c r="Z243" s="13"/>
      <c r="AA243" s="13"/>
      <c r="AB243" s="13"/>
    </row>
    <row r="244" spans="1:28" ht="14.25" customHeight="1">
      <c r="A244" s="28"/>
      <c r="B244" s="13"/>
      <c r="C244" s="13"/>
      <c r="D244" s="13"/>
      <c r="E244" s="13"/>
      <c r="F244" s="13"/>
      <c r="G244" s="13"/>
      <c r="H244" s="13"/>
      <c r="I244" s="13"/>
      <c r="J244" s="13"/>
      <c r="K244" s="13"/>
      <c r="L244" s="13"/>
      <c r="M244" s="13"/>
      <c r="N244" s="13"/>
      <c r="O244" s="13"/>
      <c r="P244" s="13"/>
      <c r="Q244" s="13"/>
      <c r="R244" s="13"/>
      <c r="S244" s="13"/>
      <c r="T244" s="13"/>
      <c r="U244" s="13"/>
      <c r="V244" s="13"/>
      <c r="W244" s="13"/>
      <c r="X244" s="13"/>
      <c r="Y244" s="13"/>
      <c r="Z244" s="13"/>
      <c r="AA244" s="13"/>
      <c r="AB244" s="13"/>
    </row>
    <row r="245" spans="1:28" ht="14.25" customHeight="1">
      <c r="A245" s="28"/>
      <c r="B245" s="13"/>
      <c r="C245" s="13"/>
      <c r="D245" s="13"/>
      <c r="E245" s="13"/>
      <c r="F245" s="13"/>
      <c r="G245" s="13"/>
      <c r="H245" s="13"/>
      <c r="I245" s="13"/>
      <c r="J245" s="13"/>
      <c r="K245" s="13"/>
      <c r="L245" s="13"/>
      <c r="M245" s="13"/>
      <c r="N245" s="13"/>
      <c r="O245" s="13"/>
      <c r="P245" s="13"/>
      <c r="Q245" s="13"/>
      <c r="R245" s="13"/>
      <c r="S245" s="13"/>
      <c r="T245" s="13"/>
      <c r="U245" s="13"/>
      <c r="V245" s="13"/>
      <c r="W245" s="13"/>
      <c r="X245" s="13"/>
      <c r="Y245" s="13"/>
      <c r="Z245" s="13"/>
      <c r="AA245" s="13"/>
      <c r="AB245" s="13"/>
    </row>
    <row r="246" spans="1:28" ht="14.25" customHeight="1">
      <c r="A246" s="28"/>
      <c r="B246" s="13"/>
      <c r="C246" s="13"/>
      <c r="D246" s="13"/>
      <c r="E246" s="13"/>
      <c r="F246" s="13"/>
      <c r="G246" s="13"/>
      <c r="H246" s="13"/>
      <c r="I246" s="13"/>
      <c r="J246" s="13"/>
      <c r="K246" s="13"/>
      <c r="L246" s="13"/>
      <c r="M246" s="13"/>
      <c r="N246" s="13"/>
      <c r="O246" s="13"/>
      <c r="P246" s="13"/>
      <c r="Q246" s="13"/>
      <c r="R246" s="13"/>
      <c r="S246" s="13"/>
      <c r="T246" s="13"/>
      <c r="U246" s="13"/>
      <c r="V246" s="13"/>
      <c r="W246" s="13"/>
      <c r="X246" s="13"/>
      <c r="Y246" s="13"/>
      <c r="Z246" s="13"/>
      <c r="AA246" s="13"/>
      <c r="AB246" s="13"/>
    </row>
    <row r="247" spans="1:28" ht="14.25" customHeight="1">
      <c r="A247" s="28"/>
      <c r="B247" s="13"/>
      <c r="C247" s="13"/>
      <c r="D247" s="13"/>
      <c r="E247" s="13"/>
      <c r="F247" s="13"/>
      <c r="G247" s="13"/>
      <c r="H247" s="13"/>
      <c r="I247" s="13"/>
      <c r="J247" s="13"/>
      <c r="K247" s="13"/>
      <c r="L247" s="13"/>
      <c r="M247" s="13"/>
      <c r="N247" s="13"/>
      <c r="O247" s="13"/>
      <c r="P247" s="13"/>
      <c r="Q247" s="13"/>
      <c r="R247" s="13"/>
      <c r="S247" s="13"/>
      <c r="T247" s="13"/>
      <c r="U247" s="13"/>
      <c r="V247" s="13"/>
      <c r="W247" s="13"/>
      <c r="X247" s="13"/>
      <c r="Y247" s="13"/>
      <c r="Z247" s="13"/>
      <c r="AA247" s="13"/>
      <c r="AB247" s="13"/>
    </row>
    <row r="248" spans="1:28" ht="14.25" customHeight="1">
      <c r="A248" s="28"/>
      <c r="B248" s="13"/>
      <c r="C248" s="13"/>
      <c r="D248" s="13"/>
      <c r="E248" s="13"/>
      <c r="F248" s="13"/>
      <c r="G248" s="13"/>
      <c r="H248" s="13"/>
      <c r="I248" s="13"/>
      <c r="J248" s="13"/>
      <c r="K248" s="13"/>
      <c r="L248" s="13"/>
      <c r="M248" s="13"/>
      <c r="N248" s="13"/>
      <c r="O248" s="13"/>
      <c r="P248" s="13"/>
      <c r="Q248" s="13"/>
      <c r="R248" s="13"/>
      <c r="S248" s="13"/>
      <c r="T248" s="13"/>
      <c r="U248" s="13"/>
      <c r="V248" s="13"/>
      <c r="W248" s="13"/>
      <c r="X248" s="13"/>
      <c r="Y248" s="13"/>
      <c r="Z248" s="13"/>
      <c r="AA248" s="13"/>
      <c r="AB248" s="13"/>
    </row>
    <row r="249" spans="1:28" ht="14.25" customHeight="1">
      <c r="A249" s="28"/>
      <c r="B249" s="13"/>
      <c r="C249" s="13"/>
      <c r="D249" s="13"/>
      <c r="E249" s="13"/>
      <c r="F249" s="13"/>
      <c r="G249" s="13"/>
      <c r="H249" s="13"/>
      <c r="I249" s="13"/>
      <c r="J249" s="13"/>
      <c r="K249" s="13"/>
      <c r="L249" s="13"/>
      <c r="M249" s="13"/>
      <c r="N249" s="13"/>
      <c r="O249" s="13"/>
      <c r="P249" s="13"/>
      <c r="Q249" s="13"/>
      <c r="R249" s="13"/>
      <c r="S249" s="13"/>
      <c r="T249" s="13"/>
      <c r="U249" s="13"/>
      <c r="V249" s="13"/>
      <c r="W249" s="13"/>
      <c r="X249" s="13"/>
      <c r="Y249" s="13"/>
      <c r="Z249" s="13"/>
      <c r="AA249" s="13"/>
      <c r="AB249" s="13"/>
    </row>
    <row r="250" spans="1:28" ht="14.25" customHeight="1">
      <c r="A250" s="28"/>
      <c r="B250" s="13"/>
      <c r="C250" s="13"/>
      <c r="D250" s="13"/>
      <c r="E250" s="13"/>
      <c r="F250" s="13"/>
      <c r="G250" s="13"/>
      <c r="H250" s="13"/>
      <c r="I250" s="13"/>
      <c r="J250" s="13"/>
      <c r="K250" s="13"/>
      <c r="L250" s="13"/>
      <c r="M250" s="13"/>
      <c r="N250" s="13"/>
      <c r="O250" s="13"/>
      <c r="P250" s="13"/>
      <c r="Q250" s="13"/>
      <c r="R250" s="13"/>
      <c r="S250" s="13"/>
      <c r="T250" s="13"/>
      <c r="U250" s="13"/>
      <c r="V250" s="13"/>
      <c r="W250" s="13"/>
      <c r="X250" s="13"/>
      <c r="Y250" s="13"/>
      <c r="Z250" s="13"/>
      <c r="AA250" s="13"/>
      <c r="AB250" s="13"/>
    </row>
    <row r="251" spans="1:28" ht="14.25" customHeight="1">
      <c r="A251" s="28"/>
      <c r="B251" s="13"/>
      <c r="C251" s="13"/>
      <c r="D251" s="13"/>
      <c r="E251" s="13"/>
      <c r="F251" s="13"/>
      <c r="G251" s="13"/>
      <c r="H251" s="13"/>
      <c r="I251" s="13"/>
      <c r="J251" s="13"/>
      <c r="K251" s="13"/>
      <c r="L251" s="13"/>
      <c r="M251" s="13"/>
      <c r="N251" s="13"/>
      <c r="O251" s="13"/>
      <c r="P251" s="13"/>
      <c r="Q251" s="13"/>
      <c r="R251" s="13"/>
      <c r="S251" s="13"/>
      <c r="T251" s="13"/>
      <c r="U251" s="13"/>
      <c r="V251" s="13"/>
      <c r="W251" s="13"/>
      <c r="X251" s="13"/>
      <c r="Y251" s="13"/>
      <c r="Z251" s="13"/>
      <c r="AA251" s="13"/>
      <c r="AB251" s="13"/>
    </row>
    <row r="252" spans="1:28" ht="14.25" customHeight="1">
      <c r="A252" s="28"/>
      <c r="B252" s="13"/>
      <c r="C252" s="13"/>
      <c r="D252" s="13"/>
      <c r="E252" s="13"/>
      <c r="F252" s="13"/>
      <c r="G252" s="13"/>
      <c r="H252" s="13"/>
      <c r="I252" s="13"/>
      <c r="J252" s="13"/>
      <c r="K252" s="13"/>
      <c r="L252" s="13"/>
      <c r="M252" s="13"/>
      <c r="N252" s="13"/>
      <c r="O252" s="13"/>
      <c r="P252" s="13"/>
      <c r="Q252" s="13"/>
      <c r="R252" s="13"/>
      <c r="S252" s="13"/>
      <c r="T252" s="13"/>
      <c r="U252" s="13"/>
      <c r="V252" s="13"/>
      <c r="W252" s="13"/>
      <c r="X252" s="13"/>
      <c r="Y252" s="13"/>
      <c r="Z252" s="13"/>
      <c r="AA252" s="13"/>
      <c r="AB252" s="13"/>
    </row>
    <row r="253" spans="1:28" ht="14.25" customHeight="1">
      <c r="A253" s="28"/>
      <c r="B253" s="13"/>
      <c r="C253" s="13"/>
      <c r="D253" s="13"/>
      <c r="E253" s="13"/>
      <c r="F253" s="13"/>
      <c r="G253" s="13"/>
      <c r="H253" s="13"/>
      <c r="I253" s="13"/>
      <c r="J253" s="13"/>
      <c r="K253" s="13"/>
      <c r="L253" s="13"/>
      <c r="M253" s="13"/>
      <c r="N253" s="13"/>
      <c r="O253" s="13"/>
      <c r="P253" s="13"/>
      <c r="Q253" s="13"/>
      <c r="R253" s="13"/>
      <c r="S253" s="13"/>
      <c r="T253" s="13"/>
      <c r="U253" s="13"/>
      <c r="V253" s="13"/>
      <c r="W253" s="13"/>
      <c r="X253" s="13"/>
      <c r="Y253" s="13"/>
      <c r="Z253" s="13"/>
      <c r="AA253" s="13"/>
      <c r="AB253" s="13"/>
    </row>
    <row r="254" spans="1:28" ht="14.25" customHeight="1">
      <c r="A254" s="28"/>
      <c r="B254" s="13"/>
      <c r="C254" s="13"/>
      <c r="D254" s="13"/>
      <c r="E254" s="13"/>
      <c r="F254" s="13"/>
      <c r="G254" s="13"/>
      <c r="H254" s="13"/>
      <c r="I254" s="13"/>
      <c r="J254" s="13"/>
      <c r="K254" s="13"/>
      <c r="L254" s="13"/>
      <c r="M254" s="13"/>
      <c r="N254" s="13"/>
      <c r="O254" s="13"/>
      <c r="P254" s="13"/>
      <c r="Q254" s="13"/>
      <c r="R254" s="13"/>
      <c r="S254" s="13"/>
      <c r="T254" s="13"/>
      <c r="U254" s="13"/>
      <c r="V254" s="13"/>
      <c r="W254" s="13"/>
      <c r="X254" s="13"/>
      <c r="Y254" s="13"/>
      <c r="Z254" s="13"/>
      <c r="AA254" s="13"/>
      <c r="AB254" s="13"/>
    </row>
    <row r="255" spans="1:28" ht="14.25" customHeight="1">
      <c r="A255" s="28"/>
      <c r="B255" s="13"/>
      <c r="C255" s="13"/>
      <c r="D255" s="13"/>
      <c r="E255" s="13"/>
      <c r="F255" s="13"/>
      <c r="G255" s="13"/>
      <c r="H255" s="13"/>
      <c r="I255" s="13"/>
      <c r="J255" s="13"/>
      <c r="K255" s="13"/>
      <c r="L255" s="13"/>
      <c r="M255" s="13"/>
      <c r="N255" s="13"/>
      <c r="O255" s="13"/>
      <c r="P255" s="13"/>
      <c r="Q255" s="13"/>
      <c r="R255" s="13"/>
      <c r="S255" s="13"/>
      <c r="T255" s="13"/>
      <c r="U255" s="13"/>
      <c r="V255" s="13"/>
      <c r="W255" s="13"/>
      <c r="X255" s="13"/>
      <c r="Y255" s="13"/>
      <c r="Z255" s="13"/>
      <c r="AA255" s="13"/>
      <c r="AB255" s="13"/>
    </row>
    <row r="256" spans="1:28" ht="14.25" customHeight="1">
      <c r="A256" s="28"/>
      <c r="B256" s="13"/>
      <c r="C256" s="13"/>
      <c r="D256" s="13"/>
      <c r="E256" s="13"/>
      <c r="F256" s="13"/>
      <c r="G256" s="13"/>
      <c r="H256" s="13"/>
      <c r="I256" s="13"/>
      <c r="J256" s="13"/>
      <c r="K256" s="13"/>
      <c r="L256" s="13"/>
      <c r="M256" s="13"/>
      <c r="N256" s="13"/>
      <c r="O256" s="13"/>
      <c r="P256" s="13"/>
      <c r="Q256" s="13"/>
      <c r="R256" s="13"/>
      <c r="S256" s="13"/>
      <c r="T256" s="13"/>
      <c r="U256" s="13"/>
      <c r="V256" s="13"/>
      <c r="W256" s="13"/>
      <c r="X256" s="13"/>
      <c r="Y256" s="13"/>
      <c r="Z256" s="13"/>
      <c r="AA256" s="13"/>
      <c r="AB256" s="13"/>
    </row>
    <row r="257" spans="1:28" ht="14.25" customHeight="1">
      <c r="A257" s="28"/>
      <c r="B257" s="13"/>
      <c r="C257" s="13"/>
      <c r="D257" s="13"/>
      <c r="E257" s="13"/>
      <c r="F257" s="13"/>
      <c r="G257" s="13"/>
      <c r="H257" s="13"/>
      <c r="I257" s="13"/>
      <c r="J257" s="13"/>
      <c r="K257" s="13"/>
      <c r="L257" s="13"/>
      <c r="M257" s="13"/>
      <c r="N257" s="13"/>
      <c r="O257" s="13"/>
      <c r="P257" s="13"/>
      <c r="Q257" s="13"/>
      <c r="R257" s="13"/>
      <c r="S257" s="13"/>
      <c r="T257" s="13"/>
      <c r="U257" s="13"/>
      <c r="V257" s="13"/>
      <c r="W257" s="13"/>
      <c r="X257" s="13"/>
      <c r="Y257" s="13"/>
      <c r="Z257" s="13"/>
      <c r="AA257" s="13"/>
      <c r="AB257" s="13"/>
    </row>
    <row r="258" spans="1:28" ht="14.25" customHeight="1">
      <c r="A258" s="28"/>
      <c r="B258" s="13"/>
      <c r="C258" s="13"/>
      <c r="D258" s="13"/>
      <c r="E258" s="13"/>
      <c r="F258" s="13"/>
      <c r="G258" s="13"/>
      <c r="H258" s="13"/>
      <c r="I258" s="13"/>
      <c r="J258" s="13"/>
      <c r="K258" s="13"/>
      <c r="L258" s="13"/>
      <c r="M258" s="13"/>
      <c r="N258" s="13"/>
      <c r="O258" s="13"/>
      <c r="P258" s="13"/>
      <c r="Q258" s="13"/>
      <c r="R258" s="13"/>
      <c r="S258" s="13"/>
      <c r="T258" s="13"/>
      <c r="U258" s="13"/>
      <c r="V258" s="13"/>
      <c r="W258" s="13"/>
      <c r="X258" s="13"/>
      <c r="Y258" s="13"/>
      <c r="Z258" s="13"/>
      <c r="AA258" s="13"/>
      <c r="AB258" s="13"/>
    </row>
    <row r="259" spans="1:28" ht="14.25" customHeight="1">
      <c r="A259" s="28"/>
      <c r="B259" s="13"/>
      <c r="C259" s="13"/>
      <c r="D259" s="13"/>
      <c r="E259" s="13"/>
      <c r="F259" s="13"/>
      <c r="G259" s="13"/>
      <c r="H259" s="13"/>
      <c r="I259" s="13"/>
      <c r="J259" s="13"/>
      <c r="K259" s="13"/>
      <c r="L259" s="13"/>
      <c r="M259" s="13"/>
      <c r="N259" s="13"/>
      <c r="O259" s="13"/>
      <c r="P259" s="13"/>
      <c r="Q259" s="13"/>
      <c r="R259" s="13"/>
      <c r="S259" s="13"/>
      <c r="T259" s="13"/>
      <c r="U259" s="13"/>
      <c r="V259" s="13"/>
      <c r="W259" s="13"/>
      <c r="X259" s="13"/>
      <c r="Y259" s="13"/>
      <c r="Z259" s="13"/>
      <c r="AA259" s="13"/>
      <c r="AB259" s="13"/>
    </row>
    <row r="260" spans="1:28" ht="14.25" customHeight="1">
      <c r="A260" s="28"/>
      <c r="B260" s="13"/>
      <c r="C260" s="13"/>
      <c r="D260" s="13"/>
      <c r="E260" s="13"/>
      <c r="F260" s="13"/>
      <c r="G260" s="13"/>
      <c r="H260" s="13"/>
      <c r="I260" s="13"/>
      <c r="J260" s="13"/>
      <c r="K260" s="13"/>
      <c r="L260" s="13"/>
      <c r="M260" s="13"/>
      <c r="N260" s="13"/>
      <c r="O260" s="13"/>
      <c r="P260" s="13"/>
      <c r="Q260" s="13"/>
      <c r="R260" s="13"/>
      <c r="S260" s="13"/>
      <c r="T260" s="13"/>
      <c r="U260" s="13"/>
      <c r="V260" s="13"/>
      <c r="W260" s="13"/>
      <c r="X260" s="13"/>
      <c r="Y260" s="13"/>
      <c r="Z260" s="13"/>
      <c r="AA260" s="13"/>
      <c r="AB260" s="13"/>
    </row>
    <row r="261" spans="1:28" ht="14.25" customHeight="1">
      <c r="A261" s="28"/>
      <c r="B261" s="13"/>
      <c r="C261" s="13"/>
      <c r="D261" s="13"/>
      <c r="E261" s="13"/>
      <c r="F261" s="13"/>
      <c r="G261" s="13"/>
      <c r="H261" s="13"/>
      <c r="I261" s="13"/>
      <c r="J261" s="13"/>
      <c r="K261" s="13"/>
      <c r="L261" s="13"/>
      <c r="M261" s="13"/>
      <c r="N261" s="13"/>
      <c r="O261" s="13"/>
      <c r="P261" s="13"/>
      <c r="Q261" s="13"/>
      <c r="R261" s="13"/>
      <c r="S261" s="13"/>
      <c r="T261" s="13"/>
      <c r="U261" s="13"/>
      <c r="V261" s="13"/>
      <c r="W261" s="13"/>
      <c r="X261" s="13"/>
      <c r="Y261" s="13"/>
      <c r="Z261" s="13"/>
      <c r="AA261" s="13"/>
      <c r="AB261" s="13"/>
    </row>
    <row r="262" spans="1:28" ht="14.25" customHeight="1">
      <c r="A262" s="28"/>
      <c r="B262" s="13"/>
      <c r="C262" s="13"/>
      <c r="D262" s="13"/>
      <c r="E262" s="13"/>
      <c r="F262" s="13"/>
      <c r="G262" s="13"/>
      <c r="H262" s="13"/>
      <c r="I262" s="13"/>
      <c r="J262" s="13"/>
      <c r="K262" s="13"/>
      <c r="L262" s="13"/>
      <c r="M262" s="13"/>
      <c r="N262" s="13"/>
      <c r="O262" s="13"/>
      <c r="P262" s="13"/>
      <c r="Q262" s="13"/>
      <c r="R262" s="13"/>
      <c r="S262" s="13"/>
      <c r="T262" s="13"/>
      <c r="U262" s="13"/>
      <c r="V262" s="13"/>
      <c r="W262" s="13"/>
      <c r="X262" s="13"/>
      <c r="Y262" s="13"/>
      <c r="Z262" s="13"/>
      <c r="AA262" s="13"/>
      <c r="AB262" s="13"/>
    </row>
    <row r="263" spans="1:28" ht="14.25" customHeight="1">
      <c r="A263" s="28"/>
      <c r="B263" s="13"/>
      <c r="C263" s="13"/>
      <c r="D263" s="13"/>
      <c r="E263" s="13"/>
      <c r="F263" s="13"/>
      <c r="G263" s="13"/>
      <c r="H263" s="13"/>
      <c r="I263" s="13"/>
      <c r="J263" s="13"/>
      <c r="K263" s="13"/>
      <c r="L263" s="13"/>
      <c r="M263" s="13"/>
      <c r="N263" s="13"/>
      <c r="O263" s="13"/>
      <c r="P263" s="13"/>
      <c r="Q263" s="13"/>
      <c r="R263" s="13"/>
      <c r="S263" s="13"/>
      <c r="T263" s="13"/>
      <c r="U263" s="13"/>
      <c r="V263" s="13"/>
      <c r="W263" s="13"/>
      <c r="X263" s="13"/>
      <c r="Y263" s="13"/>
      <c r="Z263" s="13"/>
      <c r="AA263" s="13"/>
      <c r="AB263" s="13"/>
    </row>
    <row r="264" spans="1:28" ht="14.25" customHeight="1">
      <c r="A264" s="28"/>
      <c r="B264" s="13"/>
      <c r="C264" s="13"/>
      <c r="D264" s="13"/>
      <c r="E264" s="13"/>
      <c r="F264" s="13"/>
      <c r="G264" s="13"/>
      <c r="H264" s="13"/>
      <c r="I264" s="13"/>
      <c r="J264" s="13"/>
      <c r="K264" s="13"/>
      <c r="L264" s="13"/>
      <c r="M264" s="13"/>
      <c r="N264" s="13"/>
      <c r="O264" s="13"/>
      <c r="P264" s="13"/>
      <c r="Q264" s="13"/>
      <c r="R264" s="13"/>
      <c r="S264" s="13"/>
      <c r="T264" s="13"/>
      <c r="U264" s="13"/>
      <c r="V264" s="13"/>
      <c r="W264" s="13"/>
      <c r="X264" s="13"/>
      <c r="Y264" s="13"/>
      <c r="Z264" s="13"/>
      <c r="AA264" s="13"/>
      <c r="AB264" s="13"/>
    </row>
    <row r="265" spans="1:28" ht="14.25" customHeight="1">
      <c r="A265" s="28"/>
      <c r="B265" s="13"/>
      <c r="C265" s="13"/>
      <c r="D265" s="13"/>
      <c r="E265" s="13"/>
      <c r="F265" s="13"/>
      <c r="G265" s="13"/>
      <c r="H265" s="13"/>
      <c r="I265" s="13"/>
      <c r="J265" s="13"/>
      <c r="K265" s="13"/>
      <c r="L265" s="13"/>
      <c r="M265" s="13"/>
      <c r="N265" s="13"/>
      <c r="O265" s="13"/>
      <c r="P265" s="13"/>
      <c r="Q265" s="13"/>
      <c r="R265" s="13"/>
      <c r="S265" s="13"/>
      <c r="T265" s="13"/>
      <c r="U265" s="13"/>
      <c r="V265" s="13"/>
      <c r="W265" s="13"/>
      <c r="X265" s="13"/>
      <c r="Y265" s="13"/>
      <c r="Z265" s="13"/>
      <c r="AA265" s="13"/>
      <c r="AB265" s="13"/>
    </row>
    <row r="266" spans="1:28" ht="14.25" customHeight="1">
      <c r="A266" s="29"/>
    </row>
    <row r="267" spans="1:28" ht="14.25" customHeight="1">
      <c r="A267" s="29"/>
    </row>
    <row r="268" spans="1:28" ht="14.25" customHeight="1">
      <c r="A268" s="29"/>
    </row>
    <row r="269" spans="1:28" ht="14.25" customHeight="1">
      <c r="A269" s="29"/>
    </row>
    <row r="270" spans="1:28" ht="14.25" customHeight="1">
      <c r="A270" s="29"/>
    </row>
    <row r="271" spans="1:28" ht="14.25" customHeight="1">
      <c r="A271" s="29"/>
    </row>
    <row r="272" spans="1:28" ht="14.25" customHeight="1">
      <c r="A272" s="29"/>
    </row>
    <row r="273" spans="1:1" ht="14.25" customHeight="1">
      <c r="A273" s="29"/>
    </row>
    <row r="274" spans="1:1" ht="14.25" customHeight="1">
      <c r="A274" s="29"/>
    </row>
    <row r="275" spans="1:1" ht="14.25" customHeight="1">
      <c r="A275" s="29"/>
    </row>
    <row r="276" spans="1:1" ht="14.25" customHeight="1">
      <c r="A276" s="29"/>
    </row>
    <row r="277" spans="1:1" ht="14.25" customHeight="1">
      <c r="A277" s="29"/>
    </row>
    <row r="278" spans="1:1" ht="14.25" customHeight="1">
      <c r="A278" s="29"/>
    </row>
    <row r="279" spans="1:1" ht="14.25" customHeight="1">
      <c r="A279" s="29"/>
    </row>
    <row r="280" spans="1:1" ht="14.25" customHeight="1">
      <c r="A280" s="29"/>
    </row>
    <row r="281" spans="1:1" ht="14.25" customHeight="1">
      <c r="A281" s="29"/>
    </row>
    <row r="282" spans="1:1" ht="14.25" customHeight="1">
      <c r="A282" s="29"/>
    </row>
    <row r="283" spans="1:1" ht="14.25" customHeight="1">
      <c r="A283" s="29"/>
    </row>
    <row r="284" spans="1:1" ht="14.25" customHeight="1">
      <c r="A284" s="29"/>
    </row>
    <row r="285" spans="1:1" ht="14.25" customHeight="1">
      <c r="A285" s="29"/>
    </row>
    <row r="286" spans="1:1" ht="14.25" customHeight="1">
      <c r="A286" s="29"/>
    </row>
    <row r="287" spans="1:1" ht="14.25" customHeight="1">
      <c r="A287" s="29"/>
    </row>
    <row r="288" spans="1:1" ht="14.25" customHeight="1">
      <c r="A288" s="29"/>
    </row>
    <row r="289" spans="1:1" ht="14.25" customHeight="1">
      <c r="A289" s="29"/>
    </row>
    <row r="290" spans="1:1" ht="14.25" customHeight="1">
      <c r="A290" s="29"/>
    </row>
    <row r="291" spans="1:1" ht="14.25" customHeight="1">
      <c r="A291" s="29"/>
    </row>
    <row r="292" spans="1:1" ht="14.25" customHeight="1">
      <c r="A292" s="29"/>
    </row>
    <row r="293" spans="1:1" ht="14.25" customHeight="1">
      <c r="A293" s="29"/>
    </row>
    <row r="294" spans="1:1" ht="14.25" customHeight="1">
      <c r="A294" s="29"/>
    </row>
    <row r="295" spans="1:1" ht="14.25" customHeight="1">
      <c r="A295" s="29"/>
    </row>
    <row r="296" spans="1:1" ht="14.25" customHeight="1">
      <c r="A296" s="29"/>
    </row>
    <row r="297" spans="1:1" ht="14.25" customHeight="1">
      <c r="A297" s="29"/>
    </row>
    <row r="298" spans="1:1" ht="14.25" customHeight="1">
      <c r="A298" s="29"/>
    </row>
    <row r="299" spans="1:1" ht="14.25" customHeight="1">
      <c r="A299" s="29"/>
    </row>
    <row r="300" spans="1:1" ht="14.25" customHeight="1">
      <c r="A300" s="29"/>
    </row>
    <row r="301" spans="1:1" ht="14.25" customHeight="1">
      <c r="A301" s="29"/>
    </row>
    <row r="302" spans="1:1" ht="14.25" customHeight="1">
      <c r="A302" s="29"/>
    </row>
    <row r="303" spans="1:1" ht="14.25" customHeight="1">
      <c r="A303" s="29"/>
    </row>
    <row r="304" spans="1:1" ht="14.25" customHeight="1">
      <c r="A304" s="29"/>
    </row>
    <row r="305" spans="1:1" ht="14.25" customHeight="1">
      <c r="A305" s="29"/>
    </row>
    <row r="306" spans="1:1" ht="14.25" customHeight="1">
      <c r="A306" s="29"/>
    </row>
    <row r="307" spans="1:1" ht="14.25" customHeight="1">
      <c r="A307" s="29"/>
    </row>
    <row r="308" spans="1:1" ht="14.25" customHeight="1">
      <c r="A308" s="29"/>
    </row>
    <row r="309" spans="1:1" ht="14.25" customHeight="1">
      <c r="A309" s="29"/>
    </row>
    <row r="310" spans="1:1" ht="14.25" customHeight="1">
      <c r="A310" s="29"/>
    </row>
    <row r="311" spans="1:1" ht="14.25" customHeight="1">
      <c r="A311" s="29"/>
    </row>
    <row r="312" spans="1:1" ht="14.25" customHeight="1">
      <c r="A312" s="29"/>
    </row>
    <row r="313" spans="1:1" ht="14.25" customHeight="1">
      <c r="A313" s="29"/>
    </row>
    <row r="314" spans="1:1" ht="14.25" customHeight="1">
      <c r="A314" s="29"/>
    </row>
    <row r="315" spans="1:1" ht="14.25" customHeight="1">
      <c r="A315" s="29"/>
    </row>
    <row r="316" spans="1:1" ht="14.25" customHeight="1">
      <c r="A316" s="29"/>
    </row>
    <row r="317" spans="1:1" ht="14.25" customHeight="1">
      <c r="A317" s="29"/>
    </row>
    <row r="318" spans="1:1" ht="14.25" customHeight="1">
      <c r="A318" s="29"/>
    </row>
    <row r="319" spans="1:1" ht="14.25" customHeight="1">
      <c r="A319" s="29"/>
    </row>
    <row r="320" spans="1:1" ht="14.25" customHeight="1">
      <c r="A320" s="29"/>
    </row>
    <row r="321" spans="1:1" ht="14.25" customHeight="1">
      <c r="A321" s="29"/>
    </row>
    <row r="322" spans="1:1" ht="14.25" customHeight="1">
      <c r="A322" s="29"/>
    </row>
    <row r="323" spans="1:1" ht="14.25" customHeight="1">
      <c r="A323" s="29"/>
    </row>
    <row r="324" spans="1:1" ht="14.25" customHeight="1">
      <c r="A324" s="29"/>
    </row>
    <row r="325" spans="1:1" ht="14.25" customHeight="1">
      <c r="A325" s="29"/>
    </row>
    <row r="326" spans="1:1" ht="14.25" customHeight="1">
      <c r="A326" s="29"/>
    </row>
    <row r="327" spans="1:1" ht="14.25" customHeight="1">
      <c r="A327" s="29"/>
    </row>
    <row r="328" spans="1:1" ht="14.25" customHeight="1">
      <c r="A328" s="29"/>
    </row>
    <row r="329" spans="1:1" ht="14.25" customHeight="1">
      <c r="A329" s="29"/>
    </row>
    <row r="330" spans="1:1" ht="14.25" customHeight="1">
      <c r="A330" s="29"/>
    </row>
    <row r="331" spans="1:1" ht="14.25" customHeight="1">
      <c r="A331" s="29"/>
    </row>
    <row r="332" spans="1:1" ht="14.25" customHeight="1">
      <c r="A332" s="29"/>
    </row>
    <row r="333" spans="1:1" ht="14.25" customHeight="1">
      <c r="A333" s="29"/>
    </row>
    <row r="334" spans="1:1" ht="14.25" customHeight="1">
      <c r="A334" s="29"/>
    </row>
    <row r="335" spans="1:1" ht="14.25" customHeight="1">
      <c r="A335" s="29"/>
    </row>
    <row r="336" spans="1:1" ht="14.25" customHeight="1">
      <c r="A336" s="29"/>
    </row>
    <row r="337" spans="1:1" ht="14.25" customHeight="1">
      <c r="A337" s="29"/>
    </row>
    <row r="338" spans="1:1" ht="14.25" customHeight="1">
      <c r="A338" s="29"/>
    </row>
    <row r="339" spans="1:1" ht="14.25" customHeight="1">
      <c r="A339" s="29"/>
    </row>
    <row r="340" spans="1:1" ht="14.25" customHeight="1">
      <c r="A340" s="29"/>
    </row>
    <row r="341" spans="1:1" ht="14.25" customHeight="1">
      <c r="A341" s="29"/>
    </row>
    <row r="342" spans="1:1" ht="14.25" customHeight="1">
      <c r="A342" s="29"/>
    </row>
    <row r="343" spans="1:1" ht="14.25" customHeight="1">
      <c r="A343" s="29"/>
    </row>
    <row r="344" spans="1:1" ht="14.25" customHeight="1">
      <c r="A344" s="29"/>
    </row>
    <row r="345" spans="1:1" ht="14.25" customHeight="1">
      <c r="A345" s="29"/>
    </row>
    <row r="346" spans="1:1" ht="14.25" customHeight="1">
      <c r="A346" s="29"/>
    </row>
    <row r="347" spans="1:1" ht="14.25" customHeight="1">
      <c r="A347" s="29"/>
    </row>
    <row r="348" spans="1:1" ht="14.25" customHeight="1">
      <c r="A348" s="29"/>
    </row>
    <row r="349" spans="1:1" ht="14.25" customHeight="1">
      <c r="A349" s="29"/>
    </row>
    <row r="350" spans="1:1" ht="14.25" customHeight="1">
      <c r="A350" s="29"/>
    </row>
    <row r="351" spans="1:1" ht="14.25" customHeight="1">
      <c r="A351" s="29"/>
    </row>
    <row r="352" spans="1:1" ht="14.25" customHeight="1">
      <c r="A352" s="29"/>
    </row>
    <row r="353" spans="1:1" ht="14.25" customHeight="1">
      <c r="A353" s="29"/>
    </row>
    <row r="354" spans="1:1" ht="14.25" customHeight="1">
      <c r="A354" s="29"/>
    </row>
    <row r="355" spans="1:1" ht="14.25" customHeight="1">
      <c r="A355" s="29"/>
    </row>
    <row r="356" spans="1:1" ht="14.25" customHeight="1">
      <c r="A356" s="29"/>
    </row>
    <row r="357" spans="1:1" ht="14.25" customHeight="1">
      <c r="A357" s="29"/>
    </row>
    <row r="358" spans="1:1" ht="14.25" customHeight="1">
      <c r="A358" s="29"/>
    </row>
    <row r="359" spans="1:1" ht="14.25" customHeight="1">
      <c r="A359" s="29"/>
    </row>
    <row r="360" spans="1:1" ht="14.25" customHeight="1">
      <c r="A360" s="29"/>
    </row>
    <row r="361" spans="1:1" ht="14.25" customHeight="1">
      <c r="A361" s="29"/>
    </row>
    <row r="362" spans="1:1" ht="14.25" customHeight="1">
      <c r="A362" s="29"/>
    </row>
    <row r="363" spans="1:1" ht="14.25" customHeight="1">
      <c r="A363" s="29"/>
    </row>
    <row r="364" spans="1:1" ht="14.25" customHeight="1">
      <c r="A364" s="29"/>
    </row>
    <row r="365" spans="1:1" ht="14.25" customHeight="1">
      <c r="A365" s="29"/>
    </row>
    <row r="366" spans="1:1" ht="14.25" customHeight="1">
      <c r="A366" s="29"/>
    </row>
    <row r="367" spans="1:1" ht="14.25" customHeight="1">
      <c r="A367" s="29"/>
    </row>
    <row r="368" spans="1:1" ht="14.25" customHeight="1">
      <c r="A368" s="29"/>
    </row>
    <row r="369" spans="1:1" ht="14.25" customHeight="1">
      <c r="A369" s="29"/>
    </row>
    <row r="370" spans="1:1" ht="14.25" customHeight="1">
      <c r="A370" s="29"/>
    </row>
    <row r="371" spans="1:1" ht="14.25" customHeight="1">
      <c r="A371" s="29"/>
    </row>
    <row r="372" spans="1:1" ht="14.25" customHeight="1">
      <c r="A372" s="29"/>
    </row>
    <row r="373" spans="1:1" ht="14.25" customHeight="1">
      <c r="A373" s="29"/>
    </row>
    <row r="374" spans="1:1" ht="14.25" customHeight="1">
      <c r="A374" s="29"/>
    </row>
    <row r="375" spans="1:1" ht="14.25" customHeight="1">
      <c r="A375" s="29"/>
    </row>
    <row r="376" spans="1:1" ht="14.25" customHeight="1">
      <c r="A376" s="29"/>
    </row>
    <row r="377" spans="1:1" ht="14.25" customHeight="1">
      <c r="A377" s="29"/>
    </row>
    <row r="378" spans="1:1" ht="14.25" customHeight="1">
      <c r="A378" s="29"/>
    </row>
    <row r="379" spans="1:1" ht="14.25" customHeight="1">
      <c r="A379" s="29"/>
    </row>
    <row r="380" spans="1:1" ht="14.25" customHeight="1">
      <c r="A380" s="29"/>
    </row>
    <row r="381" spans="1:1" ht="14.25" customHeight="1">
      <c r="A381" s="29"/>
    </row>
    <row r="382" spans="1:1" ht="14.25" customHeight="1">
      <c r="A382" s="29"/>
    </row>
    <row r="383" spans="1:1" ht="14.25" customHeight="1">
      <c r="A383" s="29"/>
    </row>
    <row r="384" spans="1:1" ht="14.25" customHeight="1">
      <c r="A384" s="29"/>
    </row>
    <row r="385" spans="1:1" ht="14.25" customHeight="1">
      <c r="A385" s="29"/>
    </row>
    <row r="386" spans="1:1" ht="14.25" customHeight="1">
      <c r="A386" s="29"/>
    </row>
    <row r="387" spans="1:1" ht="14.25" customHeight="1">
      <c r="A387" s="29"/>
    </row>
    <row r="388" spans="1:1" ht="14.25" customHeight="1">
      <c r="A388" s="29"/>
    </row>
    <row r="389" spans="1:1" ht="14.25" customHeight="1">
      <c r="A389" s="29"/>
    </row>
    <row r="390" spans="1:1" ht="14.25" customHeight="1">
      <c r="A390" s="29"/>
    </row>
    <row r="391" spans="1:1" ht="14.25" customHeight="1">
      <c r="A391" s="29"/>
    </row>
    <row r="392" spans="1:1" ht="14.25" customHeight="1">
      <c r="A392" s="29"/>
    </row>
    <row r="393" spans="1:1" ht="14.25" customHeight="1">
      <c r="A393" s="29"/>
    </row>
    <row r="394" spans="1:1" ht="14.25" customHeight="1">
      <c r="A394" s="29"/>
    </row>
    <row r="395" spans="1:1" ht="14.25" customHeight="1">
      <c r="A395" s="29"/>
    </row>
    <row r="396" spans="1:1" ht="14.25" customHeight="1">
      <c r="A396" s="29"/>
    </row>
    <row r="397" spans="1:1" ht="14.25" customHeight="1">
      <c r="A397" s="29"/>
    </row>
    <row r="398" spans="1:1" ht="14.25" customHeight="1">
      <c r="A398" s="29"/>
    </row>
    <row r="399" spans="1:1" ht="14.25" customHeight="1">
      <c r="A399" s="29"/>
    </row>
    <row r="400" spans="1:1" ht="14.25" customHeight="1">
      <c r="A400" s="29"/>
    </row>
    <row r="401" spans="1:1" ht="14.25" customHeight="1">
      <c r="A401" s="29"/>
    </row>
    <row r="402" spans="1:1" ht="14.25" customHeight="1">
      <c r="A402" s="29"/>
    </row>
    <row r="403" spans="1:1" ht="14.25" customHeight="1">
      <c r="A403" s="29"/>
    </row>
    <row r="404" spans="1:1" ht="14.25" customHeight="1">
      <c r="A404" s="29"/>
    </row>
    <row r="405" spans="1:1" ht="14.25" customHeight="1">
      <c r="A405" s="29"/>
    </row>
    <row r="406" spans="1:1" ht="14.25" customHeight="1">
      <c r="A406" s="29"/>
    </row>
    <row r="407" spans="1:1" ht="14.25" customHeight="1">
      <c r="A407" s="29"/>
    </row>
    <row r="408" spans="1:1" ht="14.25" customHeight="1">
      <c r="A408" s="29"/>
    </row>
    <row r="409" spans="1:1" ht="14.25" customHeight="1">
      <c r="A409" s="29"/>
    </row>
    <row r="410" spans="1:1" ht="14.25" customHeight="1">
      <c r="A410" s="29"/>
    </row>
    <row r="411" spans="1:1" ht="14.25" customHeight="1">
      <c r="A411" s="29"/>
    </row>
    <row r="412" spans="1:1" ht="14.25" customHeight="1">
      <c r="A412" s="29"/>
    </row>
    <row r="413" spans="1:1" ht="14.25" customHeight="1">
      <c r="A413" s="29"/>
    </row>
    <row r="414" spans="1:1" ht="14.25" customHeight="1">
      <c r="A414" s="29"/>
    </row>
    <row r="415" spans="1:1" ht="14.25" customHeight="1">
      <c r="A415" s="29"/>
    </row>
    <row r="416" spans="1:1" ht="14.25" customHeight="1">
      <c r="A416" s="29"/>
    </row>
    <row r="417" spans="1:1" ht="14.25" customHeight="1">
      <c r="A417" s="29"/>
    </row>
    <row r="418" spans="1:1" ht="14.25" customHeight="1">
      <c r="A418" s="29"/>
    </row>
    <row r="419" spans="1:1" ht="14.25" customHeight="1">
      <c r="A419" s="29"/>
    </row>
    <row r="420" spans="1:1" ht="14.25" customHeight="1">
      <c r="A420" s="29"/>
    </row>
    <row r="421" spans="1:1" ht="14.25" customHeight="1">
      <c r="A421" s="29"/>
    </row>
    <row r="422" spans="1:1" ht="14.25" customHeight="1">
      <c r="A422" s="29"/>
    </row>
    <row r="423" spans="1:1" ht="14.25" customHeight="1">
      <c r="A423" s="29"/>
    </row>
    <row r="424" spans="1:1" ht="14.25" customHeight="1">
      <c r="A424" s="29"/>
    </row>
    <row r="425" spans="1:1" ht="14.25" customHeight="1">
      <c r="A425" s="29"/>
    </row>
    <row r="426" spans="1:1" ht="14.25" customHeight="1">
      <c r="A426" s="29"/>
    </row>
    <row r="427" spans="1:1" ht="14.25" customHeight="1">
      <c r="A427" s="29"/>
    </row>
    <row r="428" spans="1:1" ht="14.25" customHeight="1">
      <c r="A428" s="29"/>
    </row>
    <row r="429" spans="1:1" ht="14.25" customHeight="1">
      <c r="A429" s="29"/>
    </row>
    <row r="430" spans="1:1" ht="14.25" customHeight="1">
      <c r="A430" s="29"/>
    </row>
    <row r="431" spans="1:1" ht="14.25" customHeight="1">
      <c r="A431" s="29"/>
    </row>
    <row r="432" spans="1:1" ht="14.25" customHeight="1">
      <c r="A432" s="29"/>
    </row>
    <row r="433" spans="1:1" ht="14.25" customHeight="1">
      <c r="A433" s="29"/>
    </row>
    <row r="434" spans="1:1" ht="14.25" customHeight="1">
      <c r="A434" s="29"/>
    </row>
    <row r="435" spans="1:1" ht="14.25" customHeight="1">
      <c r="A435" s="29"/>
    </row>
    <row r="436" spans="1:1" ht="14.25" customHeight="1">
      <c r="A436" s="29"/>
    </row>
    <row r="437" spans="1:1" ht="14.25" customHeight="1">
      <c r="A437" s="29"/>
    </row>
    <row r="438" spans="1:1" ht="14.25" customHeight="1">
      <c r="A438" s="29"/>
    </row>
    <row r="439" spans="1:1" ht="14.25" customHeight="1">
      <c r="A439" s="29"/>
    </row>
    <row r="440" spans="1:1" ht="14.25" customHeight="1">
      <c r="A440" s="29"/>
    </row>
    <row r="441" spans="1:1" ht="14.25" customHeight="1">
      <c r="A441" s="29"/>
    </row>
    <row r="442" spans="1:1" ht="14.25" customHeight="1">
      <c r="A442" s="29"/>
    </row>
    <row r="443" spans="1:1" ht="14.25" customHeight="1">
      <c r="A443" s="29"/>
    </row>
    <row r="444" spans="1:1" ht="14.25" customHeight="1">
      <c r="A444" s="29"/>
    </row>
    <row r="445" spans="1:1" ht="14.25" customHeight="1">
      <c r="A445" s="29"/>
    </row>
    <row r="446" spans="1:1" ht="14.25" customHeight="1">
      <c r="A446" s="29"/>
    </row>
    <row r="447" spans="1:1" ht="14.25" customHeight="1">
      <c r="A447" s="29"/>
    </row>
    <row r="448" spans="1:1" ht="14.25" customHeight="1">
      <c r="A448" s="29"/>
    </row>
    <row r="449" spans="1:1" ht="14.25" customHeight="1">
      <c r="A449" s="29"/>
    </row>
    <row r="450" spans="1:1" ht="14.25" customHeight="1">
      <c r="A450" s="29"/>
    </row>
    <row r="451" spans="1:1" ht="14.25" customHeight="1">
      <c r="A451" s="29"/>
    </row>
    <row r="452" spans="1:1" ht="14.25" customHeight="1">
      <c r="A452" s="29"/>
    </row>
    <row r="453" spans="1:1" ht="14.25" customHeight="1">
      <c r="A453" s="29"/>
    </row>
    <row r="454" spans="1:1" ht="14.25" customHeight="1">
      <c r="A454" s="29"/>
    </row>
    <row r="455" spans="1:1" ht="14.25" customHeight="1">
      <c r="A455" s="29"/>
    </row>
    <row r="456" spans="1:1" ht="14.25" customHeight="1">
      <c r="A456" s="29"/>
    </row>
    <row r="457" spans="1:1" ht="14.25" customHeight="1">
      <c r="A457" s="29"/>
    </row>
    <row r="458" spans="1:1" ht="14.25" customHeight="1">
      <c r="A458" s="29"/>
    </row>
    <row r="459" spans="1:1" ht="14.25" customHeight="1">
      <c r="A459" s="29"/>
    </row>
    <row r="460" spans="1:1" ht="14.25" customHeight="1">
      <c r="A460" s="29"/>
    </row>
    <row r="461" spans="1:1" ht="14.25" customHeight="1">
      <c r="A461" s="29"/>
    </row>
    <row r="462" spans="1:1" ht="14.25" customHeight="1">
      <c r="A462" s="29"/>
    </row>
    <row r="463" spans="1:1" ht="14.25" customHeight="1">
      <c r="A463" s="29"/>
    </row>
    <row r="464" spans="1:1" ht="14.25" customHeight="1">
      <c r="A464" s="29"/>
    </row>
    <row r="465" spans="1:1" ht="14.25" customHeight="1">
      <c r="A465" s="29"/>
    </row>
    <row r="466" spans="1:1" ht="14.25" customHeight="1">
      <c r="A466" s="29"/>
    </row>
    <row r="467" spans="1:1" ht="14.25" customHeight="1">
      <c r="A467" s="29"/>
    </row>
    <row r="468" spans="1:1" ht="14.25" customHeight="1">
      <c r="A468" s="29"/>
    </row>
    <row r="469" spans="1:1" ht="14.25" customHeight="1">
      <c r="A469" s="29"/>
    </row>
    <row r="470" spans="1:1" ht="14.25" customHeight="1">
      <c r="A470" s="29"/>
    </row>
    <row r="471" spans="1:1" ht="14.25" customHeight="1">
      <c r="A471" s="29"/>
    </row>
    <row r="472" spans="1:1" ht="14.25" customHeight="1">
      <c r="A472" s="29"/>
    </row>
    <row r="473" spans="1:1" ht="14.25" customHeight="1">
      <c r="A473" s="29"/>
    </row>
    <row r="474" spans="1:1" ht="14.25" customHeight="1">
      <c r="A474" s="29"/>
    </row>
    <row r="475" spans="1:1" ht="14.25" customHeight="1">
      <c r="A475" s="29"/>
    </row>
    <row r="476" spans="1:1" ht="14.25" customHeight="1">
      <c r="A476" s="29"/>
    </row>
    <row r="477" spans="1:1" ht="14.25" customHeight="1">
      <c r="A477" s="29"/>
    </row>
    <row r="478" spans="1:1" ht="14.25" customHeight="1">
      <c r="A478" s="29"/>
    </row>
    <row r="479" spans="1:1" ht="14.25" customHeight="1">
      <c r="A479" s="29"/>
    </row>
    <row r="480" spans="1:1" ht="14.25" customHeight="1">
      <c r="A480" s="29"/>
    </row>
    <row r="481" spans="1:1" ht="14.25" customHeight="1">
      <c r="A481" s="29"/>
    </row>
    <row r="482" spans="1:1" ht="14.25" customHeight="1">
      <c r="A482" s="29"/>
    </row>
    <row r="483" spans="1:1" ht="14.25" customHeight="1">
      <c r="A483" s="29"/>
    </row>
    <row r="484" spans="1:1" ht="14.25" customHeight="1">
      <c r="A484" s="29"/>
    </row>
    <row r="485" spans="1:1" ht="14.25" customHeight="1">
      <c r="A485" s="29"/>
    </row>
    <row r="486" spans="1:1" ht="14.25" customHeight="1">
      <c r="A486" s="29"/>
    </row>
    <row r="487" spans="1:1" ht="14.25" customHeight="1">
      <c r="A487" s="29"/>
    </row>
    <row r="488" spans="1:1" ht="14.25" customHeight="1">
      <c r="A488" s="29"/>
    </row>
    <row r="489" spans="1:1" ht="14.25" customHeight="1">
      <c r="A489" s="29"/>
    </row>
    <row r="490" spans="1:1" ht="14.25" customHeight="1">
      <c r="A490" s="29"/>
    </row>
    <row r="491" spans="1:1" ht="14.25" customHeight="1">
      <c r="A491" s="29"/>
    </row>
    <row r="492" spans="1:1" ht="14.25" customHeight="1">
      <c r="A492" s="29"/>
    </row>
    <row r="493" spans="1:1" ht="14.25" customHeight="1">
      <c r="A493" s="29"/>
    </row>
    <row r="494" spans="1:1" ht="14.25" customHeight="1">
      <c r="A494" s="29"/>
    </row>
    <row r="495" spans="1:1" ht="14.25" customHeight="1">
      <c r="A495" s="29"/>
    </row>
    <row r="496" spans="1:1" ht="14.25" customHeight="1">
      <c r="A496" s="29"/>
    </row>
    <row r="497" spans="1:1" ht="14.25" customHeight="1">
      <c r="A497" s="29"/>
    </row>
    <row r="498" spans="1:1" ht="14.25" customHeight="1">
      <c r="A498" s="29"/>
    </row>
    <row r="499" spans="1:1" ht="14.25" customHeight="1">
      <c r="A499" s="29"/>
    </row>
    <row r="500" spans="1:1" ht="14.25" customHeight="1">
      <c r="A500" s="29"/>
    </row>
    <row r="501" spans="1:1" ht="14.25" customHeight="1">
      <c r="A501" s="29"/>
    </row>
    <row r="502" spans="1:1" ht="14.25" customHeight="1">
      <c r="A502" s="29"/>
    </row>
    <row r="503" spans="1:1" ht="14.25" customHeight="1">
      <c r="A503" s="29"/>
    </row>
    <row r="504" spans="1:1" ht="14.25" customHeight="1">
      <c r="A504" s="29"/>
    </row>
    <row r="505" spans="1:1" ht="14.25" customHeight="1">
      <c r="A505" s="29"/>
    </row>
    <row r="506" spans="1:1" ht="14.25" customHeight="1">
      <c r="A506" s="29"/>
    </row>
    <row r="507" spans="1:1" ht="14.25" customHeight="1">
      <c r="A507" s="29"/>
    </row>
    <row r="508" spans="1:1" ht="14.25" customHeight="1">
      <c r="A508" s="29"/>
    </row>
    <row r="509" spans="1:1" ht="14.25" customHeight="1">
      <c r="A509" s="29"/>
    </row>
    <row r="510" spans="1:1" ht="14.25" customHeight="1">
      <c r="A510" s="29"/>
    </row>
    <row r="511" spans="1:1" ht="14.25" customHeight="1">
      <c r="A511" s="29"/>
    </row>
    <row r="512" spans="1:1" ht="14.25" customHeight="1">
      <c r="A512" s="29"/>
    </row>
    <row r="513" spans="1:1" ht="14.25" customHeight="1">
      <c r="A513" s="29"/>
    </row>
    <row r="514" spans="1:1" ht="14.25" customHeight="1">
      <c r="A514" s="29"/>
    </row>
    <row r="515" spans="1:1" ht="14.25" customHeight="1">
      <c r="A515" s="29"/>
    </row>
    <row r="516" spans="1:1" ht="14.25" customHeight="1">
      <c r="A516" s="29"/>
    </row>
    <row r="517" spans="1:1" ht="14.25" customHeight="1">
      <c r="A517" s="29"/>
    </row>
    <row r="518" spans="1:1" ht="14.25" customHeight="1">
      <c r="A518" s="29"/>
    </row>
    <row r="519" spans="1:1" ht="14.25" customHeight="1">
      <c r="A519" s="29"/>
    </row>
    <row r="520" spans="1:1" ht="14.25" customHeight="1">
      <c r="A520" s="29"/>
    </row>
    <row r="521" spans="1:1" ht="14.25" customHeight="1">
      <c r="A521" s="29"/>
    </row>
    <row r="522" spans="1:1" ht="14.25" customHeight="1">
      <c r="A522" s="29"/>
    </row>
    <row r="523" spans="1:1" ht="14.25" customHeight="1">
      <c r="A523" s="29"/>
    </row>
    <row r="524" spans="1:1" ht="14.25" customHeight="1">
      <c r="A524" s="29"/>
    </row>
    <row r="525" spans="1:1" ht="14.25" customHeight="1">
      <c r="A525" s="29"/>
    </row>
    <row r="526" spans="1:1" ht="14.25" customHeight="1">
      <c r="A526" s="29"/>
    </row>
    <row r="527" spans="1:1" ht="14.25" customHeight="1">
      <c r="A527" s="29"/>
    </row>
    <row r="528" spans="1:1" ht="14.25" customHeight="1">
      <c r="A528" s="29"/>
    </row>
    <row r="529" spans="1:1" ht="14.25" customHeight="1">
      <c r="A529" s="29"/>
    </row>
    <row r="530" spans="1:1" ht="14.25" customHeight="1">
      <c r="A530" s="29"/>
    </row>
    <row r="531" spans="1:1" ht="14.25" customHeight="1">
      <c r="A531" s="29"/>
    </row>
    <row r="532" spans="1:1" ht="14.25" customHeight="1">
      <c r="A532" s="29"/>
    </row>
    <row r="533" spans="1:1" ht="14.25" customHeight="1">
      <c r="A533" s="29"/>
    </row>
    <row r="534" spans="1:1" ht="14.25" customHeight="1">
      <c r="A534" s="29"/>
    </row>
    <row r="535" spans="1:1" ht="14.25" customHeight="1">
      <c r="A535" s="29"/>
    </row>
    <row r="536" spans="1:1" ht="14.25" customHeight="1">
      <c r="A536" s="29"/>
    </row>
    <row r="537" spans="1:1" ht="14.25" customHeight="1">
      <c r="A537" s="29"/>
    </row>
    <row r="538" spans="1:1" ht="14.25" customHeight="1">
      <c r="A538" s="29"/>
    </row>
    <row r="539" spans="1:1" ht="14.25" customHeight="1">
      <c r="A539" s="29"/>
    </row>
    <row r="540" spans="1:1" ht="14.25" customHeight="1">
      <c r="A540" s="29"/>
    </row>
    <row r="541" spans="1:1" ht="14.25" customHeight="1">
      <c r="A541" s="29"/>
    </row>
    <row r="542" spans="1:1" ht="14.25" customHeight="1">
      <c r="A542" s="29"/>
    </row>
    <row r="543" spans="1:1" ht="14.25" customHeight="1">
      <c r="A543" s="29"/>
    </row>
    <row r="544" spans="1:1" ht="14.25" customHeight="1">
      <c r="A544" s="29"/>
    </row>
    <row r="545" spans="1:1" ht="14.25" customHeight="1">
      <c r="A545" s="29"/>
    </row>
    <row r="546" spans="1:1" ht="14.25" customHeight="1">
      <c r="A546" s="29"/>
    </row>
    <row r="547" spans="1:1" ht="14.25" customHeight="1">
      <c r="A547" s="29"/>
    </row>
    <row r="548" spans="1:1" ht="14.25" customHeight="1">
      <c r="A548" s="29"/>
    </row>
    <row r="549" spans="1:1" ht="14.25" customHeight="1">
      <c r="A549" s="29"/>
    </row>
    <row r="550" spans="1:1" ht="14.25" customHeight="1">
      <c r="A550" s="29"/>
    </row>
    <row r="551" spans="1:1" ht="14.25" customHeight="1">
      <c r="A551" s="29"/>
    </row>
    <row r="552" spans="1:1" ht="14.25" customHeight="1">
      <c r="A552" s="29"/>
    </row>
    <row r="553" spans="1:1" ht="14.25" customHeight="1">
      <c r="A553" s="29"/>
    </row>
    <row r="554" spans="1:1" ht="14.25" customHeight="1">
      <c r="A554" s="29"/>
    </row>
    <row r="555" spans="1:1" ht="14.25" customHeight="1">
      <c r="A555" s="29"/>
    </row>
    <row r="556" spans="1:1" ht="14.25" customHeight="1">
      <c r="A556" s="29"/>
    </row>
    <row r="557" spans="1:1" ht="14.25" customHeight="1">
      <c r="A557" s="29"/>
    </row>
    <row r="558" spans="1:1" ht="14.25" customHeight="1">
      <c r="A558" s="29"/>
    </row>
    <row r="559" spans="1:1" ht="14.25" customHeight="1">
      <c r="A559" s="29"/>
    </row>
    <row r="560" spans="1:1" ht="14.25" customHeight="1">
      <c r="A560" s="29"/>
    </row>
    <row r="561" spans="1:1" ht="14.25" customHeight="1">
      <c r="A561" s="29"/>
    </row>
    <row r="562" spans="1:1" ht="14.25" customHeight="1">
      <c r="A562" s="29"/>
    </row>
    <row r="563" spans="1:1" ht="14.25" customHeight="1">
      <c r="A563" s="29"/>
    </row>
    <row r="564" spans="1:1" ht="14.25" customHeight="1">
      <c r="A564" s="29"/>
    </row>
    <row r="565" spans="1:1" ht="14.25" customHeight="1">
      <c r="A565" s="29"/>
    </row>
    <row r="566" spans="1:1" ht="14.25" customHeight="1">
      <c r="A566" s="29"/>
    </row>
    <row r="567" spans="1:1" ht="14.25" customHeight="1">
      <c r="A567" s="29"/>
    </row>
    <row r="568" spans="1:1" ht="14.25" customHeight="1">
      <c r="A568" s="29"/>
    </row>
    <row r="569" spans="1:1" ht="14.25" customHeight="1">
      <c r="A569" s="29"/>
    </row>
    <row r="570" spans="1:1" ht="14.25" customHeight="1">
      <c r="A570" s="29"/>
    </row>
    <row r="571" spans="1:1" ht="14.25" customHeight="1">
      <c r="A571" s="29"/>
    </row>
    <row r="572" spans="1:1" ht="14.25" customHeight="1">
      <c r="A572" s="29"/>
    </row>
    <row r="573" spans="1:1" ht="14.25" customHeight="1">
      <c r="A573" s="29"/>
    </row>
    <row r="574" spans="1:1" ht="14.25" customHeight="1">
      <c r="A574" s="29"/>
    </row>
    <row r="575" spans="1:1" ht="14.25" customHeight="1">
      <c r="A575" s="29"/>
    </row>
    <row r="576" spans="1:1" ht="14.25" customHeight="1">
      <c r="A576" s="29"/>
    </row>
    <row r="577" spans="1:1" ht="14.25" customHeight="1">
      <c r="A577" s="29"/>
    </row>
    <row r="578" spans="1:1" ht="14.25" customHeight="1">
      <c r="A578" s="29"/>
    </row>
    <row r="579" spans="1:1" ht="14.25" customHeight="1">
      <c r="A579" s="29"/>
    </row>
    <row r="580" spans="1:1" ht="14.25" customHeight="1">
      <c r="A580" s="29"/>
    </row>
    <row r="581" spans="1:1" ht="14.25" customHeight="1">
      <c r="A581" s="29"/>
    </row>
    <row r="582" spans="1:1" ht="14.25" customHeight="1">
      <c r="A582" s="29"/>
    </row>
    <row r="583" spans="1:1" ht="14.25" customHeight="1">
      <c r="A583" s="29"/>
    </row>
    <row r="584" spans="1:1" ht="14.25" customHeight="1">
      <c r="A584" s="29"/>
    </row>
    <row r="585" spans="1:1" ht="14.25" customHeight="1">
      <c r="A585" s="29"/>
    </row>
    <row r="586" spans="1:1" ht="14.25" customHeight="1">
      <c r="A586" s="29"/>
    </row>
    <row r="587" spans="1:1" ht="14.25" customHeight="1">
      <c r="A587" s="29"/>
    </row>
    <row r="588" spans="1:1" ht="14.25" customHeight="1">
      <c r="A588" s="29"/>
    </row>
    <row r="589" spans="1:1" ht="14.25" customHeight="1">
      <c r="A589" s="29"/>
    </row>
    <row r="590" spans="1:1" ht="14.25" customHeight="1">
      <c r="A590" s="29"/>
    </row>
    <row r="591" spans="1:1" ht="14.25" customHeight="1">
      <c r="A591" s="29"/>
    </row>
    <row r="592" spans="1:1" ht="14.25" customHeight="1">
      <c r="A592" s="29"/>
    </row>
    <row r="593" spans="1:1" ht="14.25" customHeight="1">
      <c r="A593" s="29"/>
    </row>
    <row r="594" spans="1:1" ht="14.25" customHeight="1">
      <c r="A594" s="29"/>
    </row>
    <row r="595" spans="1:1" ht="14.25" customHeight="1">
      <c r="A595" s="29"/>
    </row>
    <row r="596" spans="1:1" ht="14.25" customHeight="1">
      <c r="A596" s="29"/>
    </row>
    <row r="597" spans="1:1" ht="14.25" customHeight="1">
      <c r="A597" s="29"/>
    </row>
    <row r="598" spans="1:1" ht="14.25" customHeight="1">
      <c r="A598" s="29"/>
    </row>
    <row r="599" spans="1:1" ht="14.25" customHeight="1">
      <c r="A599" s="29"/>
    </row>
    <row r="600" spans="1:1" ht="14.25" customHeight="1">
      <c r="A600" s="29"/>
    </row>
    <row r="601" spans="1:1" ht="14.25" customHeight="1">
      <c r="A601" s="29"/>
    </row>
    <row r="602" spans="1:1" ht="14.25" customHeight="1">
      <c r="A602" s="29"/>
    </row>
    <row r="603" spans="1:1" ht="14.25" customHeight="1">
      <c r="A603" s="29"/>
    </row>
    <row r="604" spans="1:1" ht="14.25" customHeight="1">
      <c r="A604" s="29"/>
    </row>
    <row r="605" spans="1:1" ht="14.25" customHeight="1">
      <c r="A605" s="29"/>
    </row>
    <row r="606" spans="1:1" ht="14.25" customHeight="1">
      <c r="A606" s="29"/>
    </row>
    <row r="607" spans="1:1" ht="14.25" customHeight="1">
      <c r="A607" s="29"/>
    </row>
    <row r="608" spans="1:1" ht="14.25" customHeight="1">
      <c r="A608" s="29"/>
    </row>
    <row r="609" spans="1:1" ht="14.25" customHeight="1">
      <c r="A609" s="29"/>
    </row>
    <row r="610" spans="1:1" ht="14.25" customHeight="1">
      <c r="A610" s="29"/>
    </row>
    <row r="611" spans="1:1" ht="14.25" customHeight="1">
      <c r="A611" s="29"/>
    </row>
    <row r="612" spans="1:1" ht="14.25" customHeight="1">
      <c r="A612" s="29"/>
    </row>
    <row r="613" spans="1:1" ht="14.25" customHeight="1">
      <c r="A613" s="29"/>
    </row>
    <row r="614" spans="1:1" ht="14.25" customHeight="1">
      <c r="A614" s="29"/>
    </row>
    <row r="615" spans="1:1" ht="14.25" customHeight="1">
      <c r="A615" s="29"/>
    </row>
    <row r="616" spans="1:1" ht="14.25" customHeight="1">
      <c r="A616" s="29"/>
    </row>
    <row r="617" spans="1:1" ht="14.25" customHeight="1">
      <c r="A617" s="29"/>
    </row>
    <row r="618" spans="1:1" ht="14.25" customHeight="1">
      <c r="A618" s="29"/>
    </row>
    <row r="619" spans="1:1" ht="14.25" customHeight="1">
      <c r="A619" s="29"/>
    </row>
    <row r="620" spans="1:1" ht="14.25" customHeight="1">
      <c r="A620" s="29"/>
    </row>
    <row r="621" spans="1:1" ht="14.25" customHeight="1">
      <c r="A621" s="29"/>
    </row>
    <row r="622" spans="1:1" ht="14.25" customHeight="1">
      <c r="A622" s="29"/>
    </row>
    <row r="623" spans="1:1" ht="14.25" customHeight="1">
      <c r="A623" s="29"/>
    </row>
    <row r="624" spans="1:1" ht="14.25" customHeight="1">
      <c r="A624" s="29"/>
    </row>
    <row r="625" spans="1:1" ht="14.25" customHeight="1">
      <c r="A625" s="29"/>
    </row>
    <row r="626" spans="1:1" ht="14.25" customHeight="1">
      <c r="A626" s="29"/>
    </row>
    <row r="627" spans="1:1" ht="14.25" customHeight="1">
      <c r="A627" s="29"/>
    </row>
    <row r="628" spans="1:1" ht="14.25" customHeight="1">
      <c r="A628" s="29"/>
    </row>
    <row r="629" spans="1:1" ht="14.25" customHeight="1">
      <c r="A629" s="29"/>
    </row>
    <row r="630" spans="1:1" ht="14.25" customHeight="1">
      <c r="A630" s="29"/>
    </row>
    <row r="631" spans="1:1" ht="14.25" customHeight="1">
      <c r="A631" s="29"/>
    </row>
    <row r="632" spans="1:1" ht="14.25" customHeight="1">
      <c r="A632" s="29"/>
    </row>
    <row r="633" spans="1:1" ht="14.25" customHeight="1">
      <c r="A633" s="29"/>
    </row>
    <row r="634" spans="1:1" ht="14.25" customHeight="1">
      <c r="A634" s="29"/>
    </row>
    <row r="635" spans="1:1" ht="14.25" customHeight="1">
      <c r="A635" s="29"/>
    </row>
    <row r="636" spans="1:1" ht="14.25" customHeight="1">
      <c r="A636" s="29"/>
    </row>
    <row r="637" spans="1:1" ht="14.25" customHeight="1">
      <c r="A637" s="29"/>
    </row>
    <row r="638" spans="1:1" ht="14.25" customHeight="1">
      <c r="A638" s="29"/>
    </row>
    <row r="639" spans="1:1" ht="14.25" customHeight="1">
      <c r="A639" s="29"/>
    </row>
    <row r="640" spans="1:1" ht="14.25" customHeight="1">
      <c r="A640" s="29"/>
    </row>
    <row r="641" spans="1:1" ht="14.25" customHeight="1">
      <c r="A641" s="29"/>
    </row>
    <row r="642" spans="1:1" ht="14.25" customHeight="1">
      <c r="A642" s="29"/>
    </row>
    <row r="643" spans="1:1" ht="14.25" customHeight="1">
      <c r="A643" s="29"/>
    </row>
    <row r="644" spans="1:1" ht="14.25" customHeight="1">
      <c r="A644" s="29"/>
    </row>
    <row r="645" spans="1:1" ht="14.25" customHeight="1">
      <c r="A645" s="29"/>
    </row>
    <row r="646" spans="1:1" ht="14.25" customHeight="1">
      <c r="A646" s="29"/>
    </row>
    <row r="647" spans="1:1" ht="14.25" customHeight="1">
      <c r="A647" s="29"/>
    </row>
    <row r="648" spans="1:1" ht="14.25" customHeight="1">
      <c r="A648" s="29"/>
    </row>
    <row r="649" spans="1:1" ht="14.25" customHeight="1">
      <c r="A649" s="29"/>
    </row>
    <row r="650" spans="1:1" ht="14.25" customHeight="1">
      <c r="A650" s="29"/>
    </row>
    <row r="651" spans="1:1" ht="14.25" customHeight="1">
      <c r="A651" s="29"/>
    </row>
    <row r="652" spans="1:1" ht="14.25" customHeight="1">
      <c r="A652" s="29"/>
    </row>
    <row r="653" spans="1:1" ht="14.25" customHeight="1">
      <c r="A653" s="29"/>
    </row>
    <row r="654" spans="1:1" ht="14.25" customHeight="1">
      <c r="A654" s="29"/>
    </row>
    <row r="655" spans="1:1" ht="14.25" customHeight="1">
      <c r="A655" s="29"/>
    </row>
    <row r="656" spans="1:1" ht="14.25" customHeight="1">
      <c r="A656" s="29"/>
    </row>
    <row r="657" spans="1:1" ht="14.25" customHeight="1">
      <c r="A657" s="29"/>
    </row>
    <row r="658" spans="1:1" ht="14.25" customHeight="1">
      <c r="A658" s="29"/>
    </row>
    <row r="659" spans="1:1" ht="14.25" customHeight="1">
      <c r="A659" s="29"/>
    </row>
    <row r="660" spans="1:1" ht="14.25" customHeight="1">
      <c r="A660" s="29"/>
    </row>
    <row r="661" spans="1:1" ht="14.25" customHeight="1">
      <c r="A661" s="29"/>
    </row>
    <row r="662" spans="1:1" ht="14.25" customHeight="1">
      <c r="A662" s="29"/>
    </row>
    <row r="663" spans="1:1" ht="14.25" customHeight="1">
      <c r="A663" s="29"/>
    </row>
    <row r="664" spans="1:1" ht="14.25" customHeight="1">
      <c r="A664" s="29"/>
    </row>
    <row r="665" spans="1:1" ht="14.25" customHeight="1">
      <c r="A665" s="29"/>
    </row>
    <row r="666" spans="1:1" ht="14.25" customHeight="1">
      <c r="A666" s="29"/>
    </row>
    <row r="667" spans="1:1" ht="14.25" customHeight="1">
      <c r="A667" s="29"/>
    </row>
    <row r="668" spans="1:1" ht="14.25" customHeight="1">
      <c r="A668" s="29"/>
    </row>
    <row r="669" spans="1:1" ht="14.25" customHeight="1">
      <c r="A669" s="29"/>
    </row>
    <row r="670" spans="1:1" ht="14.25" customHeight="1">
      <c r="A670" s="29"/>
    </row>
    <row r="671" spans="1:1" ht="14.25" customHeight="1">
      <c r="A671" s="29"/>
    </row>
    <row r="672" spans="1:1" ht="14.25" customHeight="1">
      <c r="A672" s="29"/>
    </row>
    <row r="673" spans="1:1" ht="14.25" customHeight="1">
      <c r="A673" s="29"/>
    </row>
    <row r="674" spans="1:1" ht="14.25" customHeight="1">
      <c r="A674" s="29"/>
    </row>
    <row r="675" spans="1:1" ht="14.25" customHeight="1">
      <c r="A675" s="29"/>
    </row>
    <row r="676" spans="1:1" ht="14.25" customHeight="1">
      <c r="A676" s="29"/>
    </row>
    <row r="677" spans="1:1" ht="14.25" customHeight="1">
      <c r="A677" s="29"/>
    </row>
    <row r="678" spans="1:1" ht="14.25" customHeight="1">
      <c r="A678" s="29"/>
    </row>
    <row r="679" spans="1:1" ht="14.25" customHeight="1">
      <c r="A679" s="29"/>
    </row>
    <row r="680" spans="1:1" ht="14.25" customHeight="1">
      <c r="A680" s="29"/>
    </row>
    <row r="681" spans="1:1" ht="14.25" customHeight="1">
      <c r="A681" s="29"/>
    </row>
    <row r="682" spans="1:1" ht="14.25" customHeight="1">
      <c r="A682" s="29"/>
    </row>
    <row r="683" spans="1:1" ht="14.25" customHeight="1">
      <c r="A683" s="29"/>
    </row>
    <row r="684" spans="1:1" ht="14.25" customHeight="1">
      <c r="A684" s="29"/>
    </row>
    <row r="685" spans="1:1" ht="14.25" customHeight="1">
      <c r="A685" s="29"/>
    </row>
    <row r="686" spans="1:1" ht="14.25" customHeight="1">
      <c r="A686" s="29"/>
    </row>
    <row r="687" spans="1:1" ht="14.25" customHeight="1">
      <c r="A687" s="29"/>
    </row>
    <row r="688" spans="1:1" ht="14.25" customHeight="1">
      <c r="A688" s="29"/>
    </row>
    <row r="689" spans="1:1" ht="14.25" customHeight="1">
      <c r="A689" s="29"/>
    </row>
    <row r="690" spans="1:1" ht="14.25" customHeight="1">
      <c r="A690" s="29"/>
    </row>
    <row r="691" spans="1:1" ht="14.25" customHeight="1">
      <c r="A691" s="29"/>
    </row>
    <row r="692" spans="1:1" ht="14.25" customHeight="1">
      <c r="A692" s="29"/>
    </row>
    <row r="693" spans="1:1" ht="14.25" customHeight="1">
      <c r="A693" s="29"/>
    </row>
    <row r="694" spans="1:1" ht="14.25" customHeight="1">
      <c r="A694" s="29"/>
    </row>
    <row r="695" spans="1:1" ht="14.25" customHeight="1">
      <c r="A695" s="29"/>
    </row>
    <row r="696" spans="1:1" ht="14.25" customHeight="1">
      <c r="A696" s="29"/>
    </row>
    <row r="697" spans="1:1" ht="14.25" customHeight="1">
      <c r="A697" s="29"/>
    </row>
    <row r="698" spans="1:1" ht="14.25" customHeight="1">
      <c r="A698" s="29"/>
    </row>
    <row r="699" spans="1:1" ht="14.25" customHeight="1">
      <c r="A699" s="29"/>
    </row>
    <row r="700" spans="1:1" ht="14.25" customHeight="1">
      <c r="A700" s="29"/>
    </row>
    <row r="701" spans="1:1" ht="14.25" customHeight="1">
      <c r="A701" s="29"/>
    </row>
    <row r="702" spans="1:1" ht="14.25" customHeight="1">
      <c r="A702" s="29"/>
    </row>
    <row r="703" spans="1:1" ht="14.25" customHeight="1">
      <c r="A703" s="29"/>
    </row>
    <row r="704" spans="1:1" ht="14.25" customHeight="1">
      <c r="A704" s="29"/>
    </row>
    <row r="705" spans="1:1" ht="14.25" customHeight="1">
      <c r="A705" s="29"/>
    </row>
    <row r="706" spans="1:1" ht="14.25" customHeight="1">
      <c r="A706" s="29"/>
    </row>
    <row r="707" spans="1:1" ht="14.25" customHeight="1">
      <c r="A707" s="29"/>
    </row>
    <row r="708" spans="1:1" ht="14.25" customHeight="1">
      <c r="A708" s="29"/>
    </row>
    <row r="709" spans="1:1" ht="14.25" customHeight="1">
      <c r="A709" s="29"/>
    </row>
    <row r="710" spans="1:1" ht="14.25" customHeight="1">
      <c r="A710" s="29"/>
    </row>
    <row r="711" spans="1:1" ht="14.25" customHeight="1">
      <c r="A711" s="29"/>
    </row>
    <row r="712" spans="1:1" ht="14.25" customHeight="1">
      <c r="A712" s="29"/>
    </row>
    <row r="713" spans="1:1" ht="14.25" customHeight="1">
      <c r="A713" s="29"/>
    </row>
    <row r="714" spans="1:1" ht="14.25" customHeight="1">
      <c r="A714" s="29"/>
    </row>
    <row r="715" spans="1:1" ht="14.25" customHeight="1">
      <c r="A715" s="29"/>
    </row>
    <row r="716" spans="1:1" ht="14.25" customHeight="1">
      <c r="A716" s="29"/>
    </row>
    <row r="717" spans="1:1" ht="14.25" customHeight="1">
      <c r="A717" s="29"/>
    </row>
    <row r="718" spans="1:1" ht="14.25" customHeight="1">
      <c r="A718" s="29"/>
    </row>
    <row r="719" spans="1:1" ht="14.25" customHeight="1">
      <c r="A719" s="29"/>
    </row>
    <row r="720" spans="1:1" ht="14.25" customHeight="1">
      <c r="A720" s="29"/>
    </row>
    <row r="721" spans="1:1" ht="14.25" customHeight="1">
      <c r="A721" s="29"/>
    </row>
    <row r="722" spans="1:1" ht="14.25" customHeight="1">
      <c r="A722" s="29"/>
    </row>
    <row r="723" spans="1:1" ht="14.25" customHeight="1">
      <c r="A723" s="29"/>
    </row>
    <row r="724" spans="1:1" ht="14.25" customHeight="1">
      <c r="A724" s="29"/>
    </row>
    <row r="725" spans="1:1" ht="14.25" customHeight="1">
      <c r="A725" s="29"/>
    </row>
    <row r="726" spans="1:1" ht="14.25" customHeight="1">
      <c r="A726" s="29"/>
    </row>
    <row r="727" spans="1:1" ht="14.25" customHeight="1">
      <c r="A727" s="29"/>
    </row>
    <row r="728" spans="1:1" ht="14.25" customHeight="1">
      <c r="A728" s="29"/>
    </row>
    <row r="729" spans="1:1" ht="14.25" customHeight="1">
      <c r="A729" s="29"/>
    </row>
    <row r="730" spans="1:1" ht="14.25" customHeight="1">
      <c r="A730" s="29"/>
    </row>
    <row r="731" spans="1:1" ht="14.25" customHeight="1">
      <c r="A731" s="29"/>
    </row>
    <row r="732" spans="1:1" ht="14.25" customHeight="1">
      <c r="A732" s="29"/>
    </row>
    <row r="733" spans="1:1" ht="14.25" customHeight="1">
      <c r="A733" s="29"/>
    </row>
    <row r="734" spans="1:1" ht="14.25" customHeight="1">
      <c r="A734" s="29"/>
    </row>
    <row r="735" spans="1:1" ht="14.25" customHeight="1">
      <c r="A735" s="29"/>
    </row>
    <row r="736" spans="1:1" ht="14.25" customHeight="1">
      <c r="A736" s="29"/>
    </row>
    <row r="737" spans="1:1" ht="14.25" customHeight="1">
      <c r="A737" s="29"/>
    </row>
    <row r="738" spans="1:1" ht="14.25" customHeight="1">
      <c r="A738" s="29"/>
    </row>
    <row r="739" spans="1:1" ht="14.25" customHeight="1">
      <c r="A739" s="29"/>
    </row>
    <row r="740" spans="1:1" ht="14.25" customHeight="1">
      <c r="A740" s="29"/>
    </row>
    <row r="741" spans="1:1" ht="14.25" customHeight="1">
      <c r="A741" s="29"/>
    </row>
    <row r="742" spans="1:1" ht="14.25" customHeight="1">
      <c r="A742" s="29"/>
    </row>
    <row r="743" spans="1:1" ht="14.25" customHeight="1">
      <c r="A743" s="29"/>
    </row>
    <row r="744" spans="1:1" ht="14.25" customHeight="1">
      <c r="A744" s="29"/>
    </row>
    <row r="745" spans="1:1" ht="14.25" customHeight="1">
      <c r="A745" s="29"/>
    </row>
    <row r="746" spans="1:1" ht="14.25" customHeight="1">
      <c r="A746" s="29"/>
    </row>
    <row r="747" spans="1:1" ht="14.25" customHeight="1">
      <c r="A747" s="29"/>
    </row>
    <row r="748" spans="1:1" ht="14.25" customHeight="1">
      <c r="A748" s="29"/>
    </row>
    <row r="749" spans="1:1" ht="14.25" customHeight="1">
      <c r="A749" s="29"/>
    </row>
    <row r="750" spans="1:1" ht="14.25" customHeight="1">
      <c r="A750" s="29"/>
    </row>
    <row r="751" spans="1:1" ht="14.25" customHeight="1">
      <c r="A751" s="29"/>
    </row>
    <row r="752" spans="1:1" ht="14.25" customHeight="1">
      <c r="A752" s="29"/>
    </row>
    <row r="753" spans="1:1" ht="14.25" customHeight="1">
      <c r="A753" s="29"/>
    </row>
    <row r="754" spans="1:1" ht="14.25" customHeight="1">
      <c r="A754" s="29"/>
    </row>
    <row r="755" spans="1:1" ht="14.25" customHeight="1">
      <c r="A755" s="29"/>
    </row>
    <row r="756" spans="1:1" ht="14.25" customHeight="1">
      <c r="A756" s="29"/>
    </row>
    <row r="757" spans="1:1" ht="14.25" customHeight="1">
      <c r="A757" s="29"/>
    </row>
    <row r="758" spans="1:1" ht="14.25" customHeight="1">
      <c r="A758" s="29"/>
    </row>
    <row r="759" spans="1:1" ht="14.25" customHeight="1">
      <c r="A759" s="29"/>
    </row>
    <row r="760" spans="1:1" ht="14.25" customHeight="1">
      <c r="A760" s="29"/>
    </row>
    <row r="761" spans="1:1" ht="14.25" customHeight="1">
      <c r="A761" s="29"/>
    </row>
    <row r="762" spans="1:1" ht="14.25" customHeight="1">
      <c r="A762" s="29"/>
    </row>
    <row r="763" spans="1:1" ht="14.25" customHeight="1">
      <c r="A763" s="29"/>
    </row>
    <row r="764" spans="1:1" ht="14.25" customHeight="1">
      <c r="A764" s="29"/>
    </row>
    <row r="765" spans="1:1" ht="14.25" customHeight="1">
      <c r="A765" s="29"/>
    </row>
    <row r="766" spans="1:1" ht="14.25" customHeight="1">
      <c r="A766" s="29"/>
    </row>
    <row r="767" spans="1:1" ht="14.25" customHeight="1">
      <c r="A767" s="29"/>
    </row>
    <row r="768" spans="1:1" ht="14.25" customHeight="1">
      <c r="A768" s="29"/>
    </row>
    <row r="769" spans="1:1" ht="14.25" customHeight="1">
      <c r="A769" s="29"/>
    </row>
    <row r="770" spans="1:1" ht="14.25" customHeight="1">
      <c r="A770" s="29"/>
    </row>
    <row r="771" spans="1:1" ht="14.25" customHeight="1">
      <c r="A771" s="29"/>
    </row>
    <row r="772" spans="1:1" ht="14.25" customHeight="1">
      <c r="A772" s="29"/>
    </row>
    <row r="773" spans="1:1" ht="14.25" customHeight="1">
      <c r="A773" s="29"/>
    </row>
    <row r="774" spans="1:1" ht="14.25" customHeight="1">
      <c r="A774" s="29"/>
    </row>
    <row r="775" spans="1:1" ht="14.25" customHeight="1">
      <c r="A775" s="29"/>
    </row>
    <row r="776" spans="1:1" ht="14.25" customHeight="1">
      <c r="A776" s="29"/>
    </row>
    <row r="777" spans="1:1" ht="14.25" customHeight="1">
      <c r="A777" s="29"/>
    </row>
    <row r="778" spans="1:1" ht="14.25" customHeight="1">
      <c r="A778" s="29"/>
    </row>
    <row r="779" spans="1:1" ht="14.25" customHeight="1">
      <c r="A779" s="29"/>
    </row>
    <row r="780" spans="1:1" ht="14.25" customHeight="1">
      <c r="A780" s="29"/>
    </row>
    <row r="781" spans="1:1" ht="14.25" customHeight="1">
      <c r="A781" s="29"/>
    </row>
    <row r="782" spans="1:1" ht="14.25" customHeight="1">
      <c r="A782" s="29"/>
    </row>
    <row r="783" spans="1:1" ht="14.25" customHeight="1">
      <c r="A783" s="29"/>
    </row>
    <row r="784" spans="1:1" ht="14.25" customHeight="1">
      <c r="A784" s="29"/>
    </row>
    <row r="785" spans="1:1" ht="14.25" customHeight="1">
      <c r="A785" s="29"/>
    </row>
    <row r="786" spans="1:1" ht="14.25" customHeight="1">
      <c r="A786" s="29"/>
    </row>
    <row r="787" spans="1:1" ht="14.25" customHeight="1">
      <c r="A787" s="29"/>
    </row>
    <row r="788" spans="1:1" ht="14.25" customHeight="1">
      <c r="A788" s="29"/>
    </row>
    <row r="789" spans="1:1" ht="14.25" customHeight="1">
      <c r="A789" s="29"/>
    </row>
    <row r="790" spans="1:1" ht="14.25" customHeight="1">
      <c r="A790" s="29"/>
    </row>
    <row r="791" spans="1:1" ht="14.25" customHeight="1">
      <c r="A791" s="29"/>
    </row>
    <row r="792" spans="1:1" ht="14.25" customHeight="1">
      <c r="A792" s="29"/>
    </row>
    <row r="793" spans="1:1" ht="14.25" customHeight="1">
      <c r="A793" s="29"/>
    </row>
    <row r="794" spans="1:1" ht="14.25" customHeight="1">
      <c r="A794" s="29"/>
    </row>
    <row r="795" spans="1:1" ht="14.25" customHeight="1">
      <c r="A795" s="29"/>
    </row>
    <row r="796" spans="1:1" ht="14.25" customHeight="1">
      <c r="A796" s="29"/>
    </row>
    <row r="797" spans="1:1" ht="14.25" customHeight="1">
      <c r="A797" s="29"/>
    </row>
    <row r="798" spans="1:1" ht="14.25" customHeight="1">
      <c r="A798" s="29"/>
    </row>
    <row r="799" spans="1:1" ht="14.25" customHeight="1">
      <c r="A799" s="29"/>
    </row>
    <row r="800" spans="1:1" ht="14.25" customHeight="1">
      <c r="A800" s="29"/>
    </row>
    <row r="801" spans="1:1" ht="14.25" customHeight="1">
      <c r="A801" s="29"/>
    </row>
    <row r="802" spans="1:1" ht="14.25" customHeight="1">
      <c r="A802" s="29"/>
    </row>
    <row r="803" spans="1:1" ht="14.25" customHeight="1">
      <c r="A803" s="29"/>
    </row>
    <row r="804" spans="1:1" ht="14.25" customHeight="1">
      <c r="A804" s="29"/>
    </row>
    <row r="805" spans="1:1" ht="14.25" customHeight="1">
      <c r="A805" s="29"/>
    </row>
    <row r="806" spans="1:1" ht="14.25" customHeight="1">
      <c r="A806" s="29"/>
    </row>
    <row r="807" spans="1:1" ht="14.25" customHeight="1">
      <c r="A807" s="29"/>
    </row>
    <row r="808" spans="1:1" ht="14.25" customHeight="1">
      <c r="A808" s="29"/>
    </row>
    <row r="809" spans="1:1" ht="14.25" customHeight="1">
      <c r="A809" s="29"/>
    </row>
    <row r="810" spans="1:1" ht="14.25" customHeight="1">
      <c r="A810" s="29"/>
    </row>
    <row r="811" spans="1:1" ht="14.25" customHeight="1">
      <c r="A811" s="29"/>
    </row>
    <row r="812" spans="1:1" ht="14.25" customHeight="1">
      <c r="A812" s="29"/>
    </row>
    <row r="813" spans="1:1" ht="14.25" customHeight="1">
      <c r="A813" s="29"/>
    </row>
    <row r="814" spans="1:1" ht="14.25" customHeight="1">
      <c r="A814" s="29"/>
    </row>
    <row r="815" spans="1:1" ht="14.25" customHeight="1">
      <c r="A815" s="29"/>
    </row>
    <row r="816" spans="1:1" ht="14.25" customHeight="1">
      <c r="A816" s="29"/>
    </row>
    <row r="817" spans="1:1" ht="14.25" customHeight="1">
      <c r="A817" s="29"/>
    </row>
    <row r="818" spans="1:1" ht="14.25" customHeight="1">
      <c r="A818" s="29"/>
    </row>
    <row r="819" spans="1:1" ht="14.25" customHeight="1">
      <c r="A819" s="29"/>
    </row>
    <row r="820" spans="1:1" ht="14.25" customHeight="1">
      <c r="A820" s="29"/>
    </row>
    <row r="821" spans="1:1" ht="14.25" customHeight="1">
      <c r="A821" s="29"/>
    </row>
    <row r="822" spans="1:1" ht="14.25" customHeight="1">
      <c r="A822" s="29"/>
    </row>
    <row r="823" spans="1:1" ht="14.25" customHeight="1">
      <c r="A823" s="29"/>
    </row>
    <row r="824" spans="1:1" ht="14.25" customHeight="1">
      <c r="A824" s="29"/>
    </row>
    <row r="825" spans="1:1" ht="14.25" customHeight="1">
      <c r="A825" s="29"/>
    </row>
    <row r="826" spans="1:1" ht="14.25" customHeight="1">
      <c r="A826" s="29"/>
    </row>
    <row r="827" spans="1:1" ht="14.25" customHeight="1">
      <c r="A827" s="29"/>
    </row>
    <row r="828" spans="1:1" ht="14.25" customHeight="1">
      <c r="A828" s="29"/>
    </row>
    <row r="829" spans="1:1" ht="14.25" customHeight="1">
      <c r="A829" s="29"/>
    </row>
    <row r="830" spans="1:1" ht="14.25" customHeight="1">
      <c r="A830" s="29"/>
    </row>
    <row r="831" spans="1:1" ht="14.25" customHeight="1">
      <c r="A831" s="29"/>
    </row>
    <row r="832" spans="1:1" ht="14.25" customHeight="1">
      <c r="A832" s="29"/>
    </row>
    <row r="833" spans="1:1" ht="14.25" customHeight="1">
      <c r="A833" s="29"/>
    </row>
    <row r="834" spans="1:1" ht="14.25" customHeight="1">
      <c r="A834" s="29"/>
    </row>
    <row r="835" spans="1:1" ht="14.25" customHeight="1">
      <c r="A835" s="29"/>
    </row>
    <row r="836" spans="1:1" ht="14.25" customHeight="1">
      <c r="A836" s="29"/>
    </row>
    <row r="837" spans="1:1" ht="14.25" customHeight="1">
      <c r="A837" s="29"/>
    </row>
    <row r="838" spans="1:1" ht="14.25" customHeight="1">
      <c r="A838" s="29"/>
    </row>
    <row r="839" spans="1:1" ht="14.25" customHeight="1">
      <c r="A839" s="29"/>
    </row>
    <row r="840" spans="1:1" ht="14.25" customHeight="1">
      <c r="A840" s="29"/>
    </row>
    <row r="841" spans="1:1" ht="14.25" customHeight="1">
      <c r="A841" s="29"/>
    </row>
    <row r="842" spans="1:1" ht="14.25" customHeight="1">
      <c r="A842" s="29"/>
    </row>
    <row r="843" spans="1:1" ht="14.25" customHeight="1">
      <c r="A843" s="29"/>
    </row>
    <row r="844" spans="1:1" ht="14.25" customHeight="1">
      <c r="A844" s="29"/>
    </row>
    <row r="845" spans="1:1" ht="14.25" customHeight="1">
      <c r="A845" s="29"/>
    </row>
    <row r="846" spans="1:1" ht="14.25" customHeight="1">
      <c r="A846" s="29"/>
    </row>
    <row r="847" spans="1:1" ht="14.25" customHeight="1">
      <c r="A847" s="29"/>
    </row>
    <row r="848" spans="1:1" ht="14.25" customHeight="1">
      <c r="A848" s="29"/>
    </row>
    <row r="849" spans="1:1" ht="14.25" customHeight="1">
      <c r="A849" s="29"/>
    </row>
    <row r="850" spans="1:1" ht="14.25" customHeight="1">
      <c r="A850" s="29"/>
    </row>
    <row r="851" spans="1:1" ht="14.25" customHeight="1">
      <c r="A851" s="29"/>
    </row>
    <row r="852" spans="1:1" ht="14.25" customHeight="1">
      <c r="A852" s="29"/>
    </row>
    <row r="853" spans="1:1" ht="14.25" customHeight="1">
      <c r="A853" s="29"/>
    </row>
    <row r="854" spans="1:1" ht="14.25" customHeight="1">
      <c r="A854" s="29"/>
    </row>
    <row r="855" spans="1:1" ht="14.25" customHeight="1">
      <c r="A855" s="29"/>
    </row>
    <row r="856" spans="1:1" ht="14.25" customHeight="1">
      <c r="A856" s="29"/>
    </row>
    <row r="857" spans="1:1" ht="14.25" customHeight="1">
      <c r="A857" s="29"/>
    </row>
    <row r="858" spans="1:1" ht="14.25" customHeight="1">
      <c r="A858" s="29"/>
    </row>
    <row r="859" spans="1:1" ht="14.25" customHeight="1">
      <c r="A859" s="29"/>
    </row>
    <row r="860" spans="1:1" ht="14.25" customHeight="1">
      <c r="A860" s="29"/>
    </row>
    <row r="861" spans="1:1" ht="14.25" customHeight="1">
      <c r="A861" s="29"/>
    </row>
    <row r="862" spans="1:1" ht="14.25" customHeight="1">
      <c r="A862" s="29"/>
    </row>
    <row r="863" spans="1:1" ht="14.25" customHeight="1">
      <c r="A863" s="29"/>
    </row>
    <row r="864" spans="1:1" ht="14.25" customHeight="1">
      <c r="A864" s="29"/>
    </row>
    <row r="865" spans="1:1" ht="14.25" customHeight="1">
      <c r="A865" s="29"/>
    </row>
    <row r="866" spans="1:1" ht="14.25" customHeight="1">
      <c r="A866" s="29"/>
    </row>
    <row r="867" spans="1:1" ht="14.25" customHeight="1">
      <c r="A867" s="29"/>
    </row>
    <row r="868" spans="1:1" ht="14.25" customHeight="1">
      <c r="A868" s="29"/>
    </row>
    <row r="869" spans="1:1" ht="14.25" customHeight="1">
      <c r="A869" s="29"/>
    </row>
    <row r="870" spans="1:1" ht="14.25" customHeight="1">
      <c r="A870" s="29"/>
    </row>
    <row r="871" spans="1:1" ht="14.25" customHeight="1">
      <c r="A871" s="29"/>
    </row>
    <row r="872" spans="1:1" ht="14.25" customHeight="1">
      <c r="A872" s="29"/>
    </row>
    <row r="873" spans="1:1" ht="14.25" customHeight="1">
      <c r="A873" s="29"/>
    </row>
    <row r="874" spans="1:1" ht="14.25" customHeight="1">
      <c r="A874" s="29"/>
    </row>
    <row r="875" spans="1:1" ht="14.25" customHeight="1">
      <c r="A875" s="29"/>
    </row>
    <row r="876" spans="1:1" ht="14.25" customHeight="1">
      <c r="A876" s="29"/>
    </row>
    <row r="877" spans="1:1" ht="14.25" customHeight="1">
      <c r="A877" s="29"/>
    </row>
    <row r="878" spans="1:1" ht="14.25" customHeight="1">
      <c r="A878" s="29"/>
    </row>
    <row r="879" spans="1:1" ht="14.25" customHeight="1">
      <c r="A879" s="29"/>
    </row>
    <row r="880" spans="1:1" ht="14.25" customHeight="1">
      <c r="A880" s="29"/>
    </row>
    <row r="881" spans="1:1" ht="14.25" customHeight="1">
      <c r="A881" s="29"/>
    </row>
    <row r="882" spans="1:1" ht="14.25" customHeight="1">
      <c r="A882" s="29"/>
    </row>
    <row r="883" spans="1:1" ht="14.25" customHeight="1">
      <c r="A883" s="29"/>
    </row>
    <row r="884" spans="1:1" ht="14.25" customHeight="1">
      <c r="A884" s="29"/>
    </row>
    <row r="885" spans="1:1" ht="14.25" customHeight="1">
      <c r="A885" s="29"/>
    </row>
    <row r="886" spans="1:1" ht="14.25" customHeight="1">
      <c r="A886" s="29"/>
    </row>
    <row r="887" spans="1:1" ht="14.25" customHeight="1">
      <c r="A887" s="29"/>
    </row>
    <row r="888" spans="1:1" ht="14.25" customHeight="1">
      <c r="A888" s="29"/>
    </row>
    <row r="889" spans="1:1" ht="14.25" customHeight="1">
      <c r="A889" s="29"/>
    </row>
    <row r="890" spans="1:1" ht="14.25" customHeight="1">
      <c r="A890" s="29"/>
    </row>
    <row r="891" spans="1:1" ht="14.25" customHeight="1">
      <c r="A891" s="29"/>
    </row>
    <row r="892" spans="1:1" ht="14.25" customHeight="1">
      <c r="A892" s="29"/>
    </row>
    <row r="893" spans="1:1" ht="14.25" customHeight="1">
      <c r="A893" s="29"/>
    </row>
    <row r="894" spans="1:1" ht="14.25" customHeight="1">
      <c r="A894" s="29"/>
    </row>
    <row r="895" spans="1:1" ht="14.25" customHeight="1">
      <c r="A895" s="29"/>
    </row>
    <row r="896" spans="1:1" ht="14.25" customHeight="1">
      <c r="A896" s="29"/>
    </row>
    <row r="897" spans="1:1" ht="14.25" customHeight="1">
      <c r="A897" s="29"/>
    </row>
    <row r="898" spans="1:1" ht="14.25" customHeight="1">
      <c r="A898" s="29"/>
    </row>
    <row r="899" spans="1:1" ht="14.25" customHeight="1">
      <c r="A899" s="29"/>
    </row>
    <row r="900" spans="1:1" ht="14.25" customHeight="1">
      <c r="A900" s="29"/>
    </row>
    <row r="901" spans="1:1" ht="14.25" customHeight="1">
      <c r="A901" s="29"/>
    </row>
    <row r="902" spans="1:1" ht="14.25" customHeight="1">
      <c r="A902" s="29"/>
    </row>
    <row r="903" spans="1:1" ht="14.25" customHeight="1">
      <c r="A903" s="29"/>
    </row>
    <row r="904" spans="1:1" ht="14.25" customHeight="1">
      <c r="A904" s="29"/>
    </row>
    <row r="905" spans="1:1" ht="14.25" customHeight="1">
      <c r="A905" s="29"/>
    </row>
    <row r="906" spans="1:1" ht="14.25" customHeight="1">
      <c r="A906" s="29"/>
    </row>
    <row r="907" spans="1:1" ht="14.25" customHeight="1">
      <c r="A907" s="29"/>
    </row>
    <row r="908" spans="1:1" ht="14.25" customHeight="1">
      <c r="A908" s="29"/>
    </row>
    <row r="909" spans="1:1" ht="14.25" customHeight="1">
      <c r="A909" s="29"/>
    </row>
    <row r="910" spans="1:1" ht="14.25" customHeight="1">
      <c r="A910" s="29"/>
    </row>
    <row r="911" spans="1:1" ht="14.25" customHeight="1">
      <c r="A911" s="29"/>
    </row>
    <row r="912" spans="1:1" ht="14.25" customHeight="1">
      <c r="A912" s="29"/>
    </row>
    <row r="913" spans="1:1" ht="14.25" customHeight="1">
      <c r="A913" s="29"/>
    </row>
    <row r="914" spans="1:1" ht="14.25" customHeight="1">
      <c r="A914" s="29"/>
    </row>
    <row r="915" spans="1:1" ht="14.25" customHeight="1">
      <c r="A915" s="29"/>
    </row>
    <row r="916" spans="1:1" ht="14.25" customHeight="1">
      <c r="A916" s="29"/>
    </row>
    <row r="917" spans="1:1" ht="14.25" customHeight="1">
      <c r="A917" s="29"/>
    </row>
    <row r="918" spans="1:1" ht="14.25" customHeight="1">
      <c r="A918" s="29"/>
    </row>
    <row r="919" spans="1:1" ht="14.25" customHeight="1">
      <c r="A919" s="29"/>
    </row>
    <row r="920" spans="1:1" ht="14.25" customHeight="1">
      <c r="A920" s="29"/>
    </row>
    <row r="921" spans="1:1" ht="14.25" customHeight="1">
      <c r="A921" s="29"/>
    </row>
    <row r="922" spans="1:1" ht="14.25" customHeight="1">
      <c r="A922" s="29"/>
    </row>
    <row r="923" spans="1:1" ht="14.25" customHeight="1">
      <c r="A923" s="29"/>
    </row>
    <row r="924" spans="1:1" ht="14.25" customHeight="1">
      <c r="A924" s="29"/>
    </row>
    <row r="925" spans="1:1" ht="14.25" customHeight="1">
      <c r="A925" s="29"/>
    </row>
    <row r="926" spans="1:1" ht="14.25" customHeight="1">
      <c r="A926" s="29"/>
    </row>
    <row r="927" spans="1:1" ht="14.25" customHeight="1">
      <c r="A927" s="29"/>
    </row>
    <row r="928" spans="1:1" ht="14.25" customHeight="1">
      <c r="A928" s="29"/>
    </row>
    <row r="929" spans="1:1" ht="14.25" customHeight="1">
      <c r="A929" s="29"/>
    </row>
    <row r="930" spans="1:1" ht="14.25" customHeight="1">
      <c r="A930" s="29"/>
    </row>
    <row r="931" spans="1:1" ht="14.25" customHeight="1">
      <c r="A931" s="29"/>
    </row>
    <row r="932" spans="1:1" ht="14.25" customHeight="1">
      <c r="A932" s="29"/>
    </row>
    <row r="933" spans="1:1" ht="14.25" customHeight="1">
      <c r="A933" s="29"/>
    </row>
    <row r="934" spans="1:1" ht="14.25" customHeight="1">
      <c r="A934" s="29"/>
    </row>
    <row r="935" spans="1:1" ht="14.25" customHeight="1">
      <c r="A935" s="29"/>
    </row>
    <row r="936" spans="1:1" ht="14.25" customHeight="1">
      <c r="A936" s="29"/>
    </row>
    <row r="937" spans="1:1" ht="14.25" customHeight="1">
      <c r="A937" s="29"/>
    </row>
    <row r="938" spans="1:1" ht="14.25" customHeight="1">
      <c r="A938" s="29"/>
    </row>
    <row r="939" spans="1:1" ht="14.25" customHeight="1">
      <c r="A939" s="29"/>
    </row>
    <row r="940" spans="1:1" ht="14.25" customHeight="1">
      <c r="A940" s="29"/>
    </row>
    <row r="941" spans="1:1" ht="14.25" customHeight="1">
      <c r="A941" s="29"/>
    </row>
    <row r="942" spans="1:1" ht="14.25" customHeight="1">
      <c r="A942" s="29"/>
    </row>
    <row r="943" spans="1:1" ht="14.25" customHeight="1">
      <c r="A943" s="29"/>
    </row>
    <row r="944" spans="1:1" ht="14.25" customHeight="1">
      <c r="A944" s="29"/>
    </row>
    <row r="945" spans="1:1" ht="14.25" customHeight="1">
      <c r="A945" s="29"/>
    </row>
    <row r="946" spans="1:1" ht="14.25" customHeight="1">
      <c r="A946" s="29"/>
    </row>
    <row r="947" spans="1:1" ht="14.25" customHeight="1">
      <c r="A947" s="29"/>
    </row>
    <row r="948" spans="1:1" ht="14.25" customHeight="1">
      <c r="A948" s="29"/>
    </row>
    <row r="949" spans="1:1" ht="14.25" customHeight="1">
      <c r="A949" s="29"/>
    </row>
    <row r="950" spans="1:1" ht="14.25" customHeight="1">
      <c r="A950" s="29"/>
    </row>
    <row r="951" spans="1:1" ht="14.25" customHeight="1">
      <c r="A951" s="29"/>
    </row>
    <row r="952" spans="1:1" ht="14.25" customHeight="1">
      <c r="A952" s="29"/>
    </row>
    <row r="953" spans="1:1" ht="14.25" customHeight="1">
      <c r="A953" s="29"/>
    </row>
    <row r="954" spans="1:1" ht="14.25" customHeight="1">
      <c r="A954" s="29"/>
    </row>
    <row r="955" spans="1:1" ht="14.25" customHeight="1">
      <c r="A955" s="29"/>
    </row>
    <row r="956" spans="1:1" ht="14.25" customHeight="1">
      <c r="A956" s="29"/>
    </row>
    <row r="957" spans="1:1" ht="14.25" customHeight="1">
      <c r="A957" s="29"/>
    </row>
    <row r="958" spans="1:1" ht="14.25" customHeight="1">
      <c r="A958" s="29"/>
    </row>
    <row r="959" spans="1:1" ht="14.25" customHeight="1">
      <c r="A959" s="29"/>
    </row>
    <row r="960" spans="1:1" ht="14.25" customHeight="1">
      <c r="A960" s="29"/>
    </row>
    <row r="961" spans="1:1" ht="14.25" customHeight="1">
      <c r="A961" s="29"/>
    </row>
    <row r="962" spans="1:1" ht="14.25" customHeight="1">
      <c r="A962" s="29"/>
    </row>
    <row r="963" spans="1:1" ht="14.25" customHeight="1">
      <c r="A963" s="29"/>
    </row>
    <row r="964" spans="1:1" ht="14.25" customHeight="1">
      <c r="A964" s="29"/>
    </row>
    <row r="965" spans="1:1" ht="14.25" customHeight="1">
      <c r="A965" s="29"/>
    </row>
    <row r="966" spans="1:1" ht="14.25" customHeight="1">
      <c r="A966" s="29"/>
    </row>
    <row r="967" spans="1:1" ht="14.25" customHeight="1">
      <c r="A967" s="29"/>
    </row>
    <row r="968" spans="1:1" ht="14.25" customHeight="1">
      <c r="A968" s="29"/>
    </row>
    <row r="969" spans="1:1" ht="14.25" customHeight="1">
      <c r="A969" s="29"/>
    </row>
    <row r="970" spans="1:1" ht="14.25" customHeight="1">
      <c r="A970" s="29"/>
    </row>
    <row r="971" spans="1:1" ht="14.25" customHeight="1">
      <c r="A971" s="29"/>
    </row>
    <row r="972" spans="1:1" ht="14.25" customHeight="1">
      <c r="A972" s="29"/>
    </row>
    <row r="973" spans="1:1" ht="14.25" customHeight="1">
      <c r="A973" s="29"/>
    </row>
    <row r="974" spans="1:1" ht="14.25" customHeight="1">
      <c r="A974" s="29"/>
    </row>
    <row r="975" spans="1:1" ht="14.25" customHeight="1">
      <c r="A975" s="29"/>
    </row>
    <row r="976" spans="1:1" ht="14.25" customHeight="1">
      <c r="A976" s="29"/>
    </row>
    <row r="977" spans="1:1" ht="14.25" customHeight="1">
      <c r="A977" s="29"/>
    </row>
    <row r="978" spans="1:1" ht="14.25" customHeight="1">
      <c r="A978" s="29"/>
    </row>
    <row r="979" spans="1:1" ht="14.25" customHeight="1">
      <c r="A979" s="29"/>
    </row>
    <row r="980" spans="1:1" ht="14.25" customHeight="1">
      <c r="A980" s="29"/>
    </row>
    <row r="981" spans="1:1" ht="14.25" customHeight="1">
      <c r="A981" s="29"/>
    </row>
    <row r="982" spans="1:1" ht="14.25" customHeight="1">
      <c r="A982" s="29"/>
    </row>
    <row r="983" spans="1:1" ht="14.25" customHeight="1">
      <c r="A983" s="29"/>
    </row>
    <row r="984" spans="1:1" ht="14.25" customHeight="1">
      <c r="A984" s="29"/>
    </row>
    <row r="985" spans="1:1" ht="14.25" customHeight="1">
      <c r="A985" s="29"/>
    </row>
    <row r="986" spans="1:1" ht="14.25" customHeight="1">
      <c r="A986" s="29"/>
    </row>
    <row r="987" spans="1:1" ht="14.25" customHeight="1">
      <c r="A987" s="29"/>
    </row>
    <row r="988" spans="1:1" ht="14.25" customHeight="1">
      <c r="A988" s="29"/>
    </row>
    <row r="989" spans="1:1" ht="14.25" customHeight="1">
      <c r="A989" s="29"/>
    </row>
    <row r="990" spans="1:1" ht="14.25" customHeight="1">
      <c r="A990" s="29"/>
    </row>
    <row r="991" spans="1:1" ht="14.25" customHeight="1">
      <c r="A991" s="29"/>
    </row>
    <row r="992" spans="1:1" ht="14.25" customHeight="1">
      <c r="A992" s="29"/>
    </row>
    <row r="993" spans="1:1" ht="14.25" customHeight="1">
      <c r="A993" s="29"/>
    </row>
    <row r="994" spans="1:1" ht="14.25" customHeight="1">
      <c r="A994" s="29"/>
    </row>
    <row r="995" spans="1:1" ht="14.25" customHeight="1">
      <c r="A995" s="29"/>
    </row>
    <row r="996" spans="1:1" ht="14.25" customHeight="1">
      <c r="A996" s="29"/>
    </row>
    <row r="997" spans="1:1" ht="14.25" customHeight="1">
      <c r="A997" s="29"/>
    </row>
    <row r="998" spans="1:1" ht="14.25" customHeight="1">
      <c r="A998" s="29"/>
    </row>
    <row r="999" spans="1:1" ht="14.25" customHeight="1">
      <c r="A999" s="29"/>
    </row>
    <row r="1000" spans="1:1" ht="14.25" customHeight="1">
      <c r="A1000" s="29"/>
    </row>
  </sheetData>
  <mergeCells count="22">
    <mergeCell ref="B6:B9"/>
    <mergeCell ref="C7:C8"/>
    <mergeCell ref="A1:N1"/>
    <mergeCell ref="A3:N3"/>
    <mergeCell ref="A4:N4"/>
    <mergeCell ref="A6:A9"/>
    <mergeCell ref="N6:N9"/>
    <mergeCell ref="E7:E8"/>
    <mergeCell ref="K7:K8"/>
    <mergeCell ref="C6:G6"/>
    <mergeCell ref="D7:D8"/>
    <mergeCell ref="F7:F8"/>
    <mergeCell ref="D58:L58"/>
    <mergeCell ref="D59:L59"/>
    <mergeCell ref="D60:L60"/>
    <mergeCell ref="D61:L61"/>
    <mergeCell ref="D62:L62"/>
    <mergeCell ref="D53:L53"/>
    <mergeCell ref="D54:L54"/>
    <mergeCell ref="D55:L55"/>
    <mergeCell ref="D56:L56"/>
    <mergeCell ref="D57:L57"/>
  </mergeCells>
  <pageMargins left="0.7" right="0.7" top="0.75" bottom="0.75" header="0" footer="0"/>
  <pageSetup paperSize="5" scale="91" orientation="portrait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AB1000"/>
  <sheetViews>
    <sheetView view="pageBreakPreview" zoomScale="130" zoomScaleSheetLayoutView="130" workbookViewId="0">
      <selection activeCell="L10" sqref="L10"/>
    </sheetView>
  </sheetViews>
  <sheetFormatPr defaultColWidth="12.625" defaultRowHeight="15" customHeight="1"/>
  <cols>
    <col min="1" max="1" width="4.125" customWidth="1"/>
    <col min="2" max="2" width="30.625" customWidth="1"/>
    <col min="3" max="3" width="4.625" customWidth="1"/>
    <col min="4" max="4" width="3" customWidth="1"/>
    <col min="5" max="5" width="4.625" customWidth="1"/>
    <col min="6" max="7" width="3" customWidth="1"/>
    <col min="8" max="8" width="6.875" customWidth="1"/>
    <col min="9" max="9" width="3.875" customWidth="1"/>
    <col min="10" max="10" width="6.875" customWidth="1"/>
    <col min="11" max="11" width="5.875" customWidth="1"/>
    <col min="12" max="12" width="4.625" customWidth="1"/>
    <col min="13" max="13" width="6.625" customWidth="1"/>
    <col min="14" max="14" width="3" customWidth="1"/>
    <col min="15" max="28" width="8.625" customWidth="1"/>
  </cols>
  <sheetData>
    <row r="1" spans="1:28" ht="14.25" customHeight="1">
      <c r="A1" s="470" t="str">
        <f>title!D2</f>
        <v>PM SHRI SCHOOL JAWAHAR NAVODAYA VIDYALAYA</v>
      </c>
      <c r="B1" s="380"/>
      <c r="C1" s="380"/>
      <c r="D1" s="380"/>
      <c r="E1" s="380"/>
      <c r="F1" s="380"/>
      <c r="G1" s="380"/>
      <c r="H1" s="380"/>
      <c r="I1" s="380"/>
      <c r="J1" s="380"/>
      <c r="K1" s="380"/>
      <c r="L1" s="380"/>
      <c r="M1" s="380"/>
      <c r="N1" s="380"/>
      <c r="O1" s="57"/>
      <c r="P1" s="57"/>
      <c r="Q1" s="57"/>
      <c r="R1" s="57"/>
      <c r="S1" s="57"/>
      <c r="T1" s="57"/>
      <c r="U1" s="57"/>
      <c r="V1" s="57"/>
      <c r="W1" s="57"/>
      <c r="X1" s="57"/>
      <c r="Y1" s="57"/>
      <c r="Z1" s="57"/>
      <c r="AA1" s="57"/>
      <c r="AB1" s="57"/>
    </row>
    <row r="2" spans="1:28" ht="14.25" customHeight="1">
      <c r="A2" s="1"/>
      <c r="B2" s="1"/>
      <c r="C2" s="1"/>
      <c r="D2" s="58" t="s">
        <v>2</v>
      </c>
      <c r="E2" s="59" t="str">
        <f>title!D3</f>
        <v>Rajkot</v>
      </c>
      <c r="F2" s="59"/>
      <c r="G2" s="59"/>
      <c r="H2" s="57"/>
      <c r="I2" s="57"/>
      <c r="J2" s="57"/>
      <c r="K2" s="57"/>
      <c r="L2" s="57"/>
      <c r="M2" s="57"/>
      <c r="N2" s="57"/>
      <c r="O2" s="57"/>
      <c r="P2" s="57"/>
      <c r="Q2" s="57"/>
      <c r="R2" s="57"/>
      <c r="S2" s="57"/>
      <c r="T2" s="57"/>
      <c r="U2" s="57"/>
      <c r="V2" s="57"/>
      <c r="W2" s="57"/>
      <c r="X2" s="57"/>
      <c r="Y2" s="57"/>
      <c r="Z2" s="57"/>
      <c r="AA2" s="57"/>
      <c r="AB2" s="57"/>
    </row>
    <row r="3" spans="1:28" ht="14.25" customHeight="1">
      <c r="A3" s="470" t="str">
        <f>title!D9</f>
        <v>2023-24</v>
      </c>
      <c r="B3" s="380"/>
      <c r="C3" s="380"/>
      <c r="D3" s="380"/>
      <c r="E3" s="380"/>
      <c r="F3" s="380"/>
      <c r="G3" s="380"/>
      <c r="H3" s="380"/>
      <c r="I3" s="380"/>
      <c r="J3" s="380"/>
      <c r="K3" s="380"/>
      <c r="L3" s="380"/>
      <c r="M3" s="380"/>
      <c r="N3" s="380"/>
      <c r="O3" s="57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  <c r="AB3" s="57"/>
    </row>
    <row r="4" spans="1:28" ht="14.25" customHeight="1">
      <c r="A4" s="470" t="s">
        <v>106</v>
      </c>
      <c r="B4" s="380"/>
      <c r="C4" s="380"/>
      <c r="D4" s="380"/>
      <c r="E4" s="380"/>
      <c r="F4" s="380"/>
      <c r="G4" s="380"/>
      <c r="H4" s="380"/>
      <c r="I4" s="380"/>
      <c r="J4" s="380"/>
      <c r="K4" s="380"/>
      <c r="L4" s="380"/>
      <c r="M4" s="380"/>
      <c r="N4" s="380"/>
      <c r="O4" s="57"/>
      <c r="P4" s="57"/>
      <c r="Q4" s="57"/>
      <c r="R4" s="57"/>
      <c r="S4" s="57"/>
      <c r="T4" s="57"/>
      <c r="U4" s="57"/>
      <c r="V4" s="57"/>
      <c r="W4" s="57"/>
      <c r="X4" s="57"/>
      <c r="Y4" s="57"/>
      <c r="Z4" s="57"/>
      <c r="AA4" s="57"/>
      <c r="AB4" s="57"/>
    </row>
    <row r="5" spans="1:28" ht="14.25" customHeight="1">
      <c r="A5" s="59" t="s">
        <v>107</v>
      </c>
      <c r="B5" s="60" t="str">
        <f>title!D13</f>
        <v>GUJARATI</v>
      </c>
      <c r="C5" s="13"/>
      <c r="D5" s="30"/>
      <c r="E5" s="30"/>
      <c r="F5" s="30"/>
      <c r="G5" s="30"/>
      <c r="H5" s="13"/>
      <c r="I5" s="13"/>
      <c r="J5" s="13"/>
      <c r="K5" s="13"/>
      <c r="L5" s="30" t="s">
        <v>77</v>
      </c>
      <c r="M5" s="13" t="str">
        <f>title!D10</f>
        <v>IX-A</v>
      </c>
      <c r="N5" s="13"/>
      <c r="O5" s="13"/>
      <c r="P5" s="13"/>
      <c r="Q5" s="13"/>
      <c r="R5" s="13"/>
      <c r="S5" s="13"/>
      <c r="T5" s="13"/>
      <c r="U5" s="13"/>
      <c r="V5" s="13"/>
      <c r="W5" s="13"/>
      <c r="X5" s="13"/>
      <c r="Y5" s="13"/>
      <c r="Z5" s="13"/>
      <c r="AA5" s="13"/>
      <c r="AB5" s="13"/>
    </row>
    <row r="6" spans="1:28" ht="45.95" customHeight="1">
      <c r="A6" s="432" t="s">
        <v>44</v>
      </c>
      <c r="B6" s="467" t="s">
        <v>60</v>
      </c>
      <c r="C6" s="471" t="s">
        <v>108</v>
      </c>
      <c r="D6" s="366"/>
      <c r="E6" s="366"/>
      <c r="F6" s="367"/>
      <c r="G6" s="118"/>
      <c r="H6" s="61" t="s">
        <v>109</v>
      </c>
      <c r="I6" s="61" t="s">
        <v>110</v>
      </c>
      <c r="J6" s="61" t="s">
        <v>111</v>
      </c>
      <c r="K6" s="62" t="s">
        <v>112</v>
      </c>
      <c r="L6" s="119" t="s">
        <v>113</v>
      </c>
      <c r="M6" s="62" t="s">
        <v>114</v>
      </c>
      <c r="N6" s="472" t="s">
        <v>84</v>
      </c>
      <c r="O6" s="13"/>
      <c r="P6" s="13"/>
      <c r="Q6" s="13"/>
      <c r="R6" s="13"/>
      <c r="S6" s="13"/>
      <c r="T6" s="13"/>
      <c r="U6" s="13"/>
      <c r="V6" s="13"/>
      <c r="W6" s="13"/>
      <c r="X6" s="13"/>
      <c r="Y6" s="13"/>
      <c r="Z6" s="13"/>
      <c r="AA6" s="13"/>
      <c r="AB6" s="13"/>
    </row>
    <row r="7" spans="1:28" ht="14.25" customHeight="1">
      <c r="A7" s="392"/>
      <c r="B7" s="468"/>
      <c r="C7" s="469" t="s">
        <v>28</v>
      </c>
      <c r="D7" s="474" t="s">
        <v>122</v>
      </c>
      <c r="E7" s="469" t="s">
        <v>29</v>
      </c>
      <c r="F7" s="474" t="s">
        <v>122</v>
      </c>
      <c r="G7" s="63" t="s">
        <v>115</v>
      </c>
      <c r="H7" s="63" t="s">
        <v>116</v>
      </c>
      <c r="I7" s="63" t="s">
        <v>117</v>
      </c>
      <c r="J7" s="63" t="s">
        <v>118</v>
      </c>
      <c r="K7" s="473" t="s">
        <v>216</v>
      </c>
      <c r="L7" s="63" t="s">
        <v>163</v>
      </c>
      <c r="M7" s="63" t="s">
        <v>219</v>
      </c>
      <c r="N7" s="392"/>
      <c r="O7" s="13"/>
      <c r="P7" s="13"/>
      <c r="Q7" s="13"/>
      <c r="R7" s="13"/>
      <c r="S7" s="13"/>
      <c r="T7" s="13"/>
      <c r="U7" s="13"/>
      <c r="V7" s="13"/>
      <c r="W7" s="13"/>
      <c r="X7" s="13"/>
      <c r="Y7" s="13"/>
      <c r="Z7" s="13"/>
      <c r="AA7" s="13"/>
      <c r="AB7" s="13"/>
    </row>
    <row r="8" spans="1:28" ht="36" customHeight="1">
      <c r="A8" s="392"/>
      <c r="B8" s="468"/>
      <c r="C8" s="393"/>
      <c r="D8" s="475"/>
      <c r="E8" s="393"/>
      <c r="F8" s="475"/>
      <c r="G8" s="64" t="s">
        <v>218</v>
      </c>
      <c r="H8" s="65" t="s">
        <v>123</v>
      </c>
      <c r="I8" s="65" t="s">
        <v>124</v>
      </c>
      <c r="J8" s="65" t="s">
        <v>125</v>
      </c>
      <c r="K8" s="393"/>
      <c r="L8" s="64" t="s">
        <v>126</v>
      </c>
      <c r="M8" s="66"/>
      <c r="N8" s="392"/>
      <c r="O8" s="13"/>
      <c r="P8" s="13"/>
      <c r="Q8" s="13"/>
      <c r="R8" s="13"/>
      <c r="S8" s="13"/>
      <c r="T8" s="13"/>
      <c r="U8" s="13"/>
      <c r="V8" s="13"/>
      <c r="W8" s="13"/>
      <c r="X8" s="13"/>
      <c r="Y8" s="13"/>
      <c r="Z8" s="13"/>
      <c r="AA8" s="13"/>
      <c r="AB8" s="13"/>
    </row>
    <row r="9" spans="1:28" ht="14.25" customHeight="1">
      <c r="A9" s="393"/>
      <c r="B9" s="440"/>
      <c r="C9" s="67">
        <v>40</v>
      </c>
      <c r="D9" s="67">
        <v>5</v>
      </c>
      <c r="E9" s="67">
        <v>40</v>
      </c>
      <c r="F9" s="67">
        <v>5</v>
      </c>
      <c r="G9" s="122">
        <v>5</v>
      </c>
      <c r="H9" s="68">
        <v>5</v>
      </c>
      <c r="I9" s="68">
        <v>5</v>
      </c>
      <c r="J9" s="68">
        <v>5</v>
      </c>
      <c r="K9" s="68">
        <v>20</v>
      </c>
      <c r="L9" s="68">
        <v>80</v>
      </c>
      <c r="M9" s="68">
        <v>100</v>
      </c>
      <c r="N9" s="393"/>
      <c r="O9" s="13"/>
      <c r="P9" s="13"/>
      <c r="Q9" s="13"/>
      <c r="R9" s="13"/>
      <c r="S9" s="13"/>
      <c r="T9" s="13"/>
      <c r="U9" s="13"/>
      <c r="V9" s="13"/>
      <c r="W9" s="13"/>
      <c r="X9" s="13"/>
      <c r="Y9" s="13"/>
      <c r="Z9" s="13"/>
      <c r="AA9" s="13"/>
      <c r="AB9" s="13"/>
    </row>
    <row r="10" spans="1:28" ht="14.25" customHeight="1">
      <c r="A10" s="19">
        <v>1</v>
      </c>
      <c r="B10" s="20" t="str">
        <f>IF(studentprofile!D8="","",studentprofile!D8)</f>
        <v>ASHA M. MITHAPARA</v>
      </c>
      <c r="C10" s="19">
        <f>IF('PWT-1CONSOLIDATED'!G8&gt;0,'PWT-1CONSOLIDATED'!G8,"")</f>
        <v>40</v>
      </c>
      <c r="D10" s="69">
        <f>IF(C10&lt;&gt;"",ROUND((C10*5)/40,0),"")</f>
        <v>5</v>
      </c>
      <c r="E10" s="120">
        <f>IF('PWT-2CONSOLIDATED'!G8&gt;0,'PWT-2CONSOLIDATED'!G8,"")</f>
        <v>40</v>
      </c>
      <c r="F10" s="70">
        <f>IF(E10&lt;&gt;"",ROUND((E10*5)/40,0),"")</f>
        <v>5</v>
      </c>
      <c r="G10" s="123">
        <f>MAX(D10,F10)</f>
        <v>5</v>
      </c>
      <c r="H10" s="121">
        <v>5</v>
      </c>
      <c r="I10" s="116">
        <v>5</v>
      </c>
      <c r="J10" s="116">
        <v>5</v>
      </c>
      <c r="K10" s="69">
        <f>IF(D10&lt;&gt;"",IF(F10&lt;&gt;"",SUM(G10,H10,I10,J10),""),"")</f>
        <v>20</v>
      </c>
      <c r="L10" s="117">
        <v>80</v>
      </c>
      <c r="M10" s="70">
        <f>IF(K10&lt;&gt;"",IF(L10&lt;&gt;"",ROUND(SUM(K10,L10),0),""),"")</f>
        <v>100</v>
      </c>
      <c r="N10" s="19">
        <f t="shared" ref="N10:N52" si="0">IF(M10&lt;&gt;"",RANK(M10,M$10:M$52,0),"")</f>
        <v>1</v>
      </c>
      <c r="O10" s="13"/>
      <c r="P10" s="13"/>
      <c r="Q10" s="13"/>
      <c r="R10" s="13"/>
      <c r="S10" s="13"/>
      <c r="T10" s="13"/>
      <c r="U10" s="13"/>
      <c r="V10" s="13"/>
      <c r="W10" s="13"/>
      <c r="X10" s="13"/>
      <c r="Y10" s="13"/>
      <c r="Z10" s="13"/>
      <c r="AA10" s="13"/>
      <c r="AB10" s="13"/>
    </row>
    <row r="11" spans="1:28" ht="14.25" customHeight="1">
      <c r="A11" s="19">
        <v>2</v>
      </c>
      <c r="B11" s="20" t="str">
        <f>IF(studentprofile!D9="","",studentprofile!D9)</f>
        <v>BANSI P. DANGAR</v>
      </c>
      <c r="C11" s="19" t="str">
        <f>IF('PWT-1CONSOLIDATED'!G9&gt;0,'PWT-1CONSOLIDATED'!G9,"")</f>
        <v/>
      </c>
      <c r="D11" s="69" t="str">
        <f t="shared" ref="D11:D52" si="1">IF(C11&lt;&gt;"",ROUND((C11*5)/40,0),"")</f>
        <v/>
      </c>
      <c r="E11" s="120" t="str">
        <f>IF('PWT-2CONSOLIDATED'!G9&gt;0,'PWT-2CONSOLIDATED'!G9,"")</f>
        <v/>
      </c>
      <c r="F11" s="70" t="str">
        <f t="shared" ref="F11:F52" si="2">IF(E11&lt;&gt;"",ROUND((E11*5)/40,0),"")</f>
        <v/>
      </c>
      <c r="G11" s="123">
        <f t="shared" ref="G11:G52" si="3">MAX(D11,F11)</f>
        <v>0</v>
      </c>
      <c r="H11" s="121">
        <v>5</v>
      </c>
      <c r="I11" s="116">
        <v>5</v>
      </c>
      <c r="J11" s="116">
        <v>5</v>
      </c>
      <c r="K11" s="69" t="str">
        <f t="shared" ref="K11:K52" si="4">IF(D11&lt;&gt;"",IF(F11&lt;&gt;"",SUM(G11,H11,I11,J11),""),"")</f>
        <v/>
      </c>
      <c r="L11" s="117"/>
      <c r="M11" s="70" t="str">
        <f t="shared" ref="M11:M52" si="5">IF(K11&lt;&gt;"",IF(L11&lt;&gt;"",ROUND(SUM(K11,L11),0),""),"")</f>
        <v/>
      </c>
      <c r="N11" s="19" t="str">
        <f t="shared" si="0"/>
        <v/>
      </c>
      <c r="O11" s="13"/>
      <c r="P11" s="13"/>
      <c r="Q11" s="13"/>
      <c r="R11" s="13"/>
      <c r="S11" s="13"/>
      <c r="T11" s="13"/>
      <c r="U11" s="13"/>
      <c r="V11" s="13"/>
      <c r="W11" s="13"/>
      <c r="X11" s="13"/>
      <c r="Y11" s="13"/>
      <c r="Z11" s="13"/>
      <c r="AA11" s="13"/>
      <c r="AB11" s="13"/>
    </row>
    <row r="12" spans="1:28" ht="14.25" customHeight="1">
      <c r="A12" s="19">
        <v>3</v>
      </c>
      <c r="B12" s="20" t="str">
        <f>IF(studentprofile!D10="","",studentprofile!D10)</f>
        <v>BHUMIT V.BODAR</v>
      </c>
      <c r="C12" s="19" t="str">
        <f>IF('PWT-1CONSOLIDATED'!G10&gt;0,'PWT-1CONSOLIDATED'!G10,"")</f>
        <v/>
      </c>
      <c r="D12" s="69" t="str">
        <f t="shared" si="1"/>
        <v/>
      </c>
      <c r="E12" s="120" t="str">
        <f>IF('PWT-2CONSOLIDATED'!G10&gt;0,'PWT-2CONSOLIDATED'!G10,"")</f>
        <v/>
      </c>
      <c r="F12" s="70" t="str">
        <f t="shared" si="2"/>
        <v/>
      </c>
      <c r="G12" s="123">
        <f t="shared" si="3"/>
        <v>0</v>
      </c>
      <c r="H12" s="121">
        <v>5</v>
      </c>
      <c r="I12" s="116">
        <v>5</v>
      </c>
      <c r="J12" s="116">
        <v>5</v>
      </c>
      <c r="K12" s="69" t="str">
        <f t="shared" si="4"/>
        <v/>
      </c>
      <c r="L12" s="117"/>
      <c r="M12" s="70" t="str">
        <f t="shared" si="5"/>
        <v/>
      </c>
      <c r="N12" s="19" t="str">
        <f t="shared" si="0"/>
        <v/>
      </c>
      <c r="O12" s="13"/>
      <c r="P12" s="13"/>
      <c r="Q12" s="13"/>
      <c r="R12" s="13"/>
      <c r="S12" s="13"/>
      <c r="T12" s="13"/>
      <c r="U12" s="13"/>
      <c r="V12" s="13"/>
      <c r="W12" s="13"/>
      <c r="X12" s="13"/>
      <c r="Y12" s="13"/>
      <c r="Z12" s="13"/>
      <c r="AA12" s="13"/>
      <c r="AB12" s="13"/>
    </row>
    <row r="13" spans="1:28" ht="14.25" customHeight="1">
      <c r="A13" s="19">
        <v>4</v>
      </c>
      <c r="B13" s="20" t="str">
        <f>IF(studentprofile!D11="","",studentprofile!D11)</f>
        <v>BRINDA J.MAKAVANA</v>
      </c>
      <c r="C13" s="19" t="str">
        <f>IF('PWT-1CONSOLIDATED'!G11&gt;0,'PWT-1CONSOLIDATED'!G11,"")</f>
        <v/>
      </c>
      <c r="D13" s="69" t="str">
        <f t="shared" si="1"/>
        <v/>
      </c>
      <c r="E13" s="120" t="str">
        <f>IF('PWT-2CONSOLIDATED'!G11&gt;0,'PWT-2CONSOLIDATED'!G11,"")</f>
        <v/>
      </c>
      <c r="F13" s="70" t="str">
        <f t="shared" si="2"/>
        <v/>
      </c>
      <c r="G13" s="123">
        <f t="shared" si="3"/>
        <v>0</v>
      </c>
      <c r="H13" s="121">
        <v>5</v>
      </c>
      <c r="I13" s="116">
        <v>5</v>
      </c>
      <c r="J13" s="116">
        <v>5</v>
      </c>
      <c r="K13" s="69" t="str">
        <f t="shared" si="4"/>
        <v/>
      </c>
      <c r="L13" s="117"/>
      <c r="M13" s="70" t="str">
        <f t="shared" si="5"/>
        <v/>
      </c>
      <c r="N13" s="19" t="str">
        <f t="shared" si="0"/>
        <v/>
      </c>
      <c r="O13" s="13"/>
      <c r="P13" s="13"/>
      <c r="Q13" s="13"/>
      <c r="R13" s="13"/>
      <c r="S13" s="13"/>
      <c r="T13" s="13"/>
      <c r="U13" s="13"/>
      <c r="V13" s="13"/>
      <c r="W13" s="13"/>
      <c r="X13" s="13"/>
      <c r="Y13" s="13"/>
      <c r="Z13" s="13"/>
      <c r="AA13" s="13"/>
      <c r="AB13" s="13"/>
    </row>
    <row r="14" spans="1:28" ht="14.25" customHeight="1">
      <c r="A14" s="19">
        <v>5</v>
      </c>
      <c r="B14" s="20" t="str">
        <f>IF(studentprofile!D12="","",studentprofile!D12)</f>
        <v>DAKSH S.KUNVARIYA</v>
      </c>
      <c r="C14" s="19" t="str">
        <f>IF('PWT-1CONSOLIDATED'!G12&gt;0,'PWT-1CONSOLIDATED'!G12,"")</f>
        <v/>
      </c>
      <c r="D14" s="69" t="str">
        <f t="shared" si="1"/>
        <v/>
      </c>
      <c r="E14" s="120" t="str">
        <f>IF('PWT-2CONSOLIDATED'!G12&gt;0,'PWT-2CONSOLIDATED'!G12,"")</f>
        <v/>
      </c>
      <c r="F14" s="70" t="str">
        <f t="shared" si="2"/>
        <v/>
      </c>
      <c r="G14" s="123">
        <f t="shared" si="3"/>
        <v>0</v>
      </c>
      <c r="H14" s="121">
        <v>5</v>
      </c>
      <c r="I14" s="116">
        <v>5</v>
      </c>
      <c r="J14" s="116">
        <v>5</v>
      </c>
      <c r="K14" s="69" t="str">
        <f t="shared" si="4"/>
        <v/>
      </c>
      <c r="L14" s="117"/>
      <c r="M14" s="70" t="str">
        <f t="shared" si="5"/>
        <v/>
      </c>
      <c r="N14" s="19" t="str">
        <f t="shared" si="0"/>
        <v/>
      </c>
      <c r="O14" s="13"/>
      <c r="P14" s="13"/>
      <c r="Q14" s="13"/>
      <c r="R14" s="13"/>
      <c r="S14" s="13"/>
      <c r="T14" s="13"/>
      <c r="U14" s="13"/>
      <c r="V14" s="13"/>
      <c r="W14" s="13"/>
      <c r="X14" s="13"/>
      <c r="Y14" s="13"/>
      <c r="Z14" s="13"/>
      <c r="AA14" s="13"/>
      <c r="AB14" s="13"/>
    </row>
    <row r="15" spans="1:28" ht="14.25" customHeight="1">
      <c r="A15" s="19">
        <v>6</v>
      </c>
      <c r="B15" s="20" t="str">
        <f>IF(studentprofile!D13="","",studentprofile!D13)</f>
        <v>DIYA D.GHADIYA</v>
      </c>
      <c r="C15" s="19" t="str">
        <f>IF('PWT-1CONSOLIDATED'!G13&gt;0,'PWT-1CONSOLIDATED'!G13,"")</f>
        <v/>
      </c>
      <c r="D15" s="69" t="str">
        <f t="shared" si="1"/>
        <v/>
      </c>
      <c r="E15" s="120" t="str">
        <f>IF('PWT-2CONSOLIDATED'!G13&gt;0,'PWT-2CONSOLIDATED'!G13,"")</f>
        <v/>
      </c>
      <c r="F15" s="70" t="str">
        <f t="shared" si="2"/>
        <v/>
      </c>
      <c r="G15" s="123">
        <f t="shared" si="3"/>
        <v>0</v>
      </c>
      <c r="H15" s="121">
        <v>5</v>
      </c>
      <c r="I15" s="116">
        <v>5</v>
      </c>
      <c r="J15" s="116">
        <v>5</v>
      </c>
      <c r="K15" s="69" t="str">
        <f t="shared" si="4"/>
        <v/>
      </c>
      <c r="L15" s="117"/>
      <c r="M15" s="70" t="str">
        <f t="shared" si="5"/>
        <v/>
      </c>
      <c r="N15" s="19" t="str">
        <f t="shared" si="0"/>
        <v/>
      </c>
      <c r="O15" s="13"/>
      <c r="P15" s="13"/>
      <c r="Q15" s="13"/>
      <c r="R15" s="13"/>
      <c r="S15" s="13"/>
      <c r="T15" s="13"/>
      <c r="U15" s="13"/>
      <c r="V15" s="13"/>
      <c r="W15" s="13"/>
      <c r="X15" s="13"/>
      <c r="Y15" s="13"/>
      <c r="Z15" s="13"/>
      <c r="AA15" s="13"/>
      <c r="AB15" s="13"/>
    </row>
    <row r="16" spans="1:28" ht="14.25" customHeight="1">
      <c r="A16" s="19">
        <v>7</v>
      </c>
      <c r="B16" s="20" t="str">
        <f>IF(studentprofile!D14="","",studentprofile!D14)</f>
        <v>HARDEEP R.PARGHI</v>
      </c>
      <c r="C16" s="19" t="str">
        <f>IF('PWT-1CONSOLIDATED'!G14&gt;0,'PWT-1CONSOLIDATED'!G14,"")</f>
        <v/>
      </c>
      <c r="D16" s="69" t="str">
        <f t="shared" si="1"/>
        <v/>
      </c>
      <c r="E16" s="120" t="str">
        <f>IF('PWT-2CONSOLIDATED'!G14&gt;0,'PWT-2CONSOLIDATED'!G14,"")</f>
        <v/>
      </c>
      <c r="F16" s="70" t="str">
        <f t="shared" si="2"/>
        <v/>
      </c>
      <c r="G16" s="123">
        <f t="shared" si="3"/>
        <v>0</v>
      </c>
      <c r="H16" s="121">
        <v>5</v>
      </c>
      <c r="I16" s="116">
        <v>5</v>
      </c>
      <c r="J16" s="116">
        <v>5</v>
      </c>
      <c r="K16" s="69" t="str">
        <f t="shared" si="4"/>
        <v/>
      </c>
      <c r="L16" s="117"/>
      <c r="M16" s="70" t="str">
        <f t="shared" si="5"/>
        <v/>
      </c>
      <c r="N16" s="19" t="str">
        <f t="shared" si="0"/>
        <v/>
      </c>
      <c r="O16" s="13"/>
      <c r="P16" s="13"/>
      <c r="Q16" s="13"/>
      <c r="R16" s="13"/>
      <c r="S16" s="13"/>
      <c r="T16" s="13"/>
      <c r="U16" s="13"/>
      <c r="V16" s="13"/>
      <c r="W16" s="13"/>
      <c r="X16" s="13"/>
      <c r="Y16" s="13"/>
      <c r="Z16" s="13"/>
      <c r="AA16" s="13"/>
      <c r="AB16" s="13"/>
    </row>
    <row r="17" spans="1:28" ht="14.25" customHeight="1">
      <c r="A17" s="19">
        <v>8</v>
      </c>
      <c r="B17" s="20" t="str">
        <f>IF(studentprofile!D15="","",studentprofile!D15)</f>
        <v>HIREN R.CHAVDA</v>
      </c>
      <c r="C17" s="19" t="str">
        <f>IF('PWT-1CONSOLIDATED'!G15&gt;0,'PWT-1CONSOLIDATED'!G15,"")</f>
        <v/>
      </c>
      <c r="D17" s="69" t="str">
        <f t="shared" si="1"/>
        <v/>
      </c>
      <c r="E17" s="120" t="str">
        <f>IF('PWT-2CONSOLIDATED'!G15&gt;0,'PWT-2CONSOLIDATED'!G15,"")</f>
        <v/>
      </c>
      <c r="F17" s="70" t="str">
        <f t="shared" si="2"/>
        <v/>
      </c>
      <c r="G17" s="123">
        <f t="shared" si="3"/>
        <v>0</v>
      </c>
      <c r="H17" s="121">
        <v>5</v>
      </c>
      <c r="I17" s="116">
        <v>5</v>
      </c>
      <c r="J17" s="116">
        <v>5</v>
      </c>
      <c r="K17" s="69" t="str">
        <f t="shared" si="4"/>
        <v/>
      </c>
      <c r="L17" s="117"/>
      <c r="M17" s="70" t="str">
        <f t="shared" si="5"/>
        <v/>
      </c>
      <c r="N17" s="19" t="str">
        <f t="shared" si="0"/>
        <v/>
      </c>
      <c r="O17" s="13"/>
      <c r="P17" s="13"/>
      <c r="Q17" s="13"/>
      <c r="R17" s="13"/>
      <c r="S17" s="13"/>
      <c r="T17" s="13"/>
      <c r="U17" s="13"/>
      <c r="V17" s="13"/>
      <c r="W17" s="13"/>
      <c r="X17" s="13"/>
      <c r="Y17" s="13"/>
      <c r="Z17" s="13"/>
      <c r="AA17" s="13"/>
      <c r="AB17" s="13"/>
    </row>
    <row r="18" spans="1:28" ht="14.25" customHeight="1">
      <c r="A18" s="19">
        <v>9</v>
      </c>
      <c r="B18" s="20" t="str">
        <f>IF(studentprofile!D16="","",studentprofile!D16)</f>
        <v>JEENAL T.NAGHERA</v>
      </c>
      <c r="C18" s="19" t="str">
        <f>IF('PWT-1CONSOLIDATED'!G16&gt;0,'PWT-1CONSOLIDATED'!G16,"")</f>
        <v/>
      </c>
      <c r="D18" s="69" t="str">
        <f t="shared" si="1"/>
        <v/>
      </c>
      <c r="E18" s="120" t="str">
        <f>IF('PWT-2CONSOLIDATED'!G16&gt;0,'PWT-2CONSOLIDATED'!G16,"")</f>
        <v/>
      </c>
      <c r="F18" s="70" t="str">
        <f t="shared" si="2"/>
        <v/>
      </c>
      <c r="G18" s="123">
        <f t="shared" si="3"/>
        <v>0</v>
      </c>
      <c r="H18" s="121">
        <v>5</v>
      </c>
      <c r="I18" s="116">
        <v>5</v>
      </c>
      <c r="J18" s="116">
        <v>5</v>
      </c>
      <c r="K18" s="69" t="str">
        <f t="shared" si="4"/>
        <v/>
      </c>
      <c r="L18" s="117"/>
      <c r="M18" s="70" t="str">
        <f t="shared" si="5"/>
        <v/>
      </c>
      <c r="N18" s="19" t="str">
        <f t="shared" si="0"/>
        <v/>
      </c>
      <c r="O18" s="13"/>
      <c r="P18" s="13"/>
      <c r="Q18" s="13"/>
      <c r="R18" s="13"/>
      <c r="S18" s="13"/>
      <c r="T18" s="13"/>
      <c r="U18" s="13"/>
      <c r="V18" s="13"/>
      <c r="W18" s="13"/>
      <c r="X18" s="13"/>
      <c r="Y18" s="13"/>
      <c r="Z18" s="13"/>
      <c r="AA18" s="13"/>
      <c r="AB18" s="13"/>
    </row>
    <row r="19" spans="1:28" ht="14.25" customHeight="1">
      <c r="A19" s="19">
        <v>10</v>
      </c>
      <c r="B19" s="20" t="str">
        <f>IF(studentprofile!D17="","",studentprofile!D17)</f>
        <v>KAVIT B.RAGHVANI</v>
      </c>
      <c r="C19" s="19" t="str">
        <f>IF('PWT-1CONSOLIDATED'!G17&gt;0,'PWT-1CONSOLIDATED'!G17,"")</f>
        <v/>
      </c>
      <c r="D19" s="69" t="str">
        <f t="shared" si="1"/>
        <v/>
      </c>
      <c r="E19" s="120" t="str">
        <f>IF('PWT-2CONSOLIDATED'!G17&gt;0,'PWT-2CONSOLIDATED'!G17,"")</f>
        <v/>
      </c>
      <c r="F19" s="70" t="str">
        <f t="shared" si="2"/>
        <v/>
      </c>
      <c r="G19" s="123">
        <f t="shared" si="3"/>
        <v>0</v>
      </c>
      <c r="H19" s="121">
        <v>5</v>
      </c>
      <c r="I19" s="116">
        <v>5</v>
      </c>
      <c r="J19" s="116">
        <v>5</v>
      </c>
      <c r="K19" s="69" t="str">
        <f t="shared" si="4"/>
        <v/>
      </c>
      <c r="L19" s="117"/>
      <c r="M19" s="70" t="str">
        <f t="shared" si="5"/>
        <v/>
      </c>
      <c r="N19" s="19" t="str">
        <f t="shared" si="0"/>
        <v/>
      </c>
      <c r="O19" s="13"/>
      <c r="P19" s="13"/>
      <c r="Q19" s="13"/>
      <c r="R19" s="13"/>
      <c r="S19" s="13"/>
      <c r="T19" s="13"/>
      <c r="U19" s="13"/>
      <c r="V19" s="13"/>
      <c r="W19" s="13"/>
      <c r="X19" s="13"/>
      <c r="Y19" s="13"/>
      <c r="Z19" s="13"/>
      <c r="AA19" s="13"/>
      <c r="AB19" s="13"/>
    </row>
    <row r="20" spans="1:28" ht="14.25" customHeight="1">
      <c r="A20" s="19">
        <v>11</v>
      </c>
      <c r="B20" s="20" t="str">
        <f>IF(studentprofile!D18="","",studentprofile!D18)</f>
        <v>KEVIN A.SOLANKI</v>
      </c>
      <c r="C20" s="19" t="str">
        <f>IF('PWT-1CONSOLIDATED'!G18&gt;0,'PWT-1CONSOLIDATED'!G18,"")</f>
        <v/>
      </c>
      <c r="D20" s="69" t="str">
        <f t="shared" si="1"/>
        <v/>
      </c>
      <c r="E20" s="120" t="str">
        <f>IF('PWT-2CONSOLIDATED'!G18&gt;0,'PWT-2CONSOLIDATED'!G18,"")</f>
        <v/>
      </c>
      <c r="F20" s="70" t="str">
        <f t="shared" si="2"/>
        <v/>
      </c>
      <c r="G20" s="123">
        <f t="shared" si="3"/>
        <v>0</v>
      </c>
      <c r="H20" s="121">
        <v>5</v>
      </c>
      <c r="I20" s="116">
        <v>5</v>
      </c>
      <c r="J20" s="116">
        <v>5</v>
      </c>
      <c r="K20" s="69" t="str">
        <f t="shared" si="4"/>
        <v/>
      </c>
      <c r="L20" s="117"/>
      <c r="M20" s="70" t="str">
        <f t="shared" si="5"/>
        <v/>
      </c>
      <c r="N20" s="19" t="str">
        <f t="shared" si="0"/>
        <v/>
      </c>
      <c r="O20" s="13"/>
      <c r="P20" s="13"/>
      <c r="Q20" s="13"/>
      <c r="R20" s="13"/>
      <c r="S20" s="13"/>
      <c r="T20" s="13"/>
      <c r="U20" s="13"/>
      <c r="V20" s="13"/>
      <c r="W20" s="13"/>
      <c r="X20" s="13"/>
      <c r="Y20" s="13"/>
      <c r="Z20" s="13"/>
      <c r="AA20" s="13"/>
      <c r="AB20" s="13"/>
    </row>
    <row r="21" spans="1:28" ht="14.25" customHeight="1">
      <c r="A21" s="19">
        <v>12</v>
      </c>
      <c r="B21" s="20" t="str">
        <f>IF(studentprofile!D19="","",studentprofile!D19)</f>
        <v>KHUSHBU P. BHADANIYA</v>
      </c>
      <c r="C21" s="19" t="str">
        <f>IF('PWT-1CONSOLIDATED'!G19&gt;0,'PWT-1CONSOLIDATED'!G19,"")</f>
        <v/>
      </c>
      <c r="D21" s="69" t="str">
        <f t="shared" si="1"/>
        <v/>
      </c>
      <c r="E21" s="120" t="str">
        <f>IF('PWT-2CONSOLIDATED'!G19&gt;0,'PWT-2CONSOLIDATED'!G19,"")</f>
        <v/>
      </c>
      <c r="F21" s="70" t="str">
        <f t="shared" si="2"/>
        <v/>
      </c>
      <c r="G21" s="123">
        <f t="shared" si="3"/>
        <v>0</v>
      </c>
      <c r="H21" s="121">
        <v>5</v>
      </c>
      <c r="I21" s="116">
        <v>5</v>
      </c>
      <c r="J21" s="116">
        <v>5</v>
      </c>
      <c r="K21" s="69" t="str">
        <f t="shared" si="4"/>
        <v/>
      </c>
      <c r="L21" s="117"/>
      <c r="M21" s="70" t="str">
        <f t="shared" si="5"/>
        <v/>
      </c>
      <c r="N21" s="19" t="str">
        <f t="shared" si="0"/>
        <v/>
      </c>
      <c r="O21" s="13"/>
      <c r="P21" s="13"/>
      <c r="Q21" s="13"/>
      <c r="R21" s="13"/>
      <c r="S21" s="13"/>
      <c r="T21" s="13"/>
      <c r="U21" s="13"/>
      <c r="V21" s="13"/>
      <c r="W21" s="13"/>
      <c r="X21" s="13"/>
      <c r="Y21" s="13"/>
      <c r="Z21" s="13"/>
      <c r="AA21" s="13"/>
      <c r="AB21" s="13"/>
    </row>
    <row r="22" spans="1:28" ht="14.25" customHeight="1">
      <c r="A22" s="19">
        <v>13</v>
      </c>
      <c r="B22" s="20" t="str">
        <f>IF(studentprofile!D20="","",studentprofile!D20)</f>
        <v>MANHAR M. RAGHAVANI</v>
      </c>
      <c r="C22" s="19" t="str">
        <f>IF('PWT-1CONSOLIDATED'!G20&gt;0,'PWT-1CONSOLIDATED'!G20,"")</f>
        <v/>
      </c>
      <c r="D22" s="69" t="str">
        <f t="shared" si="1"/>
        <v/>
      </c>
      <c r="E22" s="120" t="str">
        <f>IF('PWT-2CONSOLIDATED'!G20&gt;0,'PWT-2CONSOLIDATED'!G20,"")</f>
        <v/>
      </c>
      <c r="F22" s="70" t="str">
        <f t="shared" si="2"/>
        <v/>
      </c>
      <c r="G22" s="123">
        <f t="shared" si="3"/>
        <v>0</v>
      </c>
      <c r="H22" s="121">
        <v>5</v>
      </c>
      <c r="I22" s="116">
        <v>5</v>
      </c>
      <c r="J22" s="116">
        <v>5</v>
      </c>
      <c r="K22" s="69" t="str">
        <f t="shared" si="4"/>
        <v/>
      </c>
      <c r="L22" s="117"/>
      <c r="M22" s="70" t="str">
        <f t="shared" si="5"/>
        <v/>
      </c>
      <c r="N22" s="19" t="str">
        <f t="shared" si="0"/>
        <v/>
      </c>
      <c r="O22" s="13"/>
      <c r="P22" s="13"/>
      <c r="Q22" s="13"/>
      <c r="R22" s="13"/>
      <c r="S22" s="13"/>
      <c r="T22" s="13"/>
      <c r="U22" s="13"/>
      <c r="V22" s="13"/>
      <c r="W22" s="13"/>
      <c r="X22" s="13"/>
      <c r="Y22" s="13"/>
      <c r="Z22" s="13"/>
      <c r="AA22" s="13"/>
      <c r="AB22" s="13"/>
    </row>
    <row r="23" spans="1:28" ht="14.25" customHeight="1">
      <c r="A23" s="19">
        <v>14</v>
      </c>
      <c r="B23" s="20" t="str">
        <f>IF(studentprofile!D21="","",studentprofile!D21)</f>
        <v>PREY M. THUMAR</v>
      </c>
      <c r="C23" s="19" t="str">
        <f>IF('PWT-1CONSOLIDATED'!G21&gt;0,'PWT-1CONSOLIDATED'!G21,"")</f>
        <v/>
      </c>
      <c r="D23" s="69" t="str">
        <f t="shared" si="1"/>
        <v/>
      </c>
      <c r="E23" s="120" t="str">
        <f>IF('PWT-2CONSOLIDATED'!G21&gt;0,'PWT-2CONSOLIDATED'!G21,"")</f>
        <v/>
      </c>
      <c r="F23" s="70" t="str">
        <f t="shared" si="2"/>
        <v/>
      </c>
      <c r="G23" s="123">
        <f t="shared" si="3"/>
        <v>0</v>
      </c>
      <c r="H23" s="121">
        <v>5</v>
      </c>
      <c r="I23" s="116">
        <v>5</v>
      </c>
      <c r="J23" s="116">
        <v>5</v>
      </c>
      <c r="K23" s="69" t="str">
        <f t="shared" si="4"/>
        <v/>
      </c>
      <c r="L23" s="117"/>
      <c r="M23" s="70" t="str">
        <f t="shared" si="5"/>
        <v/>
      </c>
      <c r="N23" s="19" t="str">
        <f t="shared" si="0"/>
        <v/>
      </c>
      <c r="O23" s="13"/>
      <c r="P23" s="13"/>
      <c r="Q23" s="13"/>
      <c r="R23" s="13"/>
      <c r="S23" s="13"/>
      <c r="T23" s="13"/>
      <c r="U23" s="13"/>
      <c r="V23" s="13"/>
      <c r="W23" s="13"/>
      <c r="X23" s="13"/>
      <c r="Y23" s="13"/>
      <c r="Z23" s="13"/>
      <c r="AA23" s="13"/>
      <c r="AB23" s="13"/>
    </row>
    <row r="24" spans="1:28" ht="14.25" customHeight="1">
      <c r="A24" s="19">
        <v>15</v>
      </c>
      <c r="B24" s="20" t="str">
        <f>IF(studentprofile!D22="","",studentprofile!D22)</f>
        <v>RAJVI D. AGHERA</v>
      </c>
      <c r="C24" s="19" t="str">
        <f>IF('PWT-1CONSOLIDATED'!G22&gt;0,'PWT-1CONSOLIDATED'!G22,"")</f>
        <v/>
      </c>
      <c r="D24" s="69" t="str">
        <f t="shared" si="1"/>
        <v/>
      </c>
      <c r="E24" s="120" t="str">
        <f>IF('PWT-2CONSOLIDATED'!G22&gt;0,'PWT-2CONSOLIDATED'!G22,"")</f>
        <v/>
      </c>
      <c r="F24" s="70" t="str">
        <f t="shared" si="2"/>
        <v/>
      </c>
      <c r="G24" s="123">
        <f t="shared" si="3"/>
        <v>0</v>
      </c>
      <c r="H24" s="121">
        <v>5</v>
      </c>
      <c r="I24" s="116">
        <v>5</v>
      </c>
      <c r="J24" s="116">
        <v>5</v>
      </c>
      <c r="K24" s="69" t="str">
        <f t="shared" si="4"/>
        <v/>
      </c>
      <c r="L24" s="117"/>
      <c r="M24" s="70" t="str">
        <f t="shared" si="5"/>
        <v/>
      </c>
      <c r="N24" s="19" t="str">
        <f t="shared" si="0"/>
        <v/>
      </c>
      <c r="O24" s="13"/>
      <c r="P24" s="13"/>
      <c r="Q24" s="13"/>
      <c r="R24" s="13"/>
      <c r="S24" s="13"/>
      <c r="T24" s="13"/>
      <c r="U24" s="13"/>
      <c r="V24" s="13"/>
      <c r="W24" s="13"/>
      <c r="X24" s="13"/>
      <c r="Y24" s="13"/>
      <c r="Z24" s="13"/>
      <c r="AA24" s="13"/>
      <c r="AB24" s="13"/>
    </row>
    <row r="25" spans="1:28" ht="14.25" customHeight="1">
      <c r="A25" s="19">
        <v>16</v>
      </c>
      <c r="B25" s="20" t="str">
        <f>IF(studentprofile!D23="","",studentprofile!D23)</f>
        <v>RONAK M.VORA</v>
      </c>
      <c r="C25" s="19" t="str">
        <f>IF('PWT-1CONSOLIDATED'!G23&gt;0,'PWT-1CONSOLIDATED'!G23,"")</f>
        <v/>
      </c>
      <c r="D25" s="69" t="str">
        <f t="shared" si="1"/>
        <v/>
      </c>
      <c r="E25" s="120" t="str">
        <f>IF('PWT-2CONSOLIDATED'!G23&gt;0,'PWT-2CONSOLIDATED'!G23,"")</f>
        <v/>
      </c>
      <c r="F25" s="70" t="str">
        <f t="shared" si="2"/>
        <v/>
      </c>
      <c r="G25" s="123">
        <f t="shared" si="3"/>
        <v>0</v>
      </c>
      <c r="H25" s="121">
        <v>5</v>
      </c>
      <c r="I25" s="116">
        <v>5</v>
      </c>
      <c r="J25" s="116">
        <v>5</v>
      </c>
      <c r="K25" s="69" t="str">
        <f t="shared" si="4"/>
        <v/>
      </c>
      <c r="L25" s="117"/>
      <c r="M25" s="70" t="str">
        <f t="shared" si="5"/>
        <v/>
      </c>
      <c r="N25" s="19" t="str">
        <f t="shared" si="0"/>
        <v/>
      </c>
      <c r="O25" s="13"/>
      <c r="P25" s="13"/>
      <c r="Q25" s="13"/>
      <c r="R25" s="13"/>
      <c r="S25" s="13"/>
      <c r="T25" s="13"/>
      <c r="U25" s="13"/>
      <c r="V25" s="13"/>
      <c r="W25" s="13"/>
      <c r="X25" s="13"/>
      <c r="Y25" s="13"/>
      <c r="Z25" s="13"/>
      <c r="AA25" s="13"/>
      <c r="AB25" s="13"/>
    </row>
    <row r="26" spans="1:28" ht="14.25" customHeight="1">
      <c r="A26" s="19">
        <v>17</v>
      </c>
      <c r="B26" s="20" t="str">
        <f>IF(studentprofile!D24="","",studentprofile!D24)</f>
        <v>RUTVIJ J.ZAMPADIYA</v>
      </c>
      <c r="C26" s="19" t="str">
        <f>IF('PWT-1CONSOLIDATED'!G24&gt;0,'PWT-1CONSOLIDATED'!G24,"")</f>
        <v/>
      </c>
      <c r="D26" s="69" t="str">
        <f t="shared" si="1"/>
        <v/>
      </c>
      <c r="E26" s="120" t="str">
        <f>IF('PWT-2CONSOLIDATED'!G24&gt;0,'PWT-2CONSOLIDATED'!G24,"")</f>
        <v/>
      </c>
      <c r="F26" s="70" t="str">
        <f t="shared" si="2"/>
        <v/>
      </c>
      <c r="G26" s="123">
        <f t="shared" si="3"/>
        <v>0</v>
      </c>
      <c r="H26" s="121">
        <v>5</v>
      </c>
      <c r="I26" s="116">
        <v>5</v>
      </c>
      <c r="J26" s="116">
        <v>5</v>
      </c>
      <c r="K26" s="69" t="str">
        <f t="shared" si="4"/>
        <v/>
      </c>
      <c r="L26" s="117"/>
      <c r="M26" s="70" t="str">
        <f t="shared" si="5"/>
        <v/>
      </c>
      <c r="N26" s="19" t="str">
        <f t="shared" si="0"/>
        <v/>
      </c>
      <c r="O26" s="13"/>
      <c r="P26" s="13"/>
      <c r="Q26" s="13"/>
      <c r="R26" s="13"/>
      <c r="S26" s="13"/>
      <c r="T26" s="13"/>
      <c r="U26" s="13"/>
      <c r="V26" s="13"/>
      <c r="W26" s="13"/>
      <c r="X26" s="13"/>
      <c r="Y26" s="13"/>
      <c r="Z26" s="13"/>
      <c r="AA26" s="13"/>
      <c r="AB26" s="13"/>
    </row>
    <row r="27" spans="1:28" ht="14.25" customHeight="1">
      <c r="A27" s="19">
        <v>18</v>
      </c>
      <c r="B27" s="20" t="str">
        <f>IF(studentprofile!D25="","",studentprofile!D25)</f>
        <v>SATYAM S.CHIHALA</v>
      </c>
      <c r="C27" s="19" t="str">
        <f>IF('PWT-1CONSOLIDATED'!G25&gt;0,'PWT-1CONSOLIDATED'!G25,"")</f>
        <v/>
      </c>
      <c r="D27" s="69" t="str">
        <f t="shared" si="1"/>
        <v/>
      </c>
      <c r="E27" s="120" t="str">
        <f>IF('PWT-2CONSOLIDATED'!G25&gt;0,'PWT-2CONSOLIDATED'!G25,"")</f>
        <v/>
      </c>
      <c r="F27" s="70" t="str">
        <f t="shared" si="2"/>
        <v/>
      </c>
      <c r="G27" s="123">
        <f t="shared" si="3"/>
        <v>0</v>
      </c>
      <c r="H27" s="121">
        <v>5</v>
      </c>
      <c r="I27" s="116">
        <v>5</v>
      </c>
      <c r="J27" s="116">
        <v>5</v>
      </c>
      <c r="K27" s="69" t="str">
        <f t="shared" si="4"/>
        <v/>
      </c>
      <c r="L27" s="117"/>
      <c r="M27" s="70" t="str">
        <f t="shared" si="5"/>
        <v/>
      </c>
      <c r="N27" s="19" t="str">
        <f t="shared" si="0"/>
        <v/>
      </c>
      <c r="O27" s="13"/>
      <c r="P27" s="13"/>
      <c r="Q27" s="13"/>
      <c r="R27" s="13"/>
      <c r="S27" s="13"/>
      <c r="T27" s="13"/>
      <c r="U27" s="13"/>
      <c r="V27" s="13"/>
      <c r="W27" s="13"/>
      <c r="X27" s="13"/>
      <c r="Y27" s="13"/>
      <c r="Z27" s="13"/>
      <c r="AA27" s="13"/>
      <c r="AB27" s="13"/>
    </row>
    <row r="28" spans="1:28" ht="14.25" customHeight="1">
      <c r="A28" s="19">
        <v>19</v>
      </c>
      <c r="B28" s="20" t="str">
        <f>IF(studentprofile!D26="","",studentprofile!D26)</f>
        <v>SHYAMKUMAR P.KAKADIYA</v>
      </c>
      <c r="C28" s="19" t="str">
        <f>IF('PWT-1CONSOLIDATED'!G26&gt;0,'PWT-1CONSOLIDATED'!G26,"")</f>
        <v/>
      </c>
      <c r="D28" s="69" t="str">
        <f t="shared" si="1"/>
        <v/>
      </c>
      <c r="E28" s="120" t="str">
        <f>IF('PWT-2CONSOLIDATED'!G26&gt;0,'PWT-2CONSOLIDATED'!G26,"")</f>
        <v/>
      </c>
      <c r="F28" s="70" t="str">
        <f t="shared" si="2"/>
        <v/>
      </c>
      <c r="G28" s="123">
        <f t="shared" si="3"/>
        <v>0</v>
      </c>
      <c r="H28" s="121">
        <v>5</v>
      </c>
      <c r="I28" s="116">
        <v>5</v>
      </c>
      <c r="J28" s="116">
        <v>5</v>
      </c>
      <c r="K28" s="69" t="str">
        <f t="shared" si="4"/>
        <v/>
      </c>
      <c r="L28" s="117"/>
      <c r="M28" s="70" t="str">
        <f t="shared" si="5"/>
        <v/>
      </c>
      <c r="N28" s="19" t="str">
        <f t="shared" si="0"/>
        <v/>
      </c>
      <c r="O28" s="13"/>
      <c r="P28" s="13"/>
      <c r="Q28" s="13"/>
      <c r="R28" s="13"/>
      <c r="S28" s="13"/>
      <c r="T28" s="13"/>
      <c r="U28" s="13"/>
      <c r="V28" s="13"/>
      <c r="W28" s="13"/>
      <c r="X28" s="13"/>
      <c r="Y28" s="13"/>
      <c r="Z28" s="13"/>
      <c r="AA28" s="13"/>
      <c r="AB28" s="13"/>
    </row>
    <row r="29" spans="1:28" ht="14.25" customHeight="1">
      <c r="A29" s="19">
        <v>20</v>
      </c>
      <c r="B29" s="20" t="str">
        <f>IF(studentprofile!D27="","",studentprofile!D27)</f>
        <v>SUHANI G.RADADIYA</v>
      </c>
      <c r="C29" s="19" t="str">
        <f>IF('PWT-1CONSOLIDATED'!G27&gt;0,'PWT-1CONSOLIDATED'!G27,"")</f>
        <v/>
      </c>
      <c r="D29" s="69" t="str">
        <f t="shared" si="1"/>
        <v/>
      </c>
      <c r="E29" s="120" t="str">
        <f>IF('PWT-2CONSOLIDATED'!G27&gt;0,'PWT-2CONSOLIDATED'!G27,"")</f>
        <v/>
      </c>
      <c r="F29" s="70" t="str">
        <f t="shared" si="2"/>
        <v/>
      </c>
      <c r="G29" s="123">
        <f t="shared" si="3"/>
        <v>0</v>
      </c>
      <c r="H29" s="121">
        <v>5</v>
      </c>
      <c r="I29" s="116">
        <v>5</v>
      </c>
      <c r="J29" s="116">
        <v>5</v>
      </c>
      <c r="K29" s="69" t="str">
        <f t="shared" si="4"/>
        <v/>
      </c>
      <c r="L29" s="117"/>
      <c r="M29" s="70" t="str">
        <f t="shared" si="5"/>
        <v/>
      </c>
      <c r="N29" s="19" t="str">
        <f t="shared" si="0"/>
        <v/>
      </c>
      <c r="O29" s="13"/>
      <c r="P29" s="13"/>
      <c r="Q29" s="13"/>
      <c r="R29" s="13"/>
      <c r="S29" s="13"/>
      <c r="T29" s="13"/>
      <c r="U29" s="13"/>
      <c r="V29" s="13"/>
      <c r="W29" s="13"/>
      <c r="X29" s="13"/>
      <c r="Y29" s="13"/>
      <c r="Z29" s="13"/>
      <c r="AA29" s="13"/>
      <c r="AB29" s="13"/>
    </row>
    <row r="30" spans="1:28" ht="14.25" customHeight="1">
      <c r="A30" s="19">
        <v>21</v>
      </c>
      <c r="B30" s="20" t="str">
        <f>IF(studentprofile!D28="","",studentprofile!D28)</f>
        <v>TIRTH S. RAMANI</v>
      </c>
      <c r="C30" s="19" t="str">
        <f>IF('PWT-1CONSOLIDATED'!G28&gt;0,'PWT-1CONSOLIDATED'!G28,"")</f>
        <v/>
      </c>
      <c r="D30" s="69" t="str">
        <f t="shared" si="1"/>
        <v/>
      </c>
      <c r="E30" s="120" t="str">
        <f>IF('PWT-2CONSOLIDATED'!G28&gt;0,'PWT-2CONSOLIDATED'!G28,"")</f>
        <v/>
      </c>
      <c r="F30" s="70" t="str">
        <f t="shared" si="2"/>
        <v/>
      </c>
      <c r="G30" s="123">
        <f t="shared" si="3"/>
        <v>0</v>
      </c>
      <c r="H30" s="121">
        <v>5</v>
      </c>
      <c r="I30" s="116">
        <v>5</v>
      </c>
      <c r="J30" s="116">
        <v>5</v>
      </c>
      <c r="K30" s="69" t="str">
        <f t="shared" si="4"/>
        <v/>
      </c>
      <c r="L30" s="117"/>
      <c r="M30" s="70" t="str">
        <f t="shared" si="5"/>
        <v/>
      </c>
      <c r="N30" s="19" t="str">
        <f t="shared" si="0"/>
        <v/>
      </c>
      <c r="O30" s="13"/>
      <c r="P30" s="13"/>
      <c r="Q30" s="13"/>
      <c r="R30" s="13"/>
      <c r="S30" s="13"/>
      <c r="T30" s="13"/>
      <c r="U30" s="13"/>
      <c r="V30" s="13"/>
      <c r="W30" s="13"/>
      <c r="X30" s="13"/>
      <c r="Y30" s="13"/>
      <c r="Z30" s="13"/>
      <c r="AA30" s="13"/>
      <c r="AB30" s="13"/>
    </row>
    <row r="31" spans="1:28" ht="14.25" customHeight="1">
      <c r="A31" s="19">
        <v>22</v>
      </c>
      <c r="B31" s="20" t="str">
        <f>IF(studentprofile!D29="","",studentprofile!D29)</f>
        <v>VASU N.GONDALIYA</v>
      </c>
      <c r="C31" s="19" t="str">
        <f>IF('PWT-1CONSOLIDATED'!G29&gt;0,'PWT-1CONSOLIDATED'!G29,"")</f>
        <v/>
      </c>
      <c r="D31" s="69" t="str">
        <f t="shared" si="1"/>
        <v/>
      </c>
      <c r="E31" s="120" t="str">
        <f>IF('PWT-2CONSOLIDATED'!G29&gt;0,'PWT-2CONSOLIDATED'!G29,"")</f>
        <v/>
      </c>
      <c r="F31" s="70" t="str">
        <f t="shared" si="2"/>
        <v/>
      </c>
      <c r="G31" s="123">
        <f t="shared" si="3"/>
        <v>0</v>
      </c>
      <c r="H31" s="121">
        <v>5</v>
      </c>
      <c r="I31" s="116">
        <v>5</v>
      </c>
      <c r="J31" s="116">
        <v>5</v>
      </c>
      <c r="K31" s="69" t="str">
        <f t="shared" si="4"/>
        <v/>
      </c>
      <c r="L31" s="117"/>
      <c r="M31" s="70" t="str">
        <f t="shared" si="5"/>
        <v/>
      </c>
      <c r="N31" s="19" t="str">
        <f t="shared" si="0"/>
        <v/>
      </c>
      <c r="O31" s="13"/>
      <c r="P31" s="13"/>
      <c r="Q31" s="13"/>
      <c r="R31" s="13"/>
      <c r="S31" s="13"/>
      <c r="T31" s="13"/>
      <c r="U31" s="13"/>
      <c r="V31" s="13"/>
      <c r="W31" s="13"/>
      <c r="X31" s="13"/>
      <c r="Y31" s="13"/>
      <c r="Z31" s="13"/>
      <c r="AA31" s="13"/>
      <c r="AB31" s="13"/>
    </row>
    <row r="32" spans="1:28" ht="14.25" customHeight="1">
      <c r="A32" s="19">
        <v>23</v>
      </c>
      <c r="B32" s="20" t="str">
        <f>IF(studentprofile!D30="","",studentprofile!D30)</f>
        <v>VIJAY V.ROJIYA</v>
      </c>
      <c r="C32" s="19" t="str">
        <f>IF('PWT-1CONSOLIDATED'!G30&gt;0,'PWT-1CONSOLIDATED'!G30,"")</f>
        <v/>
      </c>
      <c r="D32" s="69" t="str">
        <f t="shared" si="1"/>
        <v/>
      </c>
      <c r="E32" s="120" t="str">
        <f>IF('PWT-2CONSOLIDATED'!G30&gt;0,'PWT-2CONSOLIDATED'!G30,"")</f>
        <v/>
      </c>
      <c r="F32" s="70" t="str">
        <f t="shared" si="2"/>
        <v/>
      </c>
      <c r="G32" s="123">
        <f t="shared" si="3"/>
        <v>0</v>
      </c>
      <c r="H32" s="121">
        <v>5</v>
      </c>
      <c r="I32" s="116">
        <v>5</v>
      </c>
      <c r="J32" s="116">
        <v>5</v>
      </c>
      <c r="K32" s="69" t="str">
        <f t="shared" si="4"/>
        <v/>
      </c>
      <c r="L32" s="117"/>
      <c r="M32" s="70" t="str">
        <f t="shared" si="5"/>
        <v/>
      </c>
      <c r="N32" s="19" t="str">
        <f t="shared" si="0"/>
        <v/>
      </c>
      <c r="O32" s="13"/>
      <c r="P32" s="13"/>
      <c r="Q32" s="13"/>
      <c r="R32" s="13"/>
      <c r="S32" s="13"/>
      <c r="T32" s="13"/>
      <c r="U32" s="13"/>
      <c r="V32" s="13"/>
      <c r="W32" s="13"/>
      <c r="X32" s="13"/>
      <c r="Y32" s="13"/>
      <c r="Z32" s="13"/>
      <c r="AA32" s="13"/>
      <c r="AB32" s="13"/>
    </row>
    <row r="33" spans="1:28" ht="14.25" customHeight="1">
      <c r="A33" s="19">
        <v>24</v>
      </c>
      <c r="B33" s="20" t="str">
        <f>IF(studentprofile!D31="","",studentprofile!D31)</f>
        <v>VINAY G.KACHHADIYA</v>
      </c>
      <c r="C33" s="19" t="str">
        <f>IF('PWT-1CONSOLIDATED'!G31&gt;0,'PWT-1CONSOLIDATED'!G31,"")</f>
        <v/>
      </c>
      <c r="D33" s="69" t="str">
        <f t="shared" si="1"/>
        <v/>
      </c>
      <c r="E33" s="120" t="str">
        <f>IF('PWT-2CONSOLIDATED'!G31&gt;0,'PWT-2CONSOLIDATED'!G31,"")</f>
        <v/>
      </c>
      <c r="F33" s="70" t="str">
        <f t="shared" si="2"/>
        <v/>
      </c>
      <c r="G33" s="123">
        <f t="shared" si="3"/>
        <v>0</v>
      </c>
      <c r="H33" s="121">
        <v>5</v>
      </c>
      <c r="I33" s="116">
        <v>5</v>
      </c>
      <c r="J33" s="116">
        <v>5</v>
      </c>
      <c r="K33" s="69" t="str">
        <f t="shared" si="4"/>
        <v/>
      </c>
      <c r="L33" s="117"/>
      <c r="M33" s="70" t="str">
        <f t="shared" si="5"/>
        <v/>
      </c>
      <c r="N33" s="19" t="str">
        <f t="shared" si="0"/>
        <v/>
      </c>
      <c r="O33" s="13"/>
      <c r="P33" s="13"/>
      <c r="Q33" s="13"/>
      <c r="R33" s="13"/>
      <c r="S33" s="13"/>
      <c r="T33" s="13"/>
      <c r="U33" s="13"/>
      <c r="V33" s="13"/>
      <c r="W33" s="13"/>
      <c r="X33" s="13"/>
      <c r="Y33" s="13"/>
      <c r="Z33" s="13"/>
      <c r="AA33" s="13"/>
      <c r="AB33" s="13"/>
    </row>
    <row r="34" spans="1:28" ht="14.25" customHeight="1">
      <c r="A34" s="19">
        <v>25</v>
      </c>
      <c r="B34" s="20" t="str">
        <f>IF(studentprofile!D32="","",studentprofile!D32)</f>
        <v>DHRUVIN PATEL</v>
      </c>
      <c r="C34" s="19" t="str">
        <f>IF('PWT-1CONSOLIDATED'!G32&gt;0,'PWT-1CONSOLIDATED'!G32,"")</f>
        <v/>
      </c>
      <c r="D34" s="69" t="str">
        <f t="shared" si="1"/>
        <v/>
      </c>
      <c r="E34" s="120" t="str">
        <f>IF('PWT-2CONSOLIDATED'!G32&gt;0,'PWT-2CONSOLIDATED'!G32,"")</f>
        <v/>
      </c>
      <c r="F34" s="70" t="str">
        <f t="shared" si="2"/>
        <v/>
      </c>
      <c r="G34" s="123">
        <f t="shared" si="3"/>
        <v>0</v>
      </c>
      <c r="H34" s="121">
        <v>5</v>
      </c>
      <c r="I34" s="116">
        <v>5</v>
      </c>
      <c r="J34" s="116">
        <v>5</v>
      </c>
      <c r="K34" s="69" t="str">
        <f t="shared" si="4"/>
        <v/>
      </c>
      <c r="L34" s="117"/>
      <c r="M34" s="70" t="str">
        <f t="shared" si="5"/>
        <v/>
      </c>
      <c r="N34" s="19" t="str">
        <f t="shared" si="0"/>
        <v/>
      </c>
      <c r="O34" s="13"/>
      <c r="P34" s="13"/>
      <c r="Q34" s="13"/>
      <c r="R34" s="13"/>
      <c r="S34" s="13"/>
      <c r="T34" s="13"/>
      <c r="U34" s="13"/>
      <c r="V34" s="13"/>
      <c r="W34" s="13"/>
      <c r="X34" s="13"/>
      <c r="Y34" s="13"/>
      <c r="Z34" s="13"/>
      <c r="AA34" s="13"/>
      <c r="AB34" s="13"/>
    </row>
    <row r="35" spans="1:28" ht="14.25" customHeight="1">
      <c r="A35" s="19">
        <v>26</v>
      </c>
      <c r="B35" s="20" t="str">
        <f>IF(studentprofile!D33="","",studentprofile!D33)</f>
        <v>MANALI DHRANGU</v>
      </c>
      <c r="C35" s="19" t="str">
        <f>IF('PWT-1CONSOLIDATED'!G33&gt;0,'PWT-1CONSOLIDATED'!G33,"")</f>
        <v/>
      </c>
      <c r="D35" s="69" t="str">
        <f t="shared" si="1"/>
        <v/>
      </c>
      <c r="E35" s="120" t="str">
        <f>IF('PWT-2CONSOLIDATED'!G33&gt;0,'PWT-2CONSOLIDATED'!G33,"")</f>
        <v/>
      </c>
      <c r="F35" s="70" t="str">
        <f t="shared" si="2"/>
        <v/>
      </c>
      <c r="G35" s="123">
        <f t="shared" si="3"/>
        <v>0</v>
      </c>
      <c r="H35" s="121">
        <v>5</v>
      </c>
      <c r="I35" s="116">
        <v>5</v>
      </c>
      <c r="J35" s="116">
        <v>5</v>
      </c>
      <c r="K35" s="69" t="str">
        <f t="shared" si="4"/>
        <v/>
      </c>
      <c r="L35" s="117"/>
      <c r="M35" s="70" t="str">
        <f t="shared" si="5"/>
        <v/>
      </c>
      <c r="N35" s="19" t="str">
        <f t="shared" si="0"/>
        <v/>
      </c>
      <c r="O35" s="13"/>
      <c r="P35" s="13"/>
      <c r="Q35" s="13"/>
      <c r="R35" s="13"/>
      <c r="S35" s="13"/>
      <c r="T35" s="13"/>
      <c r="U35" s="13"/>
      <c r="V35" s="13"/>
      <c r="W35" s="13"/>
      <c r="X35" s="13"/>
      <c r="Y35" s="13"/>
      <c r="Z35" s="13"/>
      <c r="AA35" s="13"/>
      <c r="AB35" s="13"/>
    </row>
    <row r="36" spans="1:28" ht="14.25" customHeight="1">
      <c r="A36" s="19">
        <v>27</v>
      </c>
      <c r="B36" s="20" t="str">
        <f>IF(studentprofile!D34="","",studentprofile!D34)</f>
        <v>TVESHA GANATRA</v>
      </c>
      <c r="C36" s="19" t="str">
        <f>IF('PWT-1CONSOLIDATED'!G34&gt;0,'PWT-1CONSOLIDATED'!G34,"")</f>
        <v/>
      </c>
      <c r="D36" s="69" t="str">
        <f t="shared" si="1"/>
        <v/>
      </c>
      <c r="E36" s="120" t="str">
        <f>IF('PWT-2CONSOLIDATED'!G34&gt;0,'PWT-2CONSOLIDATED'!G34,"")</f>
        <v/>
      </c>
      <c r="F36" s="70" t="str">
        <f t="shared" si="2"/>
        <v/>
      </c>
      <c r="G36" s="123">
        <f t="shared" si="3"/>
        <v>0</v>
      </c>
      <c r="H36" s="121">
        <v>5</v>
      </c>
      <c r="I36" s="116">
        <v>5</v>
      </c>
      <c r="J36" s="116">
        <v>5</v>
      </c>
      <c r="K36" s="69" t="str">
        <f t="shared" si="4"/>
        <v/>
      </c>
      <c r="L36" s="117"/>
      <c r="M36" s="70" t="str">
        <f t="shared" si="5"/>
        <v/>
      </c>
      <c r="N36" s="19" t="str">
        <f t="shared" si="0"/>
        <v/>
      </c>
      <c r="O36" s="13"/>
      <c r="P36" s="13"/>
      <c r="Q36" s="13"/>
      <c r="R36" s="13"/>
      <c r="S36" s="13"/>
      <c r="T36" s="13"/>
      <c r="U36" s="13"/>
      <c r="V36" s="13"/>
      <c r="W36" s="13"/>
      <c r="X36" s="13"/>
      <c r="Y36" s="13"/>
      <c r="Z36" s="13"/>
      <c r="AA36" s="13"/>
      <c r="AB36" s="13"/>
    </row>
    <row r="37" spans="1:28" ht="14.25" customHeight="1">
      <c r="A37" s="19">
        <v>28</v>
      </c>
      <c r="B37" s="20" t="str">
        <f>IF(studentprofile!D35="","",studentprofile!D35)</f>
        <v>DURITI KYADA</v>
      </c>
      <c r="C37" s="19" t="str">
        <f>IF('PWT-1CONSOLIDATED'!G35&gt;0,'PWT-1CONSOLIDATED'!G35,"")</f>
        <v/>
      </c>
      <c r="D37" s="69" t="str">
        <f t="shared" si="1"/>
        <v/>
      </c>
      <c r="E37" s="120" t="str">
        <f>IF('PWT-2CONSOLIDATED'!G35&gt;0,'PWT-2CONSOLIDATED'!G35,"")</f>
        <v/>
      </c>
      <c r="F37" s="70" t="str">
        <f t="shared" si="2"/>
        <v/>
      </c>
      <c r="G37" s="123">
        <f t="shared" si="3"/>
        <v>0</v>
      </c>
      <c r="H37" s="121">
        <v>5</v>
      </c>
      <c r="I37" s="116">
        <v>5</v>
      </c>
      <c r="J37" s="116">
        <v>5</v>
      </c>
      <c r="K37" s="69" t="str">
        <f t="shared" si="4"/>
        <v/>
      </c>
      <c r="L37" s="117"/>
      <c r="M37" s="70" t="str">
        <f t="shared" si="5"/>
        <v/>
      </c>
      <c r="N37" s="19" t="str">
        <f t="shared" si="0"/>
        <v/>
      </c>
      <c r="O37" s="13"/>
      <c r="P37" s="13"/>
      <c r="Q37" s="13"/>
      <c r="R37" s="13"/>
      <c r="S37" s="13"/>
      <c r="T37" s="13"/>
      <c r="U37" s="13"/>
      <c r="V37" s="13"/>
      <c r="W37" s="13"/>
      <c r="X37" s="13"/>
      <c r="Y37" s="13"/>
      <c r="Z37" s="13"/>
      <c r="AA37" s="13"/>
      <c r="AB37" s="13"/>
    </row>
    <row r="38" spans="1:28" ht="14.25" customHeight="1">
      <c r="A38" s="19">
        <v>29</v>
      </c>
      <c r="B38" s="20" t="str">
        <f>IF(studentprofile!D36="","",studentprofile!D36)</f>
        <v>ABHAY KODIYATARA</v>
      </c>
      <c r="C38" s="19" t="str">
        <f>IF('PWT-1CONSOLIDATED'!G36&gt;0,'PWT-1CONSOLIDATED'!G36,"")</f>
        <v/>
      </c>
      <c r="D38" s="69" t="str">
        <f t="shared" si="1"/>
        <v/>
      </c>
      <c r="E38" s="120" t="str">
        <f>IF('PWT-2CONSOLIDATED'!G36&gt;0,'PWT-2CONSOLIDATED'!G36,"")</f>
        <v/>
      </c>
      <c r="F38" s="70" t="str">
        <f t="shared" si="2"/>
        <v/>
      </c>
      <c r="G38" s="123">
        <f t="shared" si="3"/>
        <v>0</v>
      </c>
      <c r="H38" s="121">
        <v>5</v>
      </c>
      <c r="I38" s="116">
        <v>5</v>
      </c>
      <c r="J38" s="116">
        <v>5</v>
      </c>
      <c r="K38" s="69" t="str">
        <f t="shared" si="4"/>
        <v/>
      </c>
      <c r="L38" s="117"/>
      <c r="M38" s="70" t="str">
        <f t="shared" si="5"/>
        <v/>
      </c>
      <c r="N38" s="19" t="str">
        <f t="shared" si="0"/>
        <v/>
      </c>
      <c r="O38" s="13"/>
      <c r="P38" s="13"/>
      <c r="Q38" s="13"/>
      <c r="R38" s="13"/>
      <c r="S38" s="13"/>
      <c r="T38" s="13"/>
      <c r="U38" s="13"/>
      <c r="V38" s="13"/>
      <c r="W38" s="13"/>
      <c r="X38" s="13"/>
      <c r="Y38" s="13"/>
      <c r="Z38" s="13"/>
      <c r="AA38" s="13"/>
      <c r="AB38" s="13"/>
    </row>
    <row r="39" spans="1:28" ht="14.25" customHeight="1">
      <c r="A39" s="19">
        <v>30</v>
      </c>
      <c r="B39" s="20" t="str">
        <f>IF(studentprofile!D37="","",studentprofile!D37)</f>
        <v>ARYA SAHU (M)</v>
      </c>
      <c r="C39" s="19" t="str">
        <f>IF('PWT-1CONSOLIDATED'!G37&gt;0,'PWT-1CONSOLIDATED'!G37,"")</f>
        <v/>
      </c>
      <c r="D39" s="69" t="str">
        <f t="shared" si="1"/>
        <v/>
      </c>
      <c r="E39" s="120" t="str">
        <f>IF('PWT-2CONSOLIDATED'!G37&gt;0,'PWT-2CONSOLIDATED'!G37,"")</f>
        <v/>
      </c>
      <c r="F39" s="70" t="str">
        <f t="shared" si="2"/>
        <v/>
      </c>
      <c r="G39" s="123">
        <f t="shared" si="3"/>
        <v>0</v>
      </c>
      <c r="H39" s="121">
        <v>5</v>
      </c>
      <c r="I39" s="116">
        <v>5</v>
      </c>
      <c r="J39" s="116">
        <v>5</v>
      </c>
      <c r="K39" s="69" t="str">
        <f t="shared" si="4"/>
        <v/>
      </c>
      <c r="L39" s="117"/>
      <c r="M39" s="70" t="str">
        <f t="shared" si="5"/>
        <v/>
      </c>
      <c r="N39" s="19" t="str">
        <f t="shared" si="0"/>
        <v/>
      </c>
      <c r="O39" s="13"/>
      <c r="P39" s="13"/>
      <c r="Q39" s="13"/>
      <c r="R39" s="13"/>
      <c r="S39" s="13"/>
      <c r="T39" s="13"/>
      <c r="U39" s="13"/>
      <c r="V39" s="13"/>
      <c r="W39" s="13"/>
      <c r="X39" s="13"/>
      <c r="Y39" s="13"/>
      <c r="Z39" s="13"/>
      <c r="AA39" s="13"/>
      <c r="AB39" s="13"/>
    </row>
    <row r="40" spans="1:28" ht="14.25" customHeight="1">
      <c r="A40" s="19">
        <v>31</v>
      </c>
      <c r="B40" s="20" t="str">
        <f>IF(studentprofile!D38="","",studentprofile!D38)</f>
        <v>AADHYA VERMA (M)</v>
      </c>
      <c r="C40" s="19" t="str">
        <f>IF('PWT-1CONSOLIDATED'!G38&gt;0,'PWT-1CONSOLIDATED'!G38,"")</f>
        <v/>
      </c>
      <c r="D40" s="69" t="str">
        <f t="shared" si="1"/>
        <v/>
      </c>
      <c r="E40" s="120" t="str">
        <f>IF('PWT-2CONSOLIDATED'!G38&gt;0,'PWT-2CONSOLIDATED'!G38,"")</f>
        <v/>
      </c>
      <c r="F40" s="70" t="str">
        <f t="shared" si="2"/>
        <v/>
      </c>
      <c r="G40" s="123">
        <f t="shared" si="3"/>
        <v>0</v>
      </c>
      <c r="H40" s="121">
        <v>5</v>
      </c>
      <c r="I40" s="116">
        <v>5</v>
      </c>
      <c r="J40" s="116">
        <v>5</v>
      </c>
      <c r="K40" s="69" t="str">
        <f t="shared" si="4"/>
        <v/>
      </c>
      <c r="L40" s="117"/>
      <c r="M40" s="70" t="str">
        <f t="shared" si="5"/>
        <v/>
      </c>
      <c r="N40" s="19" t="str">
        <f t="shared" si="0"/>
        <v/>
      </c>
      <c r="O40" s="13"/>
      <c r="P40" s="13"/>
      <c r="Q40" s="13"/>
      <c r="R40" s="13"/>
      <c r="S40" s="13"/>
      <c r="T40" s="13"/>
      <c r="U40" s="13"/>
      <c r="V40" s="13"/>
      <c r="W40" s="13"/>
      <c r="X40" s="13"/>
      <c r="Y40" s="13"/>
      <c r="Z40" s="13"/>
      <c r="AA40" s="13"/>
      <c r="AB40" s="13"/>
    </row>
    <row r="41" spans="1:28" ht="14.25" customHeight="1">
      <c r="A41" s="19">
        <v>32</v>
      </c>
      <c r="B41" s="20" t="str">
        <f>IF(studentprofile!D39="","",studentprofile!D39)</f>
        <v>SAMIKSHA JATAV (M)</v>
      </c>
      <c r="C41" s="19" t="str">
        <f>IF('PWT-1CONSOLIDATED'!G39&gt;0,'PWT-1CONSOLIDATED'!G39,"")</f>
        <v/>
      </c>
      <c r="D41" s="69" t="str">
        <f t="shared" si="1"/>
        <v/>
      </c>
      <c r="E41" s="120" t="str">
        <f>IF('PWT-2CONSOLIDATED'!G39&gt;0,'PWT-2CONSOLIDATED'!G39,"")</f>
        <v/>
      </c>
      <c r="F41" s="70" t="str">
        <f t="shared" si="2"/>
        <v/>
      </c>
      <c r="G41" s="123">
        <f t="shared" si="3"/>
        <v>0</v>
      </c>
      <c r="H41" s="121">
        <v>5</v>
      </c>
      <c r="I41" s="116">
        <v>5</v>
      </c>
      <c r="J41" s="116">
        <v>5</v>
      </c>
      <c r="K41" s="69" t="str">
        <f t="shared" si="4"/>
        <v/>
      </c>
      <c r="L41" s="117"/>
      <c r="M41" s="70" t="str">
        <f t="shared" si="5"/>
        <v/>
      </c>
      <c r="N41" s="19" t="str">
        <f t="shared" si="0"/>
        <v/>
      </c>
      <c r="O41" s="13"/>
      <c r="P41" s="13"/>
      <c r="Q41" s="13"/>
      <c r="R41" s="13"/>
      <c r="S41" s="13"/>
      <c r="T41" s="13"/>
      <c r="U41" s="13"/>
      <c r="V41" s="13"/>
      <c r="W41" s="13"/>
      <c r="X41" s="13"/>
      <c r="Y41" s="13"/>
      <c r="Z41" s="13"/>
      <c r="AA41" s="13"/>
      <c r="AB41" s="13"/>
    </row>
    <row r="42" spans="1:28" ht="14.25" customHeight="1">
      <c r="A42" s="19">
        <v>33</v>
      </c>
      <c r="B42" s="20" t="str">
        <f>IF(studentprofile!D40="","",studentprofile!D40)</f>
        <v>PRATIGYA (M)</v>
      </c>
      <c r="C42" s="19" t="str">
        <f>IF('PWT-1CONSOLIDATED'!G40&gt;0,'PWT-1CONSOLIDATED'!G40,"")</f>
        <v/>
      </c>
      <c r="D42" s="69" t="str">
        <f t="shared" si="1"/>
        <v/>
      </c>
      <c r="E42" s="120" t="str">
        <f>IF('PWT-2CONSOLIDATED'!G40&gt;0,'PWT-2CONSOLIDATED'!G40,"")</f>
        <v/>
      </c>
      <c r="F42" s="70" t="str">
        <f t="shared" si="2"/>
        <v/>
      </c>
      <c r="G42" s="123">
        <f t="shared" si="3"/>
        <v>0</v>
      </c>
      <c r="H42" s="121">
        <v>5</v>
      </c>
      <c r="I42" s="116">
        <v>5</v>
      </c>
      <c r="J42" s="116">
        <v>5</v>
      </c>
      <c r="K42" s="69" t="str">
        <f t="shared" si="4"/>
        <v/>
      </c>
      <c r="L42" s="117"/>
      <c r="M42" s="70" t="str">
        <f t="shared" si="5"/>
        <v/>
      </c>
      <c r="N42" s="19" t="str">
        <f t="shared" si="0"/>
        <v/>
      </c>
      <c r="O42" s="13"/>
      <c r="P42" s="13"/>
      <c r="Q42" s="13"/>
      <c r="R42" s="13"/>
      <c r="S42" s="13"/>
      <c r="T42" s="13"/>
      <c r="U42" s="13"/>
      <c r="V42" s="13"/>
      <c r="W42" s="13"/>
      <c r="X42" s="13"/>
      <c r="Y42" s="13"/>
      <c r="Z42" s="13"/>
      <c r="AA42" s="13"/>
      <c r="AB42" s="13"/>
    </row>
    <row r="43" spans="1:28" ht="14.25" customHeight="1">
      <c r="A43" s="19">
        <v>34</v>
      </c>
      <c r="B43" s="20" t="str">
        <f>IF(studentprofile!D41="","",studentprofile!D41)</f>
        <v>KAPIL (M)</v>
      </c>
      <c r="C43" s="19" t="str">
        <f>IF('PWT-1CONSOLIDATED'!G41&gt;0,'PWT-1CONSOLIDATED'!G41,"")</f>
        <v/>
      </c>
      <c r="D43" s="69" t="str">
        <f t="shared" si="1"/>
        <v/>
      </c>
      <c r="E43" s="120" t="str">
        <f>IF('PWT-2CONSOLIDATED'!G41&gt;0,'PWT-2CONSOLIDATED'!G41,"")</f>
        <v/>
      </c>
      <c r="F43" s="70" t="str">
        <f t="shared" si="2"/>
        <v/>
      </c>
      <c r="G43" s="123">
        <f t="shared" si="3"/>
        <v>0</v>
      </c>
      <c r="H43" s="121">
        <v>5</v>
      </c>
      <c r="I43" s="116">
        <v>5</v>
      </c>
      <c r="J43" s="116">
        <v>5</v>
      </c>
      <c r="K43" s="69" t="str">
        <f t="shared" si="4"/>
        <v/>
      </c>
      <c r="L43" s="117"/>
      <c r="M43" s="70" t="str">
        <f t="shared" si="5"/>
        <v/>
      </c>
      <c r="N43" s="19" t="str">
        <f t="shared" si="0"/>
        <v/>
      </c>
      <c r="O43" s="13"/>
      <c r="P43" s="13"/>
      <c r="Q43" s="13"/>
      <c r="R43" s="13"/>
      <c r="S43" s="13"/>
      <c r="T43" s="13"/>
      <c r="U43" s="13"/>
      <c r="V43" s="13"/>
      <c r="W43" s="13"/>
      <c r="X43" s="13"/>
      <c r="Y43" s="13"/>
      <c r="Z43" s="13"/>
      <c r="AA43" s="13"/>
      <c r="AB43" s="13"/>
    </row>
    <row r="44" spans="1:28" ht="14.25" customHeight="1">
      <c r="A44" s="19">
        <v>35</v>
      </c>
      <c r="B44" s="20" t="str">
        <f>IF(studentprofile!D42="","",studentprofile!D42)</f>
        <v>DAKSH CHOURASIYA (M)</v>
      </c>
      <c r="C44" s="19" t="str">
        <f>IF('PWT-1CONSOLIDATED'!G42&gt;0,'PWT-1CONSOLIDATED'!G42,"")</f>
        <v/>
      </c>
      <c r="D44" s="69" t="str">
        <f t="shared" si="1"/>
        <v/>
      </c>
      <c r="E44" s="120" t="str">
        <f>IF('PWT-2CONSOLIDATED'!G42&gt;0,'PWT-2CONSOLIDATED'!G42,"")</f>
        <v/>
      </c>
      <c r="F44" s="70" t="str">
        <f t="shared" si="2"/>
        <v/>
      </c>
      <c r="G44" s="123">
        <f t="shared" si="3"/>
        <v>0</v>
      </c>
      <c r="H44" s="121">
        <v>5</v>
      </c>
      <c r="I44" s="116">
        <v>5</v>
      </c>
      <c r="J44" s="116">
        <v>5</v>
      </c>
      <c r="K44" s="69" t="str">
        <f t="shared" si="4"/>
        <v/>
      </c>
      <c r="L44" s="117"/>
      <c r="M44" s="70" t="str">
        <f t="shared" si="5"/>
        <v/>
      </c>
      <c r="N44" s="19" t="str">
        <f t="shared" si="0"/>
        <v/>
      </c>
      <c r="O44" s="13"/>
      <c r="P44" s="13"/>
      <c r="Q44" s="13"/>
      <c r="R44" s="13"/>
      <c r="S44" s="13"/>
      <c r="T44" s="13"/>
      <c r="U44" s="13"/>
      <c r="V44" s="13"/>
      <c r="W44" s="13"/>
      <c r="X44" s="13"/>
      <c r="Y44" s="13"/>
      <c r="Z44" s="13"/>
      <c r="AA44" s="13"/>
      <c r="AB44" s="13"/>
    </row>
    <row r="45" spans="1:28" ht="14.25" customHeight="1">
      <c r="A45" s="19">
        <v>36</v>
      </c>
      <c r="B45" s="20" t="str">
        <f>IF(studentprofile!D43="","",studentprofile!D43)</f>
        <v>ADITYA  (M)</v>
      </c>
      <c r="C45" s="19" t="str">
        <f>IF('PWT-1CONSOLIDATED'!G43&gt;0,'PWT-1CONSOLIDATED'!G43,"")</f>
        <v/>
      </c>
      <c r="D45" s="69" t="str">
        <f t="shared" si="1"/>
        <v/>
      </c>
      <c r="E45" s="120" t="str">
        <f>IF('PWT-2CONSOLIDATED'!G43&gt;0,'PWT-2CONSOLIDATED'!G43,"")</f>
        <v/>
      </c>
      <c r="F45" s="70" t="str">
        <f t="shared" si="2"/>
        <v/>
      </c>
      <c r="G45" s="123">
        <f t="shared" si="3"/>
        <v>0</v>
      </c>
      <c r="H45" s="121">
        <v>5</v>
      </c>
      <c r="I45" s="116">
        <v>5</v>
      </c>
      <c r="J45" s="116">
        <v>5</v>
      </c>
      <c r="K45" s="69" t="str">
        <f t="shared" si="4"/>
        <v/>
      </c>
      <c r="L45" s="117"/>
      <c r="M45" s="70" t="str">
        <f t="shared" si="5"/>
        <v/>
      </c>
      <c r="N45" s="19" t="str">
        <f t="shared" si="0"/>
        <v/>
      </c>
      <c r="O45" s="13"/>
      <c r="P45" s="13"/>
      <c r="Q45" s="13"/>
      <c r="R45" s="13"/>
      <c r="S45" s="13"/>
      <c r="T45" s="13"/>
      <c r="U45" s="13"/>
      <c r="V45" s="13"/>
      <c r="W45" s="13"/>
      <c r="X45" s="13"/>
      <c r="Y45" s="13"/>
      <c r="Z45" s="13"/>
      <c r="AA45" s="13"/>
      <c r="AB45" s="13"/>
    </row>
    <row r="46" spans="1:28" ht="14.25" customHeight="1">
      <c r="A46" s="19">
        <v>37</v>
      </c>
      <c r="B46" s="20" t="str">
        <f>IF(studentprofile!D44="","",studentprofile!D44)</f>
        <v>ANURAG  (M)</v>
      </c>
      <c r="C46" s="19" t="str">
        <f>IF('PWT-1CONSOLIDATED'!G44&gt;0,'PWT-1CONSOLIDATED'!G44,"")</f>
        <v/>
      </c>
      <c r="D46" s="69" t="str">
        <f t="shared" si="1"/>
        <v/>
      </c>
      <c r="E46" s="120" t="str">
        <f>IF('PWT-2CONSOLIDATED'!G44&gt;0,'PWT-2CONSOLIDATED'!G44,"")</f>
        <v/>
      </c>
      <c r="F46" s="70" t="str">
        <f t="shared" si="2"/>
        <v/>
      </c>
      <c r="G46" s="123">
        <f t="shared" si="3"/>
        <v>0</v>
      </c>
      <c r="H46" s="121">
        <v>5</v>
      </c>
      <c r="I46" s="116">
        <v>5</v>
      </c>
      <c r="J46" s="116">
        <v>5</v>
      </c>
      <c r="K46" s="69" t="str">
        <f t="shared" si="4"/>
        <v/>
      </c>
      <c r="L46" s="117"/>
      <c r="M46" s="70" t="str">
        <f t="shared" si="5"/>
        <v/>
      </c>
      <c r="N46" s="19" t="str">
        <f t="shared" si="0"/>
        <v/>
      </c>
      <c r="O46" s="13"/>
      <c r="P46" s="13"/>
      <c r="Q46" s="13"/>
      <c r="R46" s="13"/>
      <c r="S46" s="13"/>
      <c r="T46" s="13"/>
      <c r="U46" s="13"/>
      <c r="V46" s="13"/>
      <c r="W46" s="13"/>
      <c r="X46" s="13"/>
      <c r="Y46" s="13"/>
      <c r="Z46" s="13"/>
      <c r="AA46" s="13"/>
      <c r="AB46" s="13"/>
    </row>
    <row r="47" spans="1:28" ht="14.25" customHeight="1">
      <c r="A47" s="19">
        <v>38</v>
      </c>
      <c r="B47" s="20" t="str">
        <f>IF(studentprofile!D45="","",studentprofile!D45)</f>
        <v>RAKESH  (M)</v>
      </c>
      <c r="C47" s="19" t="str">
        <f>IF('PWT-1CONSOLIDATED'!G45&gt;0,'PWT-1CONSOLIDATED'!G45,"")</f>
        <v/>
      </c>
      <c r="D47" s="69" t="str">
        <f t="shared" si="1"/>
        <v/>
      </c>
      <c r="E47" s="120" t="str">
        <f>IF('PWT-2CONSOLIDATED'!G45&gt;0,'PWT-2CONSOLIDATED'!G45,"")</f>
        <v/>
      </c>
      <c r="F47" s="70" t="str">
        <f t="shared" si="2"/>
        <v/>
      </c>
      <c r="G47" s="123">
        <f t="shared" si="3"/>
        <v>0</v>
      </c>
      <c r="H47" s="121">
        <v>5</v>
      </c>
      <c r="I47" s="116">
        <v>5</v>
      </c>
      <c r="J47" s="116">
        <v>5</v>
      </c>
      <c r="K47" s="69" t="str">
        <f t="shared" si="4"/>
        <v/>
      </c>
      <c r="L47" s="117"/>
      <c r="M47" s="70" t="str">
        <f t="shared" si="5"/>
        <v/>
      </c>
      <c r="N47" s="19" t="str">
        <f t="shared" si="0"/>
        <v/>
      </c>
      <c r="O47" s="13"/>
      <c r="P47" s="13"/>
      <c r="Q47" s="13"/>
      <c r="R47" s="13"/>
      <c r="S47" s="13"/>
      <c r="T47" s="13"/>
      <c r="U47" s="13"/>
      <c r="V47" s="13"/>
      <c r="W47" s="13"/>
      <c r="X47" s="13"/>
      <c r="Y47" s="13"/>
      <c r="Z47" s="13"/>
      <c r="AA47" s="13"/>
      <c r="AB47" s="13"/>
    </row>
    <row r="48" spans="1:28" ht="14.25" customHeight="1">
      <c r="A48" s="19">
        <v>39</v>
      </c>
      <c r="B48" s="20" t="str">
        <f>IF(studentprofile!D46="","",studentprofile!D46)</f>
        <v>HARSHIT  (M)</v>
      </c>
      <c r="C48" s="19" t="str">
        <f>IF('PWT-1CONSOLIDATED'!G46&gt;0,'PWT-1CONSOLIDATED'!G46,"")</f>
        <v/>
      </c>
      <c r="D48" s="69" t="str">
        <f t="shared" si="1"/>
        <v/>
      </c>
      <c r="E48" s="120" t="str">
        <f>IF('PWT-2CONSOLIDATED'!G46&gt;0,'PWT-2CONSOLIDATED'!G46,"")</f>
        <v/>
      </c>
      <c r="F48" s="70" t="str">
        <f t="shared" si="2"/>
        <v/>
      </c>
      <c r="G48" s="123">
        <f t="shared" si="3"/>
        <v>0</v>
      </c>
      <c r="H48" s="121">
        <v>5</v>
      </c>
      <c r="I48" s="116">
        <v>5</v>
      </c>
      <c r="J48" s="116">
        <v>5</v>
      </c>
      <c r="K48" s="69" t="str">
        <f t="shared" si="4"/>
        <v/>
      </c>
      <c r="L48" s="117"/>
      <c r="M48" s="70" t="str">
        <f t="shared" si="5"/>
        <v/>
      </c>
      <c r="N48" s="19" t="str">
        <f t="shared" si="0"/>
        <v/>
      </c>
      <c r="O48" s="13"/>
      <c r="P48" s="13"/>
      <c r="Q48" s="13"/>
      <c r="R48" s="13"/>
      <c r="S48" s="13"/>
      <c r="T48" s="13"/>
      <c r="U48" s="13"/>
      <c r="V48" s="13"/>
      <c r="W48" s="13"/>
      <c r="X48" s="13"/>
      <c r="Y48" s="13"/>
      <c r="Z48" s="13"/>
      <c r="AA48" s="13"/>
      <c r="AB48" s="13"/>
    </row>
    <row r="49" spans="1:28" ht="14.25" customHeight="1">
      <c r="A49" s="19">
        <v>40</v>
      </c>
      <c r="B49" s="20" t="str">
        <f>IF(studentprofile!D47="","",studentprofile!D47)</f>
        <v>JEET SAVALIYA</v>
      </c>
      <c r="C49" s="19" t="str">
        <f>IF('PWT-1CONSOLIDATED'!G47&gt;0,'PWT-1CONSOLIDATED'!G47,"")</f>
        <v/>
      </c>
      <c r="D49" s="69" t="str">
        <f t="shared" si="1"/>
        <v/>
      </c>
      <c r="E49" s="120" t="str">
        <f>IF('PWT-2CONSOLIDATED'!G47&gt;0,'PWT-2CONSOLIDATED'!G47,"")</f>
        <v/>
      </c>
      <c r="F49" s="70" t="str">
        <f t="shared" si="2"/>
        <v/>
      </c>
      <c r="G49" s="123">
        <f t="shared" si="3"/>
        <v>0</v>
      </c>
      <c r="H49" s="121">
        <v>5</v>
      </c>
      <c r="I49" s="116">
        <v>5</v>
      </c>
      <c r="J49" s="116">
        <v>5</v>
      </c>
      <c r="K49" s="69" t="str">
        <f t="shared" si="4"/>
        <v/>
      </c>
      <c r="L49" s="117"/>
      <c r="M49" s="70" t="str">
        <f t="shared" si="5"/>
        <v/>
      </c>
      <c r="N49" s="19" t="str">
        <f t="shared" si="0"/>
        <v/>
      </c>
      <c r="O49" s="13"/>
      <c r="P49" s="13"/>
      <c r="Q49" s="13"/>
      <c r="R49" s="13"/>
      <c r="S49" s="13"/>
      <c r="T49" s="13"/>
      <c r="U49" s="13"/>
      <c r="V49" s="13"/>
      <c r="W49" s="13"/>
      <c r="X49" s="13"/>
      <c r="Y49" s="13"/>
      <c r="Z49" s="13"/>
      <c r="AA49" s="13"/>
      <c r="AB49" s="13"/>
    </row>
    <row r="50" spans="1:28" ht="14.25" customHeight="1">
      <c r="A50" s="19">
        <v>41</v>
      </c>
      <c r="B50" s="20" t="str">
        <f>IF(studentprofile!D48="","",studentprofile!D48)</f>
        <v>RAVI BAMBHAVA (TC APPLIED)</v>
      </c>
      <c r="C50" s="19" t="str">
        <f>IF('PWT-1CONSOLIDATED'!G48&gt;0,'PWT-1CONSOLIDATED'!G48,"")</f>
        <v/>
      </c>
      <c r="D50" s="69" t="str">
        <f t="shared" si="1"/>
        <v/>
      </c>
      <c r="E50" s="120" t="str">
        <f>IF('PWT-2CONSOLIDATED'!G48&gt;0,'PWT-2CONSOLIDATED'!G48,"")</f>
        <v/>
      </c>
      <c r="F50" s="70" t="str">
        <f t="shared" si="2"/>
        <v/>
      </c>
      <c r="G50" s="123">
        <f t="shared" si="3"/>
        <v>0</v>
      </c>
      <c r="H50" s="121">
        <v>5</v>
      </c>
      <c r="I50" s="116">
        <v>5</v>
      </c>
      <c r="J50" s="116">
        <v>5</v>
      </c>
      <c r="K50" s="69" t="str">
        <f t="shared" si="4"/>
        <v/>
      </c>
      <c r="L50" s="117"/>
      <c r="M50" s="70" t="str">
        <f t="shared" si="5"/>
        <v/>
      </c>
      <c r="N50" s="19" t="str">
        <f t="shared" si="0"/>
        <v/>
      </c>
      <c r="O50" s="13"/>
      <c r="P50" s="13"/>
      <c r="Q50" s="13"/>
      <c r="R50" s="13"/>
      <c r="S50" s="13"/>
      <c r="T50" s="13"/>
      <c r="U50" s="13"/>
      <c r="V50" s="13"/>
      <c r="W50" s="13"/>
      <c r="X50" s="13"/>
      <c r="Y50" s="13"/>
      <c r="Z50" s="13"/>
      <c r="AA50" s="13"/>
      <c r="AB50" s="13"/>
    </row>
    <row r="51" spans="1:28" ht="14.25" customHeight="1">
      <c r="A51" s="19">
        <v>42</v>
      </c>
      <c r="B51" s="20" t="str">
        <f>IF(studentprofile!D49="","",studentprofile!D49)</f>
        <v>YARMI</v>
      </c>
      <c r="C51" s="19" t="str">
        <f>IF('PWT-1CONSOLIDATED'!G49&gt;0,'PWT-1CONSOLIDATED'!G49,"")</f>
        <v/>
      </c>
      <c r="D51" s="69" t="str">
        <f t="shared" si="1"/>
        <v/>
      </c>
      <c r="E51" s="120" t="str">
        <f>IF('PWT-2CONSOLIDATED'!G49&gt;0,'PWT-2CONSOLIDATED'!G49,"")</f>
        <v/>
      </c>
      <c r="F51" s="70" t="str">
        <f t="shared" si="2"/>
        <v/>
      </c>
      <c r="G51" s="123">
        <f t="shared" si="3"/>
        <v>0</v>
      </c>
      <c r="H51" s="121">
        <v>5</v>
      </c>
      <c r="I51" s="116">
        <v>5</v>
      </c>
      <c r="J51" s="116">
        <v>5</v>
      </c>
      <c r="K51" s="69" t="str">
        <f t="shared" si="4"/>
        <v/>
      </c>
      <c r="L51" s="117"/>
      <c r="M51" s="70" t="str">
        <f t="shared" si="5"/>
        <v/>
      </c>
      <c r="N51" s="19" t="str">
        <f t="shared" si="0"/>
        <v/>
      </c>
      <c r="O51" s="13"/>
      <c r="P51" s="13"/>
      <c r="Q51" s="13"/>
      <c r="R51" s="13"/>
      <c r="S51" s="13"/>
      <c r="T51" s="13"/>
      <c r="U51" s="13"/>
      <c r="V51" s="13"/>
      <c r="W51" s="13"/>
      <c r="X51" s="13"/>
      <c r="Y51" s="13"/>
      <c r="Z51" s="13"/>
      <c r="AA51" s="13"/>
      <c r="AB51" s="13"/>
    </row>
    <row r="52" spans="1:28" ht="14.25" customHeight="1">
      <c r="A52" s="19">
        <v>43</v>
      </c>
      <c r="B52" s="20" t="str">
        <f>IF(studentprofile!D50="","",studentprofile!D50)</f>
        <v/>
      </c>
      <c r="C52" s="19" t="str">
        <f>IF('PWT-1CONSOLIDATED'!G50&gt;0,'PWT-1CONSOLIDATED'!G50,"")</f>
        <v/>
      </c>
      <c r="D52" s="69" t="str">
        <f t="shared" si="1"/>
        <v/>
      </c>
      <c r="E52" s="120" t="str">
        <f>IF('PWT-2CONSOLIDATED'!G50&gt;0,'PWT-2CONSOLIDATED'!G50,"")</f>
        <v/>
      </c>
      <c r="F52" s="70" t="str">
        <f t="shared" si="2"/>
        <v/>
      </c>
      <c r="G52" s="123">
        <f t="shared" si="3"/>
        <v>0</v>
      </c>
      <c r="H52" s="121">
        <v>5</v>
      </c>
      <c r="I52" s="116">
        <v>5</v>
      </c>
      <c r="J52" s="116">
        <v>5</v>
      </c>
      <c r="K52" s="69" t="str">
        <f t="shared" si="4"/>
        <v/>
      </c>
      <c r="L52" s="117"/>
      <c r="M52" s="70" t="str">
        <f t="shared" si="5"/>
        <v/>
      </c>
      <c r="N52" s="19" t="str">
        <f t="shared" si="0"/>
        <v/>
      </c>
      <c r="O52" s="13"/>
      <c r="P52" s="13"/>
      <c r="Q52" s="13"/>
      <c r="R52" s="13"/>
      <c r="S52" s="13"/>
      <c r="T52" s="13"/>
      <c r="U52" s="13"/>
      <c r="V52" s="13"/>
      <c r="W52" s="13"/>
      <c r="X52" s="13"/>
      <c r="Y52" s="13"/>
      <c r="Z52" s="13"/>
      <c r="AA52" s="13"/>
      <c r="AB52" s="13"/>
    </row>
    <row r="53" spans="1:28" ht="14.25" customHeight="1">
      <c r="A53" s="13"/>
      <c r="B53" s="13"/>
      <c r="C53" s="13"/>
      <c r="D53" s="429" t="s">
        <v>63</v>
      </c>
      <c r="E53" s="366"/>
      <c r="F53" s="366"/>
      <c r="G53" s="354"/>
      <c r="H53" s="366"/>
      <c r="I53" s="366"/>
      <c r="J53" s="366"/>
      <c r="K53" s="366"/>
      <c r="L53" s="366"/>
      <c r="M53" s="72">
        <f>SUM(M10:M52)</f>
        <v>100</v>
      </c>
      <c r="N53" s="13"/>
      <c r="O53" s="13"/>
      <c r="P53" s="13"/>
      <c r="Q53" s="13"/>
      <c r="R53" s="13"/>
      <c r="S53" s="13"/>
      <c r="T53" s="13"/>
      <c r="U53" s="13"/>
      <c r="V53" s="13"/>
      <c r="W53" s="13"/>
      <c r="X53" s="13"/>
      <c r="Y53" s="13"/>
      <c r="Z53" s="13"/>
      <c r="AA53" s="13"/>
      <c r="AB53" s="13"/>
    </row>
    <row r="54" spans="1:28" ht="14.25" customHeight="1">
      <c r="A54" s="13"/>
      <c r="B54" s="13"/>
      <c r="C54" s="13"/>
      <c r="D54" s="429" t="s">
        <v>64</v>
      </c>
      <c r="E54" s="366"/>
      <c r="F54" s="366"/>
      <c r="G54" s="354"/>
      <c r="H54" s="366"/>
      <c r="I54" s="366"/>
      <c r="J54" s="366"/>
      <c r="K54" s="366"/>
      <c r="L54" s="366"/>
      <c r="M54" s="73">
        <f>AVERAGE(M10:M52)/100*100</f>
        <v>100</v>
      </c>
      <c r="N54" s="13"/>
      <c r="O54" s="13"/>
      <c r="P54" s="13"/>
      <c r="Q54" s="13"/>
      <c r="R54" s="13"/>
      <c r="S54" s="13"/>
      <c r="T54" s="13"/>
      <c r="U54" s="13"/>
      <c r="V54" s="13"/>
      <c r="W54" s="13"/>
      <c r="X54" s="13"/>
      <c r="Y54" s="13"/>
      <c r="Z54" s="13"/>
      <c r="AA54" s="13"/>
      <c r="AB54" s="13"/>
    </row>
    <row r="55" spans="1:28" ht="14.25" customHeight="1">
      <c r="A55" s="13"/>
      <c r="B55" s="13"/>
      <c r="C55" s="13"/>
      <c r="D55" s="429" t="s">
        <v>65</v>
      </c>
      <c r="E55" s="366"/>
      <c r="F55" s="366"/>
      <c r="G55" s="354"/>
      <c r="H55" s="366"/>
      <c r="I55" s="366"/>
      <c r="J55" s="366"/>
      <c r="K55" s="366"/>
      <c r="L55" s="366"/>
      <c r="M55" s="73">
        <f>(M62-M56)*100/M62</f>
        <v>100</v>
      </c>
      <c r="N55" s="13"/>
      <c r="O55" s="13"/>
      <c r="P55" s="13"/>
      <c r="Q55" s="13"/>
      <c r="R55" s="13"/>
      <c r="S55" s="13"/>
      <c r="T55" s="13"/>
      <c r="U55" s="13"/>
      <c r="V55" s="13"/>
      <c r="W55" s="13"/>
      <c r="X55" s="13"/>
      <c r="Y55" s="13"/>
      <c r="Z55" s="13"/>
      <c r="AA55" s="13"/>
      <c r="AB55" s="13"/>
    </row>
    <row r="56" spans="1:28" ht="14.25" customHeight="1">
      <c r="A56" s="13"/>
      <c r="B56" s="13"/>
      <c r="C56" s="13"/>
      <c r="D56" s="429" t="s">
        <v>66</v>
      </c>
      <c r="E56" s="366"/>
      <c r="F56" s="366"/>
      <c r="G56" s="354"/>
      <c r="H56" s="366"/>
      <c r="I56" s="366"/>
      <c r="J56" s="366"/>
      <c r="K56" s="366"/>
      <c r="L56" s="366"/>
      <c r="M56" s="72">
        <f>COUNTIF(M10:M52,"&lt;33")</f>
        <v>0</v>
      </c>
      <c r="N56" s="13"/>
      <c r="O56" s="13"/>
      <c r="P56" s="13"/>
      <c r="Q56" s="13"/>
      <c r="R56" s="13"/>
      <c r="S56" s="13"/>
      <c r="T56" s="13"/>
      <c r="U56" s="13"/>
      <c r="V56" s="13"/>
      <c r="W56" s="13"/>
      <c r="X56" s="13"/>
      <c r="Y56" s="13"/>
      <c r="Z56" s="13"/>
      <c r="AA56" s="13"/>
      <c r="AB56" s="13"/>
    </row>
    <row r="57" spans="1:28" ht="14.25" customHeight="1">
      <c r="A57" s="13"/>
      <c r="B57" s="13"/>
      <c r="C57" s="13"/>
      <c r="D57" s="429" t="s">
        <v>67</v>
      </c>
      <c r="E57" s="366"/>
      <c r="F57" s="366"/>
      <c r="G57" s="354"/>
      <c r="H57" s="366"/>
      <c r="I57" s="366"/>
      <c r="J57" s="366"/>
      <c r="K57" s="366"/>
      <c r="L57" s="366"/>
      <c r="M57" s="74">
        <f>COUNTIF(M10:M52,"&gt;=33")-M61-M60-M59-M58</f>
        <v>0</v>
      </c>
      <c r="N57" s="13"/>
      <c r="O57" s="13"/>
      <c r="P57" s="13"/>
      <c r="Q57" s="13"/>
      <c r="R57" s="13"/>
      <c r="S57" s="13"/>
      <c r="T57" s="13"/>
      <c r="U57" s="13"/>
      <c r="V57" s="13"/>
      <c r="W57" s="13"/>
      <c r="X57" s="13"/>
      <c r="Y57" s="13"/>
      <c r="Z57" s="13"/>
      <c r="AA57" s="13"/>
      <c r="AB57" s="13"/>
    </row>
    <row r="58" spans="1:28" ht="14.25" customHeight="1">
      <c r="A58" s="13"/>
      <c r="B58" s="13"/>
      <c r="C58" s="13"/>
      <c r="D58" s="429" t="s">
        <v>68</v>
      </c>
      <c r="E58" s="366"/>
      <c r="F58" s="366"/>
      <c r="G58" s="354"/>
      <c r="H58" s="366"/>
      <c r="I58" s="366"/>
      <c r="J58" s="366"/>
      <c r="K58" s="366"/>
      <c r="L58" s="366"/>
      <c r="M58" s="74">
        <f>COUNTIF(M10:M52,"&gt;60")-M61-M60-M59</f>
        <v>0</v>
      </c>
      <c r="N58" s="13"/>
      <c r="O58" s="13"/>
      <c r="P58" s="13"/>
      <c r="Q58" s="13"/>
      <c r="R58" s="13"/>
      <c r="S58" s="13"/>
      <c r="T58" s="13"/>
      <c r="U58" s="13"/>
      <c r="V58" s="13"/>
      <c r="W58" s="13"/>
      <c r="X58" s="13"/>
      <c r="Y58" s="13"/>
      <c r="Z58" s="13"/>
      <c r="AA58" s="13"/>
      <c r="AB58" s="13"/>
    </row>
    <row r="59" spans="1:28" ht="14.25" customHeight="1">
      <c r="A59" s="13"/>
      <c r="B59" s="13"/>
      <c r="C59" s="13"/>
      <c r="D59" s="429" t="s">
        <v>69</v>
      </c>
      <c r="E59" s="366"/>
      <c r="F59" s="366"/>
      <c r="G59" s="354"/>
      <c r="H59" s="366"/>
      <c r="I59" s="366"/>
      <c r="J59" s="366"/>
      <c r="K59" s="366"/>
      <c r="L59" s="366"/>
      <c r="M59" s="74">
        <f>COUNTIF(M10:M52,"&gt;=75")-M61-M60</f>
        <v>0</v>
      </c>
      <c r="N59" s="13"/>
      <c r="O59" s="13"/>
      <c r="P59" s="13"/>
      <c r="Q59" s="13"/>
      <c r="R59" s="13"/>
      <c r="S59" s="13"/>
      <c r="T59" s="13"/>
      <c r="U59" s="13"/>
      <c r="V59" s="13"/>
      <c r="W59" s="13"/>
      <c r="X59" s="13"/>
      <c r="Y59" s="13"/>
      <c r="Z59" s="13"/>
      <c r="AA59" s="13"/>
      <c r="AB59" s="13"/>
    </row>
    <row r="60" spans="1:28" ht="14.25" customHeight="1">
      <c r="A60" s="13"/>
      <c r="B60" s="13"/>
      <c r="C60" s="13"/>
      <c r="D60" s="429" t="s">
        <v>70</v>
      </c>
      <c r="E60" s="366"/>
      <c r="F60" s="366"/>
      <c r="G60" s="354"/>
      <c r="H60" s="366"/>
      <c r="I60" s="366"/>
      <c r="J60" s="366"/>
      <c r="K60" s="366"/>
      <c r="L60" s="366"/>
      <c r="M60" s="74">
        <f>COUNTIF(M10:M52,"&gt;=90")-M61</f>
        <v>0</v>
      </c>
      <c r="N60" s="13"/>
      <c r="O60" s="13"/>
      <c r="P60" s="13"/>
      <c r="Q60" s="13"/>
      <c r="R60" s="13"/>
      <c r="S60" s="13"/>
      <c r="T60" s="13"/>
      <c r="U60" s="13"/>
      <c r="V60" s="13"/>
      <c r="W60" s="13"/>
      <c r="X60" s="13"/>
      <c r="Y60" s="13"/>
      <c r="Z60" s="13"/>
      <c r="AA60" s="13"/>
      <c r="AB60" s="13"/>
    </row>
    <row r="61" spans="1:28" ht="14.25" customHeight="1">
      <c r="A61" s="13"/>
      <c r="B61" s="13"/>
      <c r="C61" s="13"/>
      <c r="D61" s="429" t="s">
        <v>71</v>
      </c>
      <c r="E61" s="366"/>
      <c r="F61" s="366"/>
      <c r="G61" s="354"/>
      <c r="H61" s="366"/>
      <c r="I61" s="366"/>
      <c r="J61" s="366"/>
      <c r="K61" s="366"/>
      <c r="L61" s="366"/>
      <c r="M61" s="72">
        <f>COUNTIF(M10:M52,"&gt;=95")</f>
        <v>1</v>
      </c>
      <c r="N61" s="13"/>
      <c r="O61" s="13"/>
      <c r="P61" s="13"/>
      <c r="Q61" s="13"/>
      <c r="R61" s="13"/>
      <c r="S61" s="13"/>
      <c r="T61" s="13"/>
      <c r="U61" s="13"/>
      <c r="V61" s="13"/>
      <c r="W61" s="13"/>
      <c r="X61" s="13"/>
      <c r="Y61" s="13"/>
      <c r="Z61" s="13"/>
      <c r="AA61" s="13"/>
      <c r="AB61" s="13"/>
    </row>
    <row r="62" spans="1:28" ht="14.25" customHeight="1">
      <c r="A62" s="13"/>
      <c r="B62" s="13"/>
      <c r="C62" s="13"/>
      <c r="D62" s="429" t="s">
        <v>72</v>
      </c>
      <c r="E62" s="366"/>
      <c r="F62" s="366"/>
      <c r="G62" s="354"/>
      <c r="H62" s="366"/>
      <c r="I62" s="366"/>
      <c r="J62" s="366"/>
      <c r="K62" s="366"/>
      <c r="L62" s="366"/>
      <c r="M62" s="74">
        <f>SUM(M57:M61)</f>
        <v>1</v>
      </c>
      <c r="N62" s="13"/>
      <c r="O62" s="13"/>
      <c r="P62" s="13"/>
      <c r="Q62" s="13"/>
      <c r="R62" s="13"/>
      <c r="S62" s="13"/>
      <c r="T62" s="13"/>
      <c r="U62" s="13"/>
      <c r="V62" s="13"/>
      <c r="W62" s="13"/>
      <c r="X62" s="13"/>
      <c r="Y62" s="13"/>
      <c r="Z62" s="13"/>
      <c r="AA62" s="13"/>
      <c r="AB62" s="13"/>
    </row>
    <row r="63" spans="1:28" ht="14.25" customHeight="1">
      <c r="A63" s="13"/>
      <c r="B63" s="13"/>
      <c r="C63" s="13"/>
      <c r="D63" s="75"/>
      <c r="E63" s="75"/>
      <c r="F63" s="75"/>
      <c r="G63" s="75"/>
      <c r="H63" s="75"/>
      <c r="I63" s="75"/>
      <c r="J63" s="75"/>
      <c r="K63" s="75"/>
      <c r="L63" s="75"/>
      <c r="M63" s="13"/>
      <c r="N63" s="13"/>
      <c r="O63" s="13"/>
      <c r="P63" s="13"/>
      <c r="Q63" s="13"/>
      <c r="R63" s="13"/>
      <c r="S63" s="13"/>
      <c r="T63" s="13"/>
      <c r="U63" s="13"/>
      <c r="V63" s="13"/>
      <c r="W63" s="13"/>
      <c r="X63" s="13"/>
      <c r="Y63" s="13"/>
      <c r="Z63" s="13"/>
      <c r="AA63" s="13"/>
      <c r="AB63" s="13"/>
    </row>
    <row r="64" spans="1:28" ht="14.25" customHeight="1">
      <c r="A64" s="13" t="s">
        <v>73</v>
      </c>
      <c r="B64" s="13"/>
      <c r="C64" s="13"/>
      <c r="D64" s="13"/>
      <c r="E64" s="13"/>
      <c r="F64" s="13"/>
      <c r="G64" s="13"/>
      <c r="H64" s="13"/>
      <c r="I64" s="13"/>
      <c r="J64" s="13"/>
      <c r="K64" s="13"/>
      <c r="L64" s="13" t="s">
        <v>74</v>
      </c>
      <c r="M64" s="13"/>
      <c r="N64" s="13"/>
      <c r="O64" s="13"/>
      <c r="P64" s="13"/>
      <c r="Q64" s="13"/>
      <c r="R64" s="13"/>
      <c r="S64" s="13"/>
      <c r="T64" s="13"/>
      <c r="U64" s="13"/>
      <c r="V64" s="13"/>
      <c r="W64" s="13"/>
      <c r="X64" s="13"/>
      <c r="Y64" s="13"/>
      <c r="Z64" s="13"/>
      <c r="AA64" s="13"/>
      <c r="AB64" s="13"/>
    </row>
    <row r="65" spans="1:28" ht="14.25" customHeight="1">
      <c r="A65" s="13" t="s">
        <v>75</v>
      </c>
      <c r="B65" s="13"/>
      <c r="C65" s="13"/>
      <c r="D65" s="13"/>
      <c r="E65" s="13"/>
      <c r="F65" s="13"/>
      <c r="G65" s="13"/>
      <c r="H65" s="13"/>
      <c r="I65" s="13"/>
      <c r="J65" s="13"/>
      <c r="K65" s="13"/>
      <c r="L65" s="13" t="s">
        <v>76</v>
      </c>
      <c r="M65" s="13"/>
      <c r="N65" s="13"/>
      <c r="O65" s="13"/>
      <c r="P65" s="13"/>
      <c r="Q65" s="13"/>
      <c r="R65" s="13"/>
      <c r="S65" s="13"/>
      <c r="T65" s="13"/>
      <c r="U65" s="13"/>
      <c r="V65" s="13"/>
      <c r="W65" s="13"/>
      <c r="X65" s="13"/>
      <c r="Y65" s="13"/>
      <c r="Z65" s="13"/>
      <c r="AA65" s="13"/>
      <c r="AB65" s="13"/>
    </row>
    <row r="66" spans="1:28" ht="14.25" customHeight="1">
      <c r="A66" s="13"/>
      <c r="B66" s="13"/>
      <c r="C66" s="13"/>
      <c r="D66" s="13"/>
      <c r="E66" s="13"/>
      <c r="F66" s="13"/>
      <c r="G66" s="13"/>
      <c r="H66" s="13"/>
      <c r="I66" s="13"/>
      <c r="J66" s="13"/>
      <c r="K66" s="13"/>
      <c r="L66" s="13"/>
      <c r="M66" s="13"/>
      <c r="N66" s="13"/>
      <c r="O66" s="13"/>
      <c r="P66" s="13"/>
      <c r="Q66" s="13"/>
      <c r="R66" s="13"/>
      <c r="S66" s="13"/>
      <c r="T66" s="13"/>
      <c r="U66" s="13"/>
      <c r="V66" s="13"/>
      <c r="W66" s="13"/>
      <c r="X66" s="13"/>
      <c r="Y66" s="13"/>
      <c r="Z66" s="13"/>
      <c r="AA66" s="13"/>
      <c r="AB66" s="13"/>
    </row>
    <row r="67" spans="1:28" ht="14.25" customHeight="1">
      <c r="A67" s="13"/>
      <c r="B67" s="13"/>
      <c r="C67" s="13"/>
      <c r="D67" s="13"/>
      <c r="E67" s="13"/>
      <c r="F67" s="13"/>
      <c r="G67" s="13"/>
      <c r="H67" s="13"/>
      <c r="I67" s="13"/>
      <c r="J67" s="13"/>
      <c r="K67" s="13"/>
      <c r="L67" s="13"/>
      <c r="M67" s="13"/>
      <c r="N67" s="13"/>
      <c r="O67" s="13"/>
      <c r="P67" s="13"/>
      <c r="Q67" s="13"/>
      <c r="R67" s="13"/>
      <c r="S67" s="13"/>
      <c r="T67" s="13"/>
      <c r="U67" s="13"/>
      <c r="V67" s="13"/>
      <c r="W67" s="13"/>
      <c r="X67" s="13"/>
      <c r="Y67" s="13"/>
      <c r="Z67" s="13"/>
      <c r="AA67" s="13"/>
      <c r="AB67" s="13"/>
    </row>
    <row r="68" spans="1:28" ht="14.25" customHeight="1">
      <c r="A68" s="13"/>
      <c r="B68" s="13"/>
      <c r="C68" s="13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3"/>
      <c r="V68" s="13"/>
      <c r="W68" s="13"/>
      <c r="X68" s="13"/>
      <c r="Y68" s="13"/>
      <c r="Z68" s="13"/>
      <c r="AA68" s="13"/>
      <c r="AB68" s="13"/>
    </row>
    <row r="69" spans="1:28" ht="14.25" customHeight="1">
      <c r="A69" s="13"/>
      <c r="B69" s="13"/>
      <c r="C69" s="13"/>
      <c r="D69" s="13"/>
      <c r="E69" s="13"/>
      <c r="F69" s="13"/>
      <c r="G69" s="13"/>
      <c r="H69" s="13"/>
      <c r="I69" s="13"/>
      <c r="J69" s="13"/>
      <c r="K69" s="13"/>
      <c r="L69" s="13"/>
      <c r="M69" s="13"/>
      <c r="N69" s="13"/>
      <c r="O69" s="13"/>
      <c r="P69" s="13"/>
      <c r="Q69" s="13"/>
      <c r="R69" s="13"/>
      <c r="S69" s="13"/>
      <c r="T69" s="13"/>
      <c r="U69" s="13"/>
      <c r="V69" s="13"/>
      <c r="W69" s="13"/>
      <c r="X69" s="13"/>
      <c r="Y69" s="13"/>
      <c r="Z69" s="13"/>
      <c r="AA69" s="13"/>
      <c r="AB69" s="13"/>
    </row>
    <row r="70" spans="1:28" ht="14.25" customHeight="1">
      <c r="A70" s="13"/>
      <c r="B70" s="13"/>
      <c r="C70" s="13"/>
      <c r="D70" s="13"/>
      <c r="E70" s="13"/>
      <c r="F70" s="13"/>
      <c r="G70" s="13"/>
      <c r="H70" s="13"/>
      <c r="I70" s="13"/>
      <c r="J70" s="13"/>
      <c r="K70" s="13"/>
      <c r="L70" s="13"/>
      <c r="M70" s="13"/>
      <c r="N70" s="13"/>
      <c r="O70" s="13"/>
      <c r="P70" s="13"/>
      <c r="Q70" s="13"/>
      <c r="R70" s="13"/>
      <c r="S70" s="13"/>
      <c r="T70" s="13"/>
      <c r="U70" s="13"/>
      <c r="V70" s="13"/>
      <c r="W70" s="13"/>
      <c r="X70" s="13"/>
      <c r="Y70" s="13"/>
      <c r="Z70" s="13"/>
      <c r="AA70" s="13"/>
      <c r="AB70" s="13"/>
    </row>
    <row r="71" spans="1:28" ht="14.25" customHeight="1">
      <c r="A71" s="13"/>
      <c r="B71" s="13"/>
      <c r="C71" s="13"/>
      <c r="D71" s="13"/>
      <c r="E71" s="13"/>
      <c r="F71" s="13"/>
      <c r="G71" s="13"/>
      <c r="H71" s="13"/>
      <c r="I71" s="13"/>
      <c r="J71" s="13"/>
      <c r="K71" s="13"/>
      <c r="L71" s="13"/>
      <c r="M71" s="13"/>
      <c r="N71" s="13"/>
      <c r="O71" s="13"/>
      <c r="P71" s="13"/>
      <c r="Q71" s="13"/>
      <c r="R71" s="13"/>
      <c r="S71" s="13"/>
      <c r="T71" s="13"/>
      <c r="U71" s="13"/>
      <c r="V71" s="13"/>
      <c r="W71" s="13"/>
      <c r="X71" s="13"/>
      <c r="Y71" s="13"/>
      <c r="Z71" s="13"/>
      <c r="AA71" s="13"/>
      <c r="AB71" s="13"/>
    </row>
    <row r="72" spans="1:28" ht="14.25" customHeight="1">
      <c r="A72" s="13"/>
      <c r="B72" s="13"/>
      <c r="C72" s="13"/>
      <c r="D72" s="13"/>
      <c r="E72" s="13"/>
      <c r="F72" s="13"/>
      <c r="G72" s="13"/>
      <c r="H72" s="13"/>
      <c r="I72" s="13"/>
      <c r="J72" s="13"/>
      <c r="K72" s="13"/>
      <c r="L72" s="13"/>
      <c r="M72" s="13"/>
      <c r="N72" s="13"/>
      <c r="O72" s="13"/>
      <c r="P72" s="13"/>
      <c r="Q72" s="13"/>
      <c r="R72" s="13"/>
      <c r="S72" s="13"/>
      <c r="T72" s="13"/>
      <c r="U72" s="13"/>
      <c r="V72" s="13"/>
      <c r="W72" s="13"/>
      <c r="X72" s="13"/>
      <c r="Y72" s="13"/>
      <c r="Z72" s="13"/>
      <c r="AA72" s="13"/>
      <c r="AB72" s="13"/>
    </row>
    <row r="73" spans="1:28" ht="14.25" customHeight="1">
      <c r="A73" s="13"/>
      <c r="B73" s="13"/>
      <c r="C73" s="13"/>
      <c r="D73" s="13"/>
      <c r="E73" s="13"/>
      <c r="F73" s="13"/>
      <c r="G73" s="13"/>
      <c r="H73" s="13"/>
      <c r="I73" s="13"/>
      <c r="J73" s="13"/>
      <c r="K73" s="13"/>
      <c r="L73" s="13"/>
      <c r="M73" s="13"/>
      <c r="N73" s="13"/>
      <c r="O73" s="13"/>
      <c r="P73" s="13"/>
      <c r="Q73" s="13"/>
      <c r="R73" s="13"/>
      <c r="S73" s="13"/>
      <c r="T73" s="13"/>
      <c r="U73" s="13"/>
      <c r="V73" s="13"/>
      <c r="W73" s="13"/>
      <c r="X73" s="13"/>
      <c r="Y73" s="13"/>
      <c r="Z73" s="13"/>
      <c r="AA73" s="13"/>
      <c r="AB73" s="13"/>
    </row>
    <row r="74" spans="1:28" ht="14.25" customHeight="1">
      <c r="A74" s="13"/>
      <c r="B74" s="13"/>
      <c r="C74" s="13"/>
      <c r="D74" s="13"/>
      <c r="E74" s="13"/>
      <c r="F74" s="13"/>
      <c r="G74" s="13"/>
      <c r="H74" s="13"/>
      <c r="I74" s="13"/>
      <c r="J74" s="13"/>
      <c r="K74" s="13"/>
      <c r="L74" s="13"/>
      <c r="M74" s="13"/>
      <c r="N74" s="13"/>
      <c r="O74" s="13"/>
      <c r="P74" s="13"/>
      <c r="Q74" s="13"/>
      <c r="R74" s="13"/>
      <c r="S74" s="13"/>
      <c r="T74" s="13"/>
      <c r="U74" s="13"/>
      <c r="V74" s="13"/>
      <c r="W74" s="13"/>
      <c r="X74" s="13"/>
      <c r="Y74" s="13"/>
      <c r="Z74" s="13"/>
      <c r="AA74" s="13"/>
      <c r="AB74" s="13"/>
    </row>
    <row r="75" spans="1:28" ht="14.25" customHeight="1">
      <c r="A75" s="13"/>
      <c r="B75" s="13"/>
      <c r="C75" s="13"/>
      <c r="D75" s="13"/>
      <c r="E75" s="13"/>
      <c r="F75" s="13"/>
      <c r="G75" s="13"/>
      <c r="H75" s="13"/>
      <c r="I75" s="13"/>
      <c r="J75" s="13"/>
      <c r="K75" s="13"/>
      <c r="L75" s="13"/>
      <c r="M75" s="13"/>
      <c r="N75" s="13"/>
      <c r="O75" s="13"/>
      <c r="P75" s="13"/>
      <c r="Q75" s="13"/>
      <c r="R75" s="13"/>
      <c r="S75" s="13"/>
      <c r="T75" s="13"/>
      <c r="U75" s="13"/>
      <c r="V75" s="13"/>
      <c r="W75" s="13"/>
      <c r="X75" s="13"/>
      <c r="Y75" s="13"/>
      <c r="Z75" s="13"/>
      <c r="AA75" s="13"/>
      <c r="AB75" s="13"/>
    </row>
    <row r="76" spans="1:28" ht="14.25" customHeight="1">
      <c r="A76" s="13"/>
      <c r="B76" s="13"/>
      <c r="C76" s="13"/>
      <c r="D76" s="13"/>
      <c r="E76" s="13"/>
      <c r="F76" s="13"/>
      <c r="G76" s="13"/>
      <c r="H76" s="13"/>
      <c r="I76" s="13"/>
      <c r="J76" s="13"/>
      <c r="K76" s="13"/>
      <c r="L76" s="13"/>
      <c r="M76" s="13"/>
      <c r="N76" s="13"/>
      <c r="O76" s="13"/>
      <c r="P76" s="13"/>
      <c r="Q76" s="13"/>
      <c r="R76" s="13"/>
      <c r="S76" s="13"/>
      <c r="T76" s="13"/>
      <c r="U76" s="13"/>
      <c r="V76" s="13"/>
      <c r="W76" s="13"/>
      <c r="X76" s="13"/>
      <c r="Y76" s="13"/>
      <c r="Z76" s="13"/>
      <c r="AA76" s="13"/>
      <c r="AB76" s="13"/>
    </row>
    <row r="77" spans="1:28" ht="14.25" customHeight="1">
      <c r="A77" s="13"/>
      <c r="B77" s="13"/>
      <c r="C77" s="13"/>
      <c r="D77" s="13"/>
      <c r="E77" s="13"/>
      <c r="F77" s="13"/>
      <c r="G77" s="13"/>
      <c r="H77" s="13"/>
      <c r="I77" s="13"/>
      <c r="J77" s="13"/>
      <c r="K77" s="13"/>
      <c r="L77" s="13"/>
      <c r="M77" s="13"/>
      <c r="N77" s="13"/>
      <c r="O77" s="13"/>
      <c r="P77" s="13"/>
      <c r="Q77" s="13"/>
      <c r="R77" s="13"/>
      <c r="S77" s="13"/>
      <c r="T77" s="13"/>
      <c r="U77" s="13"/>
      <c r="V77" s="13"/>
      <c r="W77" s="13"/>
      <c r="X77" s="13"/>
      <c r="Y77" s="13"/>
      <c r="Z77" s="13"/>
      <c r="AA77" s="13"/>
      <c r="AB77" s="13"/>
    </row>
    <row r="78" spans="1:28" ht="14.25" customHeight="1">
      <c r="A78" s="13"/>
      <c r="B78" s="13"/>
      <c r="C78" s="13"/>
      <c r="D78" s="13"/>
      <c r="E78" s="13"/>
      <c r="F78" s="13"/>
      <c r="G78" s="13"/>
      <c r="H78" s="13"/>
      <c r="I78" s="13"/>
      <c r="J78" s="13"/>
      <c r="K78" s="13"/>
      <c r="L78" s="13"/>
      <c r="M78" s="13"/>
      <c r="N78" s="13"/>
      <c r="O78" s="13"/>
      <c r="P78" s="13"/>
      <c r="Q78" s="13"/>
      <c r="R78" s="13"/>
      <c r="S78" s="13"/>
      <c r="T78" s="13"/>
      <c r="U78" s="13"/>
      <c r="V78" s="13"/>
      <c r="W78" s="13"/>
      <c r="X78" s="13"/>
      <c r="Y78" s="13"/>
      <c r="Z78" s="13"/>
      <c r="AA78" s="13"/>
      <c r="AB78" s="13"/>
    </row>
    <row r="79" spans="1:28" ht="14.25" customHeight="1">
      <c r="A79" s="13"/>
      <c r="B79" s="13"/>
      <c r="C79" s="13"/>
      <c r="D79" s="13"/>
      <c r="E79" s="13"/>
      <c r="F79" s="13"/>
      <c r="G79" s="13"/>
      <c r="H79" s="13"/>
      <c r="I79" s="13"/>
      <c r="J79" s="13"/>
      <c r="K79" s="13"/>
      <c r="L79" s="13"/>
      <c r="M79" s="13"/>
      <c r="N79" s="13"/>
      <c r="O79" s="13"/>
      <c r="P79" s="13"/>
      <c r="Q79" s="13"/>
      <c r="R79" s="13"/>
      <c r="S79" s="13"/>
      <c r="T79" s="13"/>
      <c r="U79" s="13"/>
      <c r="V79" s="13"/>
      <c r="W79" s="13"/>
      <c r="X79" s="13"/>
      <c r="Y79" s="13"/>
      <c r="Z79" s="13"/>
      <c r="AA79" s="13"/>
      <c r="AB79" s="13"/>
    </row>
    <row r="80" spans="1:28" ht="14.25" customHeight="1">
      <c r="A80" s="13"/>
      <c r="B80" s="13"/>
      <c r="C80" s="13"/>
      <c r="D80" s="13"/>
      <c r="E80" s="13"/>
      <c r="F80" s="13"/>
      <c r="G80" s="13"/>
      <c r="H80" s="13"/>
      <c r="I80" s="13"/>
      <c r="J80" s="13"/>
      <c r="K80" s="13"/>
      <c r="L80" s="13"/>
      <c r="M80" s="13"/>
      <c r="N80" s="13"/>
      <c r="O80" s="13"/>
      <c r="P80" s="13"/>
      <c r="Q80" s="13"/>
      <c r="R80" s="13"/>
      <c r="S80" s="13"/>
      <c r="T80" s="13"/>
      <c r="U80" s="13"/>
      <c r="V80" s="13"/>
      <c r="W80" s="13"/>
      <c r="X80" s="13"/>
      <c r="Y80" s="13"/>
      <c r="Z80" s="13"/>
      <c r="AA80" s="13"/>
      <c r="AB80" s="13"/>
    </row>
    <row r="81" spans="1:28" ht="14.25" customHeight="1">
      <c r="A81" s="13"/>
      <c r="B81" s="13"/>
      <c r="C81" s="13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3"/>
      <c r="P81" s="13"/>
      <c r="Q81" s="13"/>
      <c r="R81" s="13"/>
      <c r="S81" s="13"/>
      <c r="T81" s="13"/>
      <c r="U81" s="13"/>
      <c r="V81" s="13"/>
      <c r="W81" s="13"/>
      <c r="X81" s="13"/>
      <c r="Y81" s="13"/>
      <c r="Z81" s="13"/>
      <c r="AA81" s="13"/>
      <c r="AB81" s="13"/>
    </row>
    <row r="82" spans="1:28" ht="14.25" customHeight="1">
      <c r="A82" s="13"/>
      <c r="B82" s="13"/>
      <c r="C82" s="13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13"/>
      <c r="Q82" s="13"/>
      <c r="R82" s="13"/>
      <c r="S82" s="13"/>
      <c r="T82" s="13"/>
      <c r="U82" s="13"/>
      <c r="V82" s="13"/>
      <c r="W82" s="13"/>
      <c r="X82" s="13"/>
      <c r="Y82" s="13"/>
      <c r="Z82" s="13"/>
      <c r="AA82" s="13"/>
      <c r="AB82" s="13"/>
    </row>
    <row r="83" spans="1:28" ht="14.25" customHeight="1">
      <c r="A83" s="13"/>
      <c r="B83" s="13"/>
      <c r="C83" s="13"/>
      <c r="D83" s="13"/>
      <c r="E83" s="13"/>
      <c r="F83" s="13"/>
      <c r="G83" s="13"/>
      <c r="H83" s="13"/>
      <c r="I83" s="13"/>
      <c r="J83" s="13"/>
      <c r="K83" s="13"/>
      <c r="L83" s="13"/>
      <c r="M83" s="13"/>
      <c r="N83" s="13"/>
      <c r="O83" s="13"/>
      <c r="P83" s="13"/>
      <c r="Q83" s="13"/>
      <c r="R83" s="13"/>
      <c r="S83" s="13"/>
      <c r="T83" s="13"/>
      <c r="U83" s="13"/>
      <c r="V83" s="13"/>
      <c r="W83" s="13"/>
      <c r="X83" s="13"/>
      <c r="Y83" s="13"/>
      <c r="Z83" s="13"/>
      <c r="AA83" s="13"/>
      <c r="AB83" s="13"/>
    </row>
    <row r="84" spans="1:28" ht="14.25" customHeight="1">
      <c r="A84" s="13"/>
      <c r="B84" s="13"/>
      <c r="C84" s="13"/>
      <c r="D84" s="13"/>
      <c r="E84" s="13"/>
      <c r="F84" s="13"/>
      <c r="G84" s="13"/>
      <c r="H84" s="13"/>
      <c r="I84" s="13"/>
      <c r="J84" s="13"/>
      <c r="K84" s="13"/>
      <c r="L84" s="13"/>
      <c r="M84" s="13"/>
      <c r="N84" s="13"/>
      <c r="O84" s="13"/>
      <c r="P84" s="13"/>
      <c r="Q84" s="13"/>
      <c r="R84" s="13"/>
      <c r="S84" s="13"/>
      <c r="T84" s="13"/>
      <c r="U84" s="13"/>
      <c r="V84" s="13"/>
      <c r="W84" s="13"/>
      <c r="X84" s="13"/>
      <c r="Y84" s="13"/>
      <c r="Z84" s="13"/>
      <c r="AA84" s="13"/>
      <c r="AB84" s="13"/>
    </row>
    <row r="85" spans="1:28" ht="14.25" customHeight="1">
      <c r="A85" s="13"/>
      <c r="B85" s="13"/>
      <c r="C85" s="13"/>
      <c r="D85" s="13"/>
      <c r="E85" s="13"/>
      <c r="F85" s="13"/>
      <c r="G85" s="13"/>
      <c r="H85" s="13"/>
      <c r="I85" s="13"/>
      <c r="J85" s="13"/>
      <c r="K85" s="13"/>
      <c r="L85" s="13"/>
      <c r="M85" s="13"/>
      <c r="N85" s="13"/>
      <c r="O85" s="13"/>
      <c r="P85" s="13"/>
      <c r="Q85" s="13"/>
      <c r="R85" s="13"/>
      <c r="S85" s="13"/>
      <c r="T85" s="13"/>
      <c r="U85" s="13"/>
      <c r="V85" s="13"/>
      <c r="W85" s="13"/>
      <c r="X85" s="13"/>
      <c r="Y85" s="13"/>
      <c r="Z85" s="13"/>
      <c r="AA85" s="13"/>
      <c r="AB85" s="13"/>
    </row>
    <row r="86" spans="1:28" ht="14.25" customHeight="1">
      <c r="A86" s="13"/>
      <c r="B86" s="13"/>
      <c r="C86" s="13"/>
      <c r="D86" s="13"/>
      <c r="E86" s="13"/>
      <c r="F86" s="13"/>
      <c r="G86" s="13"/>
      <c r="H86" s="13"/>
      <c r="I86" s="13"/>
      <c r="J86" s="13"/>
      <c r="K86" s="13"/>
      <c r="L86" s="13"/>
      <c r="M86" s="13"/>
      <c r="N86" s="13"/>
      <c r="O86" s="13"/>
      <c r="P86" s="13"/>
      <c r="Q86" s="13"/>
      <c r="R86" s="13"/>
      <c r="S86" s="13"/>
      <c r="T86" s="13"/>
      <c r="U86" s="13"/>
      <c r="V86" s="13"/>
      <c r="W86" s="13"/>
      <c r="X86" s="13"/>
      <c r="Y86" s="13"/>
      <c r="Z86" s="13"/>
      <c r="AA86" s="13"/>
      <c r="AB86" s="13"/>
    </row>
    <row r="87" spans="1:28" ht="14.25" customHeight="1">
      <c r="A87" s="13"/>
      <c r="B87" s="13"/>
      <c r="C87" s="13"/>
      <c r="D87" s="13"/>
      <c r="E87" s="13"/>
      <c r="F87" s="13"/>
      <c r="G87" s="13"/>
      <c r="H87" s="13"/>
      <c r="I87" s="13"/>
      <c r="J87" s="13"/>
      <c r="K87" s="13"/>
      <c r="L87" s="13"/>
      <c r="M87" s="13"/>
      <c r="N87" s="13"/>
      <c r="O87" s="13"/>
      <c r="P87" s="13"/>
      <c r="Q87" s="13"/>
      <c r="R87" s="13"/>
      <c r="S87" s="13"/>
      <c r="T87" s="13"/>
      <c r="U87" s="13"/>
      <c r="V87" s="13"/>
      <c r="W87" s="13"/>
      <c r="X87" s="13"/>
      <c r="Y87" s="13"/>
      <c r="Z87" s="13"/>
      <c r="AA87" s="13"/>
      <c r="AB87" s="13"/>
    </row>
    <row r="88" spans="1:28" ht="14.25" customHeight="1">
      <c r="A88" s="13"/>
      <c r="B88" s="13"/>
      <c r="C88" s="13"/>
      <c r="D88" s="13"/>
      <c r="E88" s="13"/>
      <c r="F88" s="13"/>
      <c r="G88" s="13"/>
      <c r="H88" s="13"/>
      <c r="I88" s="13"/>
      <c r="J88" s="13"/>
      <c r="K88" s="13"/>
      <c r="L88" s="13"/>
      <c r="M88" s="13"/>
      <c r="N88" s="13"/>
      <c r="O88" s="13"/>
      <c r="P88" s="13"/>
      <c r="Q88" s="13"/>
      <c r="R88" s="13"/>
      <c r="S88" s="13"/>
      <c r="T88" s="13"/>
      <c r="U88" s="13"/>
      <c r="V88" s="13"/>
      <c r="W88" s="13"/>
      <c r="X88" s="13"/>
      <c r="Y88" s="13"/>
      <c r="Z88" s="13"/>
      <c r="AA88" s="13"/>
      <c r="AB88" s="13"/>
    </row>
    <row r="89" spans="1:28" ht="14.25" customHeight="1">
      <c r="A89" s="13"/>
      <c r="B89" s="13"/>
      <c r="C89" s="13"/>
      <c r="D89" s="13"/>
      <c r="E89" s="13"/>
      <c r="F89" s="13"/>
      <c r="G89" s="13"/>
      <c r="H89" s="13"/>
      <c r="I89" s="13"/>
      <c r="J89" s="13"/>
      <c r="K89" s="13"/>
      <c r="L89" s="13"/>
      <c r="M89" s="13"/>
      <c r="N89" s="13"/>
      <c r="O89" s="13"/>
      <c r="P89" s="13"/>
      <c r="Q89" s="13"/>
      <c r="R89" s="13"/>
      <c r="S89" s="13"/>
      <c r="T89" s="13"/>
      <c r="U89" s="13"/>
      <c r="V89" s="13"/>
      <c r="W89" s="13"/>
      <c r="X89" s="13"/>
      <c r="Y89" s="13"/>
      <c r="Z89" s="13"/>
      <c r="AA89" s="13"/>
      <c r="AB89" s="13"/>
    </row>
    <row r="90" spans="1:28" ht="14.25" customHeight="1">
      <c r="A90" s="13"/>
      <c r="B90" s="13"/>
      <c r="C90" s="13"/>
      <c r="D90" s="13"/>
      <c r="E90" s="13"/>
      <c r="F90" s="13"/>
      <c r="G90" s="13"/>
      <c r="H90" s="13"/>
      <c r="I90" s="13"/>
      <c r="J90" s="13"/>
      <c r="K90" s="13"/>
      <c r="L90" s="13"/>
      <c r="M90" s="13"/>
      <c r="N90" s="13"/>
      <c r="O90" s="13"/>
      <c r="P90" s="13"/>
      <c r="Q90" s="13"/>
      <c r="R90" s="13"/>
      <c r="S90" s="13"/>
      <c r="T90" s="13"/>
      <c r="U90" s="13"/>
      <c r="V90" s="13"/>
      <c r="W90" s="13"/>
      <c r="X90" s="13"/>
      <c r="Y90" s="13"/>
      <c r="Z90" s="13"/>
      <c r="AA90" s="13"/>
      <c r="AB90" s="13"/>
    </row>
    <row r="91" spans="1:28" ht="14.25" customHeight="1">
      <c r="A91" s="13"/>
      <c r="B91" s="13"/>
      <c r="C91" s="13"/>
      <c r="D91" s="13"/>
      <c r="E91" s="13"/>
      <c r="F91" s="13"/>
      <c r="G91" s="13"/>
      <c r="H91" s="13"/>
      <c r="I91" s="13"/>
      <c r="J91" s="13"/>
      <c r="K91" s="13"/>
      <c r="L91" s="13"/>
      <c r="M91" s="13"/>
      <c r="N91" s="13"/>
      <c r="O91" s="13"/>
      <c r="P91" s="13"/>
      <c r="Q91" s="13"/>
      <c r="R91" s="13"/>
      <c r="S91" s="13"/>
      <c r="T91" s="13"/>
      <c r="U91" s="13"/>
      <c r="V91" s="13"/>
      <c r="W91" s="13"/>
      <c r="X91" s="13"/>
      <c r="Y91" s="13"/>
      <c r="Z91" s="13"/>
      <c r="AA91" s="13"/>
      <c r="AB91" s="13"/>
    </row>
    <row r="92" spans="1:28" ht="14.25" customHeight="1">
      <c r="A92" s="13"/>
      <c r="B92" s="13"/>
      <c r="C92" s="13"/>
      <c r="D92" s="13"/>
      <c r="E92" s="13"/>
      <c r="F92" s="13"/>
      <c r="G92" s="13"/>
      <c r="H92" s="13"/>
      <c r="I92" s="13"/>
      <c r="J92" s="13"/>
      <c r="K92" s="13"/>
      <c r="L92" s="13"/>
      <c r="M92" s="13"/>
      <c r="N92" s="13"/>
      <c r="O92" s="13"/>
      <c r="P92" s="13"/>
      <c r="Q92" s="13"/>
      <c r="R92" s="13"/>
      <c r="S92" s="13"/>
      <c r="T92" s="13"/>
      <c r="U92" s="13"/>
      <c r="V92" s="13"/>
      <c r="W92" s="13"/>
      <c r="X92" s="13"/>
      <c r="Y92" s="13"/>
      <c r="Z92" s="13"/>
      <c r="AA92" s="13"/>
      <c r="AB92" s="13"/>
    </row>
    <row r="93" spans="1:28" ht="14.25" customHeight="1">
      <c r="A93" s="13"/>
      <c r="B93" s="13"/>
      <c r="C93" s="13"/>
      <c r="D93" s="13"/>
      <c r="E93" s="13"/>
      <c r="F93" s="13"/>
      <c r="G93" s="13"/>
      <c r="H93" s="13"/>
      <c r="I93" s="13"/>
      <c r="J93" s="13"/>
      <c r="K93" s="13"/>
      <c r="L93" s="13"/>
      <c r="M93" s="13"/>
      <c r="N93" s="13"/>
      <c r="O93" s="13"/>
      <c r="P93" s="13"/>
      <c r="Q93" s="13"/>
      <c r="R93" s="13"/>
      <c r="S93" s="13"/>
      <c r="T93" s="13"/>
      <c r="U93" s="13"/>
      <c r="V93" s="13"/>
      <c r="W93" s="13"/>
      <c r="X93" s="13"/>
      <c r="Y93" s="13"/>
      <c r="Z93" s="13"/>
      <c r="AA93" s="13"/>
      <c r="AB93" s="13"/>
    </row>
    <row r="94" spans="1:28" ht="14.25" customHeight="1">
      <c r="A94" s="13"/>
      <c r="B94" s="13"/>
      <c r="C94" s="13"/>
      <c r="D94" s="13"/>
      <c r="E94" s="13"/>
      <c r="F94" s="13"/>
      <c r="G94" s="13"/>
      <c r="H94" s="13"/>
      <c r="I94" s="13"/>
      <c r="J94" s="13"/>
      <c r="K94" s="13"/>
      <c r="L94" s="13"/>
      <c r="M94" s="13"/>
      <c r="N94" s="13"/>
      <c r="O94" s="13"/>
      <c r="P94" s="13"/>
      <c r="Q94" s="13"/>
      <c r="R94" s="13"/>
      <c r="S94" s="13"/>
      <c r="T94" s="13"/>
      <c r="U94" s="13"/>
      <c r="V94" s="13"/>
      <c r="W94" s="13"/>
      <c r="X94" s="13"/>
      <c r="Y94" s="13"/>
      <c r="Z94" s="13"/>
      <c r="AA94" s="13"/>
      <c r="AB94" s="13"/>
    </row>
    <row r="95" spans="1:28" ht="14.25" customHeight="1">
      <c r="A95" s="13"/>
      <c r="B95" s="13"/>
      <c r="C95" s="13"/>
      <c r="D95" s="13"/>
      <c r="E95" s="13"/>
      <c r="F95" s="13"/>
      <c r="G95" s="13"/>
      <c r="H95" s="13"/>
      <c r="I95" s="13"/>
      <c r="J95" s="13"/>
      <c r="K95" s="13"/>
      <c r="L95" s="13"/>
      <c r="M95" s="13"/>
      <c r="N95" s="13"/>
      <c r="O95" s="13"/>
      <c r="P95" s="13"/>
      <c r="Q95" s="13"/>
      <c r="R95" s="13"/>
      <c r="S95" s="13"/>
      <c r="T95" s="13"/>
      <c r="U95" s="13"/>
      <c r="V95" s="13"/>
      <c r="W95" s="13"/>
      <c r="X95" s="13"/>
      <c r="Y95" s="13"/>
      <c r="Z95" s="13"/>
      <c r="AA95" s="13"/>
      <c r="AB95" s="13"/>
    </row>
    <row r="96" spans="1:28" ht="14.25" customHeight="1">
      <c r="A96" s="13"/>
      <c r="B96" s="13"/>
      <c r="C96" s="13"/>
      <c r="D96" s="13"/>
      <c r="E96" s="13"/>
      <c r="F96" s="13"/>
      <c r="G96" s="13"/>
      <c r="H96" s="13"/>
      <c r="I96" s="13"/>
      <c r="J96" s="13"/>
      <c r="K96" s="13"/>
      <c r="L96" s="13"/>
      <c r="M96" s="13"/>
      <c r="N96" s="13"/>
      <c r="O96" s="13"/>
      <c r="P96" s="13"/>
      <c r="Q96" s="13"/>
      <c r="R96" s="13"/>
      <c r="S96" s="13"/>
      <c r="T96" s="13"/>
      <c r="U96" s="13"/>
      <c r="V96" s="13"/>
      <c r="W96" s="13"/>
      <c r="X96" s="13"/>
      <c r="Y96" s="13"/>
      <c r="Z96" s="13"/>
      <c r="AA96" s="13"/>
      <c r="AB96" s="13"/>
    </row>
    <row r="97" spans="1:28" ht="14.25" customHeight="1">
      <c r="A97" s="13"/>
      <c r="B97" s="13"/>
      <c r="C97" s="13"/>
      <c r="D97" s="13"/>
      <c r="E97" s="13"/>
      <c r="F97" s="13"/>
      <c r="G97" s="13"/>
      <c r="H97" s="13"/>
      <c r="I97" s="13"/>
      <c r="J97" s="13"/>
      <c r="K97" s="13"/>
      <c r="L97" s="13"/>
      <c r="M97" s="13"/>
      <c r="N97" s="13"/>
      <c r="O97" s="13"/>
      <c r="P97" s="13"/>
      <c r="Q97" s="13"/>
      <c r="R97" s="13"/>
      <c r="S97" s="13"/>
      <c r="T97" s="13"/>
      <c r="U97" s="13"/>
      <c r="V97" s="13"/>
      <c r="W97" s="13"/>
      <c r="X97" s="13"/>
      <c r="Y97" s="13"/>
      <c r="Z97" s="13"/>
      <c r="AA97" s="13"/>
      <c r="AB97" s="13"/>
    </row>
    <row r="98" spans="1:28" ht="14.25" customHeight="1">
      <c r="A98" s="13"/>
      <c r="B98" s="13"/>
      <c r="C98" s="13"/>
      <c r="D98" s="13"/>
      <c r="E98" s="13"/>
      <c r="F98" s="13"/>
      <c r="G98" s="13"/>
      <c r="H98" s="13"/>
      <c r="I98" s="13"/>
      <c r="J98" s="13"/>
      <c r="K98" s="13"/>
      <c r="L98" s="13"/>
      <c r="M98" s="13"/>
      <c r="N98" s="13"/>
      <c r="O98" s="13"/>
      <c r="P98" s="13"/>
      <c r="Q98" s="13"/>
      <c r="R98" s="13"/>
      <c r="S98" s="13"/>
      <c r="T98" s="13"/>
      <c r="U98" s="13"/>
      <c r="V98" s="13"/>
      <c r="W98" s="13"/>
      <c r="X98" s="13"/>
      <c r="Y98" s="13"/>
      <c r="Z98" s="13"/>
      <c r="AA98" s="13"/>
      <c r="AB98" s="13"/>
    </row>
    <row r="99" spans="1:28" ht="14.25" customHeight="1">
      <c r="A99" s="13"/>
      <c r="B99" s="13"/>
      <c r="C99" s="13"/>
      <c r="D99" s="13"/>
      <c r="E99" s="13"/>
      <c r="F99" s="13"/>
      <c r="G99" s="13"/>
      <c r="H99" s="13"/>
      <c r="I99" s="13"/>
      <c r="J99" s="13"/>
      <c r="K99" s="13"/>
      <c r="L99" s="13"/>
      <c r="M99" s="13"/>
      <c r="N99" s="13"/>
      <c r="O99" s="13"/>
      <c r="P99" s="13"/>
      <c r="Q99" s="13"/>
      <c r="R99" s="13"/>
      <c r="S99" s="13"/>
      <c r="T99" s="13"/>
      <c r="U99" s="13"/>
      <c r="V99" s="13"/>
      <c r="W99" s="13"/>
      <c r="X99" s="13"/>
      <c r="Y99" s="13"/>
      <c r="Z99" s="13"/>
      <c r="AA99" s="13"/>
      <c r="AB99" s="13"/>
    </row>
    <row r="100" spans="1:28" ht="14.25" customHeight="1">
      <c r="A100" s="13"/>
      <c r="B100" s="13"/>
      <c r="C100" s="13"/>
      <c r="D100" s="13"/>
      <c r="E100" s="13"/>
      <c r="F100" s="13"/>
      <c r="G100" s="13"/>
      <c r="H100" s="13"/>
      <c r="I100" s="13"/>
      <c r="J100" s="13"/>
      <c r="K100" s="13"/>
      <c r="L100" s="13"/>
      <c r="M100" s="13"/>
      <c r="N100" s="13"/>
      <c r="O100" s="13"/>
      <c r="P100" s="13"/>
      <c r="Q100" s="13"/>
      <c r="R100" s="13"/>
      <c r="S100" s="13"/>
      <c r="T100" s="13"/>
      <c r="U100" s="13"/>
      <c r="V100" s="13"/>
      <c r="W100" s="13"/>
      <c r="X100" s="13"/>
      <c r="Y100" s="13"/>
      <c r="Z100" s="13"/>
      <c r="AA100" s="13"/>
      <c r="AB100" s="13"/>
    </row>
    <row r="101" spans="1:28" ht="14.25" customHeight="1">
      <c r="A101" s="13"/>
      <c r="B101" s="13"/>
      <c r="C101" s="13"/>
      <c r="D101" s="13"/>
      <c r="E101" s="13"/>
      <c r="F101" s="13"/>
      <c r="G101" s="13"/>
      <c r="H101" s="13"/>
      <c r="I101" s="13"/>
      <c r="J101" s="13"/>
      <c r="K101" s="13"/>
      <c r="L101" s="13"/>
      <c r="M101" s="13"/>
      <c r="N101" s="13"/>
      <c r="O101" s="13"/>
      <c r="P101" s="13"/>
      <c r="Q101" s="13"/>
      <c r="R101" s="13"/>
      <c r="S101" s="13"/>
      <c r="T101" s="13"/>
      <c r="U101" s="13"/>
      <c r="V101" s="13"/>
      <c r="W101" s="13"/>
      <c r="X101" s="13"/>
      <c r="Y101" s="13"/>
      <c r="Z101" s="13"/>
      <c r="AA101" s="13"/>
      <c r="AB101" s="13"/>
    </row>
    <row r="102" spans="1:28" ht="14.25" customHeight="1">
      <c r="A102" s="13"/>
      <c r="B102" s="13"/>
      <c r="C102" s="13"/>
      <c r="D102" s="13"/>
      <c r="E102" s="13"/>
      <c r="F102" s="13"/>
      <c r="G102" s="13"/>
      <c r="H102" s="13"/>
      <c r="I102" s="13"/>
      <c r="J102" s="13"/>
      <c r="K102" s="13"/>
      <c r="L102" s="13"/>
      <c r="M102" s="13"/>
      <c r="N102" s="13"/>
      <c r="O102" s="13"/>
      <c r="P102" s="13"/>
      <c r="Q102" s="13"/>
      <c r="R102" s="13"/>
      <c r="S102" s="13"/>
      <c r="T102" s="13"/>
      <c r="U102" s="13"/>
      <c r="V102" s="13"/>
      <c r="W102" s="13"/>
      <c r="X102" s="13"/>
      <c r="Y102" s="13"/>
      <c r="Z102" s="13"/>
      <c r="AA102" s="13"/>
      <c r="AB102" s="13"/>
    </row>
    <row r="103" spans="1:28" ht="14.25" customHeight="1">
      <c r="A103" s="13"/>
      <c r="B103" s="13"/>
      <c r="C103" s="13"/>
      <c r="D103" s="13"/>
      <c r="E103" s="13"/>
      <c r="F103" s="13"/>
      <c r="G103" s="13"/>
      <c r="H103" s="13"/>
      <c r="I103" s="13"/>
      <c r="J103" s="13"/>
      <c r="K103" s="13"/>
      <c r="L103" s="13"/>
      <c r="M103" s="13"/>
      <c r="N103" s="13"/>
      <c r="O103" s="13"/>
      <c r="P103" s="13"/>
      <c r="Q103" s="13"/>
      <c r="R103" s="13"/>
      <c r="S103" s="13"/>
      <c r="T103" s="13"/>
      <c r="U103" s="13"/>
      <c r="V103" s="13"/>
      <c r="W103" s="13"/>
      <c r="X103" s="13"/>
      <c r="Y103" s="13"/>
      <c r="Z103" s="13"/>
      <c r="AA103" s="13"/>
      <c r="AB103" s="13"/>
    </row>
    <row r="104" spans="1:28" ht="14.25" customHeight="1">
      <c r="A104" s="13"/>
      <c r="B104" s="13"/>
      <c r="C104" s="13"/>
      <c r="D104" s="13"/>
      <c r="E104" s="13"/>
      <c r="F104" s="13"/>
      <c r="G104" s="13"/>
      <c r="H104" s="13"/>
      <c r="I104" s="13"/>
      <c r="J104" s="13"/>
      <c r="K104" s="13"/>
      <c r="L104" s="13"/>
      <c r="M104" s="13"/>
      <c r="N104" s="13"/>
      <c r="O104" s="13"/>
      <c r="P104" s="13"/>
      <c r="Q104" s="13"/>
      <c r="R104" s="13"/>
      <c r="S104" s="13"/>
      <c r="T104" s="13"/>
      <c r="U104" s="13"/>
      <c r="V104" s="13"/>
      <c r="W104" s="13"/>
      <c r="X104" s="13"/>
      <c r="Y104" s="13"/>
      <c r="Z104" s="13"/>
      <c r="AA104" s="13"/>
      <c r="AB104" s="13"/>
    </row>
    <row r="105" spans="1:28" ht="14.25" customHeight="1">
      <c r="A105" s="13"/>
      <c r="B105" s="13"/>
      <c r="C105" s="13"/>
      <c r="D105" s="13"/>
      <c r="E105" s="13"/>
      <c r="F105" s="13"/>
      <c r="G105" s="13"/>
      <c r="H105" s="13"/>
      <c r="I105" s="13"/>
      <c r="J105" s="13"/>
      <c r="K105" s="13"/>
      <c r="L105" s="13"/>
      <c r="M105" s="13"/>
      <c r="N105" s="13"/>
      <c r="O105" s="13"/>
      <c r="P105" s="13"/>
      <c r="Q105" s="13"/>
      <c r="R105" s="13"/>
      <c r="S105" s="13"/>
      <c r="T105" s="13"/>
      <c r="U105" s="13"/>
      <c r="V105" s="13"/>
      <c r="W105" s="13"/>
      <c r="X105" s="13"/>
      <c r="Y105" s="13"/>
      <c r="Z105" s="13"/>
      <c r="AA105" s="13"/>
      <c r="AB105" s="13"/>
    </row>
    <row r="106" spans="1:28" ht="14.25" customHeight="1">
      <c r="A106" s="13"/>
      <c r="B106" s="13"/>
      <c r="C106" s="13"/>
      <c r="D106" s="13"/>
      <c r="E106" s="13"/>
      <c r="F106" s="13"/>
      <c r="G106" s="13"/>
      <c r="H106" s="13"/>
      <c r="I106" s="13"/>
      <c r="J106" s="13"/>
      <c r="K106" s="13"/>
      <c r="L106" s="13"/>
      <c r="M106" s="13"/>
      <c r="N106" s="13"/>
      <c r="O106" s="13"/>
      <c r="P106" s="13"/>
      <c r="Q106" s="13"/>
      <c r="R106" s="13"/>
      <c r="S106" s="13"/>
      <c r="T106" s="13"/>
      <c r="U106" s="13"/>
      <c r="V106" s="13"/>
      <c r="W106" s="13"/>
      <c r="X106" s="13"/>
      <c r="Y106" s="13"/>
      <c r="Z106" s="13"/>
      <c r="AA106" s="13"/>
      <c r="AB106" s="13"/>
    </row>
    <row r="107" spans="1:28" ht="14.25" customHeight="1">
      <c r="A107" s="13"/>
      <c r="B107" s="13"/>
      <c r="C107" s="13"/>
      <c r="D107" s="13"/>
      <c r="E107" s="13"/>
      <c r="F107" s="13"/>
      <c r="G107" s="13"/>
      <c r="H107" s="13"/>
      <c r="I107" s="13"/>
      <c r="J107" s="13"/>
      <c r="K107" s="13"/>
      <c r="L107" s="13"/>
      <c r="M107" s="13"/>
      <c r="N107" s="13"/>
      <c r="O107" s="13"/>
      <c r="P107" s="13"/>
      <c r="Q107" s="13"/>
      <c r="R107" s="13"/>
      <c r="S107" s="13"/>
      <c r="T107" s="13"/>
      <c r="U107" s="13"/>
      <c r="V107" s="13"/>
      <c r="W107" s="13"/>
      <c r="X107" s="13"/>
      <c r="Y107" s="13"/>
      <c r="Z107" s="13"/>
      <c r="AA107" s="13"/>
      <c r="AB107" s="13"/>
    </row>
    <row r="108" spans="1:28" ht="14.25" customHeight="1">
      <c r="A108" s="13"/>
      <c r="B108" s="13"/>
      <c r="C108" s="13"/>
      <c r="D108" s="13"/>
      <c r="E108" s="13"/>
      <c r="F108" s="13"/>
      <c r="G108" s="13"/>
      <c r="H108" s="13"/>
      <c r="I108" s="13"/>
      <c r="J108" s="13"/>
      <c r="K108" s="13"/>
      <c r="L108" s="13"/>
      <c r="M108" s="13"/>
      <c r="N108" s="13"/>
      <c r="O108" s="13"/>
      <c r="P108" s="13"/>
      <c r="Q108" s="13"/>
      <c r="R108" s="13"/>
      <c r="S108" s="13"/>
      <c r="T108" s="13"/>
      <c r="U108" s="13"/>
      <c r="V108" s="13"/>
      <c r="W108" s="13"/>
      <c r="X108" s="13"/>
      <c r="Y108" s="13"/>
      <c r="Z108" s="13"/>
      <c r="AA108" s="13"/>
      <c r="AB108" s="13"/>
    </row>
    <row r="109" spans="1:28" ht="14.25" customHeight="1">
      <c r="A109" s="13"/>
      <c r="B109" s="13"/>
      <c r="C109" s="13"/>
      <c r="D109" s="13"/>
      <c r="E109" s="13"/>
      <c r="F109" s="13"/>
      <c r="G109" s="13"/>
      <c r="H109" s="13"/>
      <c r="I109" s="13"/>
      <c r="J109" s="13"/>
      <c r="K109" s="13"/>
      <c r="L109" s="13"/>
      <c r="M109" s="13"/>
      <c r="N109" s="13"/>
      <c r="O109" s="13"/>
      <c r="P109" s="13"/>
      <c r="Q109" s="13"/>
      <c r="R109" s="13"/>
      <c r="S109" s="13"/>
      <c r="T109" s="13"/>
      <c r="U109" s="13"/>
      <c r="V109" s="13"/>
      <c r="W109" s="13"/>
      <c r="X109" s="13"/>
      <c r="Y109" s="13"/>
      <c r="Z109" s="13"/>
      <c r="AA109" s="13"/>
      <c r="AB109" s="13"/>
    </row>
    <row r="110" spans="1:28" ht="14.25" customHeight="1">
      <c r="A110" s="13"/>
      <c r="B110" s="13"/>
      <c r="C110" s="13"/>
      <c r="D110" s="13"/>
      <c r="E110" s="13"/>
      <c r="F110" s="13"/>
      <c r="G110" s="13"/>
      <c r="H110" s="13"/>
      <c r="I110" s="13"/>
      <c r="J110" s="13"/>
      <c r="K110" s="13"/>
      <c r="L110" s="13"/>
      <c r="M110" s="13"/>
      <c r="N110" s="13"/>
      <c r="O110" s="13"/>
      <c r="P110" s="13"/>
      <c r="Q110" s="13"/>
      <c r="R110" s="13"/>
      <c r="S110" s="13"/>
      <c r="T110" s="13"/>
      <c r="U110" s="13"/>
      <c r="V110" s="13"/>
      <c r="W110" s="13"/>
      <c r="X110" s="13"/>
      <c r="Y110" s="13"/>
      <c r="Z110" s="13"/>
      <c r="AA110" s="13"/>
      <c r="AB110" s="13"/>
    </row>
    <row r="111" spans="1:28" ht="14.25" customHeight="1">
      <c r="A111" s="13"/>
      <c r="B111" s="13"/>
      <c r="C111" s="13"/>
      <c r="D111" s="13"/>
      <c r="E111" s="13"/>
      <c r="F111" s="13"/>
      <c r="G111" s="13"/>
      <c r="H111" s="13"/>
      <c r="I111" s="13"/>
      <c r="J111" s="13"/>
      <c r="K111" s="13"/>
      <c r="L111" s="13"/>
      <c r="M111" s="13"/>
      <c r="N111" s="13"/>
      <c r="O111" s="13"/>
      <c r="P111" s="13"/>
      <c r="Q111" s="13"/>
      <c r="R111" s="13"/>
      <c r="S111" s="13"/>
      <c r="T111" s="13"/>
      <c r="U111" s="13"/>
      <c r="V111" s="13"/>
      <c r="W111" s="13"/>
      <c r="X111" s="13"/>
      <c r="Y111" s="13"/>
      <c r="Z111" s="13"/>
      <c r="AA111" s="13"/>
      <c r="AB111" s="13"/>
    </row>
    <row r="112" spans="1:28" ht="14.25" customHeight="1">
      <c r="A112" s="13"/>
      <c r="B112" s="13"/>
      <c r="C112" s="13"/>
      <c r="D112" s="13"/>
      <c r="E112" s="13"/>
      <c r="F112" s="13"/>
      <c r="G112" s="13"/>
      <c r="H112" s="13"/>
      <c r="I112" s="13"/>
      <c r="J112" s="13"/>
      <c r="K112" s="13"/>
      <c r="L112" s="13"/>
      <c r="M112" s="13"/>
      <c r="N112" s="13"/>
      <c r="O112" s="13"/>
      <c r="P112" s="13"/>
      <c r="Q112" s="13"/>
      <c r="R112" s="13"/>
      <c r="S112" s="13"/>
      <c r="T112" s="13"/>
      <c r="U112" s="13"/>
      <c r="V112" s="13"/>
      <c r="W112" s="13"/>
      <c r="X112" s="13"/>
      <c r="Y112" s="13"/>
      <c r="Z112" s="13"/>
      <c r="AA112" s="13"/>
      <c r="AB112" s="13"/>
    </row>
    <row r="113" spans="1:28" ht="14.25" customHeight="1">
      <c r="A113" s="13"/>
      <c r="B113" s="13"/>
      <c r="C113" s="13"/>
      <c r="D113" s="13"/>
      <c r="E113" s="13"/>
      <c r="F113" s="13"/>
      <c r="G113" s="13"/>
      <c r="H113" s="13"/>
      <c r="I113" s="13"/>
      <c r="J113" s="13"/>
      <c r="K113" s="13"/>
      <c r="L113" s="13"/>
      <c r="M113" s="13"/>
      <c r="N113" s="13"/>
      <c r="O113" s="13"/>
      <c r="P113" s="13"/>
      <c r="Q113" s="13"/>
      <c r="R113" s="13"/>
      <c r="S113" s="13"/>
      <c r="T113" s="13"/>
      <c r="U113" s="13"/>
      <c r="V113" s="13"/>
      <c r="W113" s="13"/>
      <c r="X113" s="13"/>
      <c r="Y113" s="13"/>
      <c r="Z113" s="13"/>
      <c r="AA113" s="13"/>
      <c r="AB113" s="13"/>
    </row>
    <row r="114" spans="1:28" ht="14.25" customHeight="1">
      <c r="A114" s="13"/>
      <c r="B114" s="13"/>
      <c r="C114" s="13"/>
      <c r="D114" s="13"/>
      <c r="E114" s="13"/>
      <c r="F114" s="13"/>
      <c r="G114" s="13"/>
      <c r="H114" s="13"/>
      <c r="I114" s="13"/>
      <c r="J114" s="13"/>
      <c r="K114" s="13"/>
      <c r="L114" s="13"/>
      <c r="M114" s="13"/>
      <c r="N114" s="13"/>
      <c r="O114" s="13"/>
      <c r="P114" s="13"/>
      <c r="Q114" s="13"/>
      <c r="R114" s="13"/>
      <c r="S114" s="13"/>
      <c r="T114" s="13"/>
      <c r="U114" s="13"/>
      <c r="V114" s="13"/>
      <c r="W114" s="13"/>
      <c r="X114" s="13"/>
      <c r="Y114" s="13"/>
      <c r="Z114" s="13"/>
      <c r="AA114" s="13"/>
      <c r="AB114" s="13"/>
    </row>
    <row r="115" spans="1:28" ht="14.25" customHeight="1">
      <c r="A115" s="13"/>
      <c r="B115" s="13"/>
      <c r="C115" s="13"/>
      <c r="D115" s="13"/>
      <c r="E115" s="13"/>
      <c r="F115" s="13"/>
      <c r="G115" s="13"/>
      <c r="H115" s="13"/>
      <c r="I115" s="13"/>
      <c r="J115" s="13"/>
      <c r="K115" s="13"/>
      <c r="L115" s="13"/>
      <c r="M115" s="13"/>
      <c r="N115" s="13"/>
      <c r="O115" s="13"/>
      <c r="P115" s="13"/>
      <c r="Q115" s="13"/>
      <c r="R115" s="13"/>
      <c r="S115" s="13"/>
      <c r="T115" s="13"/>
      <c r="U115" s="13"/>
      <c r="V115" s="13"/>
      <c r="W115" s="13"/>
      <c r="X115" s="13"/>
      <c r="Y115" s="13"/>
      <c r="Z115" s="13"/>
      <c r="AA115" s="13"/>
      <c r="AB115" s="13"/>
    </row>
    <row r="116" spans="1:28" ht="14.25" customHeight="1">
      <c r="A116" s="13"/>
      <c r="B116" s="13"/>
      <c r="C116" s="13"/>
      <c r="D116" s="13"/>
      <c r="E116" s="13"/>
      <c r="F116" s="13"/>
      <c r="G116" s="13"/>
      <c r="H116" s="13"/>
      <c r="I116" s="13"/>
      <c r="J116" s="13"/>
      <c r="K116" s="13"/>
      <c r="L116" s="13"/>
      <c r="M116" s="13"/>
      <c r="N116" s="13"/>
      <c r="O116" s="13"/>
      <c r="P116" s="13"/>
      <c r="Q116" s="13"/>
      <c r="R116" s="13"/>
      <c r="S116" s="13"/>
      <c r="T116" s="13"/>
      <c r="U116" s="13"/>
      <c r="V116" s="13"/>
      <c r="W116" s="13"/>
      <c r="X116" s="13"/>
      <c r="Y116" s="13"/>
      <c r="Z116" s="13"/>
      <c r="AA116" s="13"/>
      <c r="AB116" s="13"/>
    </row>
    <row r="117" spans="1:28" ht="14.25" customHeight="1">
      <c r="A117" s="13"/>
      <c r="B117" s="13"/>
      <c r="C117" s="13"/>
      <c r="D117" s="13"/>
      <c r="E117" s="13"/>
      <c r="F117" s="13"/>
      <c r="G117" s="13"/>
      <c r="H117" s="13"/>
      <c r="I117" s="13"/>
      <c r="J117" s="13"/>
      <c r="K117" s="13"/>
      <c r="L117" s="13"/>
      <c r="M117" s="13"/>
      <c r="N117" s="13"/>
      <c r="O117" s="13"/>
      <c r="P117" s="13"/>
      <c r="Q117" s="13"/>
      <c r="R117" s="13"/>
      <c r="S117" s="13"/>
      <c r="T117" s="13"/>
      <c r="U117" s="13"/>
      <c r="V117" s="13"/>
      <c r="W117" s="13"/>
      <c r="X117" s="13"/>
      <c r="Y117" s="13"/>
      <c r="Z117" s="13"/>
      <c r="AA117" s="13"/>
      <c r="AB117" s="13"/>
    </row>
    <row r="118" spans="1:28" ht="14.25" customHeight="1">
      <c r="A118" s="13"/>
      <c r="B118" s="13"/>
      <c r="C118" s="13"/>
      <c r="D118" s="13"/>
      <c r="E118" s="13"/>
      <c r="F118" s="13"/>
      <c r="G118" s="13"/>
      <c r="H118" s="13"/>
      <c r="I118" s="13"/>
      <c r="J118" s="13"/>
      <c r="K118" s="13"/>
      <c r="L118" s="13"/>
      <c r="M118" s="13"/>
      <c r="N118" s="13"/>
      <c r="O118" s="13"/>
      <c r="P118" s="13"/>
      <c r="Q118" s="13"/>
      <c r="R118" s="13"/>
      <c r="S118" s="13"/>
      <c r="T118" s="13"/>
      <c r="U118" s="13"/>
      <c r="V118" s="13"/>
      <c r="W118" s="13"/>
      <c r="X118" s="13"/>
      <c r="Y118" s="13"/>
      <c r="Z118" s="13"/>
      <c r="AA118" s="13"/>
      <c r="AB118" s="13"/>
    </row>
    <row r="119" spans="1:28" ht="14.25" customHeight="1">
      <c r="A119" s="13"/>
      <c r="B119" s="13"/>
      <c r="C119" s="13"/>
      <c r="D119" s="13"/>
      <c r="E119" s="13"/>
      <c r="F119" s="13"/>
      <c r="G119" s="13"/>
      <c r="H119" s="13"/>
      <c r="I119" s="13"/>
      <c r="J119" s="13"/>
      <c r="K119" s="13"/>
      <c r="L119" s="13"/>
      <c r="M119" s="13"/>
      <c r="N119" s="13"/>
      <c r="O119" s="13"/>
      <c r="P119" s="13"/>
      <c r="Q119" s="13"/>
      <c r="R119" s="13"/>
      <c r="S119" s="13"/>
      <c r="T119" s="13"/>
      <c r="U119" s="13"/>
      <c r="V119" s="13"/>
      <c r="W119" s="13"/>
      <c r="X119" s="13"/>
      <c r="Y119" s="13"/>
      <c r="Z119" s="13"/>
      <c r="AA119" s="13"/>
      <c r="AB119" s="13"/>
    </row>
    <row r="120" spans="1:28" ht="14.25" customHeight="1">
      <c r="A120" s="13"/>
      <c r="B120" s="13"/>
      <c r="C120" s="13"/>
      <c r="D120" s="13"/>
      <c r="E120" s="13"/>
      <c r="F120" s="13"/>
      <c r="G120" s="13"/>
      <c r="H120" s="13"/>
      <c r="I120" s="13"/>
      <c r="J120" s="13"/>
      <c r="K120" s="13"/>
      <c r="L120" s="13"/>
      <c r="M120" s="13"/>
      <c r="N120" s="13"/>
      <c r="O120" s="13"/>
      <c r="P120" s="13"/>
      <c r="Q120" s="13"/>
      <c r="R120" s="13"/>
      <c r="S120" s="13"/>
      <c r="T120" s="13"/>
      <c r="U120" s="13"/>
      <c r="V120" s="13"/>
      <c r="W120" s="13"/>
      <c r="X120" s="13"/>
      <c r="Y120" s="13"/>
      <c r="Z120" s="13"/>
      <c r="AA120" s="13"/>
      <c r="AB120" s="13"/>
    </row>
    <row r="121" spans="1:28" ht="14.25" customHeight="1">
      <c r="A121" s="13"/>
      <c r="B121" s="13"/>
      <c r="C121" s="13"/>
      <c r="D121" s="13"/>
      <c r="E121" s="13"/>
      <c r="F121" s="13"/>
      <c r="G121" s="13"/>
      <c r="H121" s="13"/>
      <c r="I121" s="13"/>
      <c r="J121" s="13"/>
      <c r="K121" s="13"/>
      <c r="L121" s="13"/>
      <c r="M121" s="13"/>
      <c r="N121" s="13"/>
      <c r="O121" s="13"/>
      <c r="P121" s="13"/>
      <c r="Q121" s="13"/>
      <c r="R121" s="13"/>
      <c r="S121" s="13"/>
      <c r="T121" s="13"/>
      <c r="U121" s="13"/>
      <c r="V121" s="13"/>
      <c r="W121" s="13"/>
      <c r="X121" s="13"/>
      <c r="Y121" s="13"/>
      <c r="Z121" s="13"/>
      <c r="AA121" s="13"/>
      <c r="AB121" s="13"/>
    </row>
    <row r="122" spans="1:28" ht="14.25" customHeight="1">
      <c r="A122" s="13"/>
      <c r="B122" s="13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</row>
    <row r="123" spans="1:28" ht="14.25" customHeight="1">
      <c r="A123" s="13"/>
      <c r="B123" s="13"/>
      <c r="C123" s="13"/>
      <c r="D123" s="13"/>
      <c r="E123" s="13"/>
      <c r="F123" s="13"/>
      <c r="G123" s="13"/>
      <c r="H123" s="13"/>
      <c r="I123" s="13"/>
      <c r="J123" s="13"/>
      <c r="K123" s="13"/>
      <c r="L123" s="13"/>
      <c r="M123" s="13"/>
      <c r="N123" s="13"/>
      <c r="O123" s="13"/>
      <c r="P123" s="13"/>
      <c r="Q123" s="13"/>
      <c r="R123" s="13"/>
      <c r="S123" s="13"/>
      <c r="T123" s="13"/>
      <c r="U123" s="13"/>
      <c r="V123" s="13"/>
      <c r="W123" s="13"/>
      <c r="X123" s="13"/>
      <c r="Y123" s="13"/>
      <c r="Z123" s="13"/>
      <c r="AA123" s="13"/>
      <c r="AB123" s="13"/>
    </row>
    <row r="124" spans="1:28" ht="14.25" customHeight="1">
      <c r="A124" s="13"/>
      <c r="B124" s="13"/>
      <c r="C124" s="13"/>
      <c r="D124" s="13"/>
      <c r="E124" s="13"/>
      <c r="F124" s="13"/>
      <c r="G124" s="13"/>
      <c r="H124" s="13"/>
      <c r="I124" s="13"/>
      <c r="J124" s="13"/>
      <c r="K124" s="13"/>
      <c r="L124" s="13"/>
      <c r="M124" s="13"/>
      <c r="N124" s="13"/>
      <c r="O124" s="13"/>
      <c r="P124" s="13"/>
      <c r="Q124" s="13"/>
      <c r="R124" s="13"/>
      <c r="S124" s="13"/>
      <c r="T124" s="13"/>
      <c r="U124" s="13"/>
      <c r="V124" s="13"/>
      <c r="W124" s="13"/>
      <c r="X124" s="13"/>
      <c r="Y124" s="13"/>
      <c r="Z124" s="13"/>
      <c r="AA124" s="13"/>
      <c r="AB124" s="13"/>
    </row>
    <row r="125" spans="1:28" ht="14.25" customHeight="1">
      <c r="A125" s="13"/>
      <c r="B125" s="13"/>
      <c r="C125" s="13"/>
      <c r="D125" s="13"/>
      <c r="E125" s="13"/>
      <c r="F125" s="13"/>
      <c r="G125" s="13"/>
      <c r="H125" s="13"/>
      <c r="I125" s="13"/>
      <c r="J125" s="13"/>
      <c r="K125" s="13"/>
      <c r="L125" s="13"/>
      <c r="M125" s="13"/>
      <c r="N125" s="13"/>
      <c r="O125" s="13"/>
      <c r="P125" s="13"/>
      <c r="Q125" s="13"/>
      <c r="R125" s="13"/>
      <c r="S125" s="13"/>
      <c r="T125" s="13"/>
      <c r="U125" s="13"/>
      <c r="V125" s="13"/>
      <c r="W125" s="13"/>
      <c r="X125" s="13"/>
      <c r="Y125" s="13"/>
      <c r="Z125" s="13"/>
      <c r="AA125" s="13"/>
      <c r="AB125" s="13"/>
    </row>
    <row r="126" spans="1:28" ht="14.25" customHeight="1">
      <c r="A126" s="13"/>
      <c r="B126" s="13"/>
      <c r="C126" s="13"/>
      <c r="D126" s="13"/>
      <c r="E126" s="13"/>
      <c r="F126" s="13"/>
      <c r="G126" s="13"/>
      <c r="H126" s="13"/>
      <c r="I126" s="13"/>
      <c r="J126" s="13"/>
      <c r="K126" s="13"/>
      <c r="L126" s="13"/>
      <c r="M126" s="13"/>
      <c r="N126" s="13"/>
      <c r="O126" s="13"/>
      <c r="P126" s="13"/>
      <c r="Q126" s="13"/>
      <c r="R126" s="13"/>
      <c r="S126" s="13"/>
      <c r="T126" s="13"/>
      <c r="U126" s="13"/>
      <c r="V126" s="13"/>
      <c r="W126" s="13"/>
      <c r="X126" s="13"/>
      <c r="Y126" s="13"/>
      <c r="Z126" s="13"/>
      <c r="AA126" s="13"/>
      <c r="AB126" s="13"/>
    </row>
    <row r="127" spans="1:28" ht="14.25" customHeight="1">
      <c r="A127" s="13"/>
      <c r="B127" s="13"/>
      <c r="C127" s="13"/>
      <c r="D127" s="13"/>
      <c r="E127" s="13"/>
      <c r="F127" s="13"/>
      <c r="G127" s="13"/>
      <c r="H127" s="13"/>
      <c r="I127" s="13"/>
      <c r="J127" s="13"/>
      <c r="K127" s="13"/>
      <c r="L127" s="13"/>
      <c r="M127" s="13"/>
      <c r="N127" s="13"/>
      <c r="O127" s="13"/>
      <c r="P127" s="13"/>
      <c r="Q127" s="13"/>
      <c r="R127" s="13"/>
      <c r="S127" s="13"/>
      <c r="T127" s="13"/>
      <c r="U127" s="13"/>
      <c r="V127" s="13"/>
      <c r="W127" s="13"/>
      <c r="X127" s="13"/>
      <c r="Y127" s="13"/>
      <c r="Z127" s="13"/>
      <c r="AA127" s="13"/>
      <c r="AB127" s="13"/>
    </row>
    <row r="128" spans="1:28" ht="14.25" customHeight="1">
      <c r="A128" s="13"/>
      <c r="B128" s="13"/>
      <c r="C128" s="13"/>
      <c r="D128" s="13"/>
      <c r="E128" s="13"/>
      <c r="F128" s="13"/>
      <c r="G128" s="13"/>
      <c r="H128" s="13"/>
      <c r="I128" s="13"/>
      <c r="J128" s="13"/>
      <c r="K128" s="13"/>
      <c r="L128" s="13"/>
      <c r="M128" s="13"/>
      <c r="N128" s="13"/>
      <c r="O128" s="13"/>
      <c r="P128" s="13"/>
      <c r="Q128" s="13"/>
      <c r="R128" s="13"/>
      <c r="S128" s="13"/>
      <c r="T128" s="13"/>
      <c r="U128" s="13"/>
      <c r="V128" s="13"/>
      <c r="W128" s="13"/>
      <c r="X128" s="13"/>
      <c r="Y128" s="13"/>
      <c r="Z128" s="13"/>
      <c r="AA128" s="13"/>
      <c r="AB128" s="13"/>
    </row>
    <row r="129" spans="1:28" ht="14.25" customHeight="1">
      <c r="A129" s="13"/>
      <c r="B129" s="13"/>
      <c r="C129" s="13"/>
      <c r="D129" s="13"/>
      <c r="E129" s="13"/>
      <c r="F129" s="13"/>
      <c r="G129" s="13"/>
      <c r="H129" s="13"/>
      <c r="I129" s="13"/>
      <c r="J129" s="13"/>
      <c r="K129" s="13"/>
      <c r="L129" s="13"/>
      <c r="M129" s="13"/>
      <c r="N129" s="13"/>
      <c r="O129" s="13"/>
      <c r="P129" s="13"/>
      <c r="Q129" s="13"/>
      <c r="R129" s="13"/>
      <c r="S129" s="13"/>
      <c r="T129" s="13"/>
      <c r="U129" s="13"/>
      <c r="V129" s="13"/>
      <c r="W129" s="13"/>
      <c r="X129" s="13"/>
      <c r="Y129" s="13"/>
      <c r="Z129" s="13"/>
      <c r="AA129" s="13"/>
      <c r="AB129" s="13"/>
    </row>
    <row r="130" spans="1:28" ht="14.25" customHeight="1">
      <c r="A130" s="13"/>
      <c r="B130" s="13"/>
      <c r="C130" s="13"/>
      <c r="D130" s="13"/>
      <c r="E130" s="13"/>
      <c r="F130" s="13"/>
      <c r="G130" s="13"/>
      <c r="H130" s="13"/>
      <c r="I130" s="13"/>
      <c r="J130" s="13"/>
      <c r="K130" s="13"/>
      <c r="L130" s="13"/>
      <c r="M130" s="13"/>
      <c r="N130" s="13"/>
      <c r="O130" s="13"/>
      <c r="P130" s="13"/>
      <c r="Q130" s="13"/>
      <c r="R130" s="13"/>
      <c r="S130" s="13"/>
      <c r="T130" s="13"/>
      <c r="U130" s="13"/>
      <c r="V130" s="13"/>
      <c r="W130" s="13"/>
      <c r="X130" s="13"/>
      <c r="Y130" s="13"/>
      <c r="Z130" s="13"/>
      <c r="AA130" s="13"/>
      <c r="AB130" s="13"/>
    </row>
    <row r="131" spans="1:28" ht="14.25" customHeight="1">
      <c r="A131" s="13"/>
      <c r="B131" s="13"/>
      <c r="C131" s="13"/>
      <c r="D131" s="13"/>
      <c r="E131" s="13"/>
      <c r="F131" s="13"/>
      <c r="G131" s="13"/>
      <c r="H131" s="13"/>
      <c r="I131" s="13"/>
      <c r="J131" s="13"/>
      <c r="K131" s="13"/>
      <c r="L131" s="13"/>
      <c r="M131" s="13"/>
      <c r="N131" s="13"/>
      <c r="O131" s="13"/>
      <c r="P131" s="13"/>
      <c r="Q131" s="13"/>
      <c r="R131" s="13"/>
      <c r="S131" s="13"/>
      <c r="T131" s="13"/>
      <c r="U131" s="13"/>
      <c r="V131" s="13"/>
      <c r="W131" s="13"/>
      <c r="X131" s="13"/>
      <c r="Y131" s="13"/>
      <c r="Z131" s="13"/>
      <c r="AA131" s="13"/>
      <c r="AB131" s="13"/>
    </row>
    <row r="132" spans="1:28" ht="14.25" customHeight="1">
      <c r="A132" s="13"/>
      <c r="B132" s="13"/>
      <c r="C132" s="13"/>
      <c r="D132" s="13"/>
      <c r="E132" s="13"/>
      <c r="F132" s="13"/>
      <c r="G132" s="13"/>
      <c r="H132" s="13"/>
      <c r="I132" s="13"/>
      <c r="J132" s="13"/>
      <c r="K132" s="13"/>
      <c r="L132" s="13"/>
      <c r="M132" s="13"/>
      <c r="N132" s="13"/>
      <c r="O132" s="13"/>
      <c r="P132" s="13"/>
      <c r="Q132" s="13"/>
      <c r="R132" s="13"/>
      <c r="S132" s="13"/>
      <c r="T132" s="13"/>
      <c r="U132" s="13"/>
      <c r="V132" s="13"/>
      <c r="W132" s="13"/>
      <c r="X132" s="13"/>
      <c r="Y132" s="13"/>
      <c r="Z132" s="13"/>
      <c r="AA132" s="13"/>
      <c r="AB132" s="13"/>
    </row>
    <row r="133" spans="1:28" ht="14.25" customHeight="1">
      <c r="A133" s="13"/>
      <c r="B133" s="13"/>
      <c r="C133" s="13"/>
      <c r="D133" s="13"/>
      <c r="E133" s="13"/>
      <c r="F133" s="13"/>
      <c r="G133" s="13"/>
      <c r="H133" s="13"/>
      <c r="I133" s="13"/>
      <c r="J133" s="13"/>
      <c r="K133" s="13"/>
      <c r="L133" s="13"/>
      <c r="M133" s="13"/>
      <c r="N133" s="13"/>
      <c r="O133" s="13"/>
      <c r="P133" s="13"/>
      <c r="Q133" s="13"/>
      <c r="R133" s="13"/>
      <c r="S133" s="13"/>
      <c r="T133" s="13"/>
      <c r="U133" s="13"/>
      <c r="V133" s="13"/>
      <c r="W133" s="13"/>
      <c r="X133" s="13"/>
      <c r="Y133" s="13"/>
      <c r="Z133" s="13"/>
      <c r="AA133" s="13"/>
      <c r="AB133" s="13"/>
    </row>
    <row r="134" spans="1:28" ht="14.25" customHeight="1">
      <c r="A134" s="13"/>
      <c r="B134" s="13"/>
      <c r="C134" s="13"/>
      <c r="D134" s="13"/>
      <c r="E134" s="13"/>
      <c r="F134" s="13"/>
      <c r="G134" s="13"/>
      <c r="H134" s="13"/>
      <c r="I134" s="13"/>
      <c r="J134" s="13"/>
      <c r="K134" s="13"/>
      <c r="L134" s="13"/>
      <c r="M134" s="13"/>
      <c r="N134" s="13"/>
      <c r="O134" s="13"/>
      <c r="P134" s="13"/>
      <c r="Q134" s="13"/>
      <c r="R134" s="13"/>
      <c r="S134" s="13"/>
      <c r="T134" s="13"/>
      <c r="U134" s="13"/>
      <c r="V134" s="13"/>
      <c r="W134" s="13"/>
      <c r="X134" s="13"/>
      <c r="Y134" s="13"/>
      <c r="Z134" s="13"/>
      <c r="AA134" s="13"/>
      <c r="AB134" s="13"/>
    </row>
    <row r="135" spans="1:28" ht="14.25" customHeight="1">
      <c r="A135" s="13"/>
      <c r="B135" s="13"/>
      <c r="C135" s="13"/>
      <c r="D135" s="13"/>
      <c r="E135" s="13"/>
      <c r="F135" s="13"/>
      <c r="G135" s="13"/>
      <c r="H135" s="13"/>
      <c r="I135" s="13"/>
      <c r="J135" s="13"/>
      <c r="K135" s="13"/>
      <c r="L135" s="13"/>
      <c r="M135" s="13"/>
      <c r="N135" s="13"/>
      <c r="O135" s="13"/>
      <c r="P135" s="13"/>
      <c r="Q135" s="13"/>
      <c r="R135" s="13"/>
      <c r="S135" s="13"/>
      <c r="T135" s="13"/>
      <c r="U135" s="13"/>
      <c r="V135" s="13"/>
      <c r="W135" s="13"/>
      <c r="X135" s="13"/>
      <c r="Y135" s="13"/>
      <c r="Z135" s="13"/>
      <c r="AA135" s="13"/>
      <c r="AB135" s="13"/>
    </row>
    <row r="136" spans="1:28" ht="14.25" customHeight="1">
      <c r="A136" s="13"/>
      <c r="B136" s="13"/>
      <c r="C136" s="13"/>
      <c r="D136" s="13"/>
      <c r="E136" s="13"/>
      <c r="F136" s="13"/>
      <c r="G136" s="13"/>
      <c r="H136" s="13"/>
      <c r="I136" s="13"/>
      <c r="J136" s="13"/>
      <c r="K136" s="13"/>
      <c r="L136" s="13"/>
      <c r="M136" s="13"/>
      <c r="N136" s="13"/>
      <c r="O136" s="13"/>
      <c r="P136" s="13"/>
      <c r="Q136" s="13"/>
      <c r="R136" s="13"/>
      <c r="S136" s="13"/>
      <c r="T136" s="13"/>
      <c r="U136" s="13"/>
      <c r="V136" s="13"/>
      <c r="W136" s="13"/>
      <c r="X136" s="13"/>
      <c r="Y136" s="13"/>
      <c r="Z136" s="13"/>
      <c r="AA136" s="13"/>
      <c r="AB136" s="13"/>
    </row>
    <row r="137" spans="1:28" ht="14.25" customHeight="1">
      <c r="A137" s="13"/>
      <c r="B137" s="13"/>
      <c r="C137" s="13"/>
      <c r="D137" s="13"/>
      <c r="E137" s="13"/>
      <c r="F137" s="13"/>
      <c r="G137" s="13"/>
      <c r="H137" s="13"/>
      <c r="I137" s="13"/>
      <c r="J137" s="13"/>
      <c r="K137" s="13"/>
      <c r="L137" s="13"/>
      <c r="M137" s="13"/>
      <c r="N137" s="13"/>
      <c r="O137" s="13"/>
      <c r="P137" s="13"/>
      <c r="Q137" s="13"/>
      <c r="R137" s="13"/>
      <c r="S137" s="13"/>
      <c r="T137" s="13"/>
      <c r="U137" s="13"/>
      <c r="V137" s="13"/>
      <c r="W137" s="13"/>
      <c r="X137" s="13"/>
      <c r="Y137" s="13"/>
      <c r="Z137" s="13"/>
      <c r="AA137" s="13"/>
      <c r="AB137" s="13"/>
    </row>
    <row r="138" spans="1:28" ht="14.25" customHeight="1">
      <c r="A138" s="13"/>
      <c r="B138" s="13"/>
      <c r="C138" s="13"/>
      <c r="D138" s="13"/>
      <c r="E138" s="13"/>
      <c r="F138" s="13"/>
      <c r="G138" s="13"/>
      <c r="H138" s="13"/>
      <c r="I138" s="13"/>
      <c r="J138" s="13"/>
      <c r="K138" s="13"/>
      <c r="L138" s="13"/>
      <c r="M138" s="13"/>
      <c r="N138" s="13"/>
      <c r="O138" s="13"/>
      <c r="P138" s="13"/>
      <c r="Q138" s="13"/>
      <c r="R138" s="13"/>
      <c r="S138" s="13"/>
      <c r="T138" s="13"/>
      <c r="U138" s="13"/>
      <c r="V138" s="13"/>
      <c r="W138" s="13"/>
      <c r="X138" s="13"/>
      <c r="Y138" s="13"/>
      <c r="Z138" s="13"/>
      <c r="AA138" s="13"/>
      <c r="AB138" s="13"/>
    </row>
    <row r="139" spans="1:28" ht="14.25" customHeight="1">
      <c r="A139" s="13"/>
      <c r="B139" s="13"/>
      <c r="C139" s="13"/>
      <c r="D139" s="13"/>
      <c r="E139" s="13"/>
      <c r="F139" s="13"/>
      <c r="G139" s="13"/>
      <c r="H139" s="13"/>
      <c r="I139" s="13"/>
      <c r="J139" s="13"/>
      <c r="K139" s="13"/>
      <c r="L139" s="13"/>
      <c r="M139" s="13"/>
      <c r="N139" s="13"/>
      <c r="O139" s="13"/>
      <c r="P139" s="13"/>
      <c r="Q139" s="13"/>
      <c r="R139" s="13"/>
      <c r="S139" s="13"/>
      <c r="T139" s="13"/>
      <c r="U139" s="13"/>
      <c r="V139" s="13"/>
      <c r="W139" s="13"/>
      <c r="X139" s="13"/>
      <c r="Y139" s="13"/>
      <c r="Z139" s="13"/>
      <c r="AA139" s="13"/>
      <c r="AB139" s="13"/>
    </row>
    <row r="140" spans="1:28" ht="14.25" customHeight="1">
      <c r="A140" s="13"/>
      <c r="B140" s="13"/>
      <c r="C140" s="13"/>
      <c r="D140" s="13"/>
      <c r="E140" s="13"/>
      <c r="F140" s="13"/>
      <c r="G140" s="13"/>
      <c r="H140" s="13"/>
      <c r="I140" s="13"/>
      <c r="J140" s="13"/>
      <c r="K140" s="13"/>
      <c r="L140" s="13"/>
      <c r="M140" s="13"/>
      <c r="N140" s="13"/>
      <c r="O140" s="13"/>
      <c r="P140" s="13"/>
      <c r="Q140" s="13"/>
      <c r="R140" s="13"/>
      <c r="S140" s="13"/>
      <c r="T140" s="13"/>
      <c r="U140" s="13"/>
      <c r="V140" s="13"/>
      <c r="W140" s="13"/>
      <c r="X140" s="13"/>
      <c r="Y140" s="13"/>
      <c r="Z140" s="13"/>
      <c r="AA140" s="13"/>
      <c r="AB140" s="13"/>
    </row>
    <row r="141" spans="1:28" ht="14.25" customHeight="1">
      <c r="A141" s="13"/>
      <c r="B141" s="13"/>
      <c r="C141" s="13"/>
      <c r="D141" s="13"/>
      <c r="E141" s="13"/>
      <c r="F141" s="13"/>
      <c r="G141" s="13"/>
      <c r="H141" s="13"/>
      <c r="I141" s="13"/>
      <c r="J141" s="13"/>
      <c r="K141" s="13"/>
      <c r="L141" s="13"/>
      <c r="M141" s="13"/>
      <c r="N141" s="13"/>
      <c r="O141" s="13"/>
      <c r="P141" s="13"/>
      <c r="Q141" s="13"/>
      <c r="R141" s="13"/>
      <c r="S141" s="13"/>
      <c r="T141" s="13"/>
      <c r="U141" s="13"/>
      <c r="V141" s="13"/>
      <c r="W141" s="13"/>
      <c r="X141" s="13"/>
      <c r="Y141" s="13"/>
      <c r="Z141" s="13"/>
      <c r="AA141" s="13"/>
      <c r="AB141" s="13"/>
    </row>
    <row r="142" spans="1:28" ht="14.25" customHeight="1">
      <c r="A142" s="13"/>
      <c r="B142" s="13"/>
      <c r="C142" s="13"/>
      <c r="D142" s="13"/>
      <c r="E142" s="13"/>
      <c r="F142" s="13"/>
      <c r="G142" s="13"/>
      <c r="H142" s="13"/>
      <c r="I142" s="13"/>
      <c r="J142" s="13"/>
      <c r="K142" s="13"/>
      <c r="L142" s="13"/>
      <c r="M142" s="13"/>
      <c r="N142" s="13"/>
      <c r="O142" s="13"/>
      <c r="P142" s="13"/>
      <c r="Q142" s="13"/>
      <c r="R142" s="13"/>
      <c r="S142" s="13"/>
      <c r="T142" s="13"/>
      <c r="U142" s="13"/>
      <c r="V142" s="13"/>
      <c r="W142" s="13"/>
      <c r="X142" s="13"/>
      <c r="Y142" s="13"/>
      <c r="Z142" s="13"/>
      <c r="AA142" s="13"/>
      <c r="AB142" s="13"/>
    </row>
    <row r="143" spans="1:28" ht="14.25" customHeight="1">
      <c r="A143" s="13"/>
      <c r="B143" s="13"/>
      <c r="C143" s="13"/>
      <c r="D143" s="13"/>
      <c r="E143" s="13"/>
      <c r="F143" s="13"/>
      <c r="G143" s="13"/>
      <c r="H143" s="13"/>
      <c r="I143" s="13"/>
      <c r="J143" s="13"/>
      <c r="K143" s="13"/>
      <c r="L143" s="13"/>
      <c r="M143" s="13"/>
      <c r="N143" s="13"/>
      <c r="O143" s="13"/>
      <c r="P143" s="13"/>
      <c r="Q143" s="13"/>
      <c r="R143" s="13"/>
      <c r="S143" s="13"/>
      <c r="T143" s="13"/>
      <c r="U143" s="13"/>
      <c r="V143" s="13"/>
      <c r="W143" s="13"/>
      <c r="X143" s="13"/>
      <c r="Y143" s="13"/>
      <c r="Z143" s="13"/>
      <c r="AA143" s="13"/>
      <c r="AB143" s="13"/>
    </row>
    <row r="144" spans="1:28" ht="14.25" customHeight="1">
      <c r="A144" s="13"/>
      <c r="B144" s="13"/>
      <c r="C144" s="13"/>
      <c r="D144" s="13"/>
      <c r="E144" s="13"/>
      <c r="F144" s="13"/>
      <c r="G144" s="13"/>
      <c r="H144" s="13"/>
      <c r="I144" s="13"/>
      <c r="J144" s="13"/>
      <c r="K144" s="13"/>
      <c r="L144" s="13"/>
      <c r="M144" s="13"/>
      <c r="N144" s="13"/>
      <c r="O144" s="13"/>
      <c r="P144" s="13"/>
      <c r="Q144" s="13"/>
      <c r="R144" s="13"/>
      <c r="S144" s="13"/>
      <c r="T144" s="13"/>
      <c r="U144" s="13"/>
      <c r="V144" s="13"/>
      <c r="W144" s="13"/>
      <c r="X144" s="13"/>
      <c r="Y144" s="13"/>
      <c r="Z144" s="13"/>
      <c r="AA144" s="13"/>
      <c r="AB144" s="13"/>
    </row>
    <row r="145" spans="1:28" ht="14.25" customHeight="1">
      <c r="A145" s="13"/>
      <c r="B145" s="13"/>
      <c r="C145" s="13"/>
      <c r="D145" s="13"/>
      <c r="E145" s="13"/>
      <c r="F145" s="13"/>
      <c r="G145" s="13"/>
      <c r="H145" s="13"/>
      <c r="I145" s="13"/>
      <c r="J145" s="13"/>
      <c r="K145" s="13"/>
      <c r="L145" s="13"/>
      <c r="M145" s="13"/>
      <c r="N145" s="13"/>
      <c r="O145" s="13"/>
      <c r="P145" s="13"/>
      <c r="Q145" s="13"/>
      <c r="R145" s="13"/>
      <c r="S145" s="13"/>
      <c r="T145" s="13"/>
      <c r="U145" s="13"/>
      <c r="V145" s="13"/>
      <c r="W145" s="13"/>
      <c r="X145" s="13"/>
      <c r="Y145" s="13"/>
      <c r="Z145" s="13"/>
      <c r="AA145" s="13"/>
      <c r="AB145" s="13"/>
    </row>
    <row r="146" spans="1:28" ht="14.25" customHeight="1">
      <c r="A146" s="13"/>
      <c r="B146" s="13"/>
      <c r="C146" s="13"/>
      <c r="D146" s="13"/>
      <c r="E146" s="13"/>
      <c r="F146" s="13"/>
      <c r="G146" s="13"/>
      <c r="H146" s="13"/>
      <c r="I146" s="13"/>
      <c r="J146" s="13"/>
      <c r="K146" s="13"/>
      <c r="L146" s="13"/>
      <c r="M146" s="13"/>
      <c r="N146" s="13"/>
      <c r="O146" s="13"/>
      <c r="P146" s="13"/>
      <c r="Q146" s="13"/>
      <c r="R146" s="13"/>
      <c r="S146" s="13"/>
      <c r="T146" s="13"/>
      <c r="U146" s="13"/>
      <c r="V146" s="13"/>
      <c r="W146" s="13"/>
      <c r="X146" s="13"/>
      <c r="Y146" s="13"/>
      <c r="Z146" s="13"/>
      <c r="AA146" s="13"/>
      <c r="AB146" s="13"/>
    </row>
    <row r="147" spans="1:28" ht="14.25" customHeight="1">
      <c r="A147" s="13"/>
      <c r="B147" s="13"/>
      <c r="C147" s="13"/>
      <c r="D147" s="13"/>
      <c r="E147" s="13"/>
      <c r="F147" s="13"/>
      <c r="G147" s="13"/>
      <c r="H147" s="13"/>
      <c r="I147" s="13"/>
      <c r="J147" s="13"/>
      <c r="K147" s="13"/>
      <c r="L147" s="13"/>
      <c r="M147" s="13"/>
      <c r="N147" s="13"/>
      <c r="O147" s="13"/>
      <c r="P147" s="13"/>
      <c r="Q147" s="13"/>
      <c r="R147" s="13"/>
      <c r="S147" s="13"/>
      <c r="T147" s="13"/>
      <c r="U147" s="13"/>
      <c r="V147" s="13"/>
      <c r="W147" s="13"/>
      <c r="X147" s="13"/>
      <c r="Y147" s="13"/>
      <c r="Z147" s="13"/>
      <c r="AA147" s="13"/>
      <c r="AB147" s="13"/>
    </row>
    <row r="148" spans="1:28" ht="14.25" customHeight="1">
      <c r="A148" s="13"/>
      <c r="B148" s="13"/>
      <c r="C148" s="13"/>
      <c r="D148" s="13"/>
      <c r="E148" s="13"/>
      <c r="F148" s="13"/>
      <c r="G148" s="13"/>
      <c r="H148" s="13"/>
      <c r="I148" s="13"/>
      <c r="J148" s="13"/>
      <c r="K148" s="13"/>
      <c r="L148" s="13"/>
      <c r="M148" s="13"/>
      <c r="N148" s="13"/>
      <c r="O148" s="13"/>
      <c r="P148" s="13"/>
      <c r="Q148" s="13"/>
      <c r="R148" s="13"/>
      <c r="S148" s="13"/>
      <c r="T148" s="13"/>
      <c r="U148" s="13"/>
      <c r="V148" s="13"/>
      <c r="W148" s="13"/>
      <c r="X148" s="13"/>
      <c r="Y148" s="13"/>
      <c r="Z148" s="13"/>
      <c r="AA148" s="13"/>
      <c r="AB148" s="13"/>
    </row>
    <row r="149" spans="1:28" ht="14.25" customHeight="1">
      <c r="A149" s="13"/>
      <c r="B149" s="13"/>
      <c r="C149" s="13"/>
      <c r="D149" s="13"/>
      <c r="E149" s="13"/>
      <c r="F149" s="13"/>
      <c r="G149" s="13"/>
      <c r="H149" s="13"/>
      <c r="I149" s="13"/>
      <c r="J149" s="13"/>
      <c r="K149" s="13"/>
      <c r="L149" s="13"/>
      <c r="M149" s="13"/>
      <c r="N149" s="13"/>
      <c r="O149" s="13"/>
      <c r="P149" s="13"/>
      <c r="Q149" s="13"/>
      <c r="R149" s="13"/>
      <c r="S149" s="13"/>
      <c r="T149" s="13"/>
      <c r="U149" s="13"/>
      <c r="V149" s="13"/>
      <c r="W149" s="13"/>
      <c r="X149" s="13"/>
      <c r="Y149" s="13"/>
      <c r="Z149" s="13"/>
      <c r="AA149" s="13"/>
      <c r="AB149" s="13"/>
    </row>
    <row r="150" spans="1:28" ht="14.25" customHeight="1">
      <c r="A150" s="13"/>
      <c r="B150" s="13"/>
      <c r="C150" s="13"/>
      <c r="D150" s="13"/>
      <c r="E150" s="13"/>
      <c r="F150" s="13"/>
      <c r="G150" s="13"/>
      <c r="H150" s="13"/>
      <c r="I150" s="13"/>
      <c r="J150" s="13"/>
      <c r="K150" s="13"/>
      <c r="L150" s="13"/>
      <c r="M150" s="13"/>
      <c r="N150" s="13"/>
      <c r="O150" s="13"/>
      <c r="P150" s="13"/>
      <c r="Q150" s="13"/>
      <c r="R150" s="13"/>
      <c r="S150" s="13"/>
      <c r="T150" s="13"/>
      <c r="U150" s="13"/>
      <c r="V150" s="13"/>
      <c r="W150" s="13"/>
      <c r="X150" s="13"/>
      <c r="Y150" s="13"/>
      <c r="Z150" s="13"/>
      <c r="AA150" s="13"/>
      <c r="AB150" s="13"/>
    </row>
    <row r="151" spans="1:28" ht="14.25" customHeight="1">
      <c r="A151" s="13"/>
      <c r="B151" s="13"/>
      <c r="C151" s="13"/>
      <c r="D151" s="13"/>
      <c r="E151" s="13"/>
      <c r="F151" s="13"/>
      <c r="G151" s="13"/>
      <c r="H151" s="13"/>
      <c r="I151" s="13"/>
      <c r="J151" s="13"/>
      <c r="K151" s="13"/>
      <c r="L151" s="13"/>
      <c r="M151" s="13"/>
      <c r="N151" s="13"/>
      <c r="O151" s="13"/>
      <c r="P151" s="13"/>
      <c r="Q151" s="13"/>
      <c r="R151" s="13"/>
      <c r="S151" s="13"/>
      <c r="T151" s="13"/>
      <c r="U151" s="13"/>
      <c r="V151" s="13"/>
      <c r="W151" s="13"/>
      <c r="X151" s="13"/>
      <c r="Y151" s="13"/>
      <c r="Z151" s="13"/>
      <c r="AA151" s="13"/>
      <c r="AB151" s="13"/>
    </row>
    <row r="152" spans="1:28" ht="14.25" customHeight="1">
      <c r="A152" s="13"/>
      <c r="B152" s="13"/>
      <c r="C152" s="13"/>
      <c r="D152" s="13"/>
      <c r="E152" s="13"/>
      <c r="F152" s="13"/>
      <c r="G152" s="13"/>
      <c r="H152" s="13"/>
      <c r="I152" s="13"/>
      <c r="J152" s="13"/>
      <c r="K152" s="13"/>
      <c r="L152" s="13"/>
      <c r="M152" s="13"/>
      <c r="N152" s="13"/>
      <c r="O152" s="13"/>
      <c r="P152" s="13"/>
      <c r="Q152" s="13"/>
      <c r="R152" s="13"/>
      <c r="S152" s="13"/>
      <c r="T152" s="13"/>
      <c r="U152" s="13"/>
      <c r="V152" s="13"/>
      <c r="W152" s="13"/>
      <c r="X152" s="13"/>
      <c r="Y152" s="13"/>
      <c r="Z152" s="13"/>
      <c r="AA152" s="13"/>
      <c r="AB152" s="13"/>
    </row>
    <row r="153" spans="1:28" ht="14.25" customHeight="1">
      <c r="A153" s="13"/>
      <c r="B153" s="13"/>
      <c r="C153" s="13"/>
      <c r="D153" s="13"/>
      <c r="E153" s="13"/>
      <c r="F153" s="13"/>
      <c r="G153" s="13"/>
      <c r="H153" s="13"/>
      <c r="I153" s="13"/>
      <c r="J153" s="13"/>
      <c r="K153" s="13"/>
      <c r="L153" s="13"/>
      <c r="M153" s="13"/>
      <c r="N153" s="13"/>
      <c r="O153" s="13"/>
      <c r="P153" s="13"/>
      <c r="Q153" s="13"/>
      <c r="R153" s="13"/>
      <c r="S153" s="13"/>
      <c r="T153" s="13"/>
      <c r="U153" s="13"/>
      <c r="V153" s="13"/>
      <c r="W153" s="13"/>
      <c r="X153" s="13"/>
      <c r="Y153" s="13"/>
      <c r="Z153" s="13"/>
      <c r="AA153" s="13"/>
      <c r="AB153" s="13"/>
    </row>
    <row r="154" spans="1:28" ht="14.25" customHeight="1">
      <c r="A154" s="13"/>
      <c r="B154" s="13"/>
      <c r="C154" s="13"/>
      <c r="D154" s="13"/>
      <c r="E154" s="13"/>
      <c r="F154" s="13"/>
      <c r="G154" s="13"/>
      <c r="H154" s="13"/>
      <c r="I154" s="13"/>
      <c r="J154" s="13"/>
      <c r="K154" s="13"/>
      <c r="L154" s="13"/>
      <c r="M154" s="13"/>
      <c r="N154" s="13"/>
      <c r="O154" s="13"/>
      <c r="P154" s="13"/>
      <c r="Q154" s="13"/>
      <c r="R154" s="13"/>
      <c r="S154" s="13"/>
      <c r="T154" s="13"/>
      <c r="U154" s="13"/>
      <c r="V154" s="13"/>
      <c r="W154" s="13"/>
      <c r="X154" s="13"/>
      <c r="Y154" s="13"/>
      <c r="Z154" s="13"/>
      <c r="AA154" s="13"/>
      <c r="AB154" s="13"/>
    </row>
    <row r="155" spans="1:28" ht="14.25" customHeight="1">
      <c r="A155" s="13"/>
      <c r="B155" s="13"/>
      <c r="C155" s="13"/>
      <c r="D155" s="13"/>
      <c r="E155" s="13"/>
      <c r="F155" s="13"/>
      <c r="G155" s="13"/>
      <c r="H155" s="13"/>
      <c r="I155" s="13"/>
      <c r="J155" s="13"/>
      <c r="K155" s="13"/>
      <c r="L155" s="13"/>
      <c r="M155" s="13"/>
      <c r="N155" s="13"/>
      <c r="O155" s="13"/>
      <c r="P155" s="13"/>
      <c r="Q155" s="13"/>
      <c r="R155" s="13"/>
      <c r="S155" s="13"/>
      <c r="T155" s="13"/>
      <c r="U155" s="13"/>
      <c r="V155" s="13"/>
      <c r="W155" s="13"/>
      <c r="X155" s="13"/>
      <c r="Y155" s="13"/>
      <c r="Z155" s="13"/>
      <c r="AA155" s="13"/>
      <c r="AB155" s="13"/>
    </row>
    <row r="156" spans="1:28" ht="14.25" customHeight="1">
      <c r="A156" s="13"/>
      <c r="B156" s="13"/>
      <c r="C156" s="13"/>
      <c r="D156" s="13"/>
      <c r="E156" s="13"/>
      <c r="F156" s="13"/>
      <c r="G156" s="13"/>
      <c r="H156" s="13"/>
      <c r="I156" s="13"/>
      <c r="J156" s="13"/>
      <c r="K156" s="13"/>
      <c r="L156" s="13"/>
      <c r="M156" s="13"/>
      <c r="N156" s="13"/>
      <c r="O156" s="13"/>
      <c r="P156" s="13"/>
      <c r="Q156" s="13"/>
      <c r="R156" s="13"/>
      <c r="S156" s="13"/>
      <c r="T156" s="13"/>
      <c r="U156" s="13"/>
      <c r="V156" s="13"/>
      <c r="W156" s="13"/>
      <c r="X156" s="13"/>
      <c r="Y156" s="13"/>
      <c r="Z156" s="13"/>
      <c r="AA156" s="13"/>
      <c r="AB156" s="13"/>
    </row>
    <row r="157" spans="1:28" ht="14.25" customHeight="1">
      <c r="A157" s="13"/>
      <c r="B157" s="13"/>
      <c r="C157" s="13"/>
      <c r="D157" s="13"/>
      <c r="E157" s="13"/>
      <c r="F157" s="13"/>
      <c r="G157" s="13"/>
      <c r="H157" s="13"/>
      <c r="I157" s="13"/>
      <c r="J157" s="13"/>
      <c r="K157" s="13"/>
      <c r="L157" s="13"/>
      <c r="M157" s="13"/>
      <c r="N157" s="13"/>
      <c r="O157" s="13"/>
      <c r="P157" s="13"/>
      <c r="Q157" s="13"/>
      <c r="R157" s="13"/>
      <c r="S157" s="13"/>
      <c r="T157" s="13"/>
      <c r="U157" s="13"/>
      <c r="V157" s="13"/>
      <c r="W157" s="13"/>
      <c r="X157" s="13"/>
      <c r="Y157" s="13"/>
      <c r="Z157" s="13"/>
      <c r="AA157" s="13"/>
      <c r="AB157" s="13"/>
    </row>
    <row r="158" spans="1:28" ht="14.25" customHeight="1">
      <c r="A158" s="13"/>
      <c r="B158" s="13"/>
      <c r="C158" s="13"/>
      <c r="D158" s="13"/>
      <c r="E158" s="13"/>
      <c r="F158" s="13"/>
      <c r="G158" s="13"/>
      <c r="H158" s="13"/>
      <c r="I158" s="13"/>
      <c r="J158" s="13"/>
      <c r="K158" s="13"/>
      <c r="L158" s="13"/>
      <c r="M158" s="13"/>
      <c r="N158" s="13"/>
      <c r="O158" s="13"/>
      <c r="P158" s="13"/>
      <c r="Q158" s="13"/>
      <c r="R158" s="13"/>
      <c r="S158" s="13"/>
      <c r="T158" s="13"/>
      <c r="U158" s="13"/>
      <c r="V158" s="13"/>
      <c r="W158" s="13"/>
      <c r="X158" s="13"/>
      <c r="Y158" s="13"/>
      <c r="Z158" s="13"/>
      <c r="AA158" s="13"/>
      <c r="AB158" s="13"/>
    </row>
    <row r="159" spans="1:28" ht="14.25" customHeight="1">
      <c r="A159" s="13"/>
      <c r="B159" s="13"/>
      <c r="C159" s="13"/>
      <c r="D159" s="13"/>
      <c r="E159" s="13"/>
      <c r="F159" s="13"/>
      <c r="G159" s="13"/>
      <c r="H159" s="13"/>
      <c r="I159" s="13"/>
      <c r="J159" s="13"/>
      <c r="K159" s="13"/>
      <c r="L159" s="13"/>
      <c r="M159" s="13"/>
      <c r="N159" s="13"/>
      <c r="O159" s="13"/>
      <c r="P159" s="13"/>
      <c r="Q159" s="13"/>
      <c r="R159" s="13"/>
      <c r="S159" s="13"/>
      <c r="T159" s="13"/>
      <c r="U159" s="13"/>
      <c r="V159" s="13"/>
      <c r="W159" s="13"/>
      <c r="X159" s="13"/>
      <c r="Y159" s="13"/>
      <c r="Z159" s="13"/>
      <c r="AA159" s="13"/>
      <c r="AB159" s="13"/>
    </row>
    <row r="160" spans="1:28" ht="14.25" customHeight="1">
      <c r="A160" s="13"/>
      <c r="B160" s="13"/>
      <c r="C160" s="13"/>
      <c r="D160" s="13"/>
      <c r="E160" s="13"/>
      <c r="F160" s="13"/>
      <c r="G160" s="13"/>
      <c r="H160" s="13"/>
      <c r="I160" s="13"/>
      <c r="J160" s="13"/>
      <c r="K160" s="13"/>
      <c r="L160" s="13"/>
      <c r="M160" s="13"/>
      <c r="N160" s="13"/>
      <c r="O160" s="13"/>
      <c r="P160" s="13"/>
      <c r="Q160" s="13"/>
      <c r="R160" s="13"/>
      <c r="S160" s="13"/>
      <c r="T160" s="13"/>
      <c r="U160" s="13"/>
      <c r="V160" s="13"/>
      <c r="W160" s="13"/>
      <c r="X160" s="13"/>
      <c r="Y160" s="13"/>
      <c r="Z160" s="13"/>
      <c r="AA160" s="13"/>
      <c r="AB160" s="13"/>
    </row>
    <row r="161" spans="1:28" ht="14.25" customHeight="1">
      <c r="A161" s="13"/>
      <c r="B161" s="13"/>
      <c r="C161" s="13"/>
      <c r="D161" s="13"/>
      <c r="E161" s="13"/>
      <c r="F161" s="13"/>
      <c r="G161" s="13"/>
      <c r="H161" s="13"/>
      <c r="I161" s="13"/>
      <c r="J161" s="13"/>
      <c r="K161" s="13"/>
      <c r="L161" s="13"/>
      <c r="M161" s="13"/>
      <c r="N161" s="13"/>
      <c r="O161" s="13"/>
      <c r="P161" s="13"/>
      <c r="Q161" s="13"/>
      <c r="R161" s="13"/>
      <c r="S161" s="13"/>
      <c r="T161" s="13"/>
      <c r="U161" s="13"/>
      <c r="V161" s="13"/>
      <c r="W161" s="13"/>
      <c r="X161" s="13"/>
      <c r="Y161" s="13"/>
      <c r="Z161" s="13"/>
      <c r="AA161" s="13"/>
      <c r="AB161" s="13"/>
    </row>
    <row r="162" spans="1:28" ht="14.25" customHeight="1">
      <c r="A162" s="13"/>
      <c r="B162" s="13"/>
      <c r="C162" s="13"/>
      <c r="D162" s="13"/>
      <c r="E162" s="13"/>
      <c r="F162" s="13"/>
      <c r="G162" s="13"/>
      <c r="H162" s="13"/>
      <c r="I162" s="13"/>
      <c r="J162" s="13"/>
      <c r="K162" s="13"/>
      <c r="L162" s="13"/>
      <c r="M162" s="13"/>
      <c r="N162" s="13"/>
      <c r="O162" s="13"/>
      <c r="P162" s="13"/>
      <c r="Q162" s="13"/>
      <c r="R162" s="13"/>
      <c r="S162" s="13"/>
      <c r="T162" s="13"/>
      <c r="U162" s="13"/>
      <c r="V162" s="13"/>
      <c r="W162" s="13"/>
      <c r="X162" s="13"/>
      <c r="Y162" s="13"/>
      <c r="Z162" s="13"/>
      <c r="AA162" s="13"/>
      <c r="AB162" s="13"/>
    </row>
    <row r="163" spans="1:28" ht="14.25" customHeight="1">
      <c r="A163" s="13"/>
      <c r="B163" s="13"/>
      <c r="C163" s="13"/>
      <c r="D163" s="13"/>
      <c r="E163" s="13"/>
      <c r="F163" s="13"/>
      <c r="G163" s="13"/>
      <c r="H163" s="13"/>
      <c r="I163" s="13"/>
      <c r="J163" s="13"/>
      <c r="K163" s="13"/>
      <c r="L163" s="13"/>
      <c r="M163" s="13"/>
      <c r="N163" s="13"/>
      <c r="O163" s="13"/>
      <c r="P163" s="13"/>
      <c r="Q163" s="13"/>
      <c r="R163" s="13"/>
      <c r="S163" s="13"/>
      <c r="T163" s="13"/>
      <c r="U163" s="13"/>
      <c r="V163" s="13"/>
      <c r="W163" s="13"/>
      <c r="X163" s="13"/>
      <c r="Y163" s="13"/>
      <c r="Z163" s="13"/>
      <c r="AA163" s="13"/>
      <c r="AB163" s="13"/>
    </row>
    <row r="164" spans="1:28" ht="14.25" customHeight="1">
      <c r="A164" s="13"/>
      <c r="B164" s="13"/>
      <c r="C164" s="13"/>
      <c r="D164" s="13"/>
      <c r="E164" s="13"/>
      <c r="F164" s="13"/>
      <c r="G164" s="13"/>
      <c r="H164" s="13"/>
      <c r="I164" s="13"/>
      <c r="J164" s="13"/>
      <c r="K164" s="13"/>
      <c r="L164" s="13"/>
      <c r="M164" s="13"/>
      <c r="N164" s="13"/>
      <c r="O164" s="13"/>
      <c r="P164" s="13"/>
      <c r="Q164" s="13"/>
      <c r="R164" s="13"/>
      <c r="S164" s="13"/>
      <c r="T164" s="13"/>
      <c r="U164" s="13"/>
      <c r="V164" s="13"/>
      <c r="W164" s="13"/>
      <c r="X164" s="13"/>
      <c r="Y164" s="13"/>
      <c r="Z164" s="13"/>
      <c r="AA164" s="13"/>
      <c r="AB164" s="13"/>
    </row>
    <row r="165" spans="1:28" ht="14.25" customHeight="1">
      <c r="A165" s="13"/>
      <c r="B165" s="13"/>
      <c r="C165" s="13"/>
      <c r="D165" s="13"/>
      <c r="E165" s="13"/>
      <c r="F165" s="13"/>
      <c r="G165" s="13"/>
      <c r="H165" s="13"/>
      <c r="I165" s="13"/>
      <c r="J165" s="13"/>
      <c r="K165" s="13"/>
      <c r="L165" s="13"/>
      <c r="M165" s="13"/>
      <c r="N165" s="13"/>
      <c r="O165" s="13"/>
      <c r="P165" s="13"/>
      <c r="Q165" s="13"/>
      <c r="R165" s="13"/>
      <c r="S165" s="13"/>
      <c r="T165" s="13"/>
      <c r="U165" s="13"/>
      <c r="V165" s="13"/>
      <c r="W165" s="13"/>
      <c r="X165" s="13"/>
      <c r="Y165" s="13"/>
      <c r="Z165" s="13"/>
      <c r="AA165" s="13"/>
      <c r="AB165" s="13"/>
    </row>
    <row r="166" spans="1:28" ht="14.25" customHeight="1">
      <c r="A166" s="13"/>
      <c r="B166" s="13"/>
      <c r="C166" s="13"/>
      <c r="D166" s="13"/>
      <c r="E166" s="13"/>
      <c r="F166" s="13"/>
      <c r="G166" s="13"/>
      <c r="H166" s="13"/>
      <c r="I166" s="13"/>
      <c r="J166" s="13"/>
      <c r="K166" s="13"/>
      <c r="L166" s="13"/>
      <c r="M166" s="13"/>
      <c r="N166" s="13"/>
      <c r="O166" s="13"/>
      <c r="P166" s="13"/>
      <c r="Q166" s="13"/>
      <c r="R166" s="13"/>
      <c r="S166" s="13"/>
      <c r="T166" s="13"/>
      <c r="U166" s="13"/>
      <c r="V166" s="13"/>
      <c r="W166" s="13"/>
      <c r="X166" s="13"/>
      <c r="Y166" s="13"/>
      <c r="Z166" s="13"/>
      <c r="AA166" s="13"/>
      <c r="AB166" s="13"/>
    </row>
    <row r="167" spans="1:28" ht="14.25" customHeight="1">
      <c r="A167" s="13"/>
      <c r="B167" s="13"/>
      <c r="C167" s="13"/>
      <c r="D167" s="13"/>
      <c r="E167" s="13"/>
      <c r="F167" s="13"/>
      <c r="G167" s="13"/>
      <c r="H167" s="13"/>
      <c r="I167" s="13"/>
      <c r="J167" s="13"/>
      <c r="K167" s="13"/>
      <c r="L167" s="13"/>
      <c r="M167" s="13"/>
      <c r="N167" s="13"/>
      <c r="O167" s="13"/>
      <c r="P167" s="13"/>
      <c r="Q167" s="13"/>
      <c r="R167" s="13"/>
      <c r="S167" s="13"/>
      <c r="T167" s="13"/>
      <c r="U167" s="13"/>
      <c r="V167" s="13"/>
      <c r="W167" s="13"/>
      <c r="X167" s="13"/>
      <c r="Y167" s="13"/>
      <c r="Z167" s="13"/>
      <c r="AA167" s="13"/>
      <c r="AB167" s="13"/>
    </row>
    <row r="168" spans="1:28" ht="14.25" customHeight="1">
      <c r="A168" s="13"/>
      <c r="B168" s="13"/>
      <c r="C168" s="13"/>
      <c r="D168" s="13"/>
      <c r="E168" s="13"/>
      <c r="F168" s="13"/>
      <c r="G168" s="13"/>
      <c r="H168" s="13"/>
      <c r="I168" s="13"/>
      <c r="J168" s="13"/>
      <c r="K168" s="13"/>
      <c r="L168" s="13"/>
      <c r="M168" s="13"/>
      <c r="N168" s="13"/>
      <c r="O168" s="13"/>
      <c r="P168" s="13"/>
      <c r="Q168" s="13"/>
      <c r="R168" s="13"/>
      <c r="S168" s="13"/>
      <c r="T168" s="13"/>
      <c r="U168" s="13"/>
      <c r="V168" s="13"/>
      <c r="W168" s="13"/>
      <c r="X168" s="13"/>
      <c r="Y168" s="13"/>
      <c r="Z168" s="13"/>
      <c r="AA168" s="13"/>
      <c r="AB168" s="13"/>
    </row>
    <row r="169" spans="1:28" ht="14.25" customHeight="1">
      <c r="A169" s="13"/>
      <c r="B169" s="13"/>
      <c r="C169" s="13"/>
      <c r="D169" s="13"/>
      <c r="E169" s="13"/>
      <c r="F169" s="13"/>
      <c r="G169" s="13"/>
      <c r="H169" s="13"/>
      <c r="I169" s="13"/>
      <c r="J169" s="13"/>
      <c r="K169" s="13"/>
      <c r="L169" s="13"/>
      <c r="M169" s="13"/>
      <c r="N169" s="13"/>
      <c r="O169" s="13"/>
      <c r="P169" s="13"/>
      <c r="Q169" s="13"/>
      <c r="R169" s="13"/>
      <c r="S169" s="13"/>
      <c r="T169" s="13"/>
      <c r="U169" s="13"/>
      <c r="V169" s="13"/>
      <c r="W169" s="13"/>
      <c r="X169" s="13"/>
      <c r="Y169" s="13"/>
      <c r="Z169" s="13"/>
      <c r="AA169" s="13"/>
      <c r="AB169" s="13"/>
    </row>
    <row r="170" spans="1:28" ht="14.25" customHeight="1">
      <c r="A170" s="13"/>
      <c r="B170" s="13"/>
      <c r="C170" s="13"/>
      <c r="D170" s="13"/>
      <c r="E170" s="13"/>
      <c r="F170" s="13"/>
      <c r="G170" s="13"/>
      <c r="H170" s="13"/>
      <c r="I170" s="13"/>
      <c r="J170" s="13"/>
      <c r="K170" s="13"/>
      <c r="L170" s="13"/>
      <c r="M170" s="13"/>
      <c r="N170" s="13"/>
      <c r="O170" s="13"/>
      <c r="P170" s="13"/>
      <c r="Q170" s="13"/>
      <c r="R170" s="13"/>
      <c r="S170" s="13"/>
      <c r="T170" s="13"/>
      <c r="U170" s="13"/>
      <c r="V170" s="13"/>
      <c r="W170" s="13"/>
      <c r="X170" s="13"/>
      <c r="Y170" s="13"/>
      <c r="Z170" s="13"/>
      <c r="AA170" s="13"/>
      <c r="AB170" s="13"/>
    </row>
    <row r="171" spans="1:28" ht="14.25" customHeight="1">
      <c r="A171" s="13"/>
      <c r="B171" s="13"/>
      <c r="C171" s="13"/>
      <c r="D171" s="13"/>
      <c r="E171" s="13"/>
      <c r="F171" s="13"/>
      <c r="G171" s="13"/>
      <c r="H171" s="13"/>
      <c r="I171" s="13"/>
      <c r="J171" s="13"/>
      <c r="K171" s="13"/>
      <c r="L171" s="13"/>
      <c r="M171" s="13"/>
      <c r="N171" s="13"/>
      <c r="O171" s="13"/>
      <c r="P171" s="13"/>
      <c r="Q171" s="13"/>
      <c r="R171" s="13"/>
      <c r="S171" s="13"/>
      <c r="T171" s="13"/>
      <c r="U171" s="13"/>
      <c r="V171" s="13"/>
      <c r="W171" s="13"/>
      <c r="X171" s="13"/>
      <c r="Y171" s="13"/>
      <c r="Z171" s="13"/>
      <c r="AA171" s="13"/>
      <c r="AB171" s="13"/>
    </row>
    <row r="172" spans="1:28" ht="14.25" customHeight="1">
      <c r="A172" s="13"/>
      <c r="B172" s="13"/>
      <c r="C172" s="13"/>
      <c r="D172" s="13"/>
      <c r="E172" s="13"/>
      <c r="F172" s="13"/>
      <c r="G172" s="13"/>
      <c r="H172" s="13"/>
      <c r="I172" s="13"/>
      <c r="J172" s="13"/>
      <c r="K172" s="13"/>
      <c r="L172" s="13"/>
      <c r="M172" s="13"/>
      <c r="N172" s="13"/>
      <c r="O172" s="13"/>
      <c r="P172" s="13"/>
      <c r="Q172" s="13"/>
      <c r="R172" s="13"/>
      <c r="S172" s="13"/>
      <c r="T172" s="13"/>
      <c r="U172" s="13"/>
      <c r="V172" s="13"/>
      <c r="W172" s="13"/>
      <c r="X172" s="13"/>
      <c r="Y172" s="13"/>
      <c r="Z172" s="13"/>
      <c r="AA172" s="13"/>
      <c r="AB172" s="13"/>
    </row>
    <row r="173" spans="1:28" ht="14.25" customHeight="1">
      <c r="A173" s="13"/>
      <c r="B173" s="13"/>
      <c r="C173" s="13"/>
      <c r="D173" s="13"/>
      <c r="E173" s="13"/>
      <c r="F173" s="13"/>
      <c r="G173" s="13"/>
      <c r="H173" s="13"/>
      <c r="I173" s="13"/>
      <c r="J173" s="13"/>
      <c r="K173" s="13"/>
      <c r="L173" s="13"/>
      <c r="M173" s="13"/>
      <c r="N173" s="13"/>
      <c r="O173" s="13"/>
      <c r="P173" s="13"/>
      <c r="Q173" s="13"/>
      <c r="R173" s="13"/>
      <c r="S173" s="13"/>
      <c r="T173" s="13"/>
      <c r="U173" s="13"/>
      <c r="V173" s="13"/>
      <c r="W173" s="13"/>
      <c r="X173" s="13"/>
      <c r="Y173" s="13"/>
      <c r="Z173" s="13"/>
      <c r="AA173" s="13"/>
      <c r="AB173" s="13"/>
    </row>
    <row r="174" spans="1:28" ht="14.25" customHeight="1">
      <c r="A174" s="13"/>
      <c r="B174" s="13"/>
      <c r="C174" s="13"/>
      <c r="D174" s="13"/>
      <c r="E174" s="13"/>
      <c r="F174" s="13"/>
      <c r="G174" s="13"/>
      <c r="H174" s="13"/>
      <c r="I174" s="13"/>
      <c r="J174" s="13"/>
      <c r="K174" s="13"/>
      <c r="L174" s="13"/>
      <c r="M174" s="13"/>
      <c r="N174" s="13"/>
      <c r="O174" s="13"/>
      <c r="P174" s="13"/>
      <c r="Q174" s="13"/>
      <c r="R174" s="13"/>
      <c r="S174" s="13"/>
      <c r="T174" s="13"/>
      <c r="U174" s="13"/>
      <c r="V174" s="13"/>
      <c r="W174" s="13"/>
      <c r="X174" s="13"/>
      <c r="Y174" s="13"/>
      <c r="Z174" s="13"/>
      <c r="AA174" s="13"/>
      <c r="AB174" s="13"/>
    </row>
    <row r="175" spans="1:28" ht="14.25" customHeight="1">
      <c r="A175" s="13"/>
      <c r="B175" s="13"/>
      <c r="C175" s="13"/>
      <c r="D175" s="13"/>
      <c r="E175" s="13"/>
      <c r="F175" s="13"/>
      <c r="G175" s="13"/>
      <c r="H175" s="13"/>
      <c r="I175" s="13"/>
      <c r="J175" s="13"/>
      <c r="K175" s="13"/>
      <c r="L175" s="13"/>
      <c r="M175" s="13"/>
      <c r="N175" s="13"/>
      <c r="O175" s="13"/>
      <c r="P175" s="13"/>
      <c r="Q175" s="13"/>
      <c r="R175" s="13"/>
      <c r="S175" s="13"/>
      <c r="T175" s="13"/>
      <c r="U175" s="13"/>
      <c r="V175" s="13"/>
      <c r="W175" s="13"/>
      <c r="X175" s="13"/>
      <c r="Y175" s="13"/>
      <c r="Z175" s="13"/>
      <c r="AA175" s="13"/>
      <c r="AB175" s="13"/>
    </row>
    <row r="176" spans="1:28" ht="14.25" customHeight="1">
      <c r="A176" s="13"/>
      <c r="B176" s="13"/>
      <c r="C176" s="13"/>
      <c r="D176" s="13"/>
      <c r="E176" s="13"/>
      <c r="F176" s="13"/>
      <c r="G176" s="13"/>
      <c r="H176" s="13"/>
      <c r="I176" s="13"/>
      <c r="J176" s="13"/>
      <c r="K176" s="13"/>
      <c r="L176" s="13"/>
      <c r="M176" s="13"/>
      <c r="N176" s="13"/>
      <c r="O176" s="13"/>
      <c r="P176" s="13"/>
      <c r="Q176" s="13"/>
      <c r="R176" s="13"/>
      <c r="S176" s="13"/>
      <c r="T176" s="13"/>
      <c r="U176" s="13"/>
      <c r="V176" s="13"/>
      <c r="W176" s="13"/>
      <c r="X176" s="13"/>
      <c r="Y176" s="13"/>
      <c r="Z176" s="13"/>
      <c r="AA176" s="13"/>
      <c r="AB176" s="13"/>
    </row>
    <row r="177" spans="1:28" ht="14.25" customHeight="1">
      <c r="A177" s="13"/>
      <c r="B177" s="13"/>
      <c r="C177" s="13"/>
      <c r="D177" s="13"/>
      <c r="E177" s="13"/>
      <c r="F177" s="13"/>
      <c r="G177" s="13"/>
      <c r="H177" s="13"/>
      <c r="I177" s="13"/>
      <c r="J177" s="13"/>
      <c r="K177" s="13"/>
      <c r="L177" s="13"/>
      <c r="M177" s="13"/>
      <c r="N177" s="13"/>
      <c r="O177" s="13"/>
      <c r="P177" s="13"/>
      <c r="Q177" s="13"/>
      <c r="R177" s="13"/>
      <c r="S177" s="13"/>
      <c r="T177" s="13"/>
      <c r="U177" s="13"/>
      <c r="V177" s="13"/>
      <c r="W177" s="13"/>
      <c r="X177" s="13"/>
      <c r="Y177" s="13"/>
      <c r="Z177" s="13"/>
      <c r="AA177" s="13"/>
      <c r="AB177" s="13"/>
    </row>
    <row r="178" spans="1:28" ht="14.25" customHeight="1">
      <c r="A178" s="13"/>
      <c r="B178" s="13"/>
      <c r="C178" s="13"/>
      <c r="D178" s="13"/>
      <c r="E178" s="13"/>
      <c r="F178" s="13"/>
      <c r="G178" s="13"/>
      <c r="H178" s="13"/>
      <c r="I178" s="13"/>
      <c r="J178" s="13"/>
      <c r="K178" s="13"/>
      <c r="L178" s="13"/>
      <c r="M178" s="13"/>
      <c r="N178" s="13"/>
      <c r="O178" s="13"/>
      <c r="P178" s="13"/>
      <c r="Q178" s="13"/>
      <c r="R178" s="13"/>
      <c r="S178" s="13"/>
      <c r="T178" s="13"/>
      <c r="U178" s="13"/>
      <c r="V178" s="13"/>
      <c r="W178" s="13"/>
      <c r="X178" s="13"/>
      <c r="Y178" s="13"/>
      <c r="Z178" s="13"/>
      <c r="AA178" s="13"/>
      <c r="AB178" s="13"/>
    </row>
    <row r="179" spans="1:28" ht="14.25" customHeight="1">
      <c r="A179" s="13"/>
      <c r="B179" s="13"/>
      <c r="C179" s="13"/>
      <c r="D179" s="13"/>
      <c r="E179" s="13"/>
      <c r="F179" s="13"/>
      <c r="G179" s="13"/>
      <c r="H179" s="13"/>
      <c r="I179" s="13"/>
      <c r="J179" s="13"/>
      <c r="K179" s="13"/>
      <c r="L179" s="13"/>
      <c r="M179" s="13"/>
      <c r="N179" s="13"/>
      <c r="O179" s="13"/>
      <c r="P179" s="13"/>
      <c r="Q179" s="13"/>
      <c r="R179" s="13"/>
      <c r="S179" s="13"/>
      <c r="T179" s="13"/>
      <c r="U179" s="13"/>
      <c r="V179" s="13"/>
      <c r="W179" s="13"/>
      <c r="X179" s="13"/>
      <c r="Y179" s="13"/>
      <c r="Z179" s="13"/>
      <c r="AA179" s="13"/>
      <c r="AB179" s="13"/>
    </row>
    <row r="180" spans="1:28" ht="14.25" customHeight="1">
      <c r="A180" s="13"/>
      <c r="B180" s="13"/>
      <c r="C180" s="13"/>
      <c r="D180" s="13"/>
      <c r="E180" s="13"/>
      <c r="F180" s="13"/>
      <c r="G180" s="13"/>
      <c r="H180" s="13"/>
      <c r="I180" s="13"/>
      <c r="J180" s="13"/>
      <c r="K180" s="13"/>
      <c r="L180" s="13"/>
      <c r="M180" s="13"/>
      <c r="N180" s="13"/>
      <c r="O180" s="13"/>
      <c r="P180" s="13"/>
      <c r="Q180" s="13"/>
      <c r="R180" s="13"/>
      <c r="S180" s="13"/>
      <c r="T180" s="13"/>
      <c r="U180" s="13"/>
      <c r="V180" s="13"/>
      <c r="W180" s="13"/>
      <c r="X180" s="13"/>
      <c r="Y180" s="13"/>
      <c r="Z180" s="13"/>
      <c r="AA180" s="13"/>
      <c r="AB180" s="13"/>
    </row>
    <row r="181" spans="1:28" ht="14.25" customHeight="1">
      <c r="A181" s="13"/>
      <c r="B181" s="13"/>
      <c r="C181" s="13"/>
      <c r="D181" s="13"/>
      <c r="E181" s="13"/>
      <c r="F181" s="13"/>
      <c r="G181" s="13"/>
      <c r="H181" s="13"/>
      <c r="I181" s="13"/>
      <c r="J181" s="13"/>
      <c r="K181" s="13"/>
      <c r="L181" s="13"/>
      <c r="M181" s="13"/>
      <c r="N181" s="13"/>
      <c r="O181" s="13"/>
      <c r="P181" s="13"/>
      <c r="Q181" s="13"/>
      <c r="R181" s="13"/>
      <c r="S181" s="13"/>
      <c r="T181" s="13"/>
      <c r="U181" s="13"/>
      <c r="V181" s="13"/>
      <c r="W181" s="13"/>
      <c r="X181" s="13"/>
      <c r="Y181" s="13"/>
      <c r="Z181" s="13"/>
      <c r="AA181" s="13"/>
      <c r="AB181" s="13"/>
    </row>
    <row r="182" spans="1:28" ht="14.25" customHeight="1">
      <c r="A182" s="13"/>
      <c r="B182" s="13"/>
      <c r="C182" s="13"/>
      <c r="D182" s="13"/>
      <c r="E182" s="13"/>
      <c r="F182" s="13"/>
      <c r="G182" s="13"/>
      <c r="H182" s="13"/>
      <c r="I182" s="13"/>
      <c r="J182" s="13"/>
      <c r="K182" s="13"/>
      <c r="L182" s="13"/>
      <c r="M182" s="13"/>
      <c r="N182" s="13"/>
      <c r="O182" s="13"/>
      <c r="P182" s="13"/>
      <c r="Q182" s="13"/>
      <c r="R182" s="13"/>
      <c r="S182" s="13"/>
      <c r="T182" s="13"/>
      <c r="U182" s="13"/>
      <c r="V182" s="13"/>
      <c r="W182" s="13"/>
      <c r="X182" s="13"/>
      <c r="Y182" s="13"/>
      <c r="Z182" s="13"/>
      <c r="AA182" s="13"/>
      <c r="AB182" s="13"/>
    </row>
    <row r="183" spans="1:28" ht="14.25" customHeight="1">
      <c r="A183" s="13"/>
      <c r="B183" s="13"/>
      <c r="C183" s="13"/>
      <c r="D183" s="13"/>
      <c r="E183" s="13"/>
      <c r="F183" s="13"/>
      <c r="G183" s="13"/>
      <c r="H183" s="13"/>
      <c r="I183" s="13"/>
      <c r="J183" s="13"/>
      <c r="K183" s="13"/>
      <c r="L183" s="13"/>
      <c r="M183" s="13"/>
      <c r="N183" s="13"/>
      <c r="O183" s="13"/>
      <c r="P183" s="13"/>
      <c r="Q183" s="13"/>
      <c r="R183" s="13"/>
      <c r="S183" s="13"/>
      <c r="T183" s="13"/>
      <c r="U183" s="13"/>
      <c r="V183" s="13"/>
      <c r="W183" s="13"/>
      <c r="X183" s="13"/>
      <c r="Y183" s="13"/>
      <c r="Z183" s="13"/>
      <c r="AA183" s="13"/>
      <c r="AB183" s="13"/>
    </row>
    <row r="184" spans="1:28" ht="14.25" customHeight="1">
      <c r="A184" s="13"/>
      <c r="B184" s="13"/>
      <c r="C184" s="13"/>
      <c r="D184" s="13"/>
      <c r="E184" s="13"/>
      <c r="F184" s="13"/>
      <c r="G184" s="13"/>
      <c r="H184" s="13"/>
      <c r="I184" s="13"/>
      <c r="J184" s="13"/>
      <c r="K184" s="13"/>
      <c r="L184" s="13"/>
      <c r="M184" s="13"/>
      <c r="N184" s="13"/>
      <c r="O184" s="13"/>
      <c r="P184" s="13"/>
      <c r="Q184" s="13"/>
      <c r="R184" s="13"/>
      <c r="S184" s="13"/>
      <c r="T184" s="13"/>
      <c r="U184" s="13"/>
      <c r="V184" s="13"/>
      <c r="W184" s="13"/>
      <c r="X184" s="13"/>
      <c r="Y184" s="13"/>
      <c r="Z184" s="13"/>
      <c r="AA184" s="13"/>
      <c r="AB184" s="13"/>
    </row>
    <row r="185" spans="1:28" ht="14.25" customHeight="1">
      <c r="A185" s="13"/>
      <c r="B185" s="13"/>
      <c r="C185" s="13"/>
      <c r="D185" s="13"/>
      <c r="E185" s="13"/>
      <c r="F185" s="13"/>
      <c r="G185" s="13"/>
      <c r="H185" s="13"/>
      <c r="I185" s="13"/>
      <c r="J185" s="13"/>
      <c r="K185" s="13"/>
      <c r="L185" s="13"/>
      <c r="M185" s="13"/>
      <c r="N185" s="13"/>
      <c r="O185" s="13"/>
      <c r="P185" s="13"/>
      <c r="Q185" s="13"/>
      <c r="R185" s="13"/>
      <c r="S185" s="13"/>
      <c r="T185" s="13"/>
      <c r="U185" s="13"/>
      <c r="V185" s="13"/>
      <c r="W185" s="13"/>
      <c r="X185" s="13"/>
      <c r="Y185" s="13"/>
      <c r="Z185" s="13"/>
      <c r="AA185" s="13"/>
      <c r="AB185" s="13"/>
    </row>
    <row r="186" spans="1:28" ht="14.25" customHeight="1">
      <c r="A186" s="13"/>
      <c r="B186" s="13"/>
      <c r="C186" s="13"/>
      <c r="D186" s="13"/>
      <c r="E186" s="13"/>
      <c r="F186" s="13"/>
      <c r="G186" s="13"/>
      <c r="H186" s="13"/>
      <c r="I186" s="13"/>
      <c r="J186" s="13"/>
      <c r="K186" s="13"/>
      <c r="L186" s="13"/>
      <c r="M186" s="13"/>
      <c r="N186" s="13"/>
      <c r="O186" s="13"/>
      <c r="P186" s="13"/>
      <c r="Q186" s="13"/>
      <c r="R186" s="13"/>
      <c r="S186" s="13"/>
      <c r="T186" s="13"/>
      <c r="U186" s="13"/>
      <c r="V186" s="13"/>
      <c r="W186" s="13"/>
      <c r="X186" s="13"/>
      <c r="Y186" s="13"/>
      <c r="Z186" s="13"/>
      <c r="AA186" s="13"/>
      <c r="AB186" s="13"/>
    </row>
    <row r="187" spans="1:28" ht="14.25" customHeight="1">
      <c r="A187" s="13"/>
      <c r="B187" s="13"/>
      <c r="C187" s="13"/>
      <c r="D187" s="13"/>
      <c r="E187" s="13"/>
      <c r="F187" s="13"/>
      <c r="G187" s="13"/>
      <c r="H187" s="13"/>
      <c r="I187" s="13"/>
      <c r="J187" s="13"/>
      <c r="K187" s="13"/>
      <c r="L187" s="13"/>
      <c r="M187" s="13"/>
      <c r="N187" s="13"/>
      <c r="O187" s="13"/>
      <c r="P187" s="13"/>
      <c r="Q187" s="13"/>
      <c r="R187" s="13"/>
      <c r="S187" s="13"/>
      <c r="T187" s="13"/>
      <c r="U187" s="13"/>
      <c r="V187" s="13"/>
      <c r="W187" s="13"/>
      <c r="X187" s="13"/>
      <c r="Y187" s="13"/>
      <c r="Z187" s="13"/>
      <c r="AA187" s="13"/>
      <c r="AB187" s="13"/>
    </row>
    <row r="188" spans="1:28" ht="14.25" customHeight="1">
      <c r="A188" s="13"/>
      <c r="B188" s="13"/>
      <c r="C188" s="13"/>
      <c r="D188" s="13"/>
      <c r="E188" s="13"/>
      <c r="F188" s="13"/>
      <c r="G188" s="13"/>
      <c r="H188" s="13"/>
      <c r="I188" s="13"/>
      <c r="J188" s="13"/>
      <c r="K188" s="13"/>
      <c r="L188" s="13"/>
      <c r="M188" s="13"/>
      <c r="N188" s="13"/>
      <c r="O188" s="13"/>
      <c r="P188" s="13"/>
      <c r="Q188" s="13"/>
      <c r="R188" s="13"/>
      <c r="S188" s="13"/>
      <c r="T188" s="13"/>
      <c r="U188" s="13"/>
      <c r="V188" s="13"/>
      <c r="W188" s="13"/>
      <c r="X188" s="13"/>
      <c r="Y188" s="13"/>
      <c r="Z188" s="13"/>
      <c r="AA188" s="13"/>
      <c r="AB188" s="13"/>
    </row>
    <row r="189" spans="1:28" ht="14.25" customHeight="1">
      <c r="A189" s="13"/>
      <c r="B189" s="13"/>
      <c r="C189" s="13"/>
      <c r="D189" s="13"/>
      <c r="E189" s="13"/>
      <c r="F189" s="13"/>
      <c r="G189" s="13"/>
      <c r="H189" s="13"/>
      <c r="I189" s="13"/>
      <c r="J189" s="13"/>
      <c r="K189" s="13"/>
      <c r="L189" s="13"/>
      <c r="M189" s="13"/>
      <c r="N189" s="13"/>
      <c r="O189" s="13"/>
      <c r="P189" s="13"/>
      <c r="Q189" s="13"/>
      <c r="R189" s="13"/>
      <c r="S189" s="13"/>
      <c r="T189" s="13"/>
      <c r="U189" s="13"/>
      <c r="V189" s="13"/>
      <c r="W189" s="13"/>
      <c r="X189" s="13"/>
      <c r="Y189" s="13"/>
      <c r="Z189" s="13"/>
      <c r="AA189" s="13"/>
      <c r="AB189" s="13"/>
    </row>
    <row r="190" spans="1:28" ht="14.25" customHeight="1">
      <c r="A190" s="13"/>
      <c r="B190" s="13"/>
      <c r="C190" s="13"/>
      <c r="D190" s="13"/>
      <c r="E190" s="13"/>
      <c r="F190" s="13"/>
      <c r="G190" s="13"/>
      <c r="H190" s="13"/>
      <c r="I190" s="13"/>
      <c r="J190" s="13"/>
      <c r="K190" s="13"/>
      <c r="L190" s="13"/>
      <c r="M190" s="13"/>
      <c r="N190" s="13"/>
      <c r="O190" s="13"/>
      <c r="P190" s="13"/>
      <c r="Q190" s="13"/>
      <c r="R190" s="13"/>
      <c r="S190" s="13"/>
      <c r="T190" s="13"/>
      <c r="U190" s="13"/>
      <c r="V190" s="13"/>
      <c r="W190" s="13"/>
      <c r="X190" s="13"/>
      <c r="Y190" s="13"/>
      <c r="Z190" s="13"/>
      <c r="AA190" s="13"/>
      <c r="AB190" s="13"/>
    </row>
    <row r="191" spans="1:28" ht="14.25" customHeight="1">
      <c r="A191" s="13"/>
      <c r="B191" s="13"/>
      <c r="C191" s="13"/>
      <c r="D191" s="13"/>
      <c r="E191" s="13"/>
      <c r="F191" s="13"/>
      <c r="G191" s="13"/>
      <c r="H191" s="13"/>
      <c r="I191" s="13"/>
      <c r="J191" s="13"/>
      <c r="K191" s="13"/>
      <c r="L191" s="13"/>
      <c r="M191" s="13"/>
      <c r="N191" s="13"/>
      <c r="O191" s="13"/>
      <c r="P191" s="13"/>
      <c r="Q191" s="13"/>
      <c r="R191" s="13"/>
      <c r="S191" s="13"/>
      <c r="T191" s="13"/>
      <c r="U191" s="13"/>
      <c r="V191" s="13"/>
      <c r="W191" s="13"/>
      <c r="X191" s="13"/>
      <c r="Y191" s="13"/>
      <c r="Z191" s="13"/>
      <c r="AA191" s="13"/>
      <c r="AB191" s="13"/>
    </row>
    <row r="192" spans="1:28" ht="14.25" customHeight="1">
      <c r="A192" s="13"/>
      <c r="B192" s="13"/>
      <c r="C192" s="13"/>
      <c r="D192" s="13"/>
      <c r="E192" s="13"/>
      <c r="F192" s="13"/>
      <c r="G192" s="13"/>
      <c r="H192" s="13"/>
      <c r="I192" s="13"/>
      <c r="J192" s="13"/>
      <c r="K192" s="13"/>
      <c r="L192" s="13"/>
      <c r="M192" s="13"/>
      <c r="N192" s="13"/>
      <c r="O192" s="13"/>
      <c r="P192" s="13"/>
      <c r="Q192" s="13"/>
      <c r="R192" s="13"/>
      <c r="S192" s="13"/>
      <c r="T192" s="13"/>
      <c r="U192" s="13"/>
      <c r="V192" s="13"/>
      <c r="W192" s="13"/>
      <c r="X192" s="13"/>
      <c r="Y192" s="13"/>
      <c r="Z192" s="13"/>
      <c r="AA192" s="13"/>
      <c r="AB192" s="13"/>
    </row>
    <row r="193" spans="1:28" ht="14.25" customHeight="1">
      <c r="A193" s="13"/>
      <c r="B193" s="13"/>
      <c r="C193" s="13"/>
      <c r="D193" s="13"/>
      <c r="E193" s="13"/>
      <c r="F193" s="13"/>
      <c r="G193" s="13"/>
      <c r="H193" s="13"/>
      <c r="I193" s="13"/>
      <c r="J193" s="13"/>
      <c r="K193" s="13"/>
      <c r="L193" s="13"/>
      <c r="M193" s="13"/>
      <c r="N193" s="13"/>
      <c r="O193" s="13"/>
      <c r="P193" s="13"/>
      <c r="Q193" s="13"/>
      <c r="R193" s="13"/>
      <c r="S193" s="13"/>
      <c r="T193" s="13"/>
      <c r="U193" s="13"/>
      <c r="V193" s="13"/>
      <c r="W193" s="13"/>
      <c r="X193" s="13"/>
      <c r="Y193" s="13"/>
      <c r="Z193" s="13"/>
      <c r="AA193" s="13"/>
      <c r="AB193" s="13"/>
    </row>
    <row r="194" spans="1:28" ht="14.25" customHeight="1">
      <c r="A194" s="13"/>
      <c r="B194" s="13"/>
      <c r="C194" s="13"/>
      <c r="D194" s="13"/>
      <c r="E194" s="13"/>
      <c r="F194" s="13"/>
      <c r="G194" s="13"/>
      <c r="H194" s="13"/>
      <c r="I194" s="13"/>
      <c r="J194" s="13"/>
      <c r="K194" s="13"/>
      <c r="L194" s="13"/>
      <c r="M194" s="13"/>
      <c r="N194" s="13"/>
      <c r="O194" s="13"/>
      <c r="P194" s="13"/>
      <c r="Q194" s="13"/>
      <c r="R194" s="13"/>
      <c r="S194" s="13"/>
      <c r="T194" s="13"/>
      <c r="U194" s="13"/>
      <c r="V194" s="13"/>
      <c r="W194" s="13"/>
      <c r="X194" s="13"/>
      <c r="Y194" s="13"/>
      <c r="Z194" s="13"/>
      <c r="AA194" s="13"/>
      <c r="AB194" s="13"/>
    </row>
    <row r="195" spans="1:28" ht="14.25" customHeight="1">
      <c r="A195" s="13"/>
      <c r="B195" s="13"/>
      <c r="C195" s="13"/>
      <c r="D195" s="13"/>
      <c r="E195" s="13"/>
      <c r="F195" s="13"/>
      <c r="G195" s="13"/>
      <c r="H195" s="13"/>
      <c r="I195" s="13"/>
      <c r="J195" s="13"/>
      <c r="K195" s="13"/>
      <c r="L195" s="13"/>
      <c r="M195" s="13"/>
      <c r="N195" s="13"/>
      <c r="O195" s="13"/>
      <c r="P195" s="13"/>
      <c r="Q195" s="13"/>
      <c r="R195" s="13"/>
      <c r="S195" s="13"/>
      <c r="T195" s="13"/>
      <c r="U195" s="13"/>
      <c r="V195" s="13"/>
      <c r="W195" s="13"/>
      <c r="X195" s="13"/>
      <c r="Y195" s="13"/>
      <c r="Z195" s="13"/>
      <c r="AA195" s="13"/>
      <c r="AB195" s="13"/>
    </row>
    <row r="196" spans="1:28" ht="14.25" customHeight="1">
      <c r="A196" s="13"/>
      <c r="B196" s="13"/>
      <c r="C196" s="13"/>
      <c r="D196" s="13"/>
      <c r="E196" s="13"/>
      <c r="F196" s="13"/>
      <c r="G196" s="13"/>
      <c r="H196" s="13"/>
      <c r="I196" s="13"/>
      <c r="J196" s="13"/>
      <c r="K196" s="13"/>
      <c r="L196" s="13"/>
      <c r="M196" s="13"/>
      <c r="N196" s="13"/>
      <c r="O196" s="13"/>
      <c r="P196" s="13"/>
      <c r="Q196" s="13"/>
      <c r="R196" s="13"/>
      <c r="S196" s="13"/>
      <c r="T196" s="13"/>
      <c r="U196" s="13"/>
      <c r="V196" s="13"/>
      <c r="W196" s="13"/>
      <c r="X196" s="13"/>
      <c r="Y196" s="13"/>
      <c r="Z196" s="13"/>
      <c r="AA196" s="13"/>
      <c r="AB196" s="13"/>
    </row>
    <row r="197" spans="1:28" ht="14.25" customHeight="1">
      <c r="A197" s="13"/>
      <c r="B197" s="13"/>
      <c r="C197" s="13"/>
      <c r="D197" s="13"/>
      <c r="E197" s="13"/>
      <c r="F197" s="13"/>
      <c r="G197" s="13"/>
      <c r="H197" s="13"/>
      <c r="I197" s="13"/>
      <c r="J197" s="13"/>
      <c r="K197" s="13"/>
      <c r="L197" s="13"/>
      <c r="M197" s="13"/>
      <c r="N197" s="13"/>
      <c r="O197" s="13"/>
      <c r="P197" s="13"/>
      <c r="Q197" s="13"/>
      <c r="R197" s="13"/>
      <c r="S197" s="13"/>
      <c r="T197" s="13"/>
      <c r="U197" s="13"/>
      <c r="V197" s="13"/>
      <c r="W197" s="13"/>
      <c r="X197" s="13"/>
      <c r="Y197" s="13"/>
      <c r="Z197" s="13"/>
      <c r="AA197" s="13"/>
      <c r="AB197" s="13"/>
    </row>
    <row r="198" spans="1:28" ht="14.25" customHeight="1">
      <c r="A198" s="13"/>
      <c r="B198" s="13"/>
      <c r="C198" s="13"/>
      <c r="D198" s="13"/>
      <c r="E198" s="13"/>
      <c r="F198" s="13"/>
      <c r="G198" s="13"/>
      <c r="H198" s="13"/>
      <c r="I198" s="13"/>
      <c r="J198" s="13"/>
      <c r="K198" s="13"/>
      <c r="L198" s="13"/>
      <c r="M198" s="13"/>
      <c r="N198" s="13"/>
      <c r="O198" s="13"/>
      <c r="P198" s="13"/>
      <c r="Q198" s="13"/>
      <c r="R198" s="13"/>
      <c r="S198" s="13"/>
      <c r="T198" s="13"/>
      <c r="U198" s="13"/>
      <c r="V198" s="13"/>
      <c r="W198" s="13"/>
      <c r="X198" s="13"/>
      <c r="Y198" s="13"/>
      <c r="Z198" s="13"/>
      <c r="AA198" s="13"/>
      <c r="AB198" s="13"/>
    </row>
    <row r="199" spans="1:28" ht="14.25" customHeight="1">
      <c r="A199" s="13"/>
      <c r="B199" s="13"/>
      <c r="C199" s="13"/>
      <c r="D199" s="13"/>
      <c r="E199" s="13"/>
      <c r="F199" s="13"/>
      <c r="G199" s="13"/>
      <c r="H199" s="13"/>
      <c r="I199" s="13"/>
      <c r="J199" s="13"/>
      <c r="K199" s="13"/>
      <c r="L199" s="13"/>
      <c r="M199" s="13"/>
      <c r="N199" s="13"/>
      <c r="O199" s="13"/>
      <c r="P199" s="13"/>
      <c r="Q199" s="13"/>
      <c r="R199" s="13"/>
      <c r="S199" s="13"/>
      <c r="T199" s="13"/>
      <c r="U199" s="13"/>
      <c r="V199" s="13"/>
      <c r="W199" s="13"/>
      <c r="X199" s="13"/>
      <c r="Y199" s="13"/>
      <c r="Z199" s="13"/>
      <c r="AA199" s="13"/>
      <c r="AB199" s="13"/>
    </row>
    <row r="200" spans="1:28" ht="14.25" customHeight="1">
      <c r="A200" s="13"/>
      <c r="B200" s="13"/>
      <c r="C200" s="13"/>
      <c r="D200" s="13"/>
      <c r="E200" s="13"/>
      <c r="F200" s="13"/>
      <c r="G200" s="13"/>
      <c r="H200" s="13"/>
      <c r="I200" s="13"/>
      <c r="J200" s="13"/>
      <c r="K200" s="13"/>
      <c r="L200" s="13"/>
      <c r="M200" s="13"/>
      <c r="N200" s="13"/>
      <c r="O200" s="13"/>
      <c r="P200" s="13"/>
      <c r="Q200" s="13"/>
      <c r="R200" s="13"/>
      <c r="S200" s="13"/>
      <c r="T200" s="13"/>
      <c r="U200" s="13"/>
      <c r="V200" s="13"/>
      <c r="W200" s="13"/>
      <c r="X200" s="13"/>
      <c r="Y200" s="13"/>
      <c r="Z200" s="13"/>
      <c r="AA200" s="13"/>
      <c r="AB200" s="13"/>
    </row>
    <row r="201" spans="1:28" ht="14.25" customHeight="1">
      <c r="A201" s="13"/>
      <c r="B201" s="13"/>
      <c r="C201" s="13"/>
      <c r="D201" s="13"/>
      <c r="E201" s="13"/>
      <c r="F201" s="13"/>
      <c r="G201" s="13"/>
      <c r="H201" s="13"/>
      <c r="I201" s="13"/>
      <c r="J201" s="13"/>
      <c r="K201" s="13"/>
      <c r="L201" s="13"/>
      <c r="M201" s="13"/>
      <c r="N201" s="13"/>
      <c r="O201" s="13"/>
      <c r="P201" s="13"/>
      <c r="Q201" s="13"/>
      <c r="R201" s="13"/>
      <c r="S201" s="13"/>
      <c r="T201" s="13"/>
      <c r="U201" s="13"/>
      <c r="V201" s="13"/>
      <c r="W201" s="13"/>
      <c r="X201" s="13"/>
      <c r="Y201" s="13"/>
      <c r="Z201" s="13"/>
      <c r="AA201" s="13"/>
      <c r="AB201" s="13"/>
    </row>
    <row r="202" spans="1:28" ht="14.25" customHeight="1">
      <c r="A202" s="13"/>
      <c r="B202" s="13"/>
      <c r="C202" s="13"/>
      <c r="D202" s="13"/>
      <c r="E202" s="13"/>
      <c r="F202" s="13"/>
      <c r="G202" s="13"/>
      <c r="H202" s="13"/>
      <c r="I202" s="13"/>
      <c r="J202" s="13"/>
      <c r="K202" s="13"/>
      <c r="L202" s="13"/>
      <c r="M202" s="13"/>
      <c r="N202" s="13"/>
      <c r="O202" s="13"/>
      <c r="P202" s="13"/>
      <c r="Q202" s="13"/>
      <c r="R202" s="13"/>
      <c r="S202" s="13"/>
      <c r="T202" s="13"/>
      <c r="U202" s="13"/>
      <c r="V202" s="13"/>
      <c r="W202" s="13"/>
      <c r="X202" s="13"/>
      <c r="Y202" s="13"/>
      <c r="Z202" s="13"/>
      <c r="AA202" s="13"/>
      <c r="AB202" s="13"/>
    </row>
    <row r="203" spans="1:28" ht="14.25" customHeight="1">
      <c r="A203" s="13"/>
      <c r="B203" s="13"/>
      <c r="C203" s="13"/>
      <c r="D203" s="13"/>
      <c r="E203" s="13"/>
      <c r="F203" s="13"/>
      <c r="G203" s="13"/>
      <c r="H203" s="13"/>
      <c r="I203" s="13"/>
      <c r="J203" s="13"/>
      <c r="K203" s="13"/>
      <c r="L203" s="13"/>
      <c r="M203" s="13"/>
      <c r="N203" s="13"/>
      <c r="O203" s="13"/>
      <c r="P203" s="13"/>
      <c r="Q203" s="13"/>
      <c r="R203" s="13"/>
      <c r="S203" s="13"/>
      <c r="T203" s="13"/>
      <c r="U203" s="13"/>
      <c r="V203" s="13"/>
      <c r="W203" s="13"/>
      <c r="X203" s="13"/>
      <c r="Y203" s="13"/>
      <c r="Z203" s="13"/>
      <c r="AA203" s="13"/>
      <c r="AB203" s="13"/>
    </row>
    <row r="204" spans="1:28" ht="14.25" customHeight="1">
      <c r="A204" s="13"/>
      <c r="B204" s="13"/>
      <c r="C204" s="13"/>
      <c r="D204" s="13"/>
      <c r="E204" s="13"/>
      <c r="F204" s="13"/>
      <c r="G204" s="13"/>
      <c r="H204" s="13"/>
      <c r="I204" s="13"/>
      <c r="J204" s="13"/>
      <c r="K204" s="13"/>
      <c r="L204" s="13"/>
      <c r="M204" s="13"/>
      <c r="N204" s="13"/>
      <c r="O204" s="13"/>
      <c r="P204" s="13"/>
      <c r="Q204" s="13"/>
      <c r="R204" s="13"/>
      <c r="S204" s="13"/>
      <c r="T204" s="13"/>
      <c r="U204" s="13"/>
      <c r="V204" s="13"/>
      <c r="W204" s="13"/>
      <c r="X204" s="13"/>
      <c r="Y204" s="13"/>
      <c r="Z204" s="13"/>
      <c r="AA204" s="13"/>
      <c r="AB204" s="13"/>
    </row>
    <row r="205" spans="1:28" ht="14.25" customHeight="1">
      <c r="A205" s="13"/>
      <c r="B205" s="13"/>
      <c r="C205" s="13"/>
      <c r="D205" s="13"/>
      <c r="E205" s="13"/>
      <c r="F205" s="13"/>
      <c r="G205" s="13"/>
      <c r="H205" s="13"/>
      <c r="I205" s="13"/>
      <c r="J205" s="13"/>
      <c r="K205" s="13"/>
      <c r="L205" s="13"/>
      <c r="M205" s="13"/>
      <c r="N205" s="13"/>
      <c r="O205" s="13"/>
      <c r="P205" s="13"/>
      <c r="Q205" s="13"/>
      <c r="R205" s="13"/>
      <c r="S205" s="13"/>
      <c r="T205" s="13"/>
      <c r="U205" s="13"/>
      <c r="V205" s="13"/>
      <c r="W205" s="13"/>
      <c r="X205" s="13"/>
      <c r="Y205" s="13"/>
      <c r="Z205" s="13"/>
      <c r="AA205" s="13"/>
      <c r="AB205" s="13"/>
    </row>
    <row r="206" spans="1:28" ht="14.25" customHeight="1">
      <c r="A206" s="13"/>
      <c r="B206" s="13"/>
      <c r="C206" s="13"/>
      <c r="D206" s="13"/>
      <c r="E206" s="13"/>
      <c r="F206" s="13"/>
      <c r="G206" s="13"/>
      <c r="H206" s="13"/>
      <c r="I206" s="13"/>
      <c r="J206" s="13"/>
      <c r="K206" s="13"/>
      <c r="L206" s="13"/>
      <c r="M206" s="13"/>
      <c r="N206" s="13"/>
      <c r="O206" s="13"/>
      <c r="P206" s="13"/>
      <c r="Q206" s="13"/>
      <c r="R206" s="13"/>
      <c r="S206" s="13"/>
      <c r="T206" s="13"/>
      <c r="U206" s="13"/>
      <c r="V206" s="13"/>
      <c r="W206" s="13"/>
      <c r="X206" s="13"/>
      <c r="Y206" s="13"/>
      <c r="Z206" s="13"/>
      <c r="AA206" s="13"/>
      <c r="AB206" s="13"/>
    </row>
    <row r="207" spans="1:28" ht="14.25" customHeight="1">
      <c r="A207" s="13"/>
      <c r="B207" s="13"/>
      <c r="C207" s="13"/>
      <c r="D207" s="13"/>
      <c r="E207" s="13"/>
      <c r="F207" s="13"/>
      <c r="G207" s="13"/>
      <c r="H207" s="13"/>
      <c r="I207" s="13"/>
      <c r="J207" s="13"/>
      <c r="K207" s="13"/>
      <c r="L207" s="13"/>
      <c r="M207" s="13"/>
      <c r="N207" s="13"/>
      <c r="O207" s="13"/>
      <c r="P207" s="13"/>
      <c r="Q207" s="13"/>
      <c r="R207" s="13"/>
      <c r="S207" s="13"/>
      <c r="T207" s="13"/>
      <c r="U207" s="13"/>
      <c r="V207" s="13"/>
      <c r="W207" s="13"/>
      <c r="X207" s="13"/>
      <c r="Y207" s="13"/>
      <c r="Z207" s="13"/>
      <c r="AA207" s="13"/>
      <c r="AB207" s="13"/>
    </row>
    <row r="208" spans="1:28" ht="14.25" customHeight="1">
      <c r="A208" s="13"/>
      <c r="B208" s="13"/>
      <c r="C208" s="13"/>
      <c r="D208" s="13"/>
      <c r="E208" s="13"/>
      <c r="F208" s="13"/>
      <c r="G208" s="13"/>
      <c r="H208" s="13"/>
      <c r="I208" s="13"/>
      <c r="J208" s="13"/>
      <c r="K208" s="13"/>
      <c r="L208" s="13"/>
      <c r="M208" s="13"/>
      <c r="N208" s="13"/>
      <c r="O208" s="13"/>
      <c r="P208" s="13"/>
      <c r="Q208" s="13"/>
      <c r="R208" s="13"/>
      <c r="S208" s="13"/>
      <c r="T208" s="13"/>
      <c r="U208" s="13"/>
      <c r="V208" s="13"/>
      <c r="W208" s="13"/>
      <c r="X208" s="13"/>
      <c r="Y208" s="13"/>
      <c r="Z208" s="13"/>
      <c r="AA208" s="13"/>
      <c r="AB208" s="13"/>
    </row>
    <row r="209" spans="1:28" ht="14.25" customHeight="1">
      <c r="A209" s="13"/>
      <c r="B209" s="13"/>
      <c r="C209" s="13"/>
      <c r="D209" s="13"/>
      <c r="E209" s="13"/>
      <c r="F209" s="13"/>
      <c r="G209" s="13"/>
      <c r="H209" s="13"/>
      <c r="I209" s="13"/>
      <c r="J209" s="13"/>
      <c r="K209" s="13"/>
      <c r="L209" s="13"/>
      <c r="M209" s="13"/>
      <c r="N209" s="13"/>
      <c r="O209" s="13"/>
      <c r="P209" s="13"/>
      <c r="Q209" s="13"/>
      <c r="R209" s="13"/>
      <c r="S209" s="13"/>
      <c r="T209" s="13"/>
      <c r="U209" s="13"/>
      <c r="V209" s="13"/>
      <c r="W209" s="13"/>
      <c r="X209" s="13"/>
      <c r="Y209" s="13"/>
      <c r="Z209" s="13"/>
      <c r="AA209" s="13"/>
      <c r="AB209" s="13"/>
    </row>
    <row r="210" spans="1:28" ht="14.25" customHeight="1">
      <c r="A210" s="13"/>
      <c r="B210" s="13"/>
      <c r="C210" s="13"/>
      <c r="D210" s="13"/>
      <c r="E210" s="13"/>
      <c r="F210" s="13"/>
      <c r="G210" s="13"/>
      <c r="H210" s="13"/>
      <c r="I210" s="13"/>
      <c r="J210" s="13"/>
      <c r="K210" s="13"/>
      <c r="L210" s="13"/>
      <c r="M210" s="13"/>
      <c r="N210" s="13"/>
      <c r="O210" s="13"/>
      <c r="P210" s="13"/>
      <c r="Q210" s="13"/>
      <c r="R210" s="13"/>
      <c r="S210" s="13"/>
      <c r="T210" s="13"/>
      <c r="U210" s="13"/>
      <c r="V210" s="13"/>
      <c r="W210" s="13"/>
      <c r="X210" s="13"/>
      <c r="Y210" s="13"/>
      <c r="Z210" s="13"/>
      <c r="AA210" s="13"/>
      <c r="AB210" s="13"/>
    </row>
    <row r="211" spans="1:28" ht="14.25" customHeight="1">
      <c r="A211" s="13"/>
      <c r="B211" s="13"/>
      <c r="C211" s="13"/>
      <c r="D211" s="13"/>
      <c r="E211" s="13"/>
      <c r="F211" s="13"/>
      <c r="G211" s="13"/>
      <c r="H211" s="13"/>
      <c r="I211" s="13"/>
      <c r="J211" s="13"/>
      <c r="K211" s="13"/>
      <c r="L211" s="13"/>
      <c r="M211" s="13"/>
      <c r="N211" s="13"/>
      <c r="O211" s="13"/>
      <c r="P211" s="13"/>
      <c r="Q211" s="13"/>
      <c r="R211" s="13"/>
      <c r="S211" s="13"/>
      <c r="T211" s="13"/>
      <c r="U211" s="13"/>
      <c r="V211" s="13"/>
      <c r="W211" s="13"/>
      <c r="X211" s="13"/>
      <c r="Y211" s="13"/>
      <c r="Z211" s="13"/>
      <c r="AA211" s="13"/>
      <c r="AB211" s="13"/>
    </row>
    <row r="212" spans="1:28" ht="14.25" customHeight="1">
      <c r="A212" s="13"/>
      <c r="B212" s="13"/>
      <c r="C212" s="13"/>
      <c r="D212" s="13"/>
      <c r="E212" s="13"/>
      <c r="F212" s="13"/>
      <c r="G212" s="13"/>
      <c r="H212" s="13"/>
      <c r="I212" s="13"/>
      <c r="J212" s="13"/>
      <c r="K212" s="13"/>
      <c r="L212" s="13"/>
      <c r="M212" s="13"/>
      <c r="N212" s="13"/>
      <c r="O212" s="13"/>
      <c r="P212" s="13"/>
      <c r="Q212" s="13"/>
      <c r="R212" s="13"/>
      <c r="S212" s="13"/>
      <c r="T212" s="13"/>
      <c r="U212" s="13"/>
      <c r="V212" s="13"/>
      <c r="W212" s="13"/>
      <c r="X212" s="13"/>
      <c r="Y212" s="13"/>
      <c r="Z212" s="13"/>
      <c r="AA212" s="13"/>
      <c r="AB212" s="13"/>
    </row>
    <row r="213" spans="1:28" ht="14.25" customHeight="1">
      <c r="A213" s="13"/>
      <c r="B213" s="13"/>
      <c r="C213" s="13"/>
      <c r="D213" s="13"/>
      <c r="E213" s="13"/>
      <c r="F213" s="13"/>
      <c r="G213" s="13"/>
      <c r="H213" s="13"/>
      <c r="I213" s="13"/>
      <c r="J213" s="13"/>
      <c r="K213" s="13"/>
      <c r="L213" s="13"/>
      <c r="M213" s="13"/>
      <c r="N213" s="13"/>
      <c r="O213" s="13"/>
      <c r="P213" s="13"/>
      <c r="Q213" s="13"/>
      <c r="R213" s="13"/>
      <c r="S213" s="13"/>
      <c r="T213" s="13"/>
      <c r="U213" s="13"/>
      <c r="V213" s="13"/>
      <c r="W213" s="13"/>
      <c r="X213" s="13"/>
      <c r="Y213" s="13"/>
      <c r="Z213" s="13"/>
      <c r="AA213" s="13"/>
      <c r="AB213" s="13"/>
    </row>
    <row r="214" spans="1:28" ht="14.25" customHeight="1">
      <c r="A214" s="13"/>
      <c r="B214" s="13"/>
      <c r="C214" s="13"/>
      <c r="D214" s="13"/>
      <c r="E214" s="13"/>
      <c r="F214" s="13"/>
      <c r="G214" s="13"/>
      <c r="H214" s="13"/>
      <c r="I214" s="13"/>
      <c r="J214" s="13"/>
      <c r="K214" s="13"/>
      <c r="L214" s="13"/>
      <c r="M214" s="13"/>
      <c r="N214" s="13"/>
      <c r="O214" s="13"/>
      <c r="P214" s="13"/>
      <c r="Q214" s="13"/>
      <c r="R214" s="13"/>
      <c r="S214" s="13"/>
      <c r="T214" s="13"/>
      <c r="U214" s="13"/>
      <c r="V214" s="13"/>
      <c r="W214" s="13"/>
      <c r="X214" s="13"/>
      <c r="Y214" s="13"/>
      <c r="Z214" s="13"/>
      <c r="AA214" s="13"/>
      <c r="AB214" s="13"/>
    </row>
    <row r="215" spans="1:28" ht="14.25" customHeight="1">
      <c r="A215" s="13"/>
      <c r="B215" s="13"/>
      <c r="C215" s="13"/>
      <c r="D215" s="13"/>
      <c r="E215" s="13"/>
      <c r="F215" s="13"/>
      <c r="G215" s="13"/>
      <c r="H215" s="13"/>
      <c r="I215" s="13"/>
      <c r="J215" s="13"/>
      <c r="K215" s="13"/>
      <c r="L215" s="13"/>
      <c r="M215" s="13"/>
      <c r="N215" s="13"/>
      <c r="O215" s="13"/>
      <c r="P215" s="13"/>
      <c r="Q215" s="13"/>
      <c r="R215" s="13"/>
      <c r="S215" s="13"/>
      <c r="T215" s="13"/>
      <c r="U215" s="13"/>
      <c r="V215" s="13"/>
      <c r="W215" s="13"/>
      <c r="X215" s="13"/>
      <c r="Y215" s="13"/>
      <c r="Z215" s="13"/>
      <c r="AA215" s="13"/>
      <c r="AB215" s="13"/>
    </row>
    <row r="216" spans="1:28" ht="14.25" customHeight="1">
      <c r="A216" s="13"/>
      <c r="B216" s="13"/>
      <c r="C216" s="13"/>
      <c r="D216" s="13"/>
      <c r="E216" s="13"/>
      <c r="F216" s="13"/>
      <c r="G216" s="13"/>
      <c r="H216" s="13"/>
      <c r="I216" s="13"/>
      <c r="J216" s="13"/>
      <c r="K216" s="13"/>
      <c r="L216" s="13"/>
      <c r="M216" s="13"/>
      <c r="N216" s="13"/>
      <c r="O216" s="13"/>
      <c r="P216" s="13"/>
      <c r="Q216" s="13"/>
      <c r="R216" s="13"/>
      <c r="S216" s="13"/>
      <c r="T216" s="13"/>
      <c r="U216" s="13"/>
      <c r="V216" s="13"/>
      <c r="W216" s="13"/>
      <c r="X216" s="13"/>
      <c r="Y216" s="13"/>
      <c r="Z216" s="13"/>
      <c r="AA216" s="13"/>
      <c r="AB216" s="13"/>
    </row>
    <row r="217" spans="1:28" ht="14.25" customHeight="1">
      <c r="A217" s="13"/>
      <c r="B217" s="13"/>
      <c r="C217" s="13"/>
      <c r="D217" s="13"/>
      <c r="E217" s="13"/>
      <c r="F217" s="13"/>
      <c r="G217" s="13"/>
      <c r="H217" s="13"/>
      <c r="I217" s="13"/>
      <c r="J217" s="13"/>
      <c r="K217" s="13"/>
      <c r="L217" s="13"/>
      <c r="M217" s="13"/>
      <c r="N217" s="13"/>
      <c r="O217" s="13"/>
      <c r="P217" s="13"/>
      <c r="Q217" s="13"/>
      <c r="R217" s="13"/>
      <c r="S217" s="13"/>
      <c r="T217" s="13"/>
      <c r="U217" s="13"/>
      <c r="V217" s="13"/>
      <c r="W217" s="13"/>
      <c r="X217" s="13"/>
      <c r="Y217" s="13"/>
      <c r="Z217" s="13"/>
      <c r="AA217" s="13"/>
      <c r="AB217" s="13"/>
    </row>
    <row r="218" spans="1:28" ht="14.25" customHeight="1">
      <c r="A218" s="13"/>
      <c r="B218" s="13"/>
      <c r="C218" s="13"/>
      <c r="D218" s="13"/>
      <c r="E218" s="13"/>
      <c r="F218" s="13"/>
      <c r="G218" s="13"/>
      <c r="H218" s="13"/>
      <c r="I218" s="13"/>
      <c r="J218" s="13"/>
      <c r="K218" s="13"/>
      <c r="L218" s="13"/>
      <c r="M218" s="13"/>
      <c r="N218" s="13"/>
      <c r="O218" s="13"/>
      <c r="P218" s="13"/>
      <c r="Q218" s="13"/>
      <c r="R218" s="13"/>
      <c r="S218" s="13"/>
      <c r="T218" s="13"/>
      <c r="U218" s="13"/>
      <c r="V218" s="13"/>
      <c r="W218" s="13"/>
      <c r="X218" s="13"/>
      <c r="Y218" s="13"/>
      <c r="Z218" s="13"/>
      <c r="AA218" s="13"/>
      <c r="AB218" s="13"/>
    </row>
    <row r="219" spans="1:28" ht="14.25" customHeight="1">
      <c r="A219" s="13"/>
      <c r="B219" s="13"/>
      <c r="C219" s="13"/>
      <c r="D219" s="13"/>
      <c r="E219" s="13"/>
      <c r="F219" s="13"/>
      <c r="G219" s="13"/>
      <c r="H219" s="13"/>
      <c r="I219" s="13"/>
      <c r="J219" s="13"/>
      <c r="K219" s="13"/>
      <c r="L219" s="13"/>
      <c r="M219" s="13"/>
      <c r="N219" s="13"/>
      <c r="O219" s="13"/>
      <c r="P219" s="13"/>
      <c r="Q219" s="13"/>
      <c r="R219" s="13"/>
      <c r="S219" s="13"/>
      <c r="T219" s="13"/>
      <c r="U219" s="13"/>
      <c r="V219" s="13"/>
      <c r="W219" s="13"/>
      <c r="X219" s="13"/>
      <c r="Y219" s="13"/>
      <c r="Z219" s="13"/>
      <c r="AA219" s="13"/>
      <c r="AB219" s="13"/>
    </row>
    <row r="220" spans="1:28" ht="14.25" customHeight="1">
      <c r="A220" s="13"/>
      <c r="B220" s="13"/>
      <c r="C220" s="13"/>
      <c r="D220" s="13"/>
      <c r="E220" s="13"/>
      <c r="F220" s="13"/>
      <c r="G220" s="13"/>
      <c r="H220" s="13"/>
      <c r="I220" s="13"/>
      <c r="J220" s="13"/>
      <c r="K220" s="13"/>
      <c r="L220" s="13"/>
      <c r="M220" s="13"/>
      <c r="N220" s="13"/>
      <c r="O220" s="13"/>
      <c r="P220" s="13"/>
      <c r="Q220" s="13"/>
      <c r="R220" s="13"/>
      <c r="S220" s="13"/>
      <c r="T220" s="13"/>
      <c r="U220" s="13"/>
      <c r="V220" s="13"/>
      <c r="W220" s="13"/>
      <c r="X220" s="13"/>
      <c r="Y220" s="13"/>
      <c r="Z220" s="13"/>
      <c r="AA220" s="13"/>
      <c r="AB220" s="13"/>
    </row>
    <row r="221" spans="1:28" ht="14.25" customHeight="1">
      <c r="A221" s="13"/>
      <c r="B221" s="13"/>
      <c r="C221" s="13"/>
      <c r="D221" s="13"/>
      <c r="E221" s="13"/>
      <c r="F221" s="13"/>
      <c r="G221" s="13"/>
      <c r="H221" s="13"/>
      <c r="I221" s="13"/>
      <c r="J221" s="13"/>
      <c r="K221" s="13"/>
      <c r="L221" s="13"/>
      <c r="M221" s="13"/>
      <c r="N221" s="13"/>
      <c r="O221" s="13"/>
      <c r="P221" s="13"/>
      <c r="Q221" s="13"/>
      <c r="R221" s="13"/>
      <c r="S221" s="13"/>
      <c r="T221" s="13"/>
      <c r="U221" s="13"/>
      <c r="V221" s="13"/>
      <c r="W221" s="13"/>
      <c r="X221" s="13"/>
      <c r="Y221" s="13"/>
      <c r="Z221" s="13"/>
      <c r="AA221" s="13"/>
      <c r="AB221" s="13"/>
    </row>
    <row r="222" spans="1:28" ht="14.25" customHeight="1">
      <c r="A222" s="13"/>
      <c r="B222" s="13"/>
      <c r="C222" s="13"/>
      <c r="D222" s="13"/>
      <c r="E222" s="13"/>
      <c r="F222" s="13"/>
      <c r="G222" s="13"/>
      <c r="H222" s="13"/>
      <c r="I222" s="13"/>
      <c r="J222" s="13"/>
      <c r="K222" s="13"/>
      <c r="L222" s="13"/>
      <c r="M222" s="13"/>
      <c r="N222" s="13"/>
      <c r="O222" s="13"/>
      <c r="P222" s="13"/>
      <c r="Q222" s="13"/>
      <c r="R222" s="13"/>
      <c r="S222" s="13"/>
      <c r="T222" s="13"/>
      <c r="U222" s="13"/>
      <c r="V222" s="13"/>
      <c r="W222" s="13"/>
      <c r="X222" s="13"/>
      <c r="Y222" s="13"/>
      <c r="Z222" s="13"/>
      <c r="AA222" s="13"/>
      <c r="AB222" s="13"/>
    </row>
    <row r="223" spans="1:28" ht="14.25" customHeight="1">
      <c r="A223" s="13"/>
      <c r="B223" s="13"/>
      <c r="C223" s="13"/>
      <c r="D223" s="13"/>
      <c r="E223" s="13"/>
      <c r="F223" s="13"/>
      <c r="G223" s="13"/>
      <c r="H223" s="13"/>
      <c r="I223" s="13"/>
      <c r="J223" s="13"/>
      <c r="K223" s="13"/>
      <c r="L223" s="13"/>
      <c r="M223" s="13"/>
      <c r="N223" s="13"/>
      <c r="O223" s="13"/>
      <c r="P223" s="13"/>
      <c r="Q223" s="13"/>
      <c r="R223" s="13"/>
      <c r="S223" s="13"/>
      <c r="T223" s="13"/>
      <c r="U223" s="13"/>
      <c r="V223" s="13"/>
      <c r="W223" s="13"/>
      <c r="X223" s="13"/>
      <c r="Y223" s="13"/>
      <c r="Z223" s="13"/>
      <c r="AA223" s="13"/>
      <c r="AB223" s="13"/>
    </row>
    <row r="224" spans="1:28" ht="14.25" customHeight="1">
      <c r="A224" s="13"/>
      <c r="B224" s="13"/>
      <c r="C224" s="13"/>
      <c r="D224" s="13"/>
      <c r="E224" s="13"/>
      <c r="F224" s="13"/>
      <c r="G224" s="13"/>
      <c r="H224" s="13"/>
      <c r="I224" s="13"/>
      <c r="J224" s="13"/>
      <c r="K224" s="13"/>
      <c r="L224" s="13"/>
      <c r="M224" s="13"/>
      <c r="N224" s="13"/>
      <c r="O224" s="13"/>
      <c r="P224" s="13"/>
      <c r="Q224" s="13"/>
      <c r="R224" s="13"/>
      <c r="S224" s="13"/>
      <c r="T224" s="13"/>
      <c r="U224" s="13"/>
      <c r="V224" s="13"/>
      <c r="W224" s="13"/>
      <c r="X224" s="13"/>
      <c r="Y224" s="13"/>
      <c r="Z224" s="13"/>
      <c r="AA224" s="13"/>
      <c r="AB224" s="13"/>
    </row>
    <row r="225" spans="1:28" ht="14.25" customHeight="1">
      <c r="A225" s="13"/>
      <c r="B225" s="13"/>
      <c r="C225" s="13"/>
      <c r="D225" s="13"/>
      <c r="E225" s="13"/>
      <c r="F225" s="13"/>
      <c r="G225" s="13"/>
      <c r="H225" s="13"/>
      <c r="I225" s="13"/>
      <c r="J225" s="13"/>
      <c r="K225" s="13"/>
      <c r="L225" s="13"/>
      <c r="M225" s="13"/>
      <c r="N225" s="13"/>
      <c r="O225" s="13"/>
      <c r="P225" s="13"/>
      <c r="Q225" s="13"/>
      <c r="R225" s="13"/>
      <c r="S225" s="13"/>
      <c r="T225" s="13"/>
      <c r="U225" s="13"/>
      <c r="V225" s="13"/>
      <c r="W225" s="13"/>
      <c r="X225" s="13"/>
      <c r="Y225" s="13"/>
      <c r="Z225" s="13"/>
      <c r="AA225" s="13"/>
      <c r="AB225" s="13"/>
    </row>
    <row r="226" spans="1:28" ht="14.25" customHeight="1">
      <c r="A226" s="13"/>
      <c r="B226" s="13"/>
      <c r="C226" s="13"/>
      <c r="D226" s="13"/>
      <c r="E226" s="13"/>
      <c r="F226" s="13"/>
      <c r="G226" s="13"/>
      <c r="H226" s="13"/>
      <c r="I226" s="13"/>
      <c r="J226" s="13"/>
      <c r="K226" s="13"/>
      <c r="L226" s="13"/>
      <c r="M226" s="13"/>
      <c r="N226" s="13"/>
      <c r="O226" s="13"/>
      <c r="P226" s="13"/>
      <c r="Q226" s="13"/>
      <c r="R226" s="13"/>
      <c r="S226" s="13"/>
      <c r="T226" s="13"/>
      <c r="U226" s="13"/>
      <c r="V226" s="13"/>
      <c r="W226" s="13"/>
      <c r="X226" s="13"/>
      <c r="Y226" s="13"/>
      <c r="Z226" s="13"/>
      <c r="AA226" s="13"/>
      <c r="AB226" s="13"/>
    </row>
    <row r="227" spans="1:28" ht="14.25" customHeight="1">
      <c r="A227" s="13"/>
      <c r="B227" s="13"/>
      <c r="C227" s="13"/>
      <c r="D227" s="13"/>
      <c r="E227" s="13"/>
      <c r="F227" s="13"/>
      <c r="G227" s="13"/>
      <c r="H227" s="13"/>
      <c r="I227" s="13"/>
      <c r="J227" s="13"/>
      <c r="K227" s="13"/>
      <c r="L227" s="13"/>
      <c r="M227" s="13"/>
      <c r="N227" s="13"/>
      <c r="O227" s="13"/>
      <c r="P227" s="13"/>
      <c r="Q227" s="13"/>
      <c r="R227" s="13"/>
      <c r="S227" s="13"/>
      <c r="T227" s="13"/>
      <c r="U227" s="13"/>
      <c r="V227" s="13"/>
      <c r="W227" s="13"/>
      <c r="X227" s="13"/>
      <c r="Y227" s="13"/>
      <c r="Z227" s="13"/>
      <c r="AA227" s="13"/>
      <c r="AB227" s="13"/>
    </row>
    <row r="228" spans="1:28" ht="14.25" customHeight="1">
      <c r="A228" s="13"/>
      <c r="B228" s="13"/>
      <c r="C228" s="13"/>
      <c r="D228" s="13"/>
      <c r="E228" s="13"/>
      <c r="F228" s="13"/>
      <c r="G228" s="13"/>
      <c r="H228" s="13"/>
      <c r="I228" s="13"/>
      <c r="J228" s="13"/>
      <c r="K228" s="13"/>
      <c r="L228" s="13"/>
      <c r="M228" s="13"/>
      <c r="N228" s="13"/>
      <c r="O228" s="13"/>
      <c r="P228" s="13"/>
      <c r="Q228" s="13"/>
      <c r="R228" s="13"/>
      <c r="S228" s="13"/>
      <c r="T228" s="13"/>
      <c r="U228" s="13"/>
      <c r="V228" s="13"/>
      <c r="W228" s="13"/>
      <c r="X228" s="13"/>
      <c r="Y228" s="13"/>
      <c r="Z228" s="13"/>
      <c r="AA228" s="13"/>
      <c r="AB228" s="13"/>
    </row>
    <row r="229" spans="1:28" ht="14.25" customHeight="1">
      <c r="A229" s="13"/>
      <c r="B229" s="13"/>
      <c r="C229" s="13"/>
      <c r="D229" s="13"/>
      <c r="E229" s="13"/>
      <c r="F229" s="13"/>
      <c r="G229" s="13"/>
      <c r="H229" s="13"/>
      <c r="I229" s="13"/>
      <c r="J229" s="13"/>
      <c r="K229" s="13"/>
      <c r="L229" s="13"/>
      <c r="M229" s="13"/>
      <c r="N229" s="13"/>
      <c r="O229" s="13"/>
      <c r="P229" s="13"/>
      <c r="Q229" s="13"/>
      <c r="R229" s="13"/>
      <c r="S229" s="13"/>
      <c r="T229" s="13"/>
      <c r="U229" s="13"/>
      <c r="V229" s="13"/>
      <c r="W229" s="13"/>
      <c r="X229" s="13"/>
      <c r="Y229" s="13"/>
      <c r="Z229" s="13"/>
      <c r="AA229" s="13"/>
      <c r="AB229" s="13"/>
    </row>
    <row r="230" spans="1:28" ht="14.25" customHeight="1">
      <c r="A230" s="13"/>
      <c r="B230" s="13"/>
      <c r="C230" s="13"/>
      <c r="D230" s="13"/>
      <c r="E230" s="13"/>
      <c r="F230" s="13"/>
      <c r="G230" s="13"/>
      <c r="H230" s="13"/>
      <c r="I230" s="13"/>
      <c r="J230" s="13"/>
      <c r="K230" s="13"/>
      <c r="L230" s="13"/>
      <c r="M230" s="13"/>
      <c r="N230" s="13"/>
      <c r="O230" s="13"/>
      <c r="P230" s="13"/>
      <c r="Q230" s="13"/>
      <c r="R230" s="13"/>
      <c r="S230" s="13"/>
      <c r="T230" s="13"/>
      <c r="U230" s="13"/>
      <c r="V230" s="13"/>
      <c r="W230" s="13"/>
      <c r="X230" s="13"/>
      <c r="Y230" s="13"/>
      <c r="Z230" s="13"/>
      <c r="AA230" s="13"/>
      <c r="AB230" s="13"/>
    </row>
    <row r="231" spans="1:28" ht="14.25" customHeight="1">
      <c r="A231" s="13"/>
      <c r="B231" s="13"/>
      <c r="C231" s="13"/>
      <c r="D231" s="13"/>
      <c r="E231" s="13"/>
      <c r="F231" s="13"/>
      <c r="G231" s="13"/>
      <c r="H231" s="13"/>
      <c r="I231" s="13"/>
      <c r="J231" s="13"/>
      <c r="K231" s="13"/>
      <c r="L231" s="13"/>
      <c r="M231" s="13"/>
      <c r="N231" s="13"/>
      <c r="O231" s="13"/>
      <c r="P231" s="13"/>
      <c r="Q231" s="13"/>
      <c r="R231" s="13"/>
      <c r="S231" s="13"/>
      <c r="T231" s="13"/>
      <c r="U231" s="13"/>
      <c r="V231" s="13"/>
      <c r="W231" s="13"/>
      <c r="X231" s="13"/>
      <c r="Y231" s="13"/>
      <c r="Z231" s="13"/>
      <c r="AA231" s="13"/>
      <c r="AB231" s="13"/>
    </row>
    <row r="232" spans="1:28" ht="14.25" customHeight="1">
      <c r="A232" s="13"/>
      <c r="B232" s="13"/>
      <c r="C232" s="13"/>
      <c r="D232" s="13"/>
      <c r="E232" s="13"/>
      <c r="F232" s="13"/>
      <c r="G232" s="13"/>
      <c r="H232" s="13"/>
      <c r="I232" s="13"/>
      <c r="J232" s="13"/>
      <c r="K232" s="13"/>
      <c r="L232" s="13"/>
      <c r="M232" s="13"/>
      <c r="N232" s="13"/>
      <c r="O232" s="13"/>
      <c r="P232" s="13"/>
      <c r="Q232" s="13"/>
      <c r="R232" s="13"/>
      <c r="S232" s="13"/>
      <c r="T232" s="13"/>
      <c r="U232" s="13"/>
      <c r="V232" s="13"/>
      <c r="W232" s="13"/>
      <c r="X232" s="13"/>
      <c r="Y232" s="13"/>
      <c r="Z232" s="13"/>
      <c r="AA232" s="13"/>
      <c r="AB232" s="13"/>
    </row>
    <row r="233" spans="1:28" ht="14.25" customHeight="1">
      <c r="A233" s="13"/>
      <c r="B233" s="13"/>
      <c r="C233" s="13"/>
      <c r="D233" s="13"/>
      <c r="E233" s="13"/>
      <c r="F233" s="13"/>
      <c r="G233" s="13"/>
      <c r="H233" s="13"/>
      <c r="I233" s="13"/>
      <c r="J233" s="13"/>
      <c r="K233" s="13"/>
      <c r="L233" s="13"/>
      <c r="M233" s="13"/>
      <c r="N233" s="13"/>
      <c r="O233" s="13"/>
      <c r="P233" s="13"/>
      <c r="Q233" s="13"/>
      <c r="R233" s="13"/>
      <c r="S233" s="13"/>
      <c r="T233" s="13"/>
      <c r="U233" s="13"/>
      <c r="V233" s="13"/>
      <c r="W233" s="13"/>
      <c r="X233" s="13"/>
      <c r="Y233" s="13"/>
      <c r="Z233" s="13"/>
      <c r="AA233" s="13"/>
      <c r="AB233" s="13"/>
    </row>
    <row r="234" spans="1:28" ht="14.25" customHeight="1">
      <c r="A234" s="13"/>
      <c r="B234" s="13"/>
      <c r="C234" s="13"/>
      <c r="D234" s="13"/>
      <c r="E234" s="13"/>
      <c r="F234" s="13"/>
      <c r="G234" s="13"/>
      <c r="H234" s="13"/>
      <c r="I234" s="13"/>
      <c r="J234" s="13"/>
      <c r="K234" s="13"/>
      <c r="L234" s="13"/>
      <c r="M234" s="13"/>
      <c r="N234" s="13"/>
      <c r="O234" s="13"/>
      <c r="P234" s="13"/>
      <c r="Q234" s="13"/>
      <c r="R234" s="13"/>
      <c r="S234" s="13"/>
      <c r="T234" s="13"/>
      <c r="U234" s="13"/>
      <c r="V234" s="13"/>
      <c r="W234" s="13"/>
      <c r="X234" s="13"/>
      <c r="Y234" s="13"/>
      <c r="Z234" s="13"/>
      <c r="AA234" s="13"/>
      <c r="AB234" s="13"/>
    </row>
    <row r="235" spans="1:28" ht="14.25" customHeight="1">
      <c r="A235" s="13"/>
      <c r="B235" s="13"/>
      <c r="C235" s="13"/>
      <c r="D235" s="13"/>
      <c r="E235" s="13"/>
      <c r="F235" s="13"/>
      <c r="G235" s="13"/>
      <c r="H235" s="13"/>
      <c r="I235" s="13"/>
      <c r="J235" s="13"/>
      <c r="K235" s="13"/>
      <c r="L235" s="13"/>
      <c r="M235" s="13"/>
      <c r="N235" s="13"/>
      <c r="O235" s="13"/>
      <c r="P235" s="13"/>
      <c r="Q235" s="13"/>
      <c r="R235" s="13"/>
      <c r="S235" s="13"/>
      <c r="T235" s="13"/>
      <c r="U235" s="13"/>
      <c r="V235" s="13"/>
      <c r="W235" s="13"/>
      <c r="X235" s="13"/>
      <c r="Y235" s="13"/>
      <c r="Z235" s="13"/>
      <c r="AA235" s="13"/>
      <c r="AB235" s="13"/>
    </row>
    <row r="236" spans="1:28" ht="14.25" customHeight="1">
      <c r="A236" s="13"/>
      <c r="B236" s="13"/>
      <c r="C236" s="13"/>
      <c r="D236" s="13"/>
      <c r="E236" s="13"/>
      <c r="F236" s="13"/>
      <c r="G236" s="13"/>
      <c r="H236" s="13"/>
      <c r="I236" s="13"/>
      <c r="J236" s="13"/>
      <c r="K236" s="13"/>
      <c r="L236" s="13"/>
      <c r="M236" s="13"/>
      <c r="N236" s="13"/>
      <c r="O236" s="13"/>
      <c r="P236" s="13"/>
      <c r="Q236" s="13"/>
      <c r="R236" s="13"/>
      <c r="S236" s="13"/>
      <c r="T236" s="13"/>
      <c r="U236" s="13"/>
      <c r="V236" s="13"/>
      <c r="W236" s="13"/>
      <c r="X236" s="13"/>
      <c r="Y236" s="13"/>
      <c r="Z236" s="13"/>
      <c r="AA236" s="13"/>
      <c r="AB236" s="13"/>
    </row>
    <row r="237" spans="1:28" ht="14.25" customHeight="1">
      <c r="A237" s="13"/>
      <c r="B237" s="13"/>
      <c r="C237" s="13"/>
      <c r="D237" s="13"/>
      <c r="E237" s="13"/>
      <c r="F237" s="13"/>
      <c r="G237" s="13"/>
      <c r="H237" s="13"/>
      <c r="I237" s="13"/>
      <c r="J237" s="13"/>
      <c r="K237" s="13"/>
      <c r="L237" s="13"/>
      <c r="M237" s="13"/>
      <c r="N237" s="13"/>
      <c r="O237" s="13"/>
      <c r="P237" s="13"/>
      <c r="Q237" s="13"/>
      <c r="R237" s="13"/>
      <c r="S237" s="13"/>
      <c r="T237" s="13"/>
      <c r="U237" s="13"/>
      <c r="V237" s="13"/>
      <c r="W237" s="13"/>
      <c r="X237" s="13"/>
      <c r="Y237" s="13"/>
      <c r="Z237" s="13"/>
      <c r="AA237" s="13"/>
      <c r="AB237" s="13"/>
    </row>
    <row r="238" spans="1:28" ht="14.25" customHeight="1">
      <c r="A238" s="13"/>
      <c r="B238" s="13"/>
      <c r="C238" s="13"/>
      <c r="D238" s="13"/>
      <c r="E238" s="13"/>
      <c r="F238" s="13"/>
      <c r="G238" s="13"/>
      <c r="H238" s="13"/>
      <c r="I238" s="13"/>
      <c r="J238" s="13"/>
      <c r="K238" s="13"/>
      <c r="L238" s="13"/>
      <c r="M238" s="13"/>
      <c r="N238" s="13"/>
      <c r="O238" s="13"/>
      <c r="P238" s="13"/>
      <c r="Q238" s="13"/>
      <c r="R238" s="13"/>
      <c r="S238" s="13"/>
      <c r="T238" s="13"/>
      <c r="U238" s="13"/>
      <c r="V238" s="13"/>
      <c r="W238" s="13"/>
      <c r="X238" s="13"/>
      <c r="Y238" s="13"/>
      <c r="Z238" s="13"/>
      <c r="AA238" s="13"/>
      <c r="AB238" s="13"/>
    </row>
    <row r="239" spans="1:28" ht="14.25" customHeight="1">
      <c r="A239" s="13"/>
      <c r="B239" s="13"/>
      <c r="C239" s="13"/>
      <c r="D239" s="13"/>
      <c r="E239" s="13"/>
      <c r="F239" s="13"/>
      <c r="G239" s="13"/>
      <c r="H239" s="13"/>
      <c r="I239" s="13"/>
      <c r="J239" s="13"/>
      <c r="K239" s="13"/>
      <c r="L239" s="13"/>
      <c r="M239" s="13"/>
      <c r="N239" s="13"/>
      <c r="O239" s="13"/>
      <c r="P239" s="13"/>
      <c r="Q239" s="13"/>
      <c r="R239" s="13"/>
      <c r="S239" s="13"/>
      <c r="T239" s="13"/>
      <c r="U239" s="13"/>
      <c r="V239" s="13"/>
      <c r="W239" s="13"/>
      <c r="X239" s="13"/>
      <c r="Y239" s="13"/>
      <c r="Z239" s="13"/>
      <c r="AA239" s="13"/>
      <c r="AB239" s="13"/>
    </row>
    <row r="240" spans="1:28" ht="14.25" customHeight="1">
      <c r="A240" s="13"/>
      <c r="B240" s="13"/>
      <c r="C240" s="13"/>
      <c r="D240" s="13"/>
      <c r="E240" s="13"/>
      <c r="F240" s="13"/>
      <c r="G240" s="13"/>
      <c r="H240" s="13"/>
      <c r="I240" s="13"/>
      <c r="J240" s="13"/>
      <c r="K240" s="13"/>
      <c r="L240" s="13"/>
      <c r="M240" s="13"/>
      <c r="N240" s="13"/>
      <c r="O240" s="13"/>
      <c r="P240" s="13"/>
      <c r="Q240" s="13"/>
      <c r="R240" s="13"/>
      <c r="S240" s="13"/>
      <c r="T240" s="13"/>
      <c r="U240" s="13"/>
      <c r="V240" s="13"/>
      <c r="W240" s="13"/>
      <c r="X240" s="13"/>
      <c r="Y240" s="13"/>
      <c r="Z240" s="13"/>
      <c r="AA240" s="13"/>
      <c r="AB240" s="13"/>
    </row>
    <row r="241" spans="1:28" ht="14.25" customHeight="1">
      <c r="A241" s="13"/>
      <c r="B241" s="13"/>
      <c r="C241" s="13"/>
      <c r="D241" s="13"/>
      <c r="E241" s="13"/>
      <c r="F241" s="13"/>
      <c r="G241" s="13"/>
      <c r="H241" s="13"/>
      <c r="I241" s="13"/>
      <c r="J241" s="13"/>
      <c r="K241" s="13"/>
      <c r="L241" s="13"/>
      <c r="M241" s="13"/>
      <c r="N241" s="13"/>
      <c r="O241" s="13"/>
      <c r="P241" s="13"/>
      <c r="Q241" s="13"/>
      <c r="R241" s="13"/>
      <c r="S241" s="13"/>
      <c r="T241" s="13"/>
      <c r="U241" s="13"/>
      <c r="V241" s="13"/>
      <c r="W241" s="13"/>
      <c r="X241" s="13"/>
      <c r="Y241" s="13"/>
      <c r="Z241" s="13"/>
      <c r="AA241" s="13"/>
      <c r="AB241" s="13"/>
    </row>
    <row r="242" spans="1:28" ht="14.25" customHeight="1">
      <c r="A242" s="13"/>
      <c r="B242" s="13"/>
      <c r="C242" s="13"/>
      <c r="D242" s="13"/>
      <c r="E242" s="13"/>
      <c r="F242" s="13"/>
      <c r="G242" s="13"/>
      <c r="H242" s="13"/>
      <c r="I242" s="13"/>
      <c r="J242" s="13"/>
      <c r="K242" s="13"/>
      <c r="L242" s="13"/>
      <c r="M242" s="13"/>
      <c r="N242" s="13"/>
      <c r="O242" s="13"/>
      <c r="P242" s="13"/>
      <c r="Q242" s="13"/>
      <c r="R242" s="13"/>
      <c r="S242" s="13"/>
      <c r="T242" s="13"/>
      <c r="U242" s="13"/>
      <c r="V242" s="13"/>
      <c r="W242" s="13"/>
      <c r="X242" s="13"/>
      <c r="Y242" s="13"/>
      <c r="Z242" s="13"/>
      <c r="AA242" s="13"/>
      <c r="AB242" s="13"/>
    </row>
    <row r="243" spans="1:28" ht="14.25" customHeight="1">
      <c r="A243" s="13"/>
      <c r="B243" s="13"/>
      <c r="C243" s="13"/>
      <c r="D243" s="13"/>
      <c r="E243" s="13"/>
      <c r="F243" s="13"/>
      <c r="G243" s="13"/>
      <c r="H243" s="13"/>
      <c r="I243" s="13"/>
      <c r="J243" s="13"/>
      <c r="K243" s="13"/>
      <c r="L243" s="13"/>
      <c r="M243" s="13"/>
      <c r="N243" s="13"/>
      <c r="O243" s="13"/>
      <c r="P243" s="13"/>
      <c r="Q243" s="13"/>
      <c r="R243" s="13"/>
      <c r="S243" s="13"/>
      <c r="T243" s="13"/>
      <c r="U243" s="13"/>
      <c r="V243" s="13"/>
      <c r="W243" s="13"/>
      <c r="X243" s="13"/>
      <c r="Y243" s="13"/>
      <c r="Z243" s="13"/>
      <c r="AA243" s="13"/>
      <c r="AB243" s="13"/>
    </row>
    <row r="244" spans="1:28" ht="14.25" customHeight="1">
      <c r="A244" s="13"/>
      <c r="B244" s="13"/>
      <c r="C244" s="13"/>
      <c r="D244" s="13"/>
      <c r="E244" s="13"/>
      <c r="F244" s="13"/>
      <c r="G244" s="13"/>
      <c r="H244" s="13"/>
      <c r="I244" s="13"/>
      <c r="J244" s="13"/>
      <c r="K244" s="13"/>
      <c r="L244" s="13"/>
      <c r="M244" s="13"/>
      <c r="N244" s="13"/>
      <c r="O244" s="13"/>
      <c r="P244" s="13"/>
      <c r="Q244" s="13"/>
      <c r="R244" s="13"/>
      <c r="S244" s="13"/>
      <c r="T244" s="13"/>
      <c r="U244" s="13"/>
      <c r="V244" s="13"/>
      <c r="W244" s="13"/>
      <c r="X244" s="13"/>
      <c r="Y244" s="13"/>
      <c r="Z244" s="13"/>
      <c r="AA244" s="13"/>
      <c r="AB244" s="13"/>
    </row>
    <row r="245" spans="1:28" ht="14.25" customHeight="1">
      <c r="A245" s="13"/>
      <c r="B245" s="13"/>
      <c r="C245" s="13"/>
      <c r="D245" s="13"/>
      <c r="E245" s="13"/>
      <c r="F245" s="13"/>
      <c r="G245" s="13"/>
      <c r="H245" s="13"/>
      <c r="I245" s="13"/>
      <c r="J245" s="13"/>
      <c r="K245" s="13"/>
      <c r="L245" s="13"/>
      <c r="M245" s="13"/>
      <c r="N245" s="13"/>
      <c r="O245" s="13"/>
      <c r="P245" s="13"/>
      <c r="Q245" s="13"/>
      <c r="R245" s="13"/>
      <c r="S245" s="13"/>
      <c r="T245" s="13"/>
      <c r="U245" s="13"/>
      <c r="V245" s="13"/>
      <c r="W245" s="13"/>
      <c r="X245" s="13"/>
      <c r="Y245" s="13"/>
      <c r="Z245" s="13"/>
      <c r="AA245" s="13"/>
      <c r="AB245" s="13"/>
    </row>
    <row r="246" spans="1:28" ht="14.25" customHeight="1">
      <c r="A246" s="13"/>
      <c r="B246" s="13"/>
      <c r="C246" s="13"/>
      <c r="D246" s="13"/>
      <c r="E246" s="13"/>
      <c r="F246" s="13"/>
      <c r="G246" s="13"/>
      <c r="H246" s="13"/>
      <c r="I246" s="13"/>
      <c r="J246" s="13"/>
      <c r="K246" s="13"/>
      <c r="L246" s="13"/>
      <c r="M246" s="13"/>
      <c r="N246" s="13"/>
      <c r="O246" s="13"/>
      <c r="P246" s="13"/>
      <c r="Q246" s="13"/>
      <c r="R246" s="13"/>
      <c r="S246" s="13"/>
      <c r="T246" s="13"/>
      <c r="U246" s="13"/>
      <c r="V246" s="13"/>
      <c r="W246" s="13"/>
      <c r="X246" s="13"/>
      <c r="Y246" s="13"/>
      <c r="Z246" s="13"/>
      <c r="AA246" s="13"/>
      <c r="AB246" s="13"/>
    </row>
    <row r="247" spans="1:28" ht="14.25" customHeight="1">
      <c r="A247" s="13"/>
      <c r="B247" s="13"/>
      <c r="C247" s="13"/>
      <c r="D247" s="13"/>
      <c r="E247" s="13"/>
      <c r="F247" s="13"/>
      <c r="G247" s="13"/>
      <c r="H247" s="13"/>
      <c r="I247" s="13"/>
      <c r="J247" s="13"/>
      <c r="K247" s="13"/>
      <c r="L247" s="13"/>
      <c r="M247" s="13"/>
      <c r="N247" s="13"/>
      <c r="O247" s="13"/>
      <c r="P247" s="13"/>
      <c r="Q247" s="13"/>
      <c r="R247" s="13"/>
      <c r="S247" s="13"/>
      <c r="T247" s="13"/>
      <c r="U247" s="13"/>
      <c r="V247" s="13"/>
      <c r="W247" s="13"/>
      <c r="X247" s="13"/>
      <c r="Y247" s="13"/>
      <c r="Z247" s="13"/>
      <c r="AA247" s="13"/>
      <c r="AB247" s="13"/>
    </row>
    <row r="248" spans="1:28" ht="14.25" customHeight="1">
      <c r="A248" s="13"/>
      <c r="B248" s="13"/>
      <c r="C248" s="13"/>
      <c r="D248" s="13"/>
      <c r="E248" s="13"/>
      <c r="F248" s="13"/>
      <c r="G248" s="13"/>
      <c r="H248" s="13"/>
      <c r="I248" s="13"/>
      <c r="J248" s="13"/>
      <c r="K248" s="13"/>
      <c r="L248" s="13"/>
      <c r="M248" s="13"/>
      <c r="N248" s="13"/>
      <c r="O248" s="13"/>
      <c r="P248" s="13"/>
      <c r="Q248" s="13"/>
      <c r="R248" s="13"/>
      <c r="S248" s="13"/>
      <c r="T248" s="13"/>
      <c r="U248" s="13"/>
      <c r="V248" s="13"/>
      <c r="W248" s="13"/>
      <c r="X248" s="13"/>
      <c r="Y248" s="13"/>
      <c r="Z248" s="13"/>
      <c r="AA248" s="13"/>
      <c r="AB248" s="13"/>
    </row>
    <row r="249" spans="1:28" ht="14.25" customHeight="1">
      <c r="A249" s="13"/>
      <c r="B249" s="13"/>
      <c r="C249" s="13"/>
      <c r="D249" s="13"/>
      <c r="E249" s="13"/>
      <c r="F249" s="13"/>
      <c r="G249" s="13"/>
      <c r="H249" s="13"/>
      <c r="I249" s="13"/>
      <c r="J249" s="13"/>
      <c r="K249" s="13"/>
      <c r="L249" s="13"/>
      <c r="M249" s="13"/>
      <c r="N249" s="13"/>
      <c r="O249" s="13"/>
      <c r="P249" s="13"/>
      <c r="Q249" s="13"/>
      <c r="R249" s="13"/>
      <c r="S249" s="13"/>
      <c r="T249" s="13"/>
      <c r="U249" s="13"/>
      <c r="V249" s="13"/>
      <c r="W249" s="13"/>
      <c r="X249" s="13"/>
      <c r="Y249" s="13"/>
      <c r="Z249" s="13"/>
      <c r="AA249" s="13"/>
      <c r="AB249" s="13"/>
    </row>
    <row r="250" spans="1:28" ht="14.25" customHeight="1">
      <c r="A250" s="13"/>
      <c r="B250" s="13"/>
      <c r="C250" s="13"/>
      <c r="D250" s="13"/>
      <c r="E250" s="13"/>
      <c r="F250" s="13"/>
      <c r="G250" s="13"/>
      <c r="H250" s="13"/>
      <c r="I250" s="13"/>
      <c r="J250" s="13"/>
      <c r="K250" s="13"/>
      <c r="L250" s="13"/>
      <c r="M250" s="13"/>
      <c r="N250" s="13"/>
      <c r="O250" s="13"/>
      <c r="P250" s="13"/>
      <c r="Q250" s="13"/>
      <c r="R250" s="13"/>
      <c r="S250" s="13"/>
      <c r="T250" s="13"/>
      <c r="U250" s="13"/>
      <c r="V250" s="13"/>
      <c r="W250" s="13"/>
      <c r="X250" s="13"/>
      <c r="Y250" s="13"/>
      <c r="Z250" s="13"/>
      <c r="AA250" s="13"/>
      <c r="AB250" s="13"/>
    </row>
    <row r="251" spans="1:28" ht="14.25" customHeight="1">
      <c r="A251" s="13"/>
      <c r="B251" s="13"/>
      <c r="C251" s="13"/>
      <c r="D251" s="13"/>
      <c r="E251" s="13"/>
      <c r="F251" s="13"/>
      <c r="G251" s="13"/>
      <c r="H251" s="13"/>
      <c r="I251" s="13"/>
      <c r="J251" s="13"/>
      <c r="K251" s="13"/>
      <c r="L251" s="13"/>
      <c r="M251" s="13"/>
      <c r="N251" s="13"/>
      <c r="O251" s="13"/>
      <c r="P251" s="13"/>
      <c r="Q251" s="13"/>
      <c r="R251" s="13"/>
      <c r="S251" s="13"/>
      <c r="T251" s="13"/>
      <c r="U251" s="13"/>
      <c r="V251" s="13"/>
      <c r="W251" s="13"/>
      <c r="X251" s="13"/>
      <c r="Y251" s="13"/>
      <c r="Z251" s="13"/>
      <c r="AA251" s="13"/>
      <c r="AB251" s="13"/>
    </row>
    <row r="252" spans="1:28" ht="14.25" customHeight="1">
      <c r="A252" s="13"/>
      <c r="B252" s="13"/>
      <c r="C252" s="13"/>
      <c r="D252" s="13"/>
      <c r="E252" s="13"/>
      <c r="F252" s="13"/>
      <c r="G252" s="13"/>
      <c r="H252" s="13"/>
      <c r="I252" s="13"/>
      <c r="J252" s="13"/>
      <c r="K252" s="13"/>
      <c r="L252" s="13"/>
      <c r="M252" s="13"/>
      <c r="N252" s="13"/>
      <c r="O252" s="13"/>
      <c r="P252" s="13"/>
      <c r="Q252" s="13"/>
      <c r="R252" s="13"/>
      <c r="S252" s="13"/>
      <c r="T252" s="13"/>
      <c r="U252" s="13"/>
      <c r="V252" s="13"/>
      <c r="W252" s="13"/>
      <c r="X252" s="13"/>
      <c r="Y252" s="13"/>
      <c r="Z252" s="13"/>
      <c r="AA252" s="13"/>
      <c r="AB252" s="13"/>
    </row>
    <row r="253" spans="1:28" ht="14.25" customHeight="1">
      <c r="A253" s="13"/>
      <c r="B253" s="13"/>
      <c r="C253" s="13"/>
      <c r="D253" s="13"/>
      <c r="E253" s="13"/>
      <c r="F253" s="13"/>
      <c r="G253" s="13"/>
      <c r="H253" s="13"/>
      <c r="I253" s="13"/>
      <c r="J253" s="13"/>
      <c r="K253" s="13"/>
      <c r="L253" s="13"/>
      <c r="M253" s="13"/>
      <c r="N253" s="13"/>
      <c r="O253" s="13"/>
      <c r="P253" s="13"/>
      <c r="Q253" s="13"/>
      <c r="R253" s="13"/>
      <c r="S253" s="13"/>
      <c r="T253" s="13"/>
      <c r="U253" s="13"/>
      <c r="V253" s="13"/>
      <c r="W253" s="13"/>
      <c r="X253" s="13"/>
      <c r="Y253" s="13"/>
      <c r="Z253" s="13"/>
      <c r="AA253" s="13"/>
      <c r="AB253" s="13"/>
    </row>
    <row r="254" spans="1:28" ht="14.25" customHeight="1">
      <c r="A254" s="13"/>
      <c r="B254" s="13"/>
      <c r="C254" s="13"/>
      <c r="D254" s="13"/>
      <c r="E254" s="13"/>
      <c r="F254" s="13"/>
      <c r="G254" s="13"/>
      <c r="H254" s="13"/>
      <c r="I254" s="13"/>
      <c r="J254" s="13"/>
      <c r="K254" s="13"/>
      <c r="L254" s="13"/>
      <c r="M254" s="13"/>
      <c r="N254" s="13"/>
      <c r="O254" s="13"/>
      <c r="P254" s="13"/>
      <c r="Q254" s="13"/>
      <c r="R254" s="13"/>
      <c r="S254" s="13"/>
      <c r="T254" s="13"/>
      <c r="U254" s="13"/>
      <c r="V254" s="13"/>
      <c r="W254" s="13"/>
      <c r="X254" s="13"/>
      <c r="Y254" s="13"/>
      <c r="Z254" s="13"/>
      <c r="AA254" s="13"/>
      <c r="AB254" s="13"/>
    </row>
    <row r="255" spans="1:28" ht="14.25" customHeight="1">
      <c r="A255" s="13"/>
      <c r="B255" s="13"/>
      <c r="C255" s="13"/>
      <c r="D255" s="13"/>
      <c r="E255" s="13"/>
      <c r="F255" s="13"/>
      <c r="G255" s="13"/>
      <c r="H255" s="13"/>
      <c r="I255" s="13"/>
      <c r="J255" s="13"/>
      <c r="K255" s="13"/>
      <c r="L255" s="13"/>
      <c r="M255" s="13"/>
      <c r="N255" s="13"/>
      <c r="O255" s="13"/>
      <c r="P255" s="13"/>
      <c r="Q255" s="13"/>
      <c r="R255" s="13"/>
      <c r="S255" s="13"/>
      <c r="T255" s="13"/>
      <c r="U255" s="13"/>
      <c r="V255" s="13"/>
      <c r="W255" s="13"/>
      <c r="X255" s="13"/>
      <c r="Y255" s="13"/>
      <c r="Z255" s="13"/>
      <c r="AA255" s="13"/>
      <c r="AB255" s="13"/>
    </row>
    <row r="256" spans="1:28" ht="14.25" customHeight="1">
      <c r="A256" s="13"/>
      <c r="B256" s="13"/>
      <c r="C256" s="13"/>
      <c r="D256" s="13"/>
      <c r="E256" s="13"/>
      <c r="F256" s="13"/>
      <c r="G256" s="13"/>
      <c r="H256" s="13"/>
      <c r="I256" s="13"/>
      <c r="J256" s="13"/>
      <c r="K256" s="13"/>
      <c r="L256" s="13"/>
      <c r="M256" s="13"/>
      <c r="N256" s="13"/>
      <c r="O256" s="13"/>
      <c r="P256" s="13"/>
      <c r="Q256" s="13"/>
      <c r="R256" s="13"/>
      <c r="S256" s="13"/>
      <c r="T256" s="13"/>
      <c r="U256" s="13"/>
      <c r="V256" s="13"/>
      <c r="W256" s="13"/>
      <c r="X256" s="13"/>
      <c r="Y256" s="13"/>
      <c r="Z256" s="13"/>
      <c r="AA256" s="13"/>
      <c r="AB256" s="13"/>
    </row>
    <row r="257" spans="1:28" ht="14.25" customHeight="1">
      <c r="A257" s="13"/>
      <c r="B257" s="13"/>
      <c r="C257" s="13"/>
      <c r="D257" s="13"/>
      <c r="E257" s="13"/>
      <c r="F257" s="13"/>
      <c r="G257" s="13"/>
      <c r="H257" s="13"/>
      <c r="I257" s="13"/>
      <c r="J257" s="13"/>
      <c r="K257" s="13"/>
      <c r="L257" s="13"/>
      <c r="M257" s="13"/>
      <c r="N257" s="13"/>
      <c r="O257" s="13"/>
      <c r="P257" s="13"/>
      <c r="Q257" s="13"/>
      <c r="R257" s="13"/>
      <c r="S257" s="13"/>
      <c r="T257" s="13"/>
      <c r="U257" s="13"/>
      <c r="V257" s="13"/>
      <c r="W257" s="13"/>
      <c r="X257" s="13"/>
      <c r="Y257" s="13"/>
      <c r="Z257" s="13"/>
      <c r="AA257" s="13"/>
      <c r="AB257" s="13"/>
    </row>
    <row r="258" spans="1:28" ht="14.25" customHeight="1">
      <c r="A258" s="13"/>
      <c r="B258" s="13"/>
      <c r="C258" s="13"/>
      <c r="D258" s="13"/>
      <c r="E258" s="13"/>
      <c r="F258" s="13"/>
      <c r="G258" s="13"/>
      <c r="H258" s="13"/>
      <c r="I258" s="13"/>
      <c r="J258" s="13"/>
      <c r="K258" s="13"/>
      <c r="L258" s="13"/>
      <c r="M258" s="13"/>
      <c r="N258" s="13"/>
      <c r="O258" s="13"/>
      <c r="P258" s="13"/>
      <c r="Q258" s="13"/>
      <c r="R258" s="13"/>
      <c r="S258" s="13"/>
      <c r="T258" s="13"/>
      <c r="U258" s="13"/>
      <c r="V258" s="13"/>
      <c r="W258" s="13"/>
      <c r="X258" s="13"/>
      <c r="Y258" s="13"/>
      <c r="Z258" s="13"/>
      <c r="AA258" s="13"/>
      <c r="AB258" s="13"/>
    </row>
    <row r="259" spans="1:28" ht="14.25" customHeight="1">
      <c r="A259" s="13"/>
      <c r="B259" s="13"/>
      <c r="C259" s="13"/>
      <c r="D259" s="13"/>
      <c r="E259" s="13"/>
      <c r="F259" s="13"/>
      <c r="G259" s="13"/>
      <c r="H259" s="13"/>
      <c r="I259" s="13"/>
      <c r="J259" s="13"/>
      <c r="K259" s="13"/>
      <c r="L259" s="13"/>
      <c r="M259" s="13"/>
      <c r="N259" s="13"/>
      <c r="O259" s="13"/>
      <c r="P259" s="13"/>
      <c r="Q259" s="13"/>
      <c r="R259" s="13"/>
      <c r="S259" s="13"/>
      <c r="T259" s="13"/>
      <c r="U259" s="13"/>
      <c r="V259" s="13"/>
      <c r="W259" s="13"/>
      <c r="X259" s="13"/>
      <c r="Y259" s="13"/>
      <c r="Z259" s="13"/>
      <c r="AA259" s="13"/>
      <c r="AB259" s="13"/>
    </row>
    <row r="260" spans="1:28" ht="14.25" customHeight="1">
      <c r="A260" s="13"/>
      <c r="B260" s="13"/>
      <c r="C260" s="13"/>
      <c r="D260" s="13"/>
      <c r="E260" s="13"/>
      <c r="F260" s="13"/>
      <c r="G260" s="13"/>
      <c r="H260" s="13"/>
      <c r="I260" s="13"/>
      <c r="J260" s="13"/>
      <c r="K260" s="13"/>
      <c r="L260" s="13"/>
      <c r="M260" s="13"/>
      <c r="N260" s="13"/>
      <c r="O260" s="13"/>
      <c r="P260" s="13"/>
      <c r="Q260" s="13"/>
      <c r="R260" s="13"/>
      <c r="S260" s="13"/>
      <c r="T260" s="13"/>
      <c r="U260" s="13"/>
      <c r="V260" s="13"/>
      <c r="W260" s="13"/>
      <c r="X260" s="13"/>
      <c r="Y260" s="13"/>
      <c r="Z260" s="13"/>
      <c r="AA260" s="13"/>
      <c r="AB260" s="13"/>
    </row>
    <row r="261" spans="1:28" ht="14.25" customHeight="1">
      <c r="A261" s="13"/>
      <c r="B261" s="13"/>
      <c r="C261" s="13"/>
      <c r="D261" s="13"/>
      <c r="E261" s="13"/>
      <c r="F261" s="13"/>
      <c r="G261" s="13"/>
      <c r="H261" s="13"/>
      <c r="I261" s="13"/>
      <c r="J261" s="13"/>
      <c r="K261" s="13"/>
      <c r="L261" s="13"/>
      <c r="M261" s="13"/>
      <c r="N261" s="13"/>
      <c r="O261" s="13"/>
      <c r="P261" s="13"/>
      <c r="Q261" s="13"/>
      <c r="R261" s="13"/>
      <c r="S261" s="13"/>
      <c r="T261" s="13"/>
      <c r="U261" s="13"/>
      <c r="V261" s="13"/>
      <c r="W261" s="13"/>
      <c r="X261" s="13"/>
      <c r="Y261" s="13"/>
      <c r="Z261" s="13"/>
      <c r="AA261" s="13"/>
      <c r="AB261" s="13"/>
    </row>
    <row r="262" spans="1:28" ht="14.25" customHeight="1">
      <c r="A262" s="13"/>
      <c r="B262" s="13"/>
      <c r="C262" s="13"/>
      <c r="D262" s="13"/>
      <c r="E262" s="13"/>
      <c r="F262" s="13"/>
      <c r="G262" s="13"/>
      <c r="H262" s="13"/>
      <c r="I262" s="13"/>
      <c r="J262" s="13"/>
      <c r="K262" s="13"/>
      <c r="L262" s="13"/>
      <c r="M262" s="13"/>
      <c r="N262" s="13"/>
      <c r="O262" s="13"/>
      <c r="P262" s="13"/>
      <c r="Q262" s="13"/>
      <c r="R262" s="13"/>
      <c r="S262" s="13"/>
      <c r="T262" s="13"/>
      <c r="U262" s="13"/>
      <c r="V262" s="13"/>
      <c r="W262" s="13"/>
      <c r="X262" s="13"/>
      <c r="Y262" s="13"/>
      <c r="Z262" s="13"/>
      <c r="AA262" s="13"/>
      <c r="AB262" s="13"/>
    </row>
    <row r="263" spans="1:28" ht="14.25" customHeight="1">
      <c r="A263" s="13"/>
      <c r="B263" s="13"/>
      <c r="C263" s="13"/>
      <c r="D263" s="13"/>
      <c r="E263" s="13"/>
      <c r="F263" s="13"/>
      <c r="G263" s="13"/>
      <c r="H263" s="13"/>
      <c r="I263" s="13"/>
      <c r="J263" s="13"/>
      <c r="K263" s="13"/>
      <c r="L263" s="13"/>
      <c r="M263" s="13"/>
      <c r="N263" s="13"/>
      <c r="O263" s="13"/>
      <c r="P263" s="13"/>
      <c r="Q263" s="13"/>
      <c r="R263" s="13"/>
      <c r="S263" s="13"/>
      <c r="T263" s="13"/>
      <c r="U263" s="13"/>
      <c r="V263" s="13"/>
      <c r="W263" s="13"/>
      <c r="X263" s="13"/>
      <c r="Y263" s="13"/>
      <c r="Z263" s="13"/>
      <c r="AA263" s="13"/>
      <c r="AB263" s="13"/>
    </row>
    <row r="264" spans="1:28" ht="14.25" customHeight="1">
      <c r="A264" s="13"/>
      <c r="B264" s="13"/>
      <c r="C264" s="13"/>
      <c r="D264" s="13"/>
      <c r="E264" s="13"/>
      <c r="F264" s="13"/>
      <c r="G264" s="13"/>
      <c r="H264" s="13"/>
      <c r="I264" s="13"/>
      <c r="J264" s="13"/>
      <c r="K264" s="13"/>
      <c r="L264" s="13"/>
      <c r="M264" s="13"/>
      <c r="N264" s="13"/>
      <c r="O264" s="13"/>
      <c r="P264" s="13"/>
      <c r="Q264" s="13"/>
      <c r="R264" s="13"/>
      <c r="S264" s="13"/>
      <c r="T264" s="13"/>
      <c r="U264" s="13"/>
      <c r="V264" s="13"/>
      <c r="W264" s="13"/>
      <c r="X264" s="13"/>
      <c r="Y264" s="13"/>
      <c r="Z264" s="13"/>
      <c r="AA264" s="13"/>
      <c r="AB264" s="13"/>
    </row>
    <row r="265" spans="1:28" ht="14.25" customHeight="1">
      <c r="A265" s="13"/>
      <c r="B265" s="13"/>
      <c r="C265" s="13"/>
      <c r="D265" s="13"/>
      <c r="E265" s="13"/>
      <c r="F265" s="13"/>
      <c r="G265" s="13"/>
      <c r="H265" s="13"/>
      <c r="I265" s="13"/>
      <c r="J265" s="13"/>
      <c r="K265" s="13"/>
      <c r="L265" s="13"/>
      <c r="M265" s="13"/>
      <c r="N265" s="13"/>
      <c r="O265" s="13"/>
      <c r="P265" s="13"/>
      <c r="Q265" s="13"/>
      <c r="R265" s="13"/>
      <c r="S265" s="13"/>
      <c r="T265" s="13"/>
      <c r="U265" s="13"/>
      <c r="V265" s="13"/>
      <c r="W265" s="13"/>
      <c r="X265" s="13"/>
      <c r="Y265" s="13"/>
      <c r="Z265" s="13"/>
      <c r="AA265" s="13"/>
      <c r="AB265" s="13"/>
    </row>
    <row r="266" spans="1:28" ht="14.25" customHeight="1"/>
    <row r="267" spans="1:28" ht="14.25" customHeight="1"/>
    <row r="268" spans="1:28" ht="14.25" customHeight="1"/>
    <row r="269" spans="1:28" ht="14.25" customHeight="1"/>
    <row r="270" spans="1:28" ht="14.25" customHeight="1"/>
    <row r="271" spans="1:28" ht="14.25" customHeight="1"/>
    <row r="272" spans="1:28" ht="14.25" customHeight="1"/>
    <row r="273" ht="14.25" customHeight="1"/>
    <row r="274" ht="14.25" customHeight="1"/>
    <row r="275" ht="14.25" customHeight="1"/>
    <row r="276" ht="14.25" customHeight="1"/>
    <row r="277" ht="14.25" customHeight="1"/>
    <row r="278" ht="14.25" customHeight="1"/>
    <row r="279" ht="14.25" customHeight="1"/>
    <row r="280" ht="14.25" customHeight="1"/>
    <row r="281" ht="14.25" customHeight="1"/>
    <row r="282" ht="14.25" customHeight="1"/>
    <row r="283" ht="14.25" customHeight="1"/>
    <row r="284" ht="14.25" customHeight="1"/>
    <row r="285" ht="14.25" customHeight="1"/>
    <row r="286" ht="14.25" customHeight="1"/>
    <row r="287" ht="14.25" customHeight="1"/>
    <row r="288" ht="14.25" customHeight="1"/>
    <row r="289" ht="14.25" customHeight="1"/>
    <row r="290" ht="14.25" customHeight="1"/>
    <row r="291" ht="14.25" customHeight="1"/>
    <row r="292" ht="14.25" customHeight="1"/>
    <row r="293" ht="14.25" customHeight="1"/>
    <row r="294" ht="14.25" customHeight="1"/>
    <row r="295" ht="14.25" customHeight="1"/>
    <row r="296" ht="14.25" customHeight="1"/>
    <row r="297" ht="14.25" customHeight="1"/>
    <row r="298" ht="14.25" customHeight="1"/>
    <row r="299" ht="14.25" customHeight="1"/>
    <row r="300" ht="14.25" customHeight="1"/>
    <row r="301" ht="14.25" customHeight="1"/>
    <row r="302" ht="14.25" customHeight="1"/>
    <row r="303" ht="14.25" customHeight="1"/>
    <row r="304" ht="14.25" customHeight="1"/>
    <row r="305" ht="14.25" customHeight="1"/>
    <row r="306" ht="14.25" customHeight="1"/>
    <row r="307" ht="14.25" customHeight="1"/>
    <row r="308" ht="14.25" customHeight="1"/>
    <row r="309" ht="14.25" customHeight="1"/>
    <row r="310" ht="14.25" customHeight="1"/>
    <row r="311" ht="14.25" customHeight="1"/>
    <row r="312" ht="14.25" customHeight="1"/>
    <row r="313" ht="14.25" customHeight="1"/>
    <row r="314" ht="14.25" customHeight="1"/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mergeCells count="22">
    <mergeCell ref="B6:B9"/>
    <mergeCell ref="C7:C8"/>
    <mergeCell ref="A1:N1"/>
    <mergeCell ref="A3:N3"/>
    <mergeCell ref="A4:N4"/>
    <mergeCell ref="A6:A9"/>
    <mergeCell ref="C6:F6"/>
    <mergeCell ref="N6:N9"/>
    <mergeCell ref="E7:E8"/>
    <mergeCell ref="K7:K8"/>
    <mergeCell ref="D7:D8"/>
    <mergeCell ref="F7:F8"/>
    <mergeCell ref="D58:L58"/>
    <mergeCell ref="D59:L59"/>
    <mergeCell ref="D60:L60"/>
    <mergeCell ref="D61:L61"/>
    <mergeCell ref="D62:L62"/>
    <mergeCell ref="D53:L53"/>
    <mergeCell ref="D54:L54"/>
    <mergeCell ref="D55:L55"/>
    <mergeCell ref="D56:L56"/>
    <mergeCell ref="D57:L57"/>
  </mergeCells>
  <pageMargins left="0.7" right="0.7" top="0.75" bottom="0.75" header="0" footer="0"/>
  <pageSetup paperSize="5" scale="87" orientation="portrait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AB1000"/>
  <sheetViews>
    <sheetView view="pageBreakPreview" topLeftCell="A4" zoomScaleSheetLayoutView="100" workbookViewId="0">
      <selection activeCell="P20" sqref="P20"/>
    </sheetView>
  </sheetViews>
  <sheetFormatPr defaultColWidth="12.625" defaultRowHeight="15" customHeight="1"/>
  <cols>
    <col min="1" max="1" width="4.125" customWidth="1"/>
    <col min="2" max="2" width="30.625" customWidth="1"/>
    <col min="3" max="3" width="4.625" customWidth="1"/>
    <col min="4" max="4" width="3" customWidth="1"/>
    <col min="5" max="5" width="4.625" customWidth="1"/>
    <col min="6" max="7" width="3" customWidth="1"/>
    <col min="8" max="8" width="6.875" customWidth="1"/>
    <col min="9" max="9" width="3.875" customWidth="1"/>
    <col min="10" max="10" width="6.875" customWidth="1"/>
    <col min="11" max="11" width="5.875" customWidth="1"/>
    <col min="12" max="12" width="4.625" customWidth="1"/>
    <col min="13" max="13" width="5.625" customWidth="1"/>
    <col min="14" max="14" width="3" customWidth="1"/>
    <col min="15" max="28" width="8.625" customWidth="1"/>
  </cols>
  <sheetData>
    <row r="1" spans="1:28" ht="14.25" customHeight="1">
      <c r="A1" s="470" t="str">
        <f>title!D2</f>
        <v>PM SHRI SCHOOL JAWAHAR NAVODAYA VIDYALAYA</v>
      </c>
      <c r="B1" s="380"/>
      <c r="C1" s="380"/>
      <c r="D1" s="380"/>
      <c r="E1" s="380"/>
      <c r="F1" s="380"/>
      <c r="G1" s="380"/>
      <c r="H1" s="380"/>
      <c r="I1" s="380"/>
      <c r="J1" s="380"/>
      <c r="K1" s="380"/>
      <c r="L1" s="380"/>
      <c r="M1" s="380"/>
      <c r="N1" s="380"/>
      <c r="O1" s="57"/>
      <c r="P1" s="57"/>
      <c r="Q1" s="57"/>
      <c r="R1" s="57"/>
      <c r="S1" s="57"/>
      <c r="T1" s="57"/>
      <c r="U1" s="57"/>
      <c r="V1" s="57"/>
      <c r="W1" s="57"/>
      <c r="X1" s="57"/>
      <c r="Y1" s="57"/>
      <c r="Z1" s="57"/>
      <c r="AA1" s="57"/>
      <c r="AB1" s="57"/>
    </row>
    <row r="2" spans="1:28" ht="14.25" customHeight="1">
      <c r="A2" s="1"/>
      <c r="B2" s="1"/>
      <c r="C2" s="1"/>
      <c r="D2" s="58" t="s">
        <v>2</v>
      </c>
      <c r="E2" s="59" t="str">
        <f>title!D3</f>
        <v>Rajkot</v>
      </c>
      <c r="F2" s="59"/>
      <c r="G2" s="59"/>
      <c r="H2" s="57"/>
      <c r="I2" s="57"/>
      <c r="J2" s="57"/>
      <c r="K2" s="57"/>
      <c r="L2" s="57"/>
      <c r="M2" s="57"/>
      <c r="N2" s="57"/>
      <c r="O2" s="57"/>
      <c r="P2" s="57"/>
      <c r="Q2" s="57"/>
      <c r="R2" s="57"/>
      <c r="S2" s="57"/>
      <c r="T2" s="57"/>
      <c r="U2" s="57"/>
      <c r="V2" s="57"/>
      <c r="W2" s="57"/>
      <c r="X2" s="57"/>
      <c r="Y2" s="57"/>
      <c r="Z2" s="57"/>
      <c r="AA2" s="57"/>
      <c r="AB2" s="57"/>
    </row>
    <row r="3" spans="1:28" ht="14.25" customHeight="1">
      <c r="A3" s="470" t="str">
        <f>title!D9</f>
        <v>2023-24</v>
      </c>
      <c r="B3" s="380"/>
      <c r="C3" s="380"/>
      <c r="D3" s="380"/>
      <c r="E3" s="380"/>
      <c r="F3" s="380"/>
      <c r="G3" s="380"/>
      <c r="H3" s="380"/>
      <c r="I3" s="380"/>
      <c r="J3" s="380"/>
      <c r="K3" s="380"/>
      <c r="L3" s="380"/>
      <c r="M3" s="380"/>
      <c r="N3" s="380"/>
      <c r="O3" s="57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  <c r="AB3" s="57"/>
    </row>
    <row r="4" spans="1:28" ht="14.25" customHeight="1">
      <c r="A4" s="470" t="s">
        <v>106</v>
      </c>
      <c r="B4" s="380"/>
      <c r="C4" s="380"/>
      <c r="D4" s="380"/>
      <c r="E4" s="380"/>
      <c r="F4" s="380"/>
      <c r="G4" s="380"/>
      <c r="H4" s="380"/>
      <c r="I4" s="380"/>
      <c r="J4" s="380"/>
      <c r="K4" s="380"/>
      <c r="L4" s="380"/>
      <c r="M4" s="380"/>
      <c r="N4" s="380"/>
      <c r="O4" s="57"/>
      <c r="P4" s="57"/>
      <c r="Q4" s="57"/>
      <c r="R4" s="57"/>
      <c r="S4" s="57"/>
      <c r="T4" s="57"/>
      <c r="U4" s="57"/>
      <c r="V4" s="57"/>
      <c r="W4" s="57"/>
      <c r="X4" s="57"/>
      <c r="Y4" s="57"/>
      <c r="Z4" s="57"/>
      <c r="AA4" s="57"/>
      <c r="AB4" s="57"/>
    </row>
    <row r="5" spans="1:28" ht="14.25" customHeight="1">
      <c r="A5" s="59" t="s">
        <v>107</v>
      </c>
      <c r="B5" s="60" t="s">
        <v>12</v>
      </c>
      <c r="C5" s="13"/>
      <c r="D5" s="30"/>
      <c r="E5" s="30"/>
      <c r="F5" s="30"/>
      <c r="G5" s="30"/>
      <c r="H5" s="13"/>
      <c r="I5" s="13"/>
      <c r="J5" s="13"/>
      <c r="K5" s="13"/>
      <c r="L5" s="30" t="s">
        <v>77</v>
      </c>
      <c r="M5" s="13" t="str">
        <f>title!D10</f>
        <v>IX-A</v>
      </c>
      <c r="N5" s="13"/>
      <c r="O5" s="13"/>
      <c r="P5" s="13"/>
      <c r="Q5" s="13"/>
      <c r="R5" s="13"/>
      <c r="S5" s="13"/>
      <c r="T5" s="13"/>
      <c r="U5" s="13"/>
      <c r="V5" s="13"/>
      <c r="W5" s="13"/>
      <c r="X5" s="13"/>
      <c r="Y5" s="13"/>
      <c r="Z5" s="13"/>
      <c r="AA5" s="13"/>
      <c r="AB5" s="13"/>
    </row>
    <row r="6" spans="1:28" ht="45.95" customHeight="1">
      <c r="A6" s="432" t="s">
        <v>44</v>
      </c>
      <c r="B6" s="467" t="s">
        <v>60</v>
      </c>
      <c r="C6" s="477" t="s">
        <v>217</v>
      </c>
      <c r="D6" s="478"/>
      <c r="E6" s="478"/>
      <c r="F6" s="478"/>
      <c r="G6" s="479"/>
      <c r="H6" s="61" t="s">
        <v>109</v>
      </c>
      <c r="I6" s="61" t="s">
        <v>110</v>
      </c>
      <c r="J6" s="61" t="s">
        <v>111</v>
      </c>
      <c r="K6" s="62" t="s">
        <v>112</v>
      </c>
      <c r="L6" s="124" t="s">
        <v>113</v>
      </c>
      <c r="M6" s="62" t="s">
        <v>114</v>
      </c>
      <c r="N6" s="472" t="s">
        <v>84</v>
      </c>
      <c r="O6" s="13"/>
      <c r="P6" s="13"/>
      <c r="Q6" s="13"/>
      <c r="R6" s="13"/>
      <c r="S6" s="13"/>
      <c r="T6" s="13"/>
      <c r="U6" s="13"/>
      <c r="V6" s="13"/>
      <c r="W6" s="13"/>
      <c r="X6" s="13"/>
      <c r="Y6" s="13"/>
      <c r="Z6" s="13"/>
      <c r="AA6" s="13"/>
      <c r="AB6" s="13"/>
    </row>
    <row r="7" spans="1:28" ht="14.25" customHeight="1">
      <c r="A7" s="392"/>
      <c r="B7" s="468"/>
      <c r="C7" s="469" t="s">
        <v>28</v>
      </c>
      <c r="D7" s="474" t="s">
        <v>122</v>
      </c>
      <c r="E7" s="469" t="s">
        <v>29</v>
      </c>
      <c r="F7" s="474" t="s">
        <v>122</v>
      </c>
      <c r="G7" s="63" t="s">
        <v>115</v>
      </c>
      <c r="H7" s="63" t="s">
        <v>116</v>
      </c>
      <c r="I7" s="63" t="s">
        <v>117</v>
      </c>
      <c r="J7" s="63" t="s">
        <v>118</v>
      </c>
      <c r="K7" s="473" t="s">
        <v>216</v>
      </c>
      <c r="L7" s="63" t="s">
        <v>163</v>
      </c>
      <c r="M7" s="63" t="s">
        <v>219</v>
      </c>
      <c r="N7" s="392"/>
      <c r="O7" s="13"/>
      <c r="P7" s="13"/>
      <c r="Q7" s="13"/>
      <c r="R7" s="13"/>
      <c r="S7" s="13"/>
      <c r="T7" s="13"/>
      <c r="U7" s="13"/>
      <c r="V7" s="13"/>
      <c r="W7" s="13"/>
      <c r="X7" s="13"/>
      <c r="Y7" s="13"/>
      <c r="Z7" s="13"/>
      <c r="AA7" s="13"/>
      <c r="AB7" s="13"/>
    </row>
    <row r="8" spans="1:28" ht="36" customHeight="1">
      <c r="A8" s="392"/>
      <c r="B8" s="468"/>
      <c r="C8" s="393"/>
      <c r="D8" s="475"/>
      <c r="E8" s="393"/>
      <c r="F8" s="475"/>
      <c r="G8" s="64" t="s">
        <v>218</v>
      </c>
      <c r="H8" s="65" t="s">
        <v>123</v>
      </c>
      <c r="I8" s="65" t="s">
        <v>124</v>
      </c>
      <c r="J8" s="65" t="s">
        <v>125</v>
      </c>
      <c r="K8" s="393"/>
      <c r="L8" s="64" t="s">
        <v>126</v>
      </c>
      <c r="M8" s="66"/>
      <c r="N8" s="392"/>
      <c r="O8" s="13"/>
      <c r="P8" s="13"/>
      <c r="Q8" s="13"/>
      <c r="R8" s="13"/>
      <c r="S8" s="13"/>
      <c r="T8" s="13"/>
      <c r="U8" s="13"/>
      <c r="V8" s="13"/>
      <c r="W8" s="13"/>
      <c r="X8" s="13"/>
      <c r="Y8" s="13"/>
      <c r="Z8" s="13"/>
      <c r="AA8" s="13"/>
      <c r="AB8" s="13"/>
    </row>
    <row r="9" spans="1:28" ht="14.25" customHeight="1">
      <c r="A9" s="393"/>
      <c r="B9" s="440"/>
      <c r="C9" s="67">
        <v>40</v>
      </c>
      <c r="D9" s="67">
        <v>5</v>
      </c>
      <c r="E9" s="67">
        <v>40</v>
      </c>
      <c r="F9" s="67">
        <v>5</v>
      </c>
      <c r="G9" s="122">
        <v>5</v>
      </c>
      <c r="H9" s="68">
        <v>5</v>
      </c>
      <c r="I9" s="68">
        <v>5</v>
      </c>
      <c r="J9" s="68">
        <v>5</v>
      </c>
      <c r="K9" s="68">
        <v>20</v>
      </c>
      <c r="L9" s="68">
        <v>80</v>
      </c>
      <c r="M9" s="68">
        <v>100</v>
      </c>
      <c r="N9" s="393"/>
      <c r="O9" s="13"/>
      <c r="P9" s="13"/>
      <c r="Q9" s="13"/>
      <c r="R9" s="13"/>
      <c r="S9" s="13"/>
      <c r="T9" s="13"/>
      <c r="U9" s="13"/>
      <c r="V9" s="13"/>
      <c r="W9" s="13"/>
      <c r="X9" s="13"/>
      <c r="Y9" s="13"/>
      <c r="Z9" s="13"/>
      <c r="AA9" s="13"/>
      <c r="AB9" s="13"/>
    </row>
    <row r="10" spans="1:28" ht="14.25" customHeight="1">
      <c r="A10" s="19">
        <v>1</v>
      </c>
      <c r="B10" s="20" t="str">
        <f>IF(studentprofile!D8="","",studentprofile!D8)</f>
        <v>ASHA M. MITHAPARA</v>
      </c>
      <c r="C10" s="19">
        <f>IF('PWT-1CONSOLIDATED'!I8&gt;0,'PWT-1CONSOLIDATED'!I8,"")</f>
        <v>40</v>
      </c>
      <c r="D10" s="69">
        <f>IF(C10&lt;&gt;"",ROUND((C10*5)/40,0),"")</f>
        <v>5</v>
      </c>
      <c r="E10" s="120">
        <f>IF('PWT-2CONSOLIDATED'!I8&gt;0,'PWT-2CONSOLIDATED'!I8,"")</f>
        <v>40</v>
      </c>
      <c r="F10" s="70">
        <f>IF(E10&lt;&gt;"",ROUND((E10*5)/40,0),"")</f>
        <v>5</v>
      </c>
      <c r="G10" s="123">
        <f>MAX(D10,F10)</f>
        <v>5</v>
      </c>
      <c r="H10" s="121">
        <v>5</v>
      </c>
      <c r="I10" s="116">
        <v>5</v>
      </c>
      <c r="J10" s="116">
        <v>5</v>
      </c>
      <c r="K10" s="69">
        <f>IF(D10&lt;&gt;"",IF(F10&lt;&gt;"",SUM(G10,H10,I10,J10),""),"")</f>
        <v>20</v>
      </c>
      <c r="L10" s="117">
        <v>80</v>
      </c>
      <c r="M10" s="70">
        <f>IF(K10&lt;&gt;"",IF(L10&lt;&gt;"",ROUND(SUM(K10,L10),0),""),"")</f>
        <v>100</v>
      </c>
      <c r="N10" s="19">
        <f t="shared" ref="N10:N52" si="0">IF(M10&lt;&gt;"",RANK(M10,M$10:M$52,0),"")</f>
        <v>1</v>
      </c>
      <c r="O10" s="13"/>
      <c r="P10" s="13"/>
      <c r="Q10" s="13"/>
      <c r="R10" s="13"/>
      <c r="S10" s="13"/>
      <c r="T10" s="13"/>
      <c r="U10" s="13"/>
      <c r="V10" s="13"/>
      <c r="W10" s="13"/>
      <c r="X10" s="13"/>
      <c r="Y10" s="13"/>
      <c r="Z10" s="13"/>
      <c r="AA10" s="13"/>
      <c r="AB10" s="13"/>
    </row>
    <row r="11" spans="1:28" ht="14.25" customHeight="1">
      <c r="A11" s="19">
        <v>2</v>
      </c>
      <c r="B11" s="20" t="str">
        <f>IF(studentprofile!D9="","",studentprofile!D9)</f>
        <v>BANSI P. DANGAR</v>
      </c>
      <c r="C11" s="19" t="str">
        <f>IF('PWT-1CONSOLIDATED'!I9&gt;0,'PWT-1CONSOLIDATED'!I9,"")</f>
        <v/>
      </c>
      <c r="D11" s="69" t="str">
        <f t="shared" ref="D11:D52" si="1">IF(C11&lt;&gt;"",ROUND((C11*5)/40,0),"")</f>
        <v/>
      </c>
      <c r="E11" s="120" t="str">
        <f>IF('PWT-2CONSOLIDATED'!I9&gt;0,'PWT-2CONSOLIDATED'!I9,"")</f>
        <v/>
      </c>
      <c r="F11" s="70" t="str">
        <f t="shared" ref="F11:F52" si="2">IF(E11&lt;&gt;"",ROUND((E11*5)/40,0),"")</f>
        <v/>
      </c>
      <c r="G11" s="123">
        <f t="shared" ref="G11:G52" si="3">MAX(D11,F11)</f>
        <v>0</v>
      </c>
      <c r="H11" s="121">
        <v>5</v>
      </c>
      <c r="I11" s="116">
        <v>5</v>
      </c>
      <c r="J11" s="116">
        <v>5</v>
      </c>
      <c r="K11" s="69" t="str">
        <f t="shared" ref="K11:K52" si="4">IF(D11&lt;&gt;"",IF(F11&lt;&gt;"",SUM(G11,H11,I11,J11),""),"")</f>
        <v/>
      </c>
      <c r="L11" s="117"/>
      <c r="M11" s="70" t="str">
        <f t="shared" ref="M11:M52" si="5">IF(K11&lt;&gt;"",IF(L11&lt;&gt;"",ROUND(SUM(K11,L11),0),""),"")</f>
        <v/>
      </c>
      <c r="N11" s="19" t="str">
        <f t="shared" si="0"/>
        <v/>
      </c>
      <c r="O11" s="13"/>
      <c r="P11" s="13"/>
      <c r="Q11" s="13"/>
      <c r="R11" s="13"/>
      <c r="S11" s="13"/>
      <c r="T11" s="13"/>
      <c r="U11" s="13"/>
      <c r="V11" s="13"/>
      <c r="W11" s="13"/>
      <c r="X11" s="13"/>
      <c r="Y11" s="13"/>
      <c r="Z11" s="13"/>
      <c r="AA11" s="13"/>
      <c r="AB11" s="13"/>
    </row>
    <row r="12" spans="1:28" ht="14.25" customHeight="1">
      <c r="A12" s="19">
        <v>3</v>
      </c>
      <c r="B12" s="20" t="str">
        <f>IF(studentprofile!D10="","",studentprofile!D10)</f>
        <v>BHUMIT V.BODAR</v>
      </c>
      <c r="C12" s="19" t="str">
        <f>IF('PWT-1CONSOLIDATED'!I10&gt;0,'PWT-1CONSOLIDATED'!I10,"")</f>
        <v/>
      </c>
      <c r="D12" s="69" t="str">
        <f t="shared" si="1"/>
        <v/>
      </c>
      <c r="E12" s="120" t="str">
        <f>IF('PWT-2CONSOLIDATED'!I10&gt;0,'PWT-2CONSOLIDATED'!I10,"")</f>
        <v/>
      </c>
      <c r="F12" s="70" t="str">
        <f t="shared" si="2"/>
        <v/>
      </c>
      <c r="G12" s="123">
        <f t="shared" si="3"/>
        <v>0</v>
      </c>
      <c r="H12" s="121">
        <v>5</v>
      </c>
      <c r="I12" s="116">
        <v>5</v>
      </c>
      <c r="J12" s="116">
        <v>5</v>
      </c>
      <c r="K12" s="69" t="str">
        <f t="shared" si="4"/>
        <v/>
      </c>
      <c r="L12" s="117"/>
      <c r="M12" s="70" t="str">
        <f t="shared" si="5"/>
        <v/>
      </c>
      <c r="N12" s="19" t="str">
        <f t="shared" si="0"/>
        <v/>
      </c>
      <c r="O12" s="13"/>
      <c r="P12" s="13"/>
      <c r="Q12" s="13"/>
      <c r="R12" s="13"/>
      <c r="S12" s="13"/>
      <c r="T12" s="13"/>
      <c r="U12" s="13"/>
      <c r="V12" s="13"/>
      <c r="W12" s="13"/>
      <c r="X12" s="13"/>
      <c r="Y12" s="13"/>
      <c r="Z12" s="13"/>
      <c r="AA12" s="13"/>
      <c r="AB12" s="13"/>
    </row>
    <row r="13" spans="1:28" ht="14.25" customHeight="1">
      <c r="A13" s="19">
        <v>4</v>
      </c>
      <c r="B13" s="20" t="str">
        <f>IF(studentprofile!D11="","",studentprofile!D11)</f>
        <v>BRINDA J.MAKAVANA</v>
      </c>
      <c r="C13" s="19" t="str">
        <f>IF('PWT-1CONSOLIDATED'!I11&gt;0,'PWT-1CONSOLIDATED'!I11,"")</f>
        <v/>
      </c>
      <c r="D13" s="69" t="str">
        <f t="shared" si="1"/>
        <v/>
      </c>
      <c r="E13" s="120" t="str">
        <f>IF('PWT-2CONSOLIDATED'!I11&gt;0,'PWT-2CONSOLIDATED'!I11,"")</f>
        <v/>
      </c>
      <c r="F13" s="70" t="str">
        <f t="shared" si="2"/>
        <v/>
      </c>
      <c r="G13" s="123">
        <f t="shared" si="3"/>
        <v>0</v>
      </c>
      <c r="H13" s="121">
        <v>5</v>
      </c>
      <c r="I13" s="116">
        <v>5</v>
      </c>
      <c r="J13" s="116">
        <v>5</v>
      </c>
      <c r="K13" s="69" t="str">
        <f t="shared" si="4"/>
        <v/>
      </c>
      <c r="L13" s="117"/>
      <c r="M13" s="70" t="str">
        <f t="shared" si="5"/>
        <v/>
      </c>
      <c r="N13" s="19" t="str">
        <f t="shared" si="0"/>
        <v/>
      </c>
      <c r="O13" s="13"/>
      <c r="P13" s="13"/>
      <c r="Q13" s="13"/>
      <c r="R13" s="13"/>
      <c r="S13" s="13"/>
      <c r="T13" s="13"/>
      <c r="U13" s="13"/>
      <c r="V13" s="13"/>
      <c r="W13" s="13"/>
      <c r="X13" s="13"/>
      <c r="Y13" s="13"/>
      <c r="Z13" s="13"/>
      <c r="AA13" s="13"/>
      <c r="AB13" s="13"/>
    </row>
    <row r="14" spans="1:28" ht="14.25" customHeight="1">
      <c r="A14" s="19">
        <v>5</v>
      </c>
      <c r="B14" s="20" t="str">
        <f>IF(studentprofile!D12="","",studentprofile!D12)</f>
        <v>DAKSH S.KUNVARIYA</v>
      </c>
      <c r="C14" s="19" t="str">
        <f>IF('PWT-1CONSOLIDATED'!I12&gt;0,'PWT-1CONSOLIDATED'!I12,"")</f>
        <v/>
      </c>
      <c r="D14" s="69" t="str">
        <f t="shared" si="1"/>
        <v/>
      </c>
      <c r="E14" s="120" t="str">
        <f>IF('PWT-2CONSOLIDATED'!I12&gt;0,'PWT-2CONSOLIDATED'!I12,"")</f>
        <v/>
      </c>
      <c r="F14" s="70" t="str">
        <f t="shared" si="2"/>
        <v/>
      </c>
      <c r="G14" s="123">
        <f t="shared" si="3"/>
        <v>0</v>
      </c>
      <c r="H14" s="121">
        <v>5</v>
      </c>
      <c r="I14" s="116">
        <v>5</v>
      </c>
      <c r="J14" s="116">
        <v>5</v>
      </c>
      <c r="K14" s="69" t="str">
        <f t="shared" si="4"/>
        <v/>
      </c>
      <c r="L14" s="117"/>
      <c r="M14" s="70" t="str">
        <f t="shared" si="5"/>
        <v/>
      </c>
      <c r="N14" s="19" t="str">
        <f t="shared" si="0"/>
        <v/>
      </c>
      <c r="O14" s="13"/>
      <c r="P14" s="13"/>
      <c r="Q14" s="13"/>
      <c r="R14" s="13"/>
      <c r="S14" s="13"/>
      <c r="T14" s="13"/>
      <c r="U14" s="13"/>
      <c r="V14" s="13"/>
      <c r="W14" s="13"/>
      <c r="X14" s="13"/>
      <c r="Y14" s="13"/>
      <c r="Z14" s="13"/>
      <c r="AA14" s="13"/>
      <c r="AB14" s="13"/>
    </row>
    <row r="15" spans="1:28" ht="14.25" customHeight="1">
      <c r="A15" s="19">
        <v>6</v>
      </c>
      <c r="B15" s="20" t="str">
        <f>IF(studentprofile!D13="","",studentprofile!D13)</f>
        <v>DIYA D.GHADIYA</v>
      </c>
      <c r="C15" s="19" t="str">
        <f>IF('PWT-1CONSOLIDATED'!I13&gt;0,'PWT-1CONSOLIDATED'!I13,"")</f>
        <v/>
      </c>
      <c r="D15" s="69" t="str">
        <f t="shared" si="1"/>
        <v/>
      </c>
      <c r="E15" s="120" t="str">
        <f>IF('PWT-2CONSOLIDATED'!I13&gt;0,'PWT-2CONSOLIDATED'!I13,"")</f>
        <v/>
      </c>
      <c r="F15" s="70" t="str">
        <f t="shared" si="2"/>
        <v/>
      </c>
      <c r="G15" s="123">
        <f t="shared" si="3"/>
        <v>0</v>
      </c>
      <c r="H15" s="121">
        <v>5</v>
      </c>
      <c r="I15" s="116">
        <v>5</v>
      </c>
      <c r="J15" s="116">
        <v>5</v>
      </c>
      <c r="K15" s="69" t="str">
        <f t="shared" si="4"/>
        <v/>
      </c>
      <c r="L15" s="117"/>
      <c r="M15" s="70" t="str">
        <f t="shared" si="5"/>
        <v/>
      </c>
      <c r="N15" s="19" t="str">
        <f t="shared" si="0"/>
        <v/>
      </c>
      <c r="O15" s="13"/>
      <c r="P15" s="13"/>
      <c r="Q15" s="13"/>
      <c r="R15" s="13"/>
      <c r="S15" s="13"/>
      <c r="T15" s="13"/>
      <c r="U15" s="13"/>
      <c r="V15" s="13"/>
      <c r="W15" s="13"/>
      <c r="X15" s="13"/>
      <c r="Y15" s="13"/>
      <c r="Z15" s="13"/>
      <c r="AA15" s="13"/>
      <c r="AB15" s="13"/>
    </row>
    <row r="16" spans="1:28" ht="14.25" customHeight="1">
      <c r="A16" s="19">
        <v>7</v>
      </c>
      <c r="B16" s="20" t="str">
        <f>IF(studentprofile!D14="","",studentprofile!D14)</f>
        <v>HARDEEP R.PARGHI</v>
      </c>
      <c r="C16" s="19" t="str">
        <f>IF('PWT-1CONSOLIDATED'!I14&gt;0,'PWT-1CONSOLIDATED'!I14,"")</f>
        <v/>
      </c>
      <c r="D16" s="69" t="str">
        <f t="shared" si="1"/>
        <v/>
      </c>
      <c r="E16" s="120" t="str">
        <f>IF('PWT-2CONSOLIDATED'!I14&gt;0,'PWT-2CONSOLIDATED'!I14,"")</f>
        <v/>
      </c>
      <c r="F16" s="70" t="str">
        <f t="shared" si="2"/>
        <v/>
      </c>
      <c r="G16" s="123">
        <f t="shared" si="3"/>
        <v>0</v>
      </c>
      <c r="H16" s="121">
        <v>5</v>
      </c>
      <c r="I16" s="116">
        <v>5</v>
      </c>
      <c r="J16" s="116">
        <v>5</v>
      </c>
      <c r="K16" s="69" t="str">
        <f t="shared" si="4"/>
        <v/>
      </c>
      <c r="L16" s="117"/>
      <c r="M16" s="70" t="str">
        <f t="shared" si="5"/>
        <v/>
      </c>
      <c r="N16" s="19" t="str">
        <f t="shared" si="0"/>
        <v/>
      </c>
      <c r="O16" s="13"/>
      <c r="P16" s="13"/>
      <c r="Q16" s="13"/>
      <c r="R16" s="13"/>
      <c r="S16" s="13"/>
      <c r="T16" s="13"/>
      <c r="U16" s="13"/>
      <c r="V16" s="13"/>
      <c r="W16" s="13"/>
      <c r="X16" s="13"/>
      <c r="Y16" s="13"/>
      <c r="Z16" s="13"/>
      <c r="AA16" s="13"/>
      <c r="AB16" s="13"/>
    </row>
    <row r="17" spans="1:28" ht="14.25" customHeight="1">
      <c r="A17" s="19">
        <v>8</v>
      </c>
      <c r="B17" s="20" t="str">
        <f>IF(studentprofile!D15="","",studentprofile!D15)</f>
        <v>HIREN R.CHAVDA</v>
      </c>
      <c r="C17" s="19" t="str">
        <f>IF('PWT-1CONSOLIDATED'!I15&gt;0,'PWT-1CONSOLIDATED'!I15,"")</f>
        <v/>
      </c>
      <c r="D17" s="69" t="str">
        <f t="shared" si="1"/>
        <v/>
      </c>
      <c r="E17" s="120" t="str">
        <f>IF('PWT-2CONSOLIDATED'!I15&gt;0,'PWT-2CONSOLIDATED'!I15,"")</f>
        <v/>
      </c>
      <c r="F17" s="70" t="str">
        <f t="shared" si="2"/>
        <v/>
      </c>
      <c r="G17" s="123">
        <f t="shared" si="3"/>
        <v>0</v>
      </c>
      <c r="H17" s="121">
        <v>5</v>
      </c>
      <c r="I17" s="116">
        <v>5</v>
      </c>
      <c r="J17" s="116">
        <v>5</v>
      </c>
      <c r="K17" s="69" t="str">
        <f t="shared" si="4"/>
        <v/>
      </c>
      <c r="L17" s="117"/>
      <c r="M17" s="70" t="str">
        <f t="shared" si="5"/>
        <v/>
      </c>
      <c r="N17" s="19" t="str">
        <f t="shared" si="0"/>
        <v/>
      </c>
      <c r="O17" s="13"/>
      <c r="P17" s="13"/>
      <c r="Q17" s="13"/>
      <c r="R17" s="13"/>
      <c r="S17" s="13"/>
      <c r="T17" s="13"/>
      <c r="U17" s="13"/>
      <c r="V17" s="13"/>
      <c r="W17" s="13"/>
      <c r="X17" s="13"/>
      <c r="Y17" s="13"/>
      <c r="Z17" s="13"/>
      <c r="AA17" s="13"/>
      <c r="AB17" s="13"/>
    </row>
    <row r="18" spans="1:28" ht="14.25" customHeight="1">
      <c r="A18" s="19">
        <v>9</v>
      </c>
      <c r="B18" s="20" t="str">
        <f>IF(studentprofile!D16="","",studentprofile!D16)</f>
        <v>JEENAL T.NAGHERA</v>
      </c>
      <c r="C18" s="19" t="str">
        <f>IF('PWT-1CONSOLIDATED'!I16&gt;0,'PWT-1CONSOLIDATED'!I16,"")</f>
        <v/>
      </c>
      <c r="D18" s="69" t="str">
        <f t="shared" si="1"/>
        <v/>
      </c>
      <c r="E18" s="120" t="str">
        <f>IF('PWT-2CONSOLIDATED'!I16&gt;0,'PWT-2CONSOLIDATED'!I16,"")</f>
        <v/>
      </c>
      <c r="F18" s="70" t="str">
        <f t="shared" si="2"/>
        <v/>
      </c>
      <c r="G18" s="123">
        <f t="shared" si="3"/>
        <v>0</v>
      </c>
      <c r="H18" s="121">
        <v>5</v>
      </c>
      <c r="I18" s="116">
        <v>5</v>
      </c>
      <c r="J18" s="116">
        <v>5</v>
      </c>
      <c r="K18" s="69" t="str">
        <f t="shared" si="4"/>
        <v/>
      </c>
      <c r="L18" s="117"/>
      <c r="M18" s="70" t="str">
        <f t="shared" si="5"/>
        <v/>
      </c>
      <c r="N18" s="19" t="str">
        <f t="shared" si="0"/>
        <v/>
      </c>
      <c r="O18" s="13"/>
      <c r="P18" s="13"/>
      <c r="Q18" s="13"/>
      <c r="R18" s="13"/>
      <c r="S18" s="13"/>
      <c r="T18" s="13"/>
      <c r="U18" s="13"/>
      <c r="V18" s="13"/>
      <c r="W18" s="13"/>
      <c r="X18" s="13"/>
      <c r="Y18" s="13"/>
      <c r="Z18" s="13"/>
      <c r="AA18" s="13"/>
      <c r="AB18" s="13"/>
    </row>
    <row r="19" spans="1:28" ht="14.25" customHeight="1">
      <c r="A19" s="19">
        <v>10</v>
      </c>
      <c r="B19" s="20" t="str">
        <f>IF(studentprofile!D17="","",studentprofile!D17)</f>
        <v>KAVIT B.RAGHVANI</v>
      </c>
      <c r="C19" s="19" t="str">
        <f>IF('PWT-1CONSOLIDATED'!I17&gt;0,'PWT-1CONSOLIDATED'!I17,"")</f>
        <v/>
      </c>
      <c r="D19" s="69" t="str">
        <f t="shared" si="1"/>
        <v/>
      </c>
      <c r="E19" s="120" t="str">
        <f>IF('PWT-2CONSOLIDATED'!I17&gt;0,'PWT-2CONSOLIDATED'!I17,"")</f>
        <v/>
      </c>
      <c r="F19" s="70" t="str">
        <f t="shared" si="2"/>
        <v/>
      </c>
      <c r="G19" s="123">
        <f t="shared" si="3"/>
        <v>0</v>
      </c>
      <c r="H19" s="121">
        <v>5</v>
      </c>
      <c r="I19" s="116">
        <v>5</v>
      </c>
      <c r="J19" s="116">
        <v>5</v>
      </c>
      <c r="K19" s="69" t="str">
        <f t="shared" si="4"/>
        <v/>
      </c>
      <c r="L19" s="117"/>
      <c r="M19" s="70" t="str">
        <f t="shared" si="5"/>
        <v/>
      </c>
      <c r="N19" s="19" t="str">
        <f t="shared" si="0"/>
        <v/>
      </c>
      <c r="O19" s="13"/>
      <c r="P19" s="13"/>
      <c r="Q19" s="13"/>
      <c r="R19" s="13"/>
      <c r="S19" s="13"/>
      <c r="T19" s="13"/>
      <c r="U19" s="13"/>
      <c r="V19" s="13"/>
      <c r="W19" s="13"/>
      <c r="X19" s="13"/>
      <c r="Y19" s="13"/>
      <c r="Z19" s="13"/>
      <c r="AA19" s="13"/>
      <c r="AB19" s="13"/>
    </row>
    <row r="20" spans="1:28" ht="14.25" customHeight="1">
      <c r="A20" s="19">
        <v>11</v>
      </c>
      <c r="B20" s="20" t="str">
        <f>IF(studentprofile!D18="","",studentprofile!D18)</f>
        <v>KEVIN A.SOLANKI</v>
      </c>
      <c r="C20" s="19" t="str">
        <f>IF('PWT-1CONSOLIDATED'!I18&gt;0,'PWT-1CONSOLIDATED'!I18,"")</f>
        <v/>
      </c>
      <c r="D20" s="69" t="str">
        <f t="shared" si="1"/>
        <v/>
      </c>
      <c r="E20" s="120" t="str">
        <f>IF('PWT-2CONSOLIDATED'!I18&gt;0,'PWT-2CONSOLIDATED'!I18,"")</f>
        <v/>
      </c>
      <c r="F20" s="70" t="str">
        <f t="shared" si="2"/>
        <v/>
      </c>
      <c r="G20" s="123">
        <f t="shared" si="3"/>
        <v>0</v>
      </c>
      <c r="H20" s="121">
        <v>5</v>
      </c>
      <c r="I20" s="116">
        <v>5</v>
      </c>
      <c r="J20" s="116">
        <v>5</v>
      </c>
      <c r="K20" s="69" t="str">
        <f t="shared" si="4"/>
        <v/>
      </c>
      <c r="L20" s="117"/>
      <c r="M20" s="70" t="str">
        <f t="shared" si="5"/>
        <v/>
      </c>
      <c r="N20" s="19" t="str">
        <f t="shared" si="0"/>
        <v/>
      </c>
      <c r="O20" s="13"/>
      <c r="P20" s="13"/>
      <c r="Q20" s="13"/>
      <c r="R20" s="13"/>
      <c r="S20" s="13"/>
      <c r="T20" s="13"/>
      <c r="U20" s="13"/>
      <c r="V20" s="13"/>
      <c r="W20" s="13"/>
      <c r="X20" s="13"/>
      <c r="Y20" s="13"/>
      <c r="Z20" s="13"/>
      <c r="AA20" s="13"/>
      <c r="AB20" s="13"/>
    </row>
    <row r="21" spans="1:28" ht="14.25" customHeight="1">
      <c r="A21" s="19">
        <v>12</v>
      </c>
      <c r="B21" s="20" t="str">
        <f>IF(studentprofile!D19="","",studentprofile!D19)</f>
        <v>KHUSHBU P. BHADANIYA</v>
      </c>
      <c r="C21" s="19" t="str">
        <f>IF('PWT-1CONSOLIDATED'!I19&gt;0,'PWT-1CONSOLIDATED'!I19,"")</f>
        <v/>
      </c>
      <c r="D21" s="69" t="str">
        <f t="shared" si="1"/>
        <v/>
      </c>
      <c r="E21" s="120" t="str">
        <f>IF('PWT-2CONSOLIDATED'!I19&gt;0,'PWT-2CONSOLIDATED'!I19,"")</f>
        <v/>
      </c>
      <c r="F21" s="70" t="str">
        <f t="shared" si="2"/>
        <v/>
      </c>
      <c r="G21" s="123">
        <f t="shared" si="3"/>
        <v>0</v>
      </c>
      <c r="H21" s="121">
        <v>5</v>
      </c>
      <c r="I21" s="116">
        <v>5</v>
      </c>
      <c r="J21" s="116">
        <v>5</v>
      </c>
      <c r="K21" s="69" t="str">
        <f t="shared" si="4"/>
        <v/>
      </c>
      <c r="L21" s="117"/>
      <c r="M21" s="70" t="str">
        <f t="shared" si="5"/>
        <v/>
      </c>
      <c r="N21" s="19" t="str">
        <f t="shared" si="0"/>
        <v/>
      </c>
      <c r="O21" s="13"/>
      <c r="P21" s="13"/>
      <c r="Q21" s="13"/>
      <c r="R21" s="13"/>
      <c r="S21" s="13"/>
      <c r="T21" s="13"/>
      <c r="U21" s="13"/>
      <c r="V21" s="13"/>
      <c r="W21" s="13"/>
      <c r="X21" s="13"/>
      <c r="Y21" s="13"/>
      <c r="Z21" s="13"/>
      <c r="AA21" s="13"/>
      <c r="AB21" s="13"/>
    </row>
    <row r="22" spans="1:28" ht="14.25" customHeight="1">
      <c r="A22" s="19">
        <v>13</v>
      </c>
      <c r="B22" s="20" t="str">
        <f>IF(studentprofile!D20="","",studentprofile!D20)</f>
        <v>MANHAR M. RAGHAVANI</v>
      </c>
      <c r="C22" s="19" t="str">
        <f>IF('PWT-1CONSOLIDATED'!I20&gt;0,'PWT-1CONSOLIDATED'!I20,"")</f>
        <v/>
      </c>
      <c r="D22" s="69" t="str">
        <f t="shared" si="1"/>
        <v/>
      </c>
      <c r="E22" s="120" t="str">
        <f>IF('PWT-2CONSOLIDATED'!I20&gt;0,'PWT-2CONSOLIDATED'!I20,"")</f>
        <v/>
      </c>
      <c r="F22" s="70" t="str">
        <f t="shared" si="2"/>
        <v/>
      </c>
      <c r="G22" s="123">
        <f t="shared" si="3"/>
        <v>0</v>
      </c>
      <c r="H22" s="121">
        <v>5</v>
      </c>
      <c r="I22" s="116">
        <v>5</v>
      </c>
      <c r="J22" s="116">
        <v>5</v>
      </c>
      <c r="K22" s="69" t="str">
        <f t="shared" si="4"/>
        <v/>
      </c>
      <c r="L22" s="117"/>
      <c r="M22" s="70" t="str">
        <f t="shared" si="5"/>
        <v/>
      </c>
      <c r="N22" s="19" t="str">
        <f t="shared" si="0"/>
        <v/>
      </c>
      <c r="O22" s="13"/>
      <c r="P22" s="13"/>
      <c r="Q22" s="13"/>
      <c r="R22" s="13"/>
      <c r="S22" s="13"/>
      <c r="T22" s="13"/>
      <c r="U22" s="13"/>
      <c r="V22" s="13"/>
      <c r="W22" s="13"/>
      <c r="X22" s="13"/>
      <c r="Y22" s="13"/>
      <c r="Z22" s="13"/>
      <c r="AA22" s="13"/>
      <c r="AB22" s="13"/>
    </row>
    <row r="23" spans="1:28" ht="14.25" customHeight="1">
      <c r="A23" s="19">
        <v>14</v>
      </c>
      <c r="B23" s="20" t="str">
        <f>IF(studentprofile!D21="","",studentprofile!D21)</f>
        <v>PREY M. THUMAR</v>
      </c>
      <c r="C23" s="19" t="str">
        <f>IF('PWT-1CONSOLIDATED'!I21&gt;0,'PWT-1CONSOLIDATED'!I21,"")</f>
        <v/>
      </c>
      <c r="D23" s="69" t="str">
        <f t="shared" si="1"/>
        <v/>
      </c>
      <c r="E23" s="120" t="str">
        <f>IF('PWT-2CONSOLIDATED'!I21&gt;0,'PWT-2CONSOLIDATED'!I21,"")</f>
        <v/>
      </c>
      <c r="F23" s="70" t="str">
        <f t="shared" si="2"/>
        <v/>
      </c>
      <c r="G23" s="123">
        <f t="shared" si="3"/>
        <v>0</v>
      </c>
      <c r="H23" s="121">
        <v>5</v>
      </c>
      <c r="I23" s="116">
        <v>5</v>
      </c>
      <c r="J23" s="116">
        <v>5</v>
      </c>
      <c r="K23" s="69" t="str">
        <f t="shared" si="4"/>
        <v/>
      </c>
      <c r="L23" s="117"/>
      <c r="M23" s="70" t="str">
        <f t="shared" si="5"/>
        <v/>
      </c>
      <c r="N23" s="19" t="str">
        <f t="shared" si="0"/>
        <v/>
      </c>
      <c r="O23" s="13"/>
      <c r="P23" s="13"/>
      <c r="Q23" s="13"/>
      <c r="R23" s="13"/>
      <c r="S23" s="13"/>
      <c r="T23" s="13"/>
      <c r="U23" s="13"/>
      <c r="V23" s="13"/>
      <c r="W23" s="13"/>
      <c r="X23" s="13"/>
      <c r="Y23" s="13"/>
      <c r="Z23" s="13"/>
      <c r="AA23" s="13"/>
      <c r="AB23" s="13"/>
    </row>
    <row r="24" spans="1:28" ht="14.25" customHeight="1">
      <c r="A24" s="19">
        <v>15</v>
      </c>
      <c r="B24" s="20" t="str">
        <f>IF(studentprofile!D22="","",studentprofile!D22)</f>
        <v>RAJVI D. AGHERA</v>
      </c>
      <c r="C24" s="19" t="str">
        <f>IF('PWT-1CONSOLIDATED'!I22&gt;0,'PWT-1CONSOLIDATED'!I22,"")</f>
        <v/>
      </c>
      <c r="D24" s="69" t="str">
        <f t="shared" si="1"/>
        <v/>
      </c>
      <c r="E24" s="120" t="str">
        <f>IF('PWT-2CONSOLIDATED'!I22&gt;0,'PWT-2CONSOLIDATED'!I22,"")</f>
        <v/>
      </c>
      <c r="F24" s="70" t="str">
        <f t="shared" si="2"/>
        <v/>
      </c>
      <c r="G24" s="123">
        <f t="shared" si="3"/>
        <v>0</v>
      </c>
      <c r="H24" s="121">
        <v>5</v>
      </c>
      <c r="I24" s="116">
        <v>5</v>
      </c>
      <c r="J24" s="116">
        <v>5</v>
      </c>
      <c r="K24" s="69" t="str">
        <f t="shared" si="4"/>
        <v/>
      </c>
      <c r="L24" s="117"/>
      <c r="M24" s="70" t="str">
        <f t="shared" si="5"/>
        <v/>
      </c>
      <c r="N24" s="19" t="str">
        <f t="shared" si="0"/>
        <v/>
      </c>
      <c r="O24" s="13"/>
      <c r="P24" s="13"/>
      <c r="Q24" s="13"/>
      <c r="R24" s="13"/>
      <c r="S24" s="13"/>
      <c r="T24" s="13"/>
      <c r="U24" s="13"/>
      <c r="V24" s="13"/>
      <c r="W24" s="13"/>
      <c r="X24" s="13"/>
      <c r="Y24" s="13"/>
      <c r="Z24" s="13"/>
      <c r="AA24" s="13"/>
      <c r="AB24" s="13"/>
    </row>
    <row r="25" spans="1:28" ht="14.25" customHeight="1">
      <c r="A25" s="19">
        <v>16</v>
      </c>
      <c r="B25" s="20" t="str">
        <f>IF(studentprofile!D23="","",studentprofile!D23)</f>
        <v>RONAK M.VORA</v>
      </c>
      <c r="C25" s="19" t="str">
        <f>IF('PWT-1CONSOLIDATED'!I23&gt;0,'PWT-1CONSOLIDATED'!I23,"")</f>
        <v/>
      </c>
      <c r="D25" s="69" t="str">
        <f t="shared" si="1"/>
        <v/>
      </c>
      <c r="E25" s="120" t="str">
        <f>IF('PWT-2CONSOLIDATED'!I23&gt;0,'PWT-2CONSOLIDATED'!I23,"")</f>
        <v/>
      </c>
      <c r="F25" s="70" t="str">
        <f t="shared" si="2"/>
        <v/>
      </c>
      <c r="G25" s="123">
        <f t="shared" si="3"/>
        <v>0</v>
      </c>
      <c r="H25" s="121">
        <v>5</v>
      </c>
      <c r="I25" s="116">
        <v>5</v>
      </c>
      <c r="J25" s="116">
        <v>5</v>
      </c>
      <c r="K25" s="69" t="str">
        <f t="shared" si="4"/>
        <v/>
      </c>
      <c r="L25" s="117"/>
      <c r="M25" s="70" t="str">
        <f t="shared" si="5"/>
        <v/>
      </c>
      <c r="N25" s="19" t="str">
        <f t="shared" si="0"/>
        <v/>
      </c>
      <c r="O25" s="13"/>
      <c r="P25" s="13"/>
      <c r="Q25" s="13"/>
      <c r="R25" s="13"/>
      <c r="S25" s="13"/>
      <c r="T25" s="13"/>
      <c r="U25" s="13"/>
      <c r="V25" s="13"/>
      <c r="W25" s="13"/>
      <c r="X25" s="13"/>
      <c r="Y25" s="13"/>
      <c r="Z25" s="13"/>
      <c r="AA25" s="13"/>
      <c r="AB25" s="13"/>
    </row>
    <row r="26" spans="1:28" ht="14.25" customHeight="1">
      <c r="A26" s="19">
        <v>17</v>
      </c>
      <c r="B26" s="20" t="str">
        <f>IF(studentprofile!D24="","",studentprofile!D24)</f>
        <v>RUTVIJ J.ZAMPADIYA</v>
      </c>
      <c r="C26" s="19" t="str">
        <f>IF('PWT-1CONSOLIDATED'!I24&gt;0,'PWT-1CONSOLIDATED'!I24,"")</f>
        <v/>
      </c>
      <c r="D26" s="69" t="str">
        <f t="shared" si="1"/>
        <v/>
      </c>
      <c r="E26" s="120" t="str">
        <f>IF('PWT-2CONSOLIDATED'!I24&gt;0,'PWT-2CONSOLIDATED'!I24,"")</f>
        <v/>
      </c>
      <c r="F26" s="70" t="str">
        <f t="shared" si="2"/>
        <v/>
      </c>
      <c r="G26" s="123">
        <f t="shared" si="3"/>
        <v>0</v>
      </c>
      <c r="H26" s="121">
        <v>5</v>
      </c>
      <c r="I26" s="116">
        <v>5</v>
      </c>
      <c r="J26" s="116">
        <v>5</v>
      </c>
      <c r="K26" s="69" t="str">
        <f t="shared" si="4"/>
        <v/>
      </c>
      <c r="L26" s="117"/>
      <c r="M26" s="70" t="str">
        <f t="shared" si="5"/>
        <v/>
      </c>
      <c r="N26" s="19" t="str">
        <f t="shared" si="0"/>
        <v/>
      </c>
      <c r="O26" s="13"/>
      <c r="P26" s="13"/>
      <c r="Q26" s="13"/>
      <c r="R26" s="13"/>
      <c r="S26" s="13"/>
      <c r="T26" s="13"/>
      <c r="U26" s="13"/>
      <c r="V26" s="13"/>
      <c r="W26" s="13"/>
      <c r="X26" s="13"/>
      <c r="Y26" s="13"/>
      <c r="Z26" s="13"/>
      <c r="AA26" s="13"/>
      <c r="AB26" s="13"/>
    </row>
    <row r="27" spans="1:28" ht="14.25" customHeight="1">
      <c r="A27" s="19">
        <v>18</v>
      </c>
      <c r="B27" s="20" t="str">
        <f>IF(studentprofile!D25="","",studentprofile!D25)</f>
        <v>SATYAM S.CHIHALA</v>
      </c>
      <c r="C27" s="19" t="str">
        <f>IF('PWT-1CONSOLIDATED'!I25&gt;0,'PWT-1CONSOLIDATED'!I25,"")</f>
        <v/>
      </c>
      <c r="D27" s="69" t="str">
        <f t="shared" si="1"/>
        <v/>
      </c>
      <c r="E27" s="120" t="str">
        <f>IF('PWT-2CONSOLIDATED'!I25&gt;0,'PWT-2CONSOLIDATED'!I25,"")</f>
        <v/>
      </c>
      <c r="F27" s="70" t="str">
        <f t="shared" si="2"/>
        <v/>
      </c>
      <c r="G27" s="123">
        <f t="shared" si="3"/>
        <v>0</v>
      </c>
      <c r="H27" s="121">
        <v>5</v>
      </c>
      <c r="I27" s="116">
        <v>5</v>
      </c>
      <c r="J27" s="116">
        <v>5</v>
      </c>
      <c r="K27" s="69" t="str">
        <f t="shared" si="4"/>
        <v/>
      </c>
      <c r="L27" s="117"/>
      <c r="M27" s="70" t="str">
        <f t="shared" si="5"/>
        <v/>
      </c>
      <c r="N27" s="19" t="str">
        <f t="shared" si="0"/>
        <v/>
      </c>
      <c r="O27" s="13"/>
      <c r="P27" s="13"/>
      <c r="Q27" s="13"/>
      <c r="R27" s="13"/>
      <c r="S27" s="13"/>
      <c r="T27" s="13"/>
      <c r="U27" s="13"/>
      <c r="V27" s="13"/>
      <c r="W27" s="13"/>
      <c r="X27" s="13"/>
      <c r="Y27" s="13"/>
      <c r="Z27" s="13"/>
      <c r="AA27" s="13"/>
      <c r="AB27" s="13"/>
    </row>
    <row r="28" spans="1:28" ht="14.25" customHeight="1">
      <c r="A28" s="19">
        <v>19</v>
      </c>
      <c r="B28" s="20" t="str">
        <f>IF(studentprofile!D26="","",studentprofile!D26)</f>
        <v>SHYAMKUMAR P.KAKADIYA</v>
      </c>
      <c r="C28" s="19" t="str">
        <f>IF('PWT-1CONSOLIDATED'!I26&gt;0,'PWT-1CONSOLIDATED'!I26,"")</f>
        <v/>
      </c>
      <c r="D28" s="69" t="str">
        <f t="shared" si="1"/>
        <v/>
      </c>
      <c r="E28" s="120" t="str">
        <f>IF('PWT-2CONSOLIDATED'!I26&gt;0,'PWT-2CONSOLIDATED'!I26,"")</f>
        <v/>
      </c>
      <c r="F28" s="70" t="str">
        <f t="shared" si="2"/>
        <v/>
      </c>
      <c r="G28" s="123">
        <f t="shared" si="3"/>
        <v>0</v>
      </c>
      <c r="H28" s="121">
        <v>5</v>
      </c>
      <c r="I28" s="116">
        <v>5</v>
      </c>
      <c r="J28" s="116">
        <v>5</v>
      </c>
      <c r="K28" s="69" t="str">
        <f t="shared" si="4"/>
        <v/>
      </c>
      <c r="L28" s="117"/>
      <c r="M28" s="70" t="str">
        <f t="shared" si="5"/>
        <v/>
      </c>
      <c r="N28" s="19" t="str">
        <f t="shared" si="0"/>
        <v/>
      </c>
      <c r="O28" s="13"/>
      <c r="P28" s="13"/>
      <c r="Q28" s="13"/>
      <c r="R28" s="13"/>
      <c r="S28" s="13"/>
      <c r="T28" s="13"/>
      <c r="U28" s="13"/>
      <c r="V28" s="13"/>
      <c r="W28" s="13"/>
      <c r="X28" s="13"/>
      <c r="Y28" s="13"/>
      <c r="Z28" s="13"/>
      <c r="AA28" s="13"/>
      <c r="AB28" s="13"/>
    </row>
    <row r="29" spans="1:28" ht="14.25" customHeight="1">
      <c r="A29" s="19">
        <v>20</v>
      </c>
      <c r="B29" s="20" t="str">
        <f>IF(studentprofile!D27="","",studentprofile!D27)</f>
        <v>SUHANI G.RADADIYA</v>
      </c>
      <c r="C29" s="19" t="str">
        <f>IF('PWT-1CONSOLIDATED'!I27&gt;0,'PWT-1CONSOLIDATED'!I27,"")</f>
        <v/>
      </c>
      <c r="D29" s="69" t="str">
        <f t="shared" si="1"/>
        <v/>
      </c>
      <c r="E29" s="120" t="str">
        <f>IF('PWT-2CONSOLIDATED'!I27&gt;0,'PWT-2CONSOLIDATED'!I27,"")</f>
        <v/>
      </c>
      <c r="F29" s="70" t="str">
        <f t="shared" si="2"/>
        <v/>
      </c>
      <c r="G29" s="123">
        <f t="shared" si="3"/>
        <v>0</v>
      </c>
      <c r="H29" s="121">
        <v>5</v>
      </c>
      <c r="I29" s="116">
        <v>5</v>
      </c>
      <c r="J29" s="116">
        <v>5</v>
      </c>
      <c r="K29" s="69" t="str">
        <f t="shared" si="4"/>
        <v/>
      </c>
      <c r="L29" s="117"/>
      <c r="M29" s="70" t="str">
        <f t="shared" si="5"/>
        <v/>
      </c>
      <c r="N29" s="19" t="str">
        <f t="shared" si="0"/>
        <v/>
      </c>
      <c r="O29" s="13"/>
      <c r="P29" s="13"/>
      <c r="Q29" s="13"/>
      <c r="R29" s="13"/>
      <c r="S29" s="13"/>
      <c r="T29" s="13"/>
      <c r="U29" s="13"/>
      <c r="V29" s="13"/>
      <c r="W29" s="13"/>
      <c r="X29" s="13"/>
      <c r="Y29" s="13"/>
      <c r="Z29" s="13"/>
      <c r="AA29" s="13"/>
      <c r="AB29" s="13"/>
    </row>
    <row r="30" spans="1:28" ht="14.25" customHeight="1">
      <c r="A30" s="19">
        <v>21</v>
      </c>
      <c r="B30" s="20" t="str">
        <f>IF(studentprofile!D28="","",studentprofile!D28)</f>
        <v>TIRTH S. RAMANI</v>
      </c>
      <c r="C30" s="19" t="str">
        <f>IF('PWT-1CONSOLIDATED'!I28&gt;0,'PWT-1CONSOLIDATED'!I28,"")</f>
        <v/>
      </c>
      <c r="D30" s="69" t="str">
        <f t="shared" si="1"/>
        <v/>
      </c>
      <c r="E30" s="120" t="str">
        <f>IF('PWT-2CONSOLIDATED'!I28&gt;0,'PWT-2CONSOLIDATED'!I28,"")</f>
        <v/>
      </c>
      <c r="F30" s="70" t="str">
        <f t="shared" si="2"/>
        <v/>
      </c>
      <c r="G30" s="123">
        <f t="shared" si="3"/>
        <v>0</v>
      </c>
      <c r="H30" s="121">
        <v>5</v>
      </c>
      <c r="I30" s="116">
        <v>5</v>
      </c>
      <c r="J30" s="116">
        <v>5</v>
      </c>
      <c r="K30" s="69" t="str">
        <f t="shared" si="4"/>
        <v/>
      </c>
      <c r="L30" s="117"/>
      <c r="M30" s="70" t="str">
        <f t="shared" si="5"/>
        <v/>
      </c>
      <c r="N30" s="19" t="str">
        <f t="shared" si="0"/>
        <v/>
      </c>
      <c r="O30" s="13"/>
      <c r="P30" s="13"/>
      <c r="Q30" s="13"/>
      <c r="R30" s="13"/>
      <c r="S30" s="13"/>
      <c r="T30" s="13"/>
      <c r="U30" s="13"/>
      <c r="V30" s="13"/>
      <c r="W30" s="13"/>
      <c r="X30" s="13"/>
      <c r="Y30" s="13"/>
      <c r="Z30" s="13"/>
      <c r="AA30" s="13"/>
      <c r="AB30" s="13"/>
    </row>
    <row r="31" spans="1:28" ht="14.25" customHeight="1">
      <c r="A31" s="19">
        <v>22</v>
      </c>
      <c r="B31" s="20" t="str">
        <f>IF(studentprofile!D29="","",studentprofile!D29)</f>
        <v>VASU N.GONDALIYA</v>
      </c>
      <c r="C31" s="19" t="str">
        <f>IF('PWT-1CONSOLIDATED'!I29&gt;0,'PWT-1CONSOLIDATED'!I29,"")</f>
        <v/>
      </c>
      <c r="D31" s="69" t="str">
        <f t="shared" si="1"/>
        <v/>
      </c>
      <c r="E31" s="120" t="str">
        <f>IF('PWT-2CONSOLIDATED'!I29&gt;0,'PWT-2CONSOLIDATED'!I29,"")</f>
        <v/>
      </c>
      <c r="F31" s="70" t="str">
        <f t="shared" si="2"/>
        <v/>
      </c>
      <c r="G31" s="123">
        <f t="shared" si="3"/>
        <v>0</v>
      </c>
      <c r="H31" s="121">
        <v>5</v>
      </c>
      <c r="I31" s="116">
        <v>5</v>
      </c>
      <c r="J31" s="116">
        <v>5</v>
      </c>
      <c r="K31" s="69" t="str">
        <f t="shared" si="4"/>
        <v/>
      </c>
      <c r="L31" s="117"/>
      <c r="M31" s="70" t="str">
        <f t="shared" si="5"/>
        <v/>
      </c>
      <c r="N31" s="19" t="str">
        <f t="shared" si="0"/>
        <v/>
      </c>
      <c r="O31" s="13"/>
      <c r="P31" s="13"/>
      <c r="Q31" s="13"/>
      <c r="R31" s="13"/>
      <c r="S31" s="13"/>
      <c r="T31" s="13"/>
      <c r="U31" s="13"/>
      <c r="V31" s="13"/>
      <c r="W31" s="13"/>
      <c r="X31" s="13"/>
      <c r="Y31" s="13"/>
      <c r="Z31" s="13"/>
      <c r="AA31" s="13"/>
      <c r="AB31" s="13"/>
    </row>
    <row r="32" spans="1:28" ht="14.25" customHeight="1">
      <c r="A32" s="19">
        <v>23</v>
      </c>
      <c r="B32" s="20" t="str">
        <f>IF(studentprofile!D30="","",studentprofile!D30)</f>
        <v>VIJAY V.ROJIYA</v>
      </c>
      <c r="C32" s="19" t="str">
        <f>IF('PWT-1CONSOLIDATED'!I30&gt;0,'PWT-1CONSOLIDATED'!I30,"")</f>
        <v/>
      </c>
      <c r="D32" s="69" t="str">
        <f t="shared" si="1"/>
        <v/>
      </c>
      <c r="E32" s="120" t="str">
        <f>IF('PWT-2CONSOLIDATED'!I30&gt;0,'PWT-2CONSOLIDATED'!I30,"")</f>
        <v/>
      </c>
      <c r="F32" s="70" t="str">
        <f t="shared" si="2"/>
        <v/>
      </c>
      <c r="G32" s="123">
        <f t="shared" si="3"/>
        <v>0</v>
      </c>
      <c r="H32" s="121">
        <v>5</v>
      </c>
      <c r="I32" s="116">
        <v>5</v>
      </c>
      <c r="J32" s="116">
        <v>5</v>
      </c>
      <c r="K32" s="69" t="str">
        <f t="shared" si="4"/>
        <v/>
      </c>
      <c r="L32" s="117"/>
      <c r="M32" s="70" t="str">
        <f t="shared" si="5"/>
        <v/>
      </c>
      <c r="N32" s="19" t="str">
        <f t="shared" si="0"/>
        <v/>
      </c>
      <c r="O32" s="13"/>
      <c r="P32" s="13"/>
      <c r="Q32" s="13"/>
      <c r="R32" s="13"/>
      <c r="S32" s="13"/>
      <c r="T32" s="13"/>
      <c r="U32" s="13"/>
      <c r="V32" s="13"/>
      <c r="W32" s="13"/>
      <c r="X32" s="13"/>
      <c r="Y32" s="13"/>
      <c r="Z32" s="13"/>
      <c r="AA32" s="13"/>
      <c r="AB32" s="13"/>
    </row>
    <row r="33" spans="1:28" ht="14.25" customHeight="1">
      <c r="A33" s="19">
        <v>24</v>
      </c>
      <c r="B33" s="20" t="str">
        <f>IF(studentprofile!D31="","",studentprofile!D31)</f>
        <v>VINAY G.KACHHADIYA</v>
      </c>
      <c r="C33" s="19" t="str">
        <f>IF('PWT-1CONSOLIDATED'!I31&gt;0,'PWT-1CONSOLIDATED'!I31,"")</f>
        <v/>
      </c>
      <c r="D33" s="69" t="str">
        <f t="shared" si="1"/>
        <v/>
      </c>
      <c r="E33" s="120" t="str">
        <f>IF('PWT-2CONSOLIDATED'!I31&gt;0,'PWT-2CONSOLIDATED'!I31,"")</f>
        <v/>
      </c>
      <c r="F33" s="70" t="str">
        <f t="shared" si="2"/>
        <v/>
      </c>
      <c r="G33" s="123">
        <f t="shared" si="3"/>
        <v>0</v>
      </c>
      <c r="H33" s="121">
        <v>5</v>
      </c>
      <c r="I33" s="116">
        <v>5</v>
      </c>
      <c r="J33" s="116">
        <v>5</v>
      </c>
      <c r="K33" s="69" t="str">
        <f t="shared" si="4"/>
        <v/>
      </c>
      <c r="L33" s="117"/>
      <c r="M33" s="70" t="str">
        <f t="shared" si="5"/>
        <v/>
      </c>
      <c r="N33" s="19" t="str">
        <f t="shared" si="0"/>
        <v/>
      </c>
      <c r="O33" s="13"/>
      <c r="P33" s="13"/>
      <c r="Q33" s="13"/>
      <c r="R33" s="13"/>
      <c r="S33" s="13"/>
      <c r="T33" s="13"/>
      <c r="U33" s="13"/>
      <c r="V33" s="13"/>
      <c r="W33" s="13"/>
      <c r="X33" s="13"/>
      <c r="Y33" s="13"/>
      <c r="Z33" s="13"/>
      <c r="AA33" s="13"/>
      <c r="AB33" s="13"/>
    </row>
    <row r="34" spans="1:28" ht="14.25" customHeight="1">
      <c r="A34" s="19">
        <v>25</v>
      </c>
      <c r="B34" s="20" t="str">
        <f>IF(studentprofile!D32="","",studentprofile!D32)</f>
        <v>DHRUVIN PATEL</v>
      </c>
      <c r="C34" s="19" t="str">
        <f>IF('PWT-1CONSOLIDATED'!I32&gt;0,'PWT-1CONSOLIDATED'!I32,"")</f>
        <v/>
      </c>
      <c r="D34" s="69" t="str">
        <f t="shared" si="1"/>
        <v/>
      </c>
      <c r="E34" s="120" t="str">
        <f>IF('PWT-2CONSOLIDATED'!I32&gt;0,'PWT-2CONSOLIDATED'!I32,"")</f>
        <v/>
      </c>
      <c r="F34" s="70" t="str">
        <f t="shared" si="2"/>
        <v/>
      </c>
      <c r="G34" s="123">
        <f t="shared" si="3"/>
        <v>0</v>
      </c>
      <c r="H34" s="121">
        <v>5</v>
      </c>
      <c r="I34" s="116">
        <v>5</v>
      </c>
      <c r="J34" s="116">
        <v>5</v>
      </c>
      <c r="K34" s="69" t="str">
        <f t="shared" si="4"/>
        <v/>
      </c>
      <c r="L34" s="117"/>
      <c r="M34" s="70" t="str">
        <f t="shared" si="5"/>
        <v/>
      </c>
      <c r="N34" s="19" t="str">
        <f t="shared" si="0"/>
        <v/>
      </c>
      <c r="O34" s="13"/>
      <c r="P34" s="13"/>
      <c r="Q34" s="13"/>
      <c r="R34" s="13"/>
      <c r="S34" s="13"/>
      <c r="T34" s="13"/>
      <c r="U34" s="13"/>
      <c r="V34" s="13"/>
      <c r="W34" s="13"/>
      <c r="X34" s="13"/>
      <c r="Y34" s="13"/>
      <c r="Z34" s="13"/>
      <c r="AA34" s="13"/>
      <c r="AB34" s="13"/>
    </row>
    <row r="35" spans="1:28" ht="14.25" customHeight="1">
      <c r="A35" s="19">
        <v>26</v>
      </c>
      <c r="B35" s="20" t="str">
        <f>IF(studentprofile!D33="","",studentprofile!D33)</f>
        <v>MANALI DHRANGU</v>
      </c>
      <c r="C35" s="19" t="str">
        <f>IF('PWT-1CONSOLIDATED'!I33&gt;0,'PWT-1CONSOLIDATED'!I33,"")</f>
        <v/>
      </c>
      <c r="D35" s="69" t="str">
        <f t="shared" si="1"/>
        <v/>
      </c>
      <c r="E35" s="120" t="str">
        <f>IF('PWT-2CONSOLIDATED'!I33&gt;0,'PWT-2CONSOLIDATED'!I33,"")</f>
        <v/>
      </c>
      <c r="F35" s="70" t="str">
        <f t="shared" si="2"/>
        <v/>
      </c>
      <c r="G35" s="123">
        <f t="shared" si="3"/>
        <v>0</v>
      </c>
      <c r="H35" s="121">
        <v>5</v>
      </c>
      <c r="I35" s="116">
        <v>5</v>
      </c>
      <c r="J35" s="116">
        <v>5</v>
      </c>
      <c r="K35" s="69" t="str">
        <f t="shared" si="4"/>
        <v/>
      </c>
      <c r="L35" s="117"/>
      <c r="M35" s="70" t="str">
        <f t="shared" si="5"/>
        <v/>
      </c>
      <c r="N35" s="19" t="str">
        <f t="shared" si="0"/>
        <v/>
      </c>
      <c r="O35" s="13"/>
      <c r="P35" s="13"/>
      <c r="Q35" s="13"/>
      <c r="R35" s="13"/>
      <c r="S35" s="13"/>
      <c r="T35" s="13"/>
      <c r="U35" s="13"/>
      <c r="V35" s="13"/>
      <c r="W35" s="13"/>
      <c r="X35" s="13"/>
      <c r="Y35" s="13"/>
      <c r="Z35" s="13"/>
      <c r="AA35" s="13"/>
      <c r="AB35" s="13"/>
    </row>
    <row r="36" spans="1:28" ht="14.25" customHeight="1">
      <c r="A36" s="19">
        <v>27</v>
      </c>
      <c r="B36" s="20" t="str">
        <f>IF(studentprofile!D34="","",studentprofile!D34)</f>
        <v>TVESHA GANATRA</v>
      </c>
      <c r="C36" s="19" t="str">
        <f>IF('PWT-1CONSOLIDATED'!I34&gt;0,'PWT-1CONSOLIDATED'!I34,"")</f>
        <v/>
      </c>
      <c r="D36" s="69" t="str">
        <f t="shared" si="1"/>
        <v/>
      </c>
      <c r="E36" s="120" t="str">
        <f>IF('PWT-2CONSOLIDATED'!I34&gt;0,'PWT-2CONSOLIDATED'!I34,"")</f>
        <v/>
      </c>
      <c r="F36" s="70" t="str">
        <f t="shared" si="2"/>
        <v/>
      </c>
      <c r="G36" s="123">
        <f t="shared" si="3"/>
        <v>0</v>
      </c>
      <c r="H36" s="121">
        <v>5</v>
      </c>
      <c r="I36" s="116">
        <v>5</v>
      </c>
      <c r="J36" s="116">
        <v>5</v>
      </c>
      <c r="K36" s="69" t="str">
        <f t="shared" si="4"/>
        <v/>
      </c>
      <c r="L36" s="117"/>
      <c r="M36" s="70" t="str">
        <f t="shared" si="5"/>
        <v/>
      </c>
      <c r="N36" s="19" t="str">
        <f t="shared" si="0"/>
        <v/>
      </c>
      <c r="O36" s="13"/>
      <c r="P36" s="13"/>
      <c r="Q36" s="13"/>
      <c r="R36" s="13"/>
      <c r="S36" s="13"/>
      <c r="T36" s="13"/>
      <c r="U36" s="13"/>
      <c r="V36" s="13"/>
      <c r="W36" s="13"/>
      <c r="X36" s="13"/>
      <c r="Y36" s="13"/>
      <c r="Z36" s="13"/>
      <c r="AA36" s="13"/>
      <c r="AB36" s="13"/>
    </row>
    <row r="37" spans="1:28" ht="14.25" customHeight="1">
      <c r="A37" s="19">
        <v>28</v>
      </c>
      <c r="B37" s="20" t="str">
        <f>IF(studentprofile!D35="","",studentprofile!D35)</f>
        <v>DURITI KYADA</v>
      </c>
      <c r="C37" s="19" t="str">
        <f>IF('PWT-1CONSOLIDATED'!I35&gt;0,'PWT-1CONSOLIDATED'!I35,"")</f>
        <v/>
      </c>
      <c r="D37" s="69" t="str">
        <f t="shared" si="1"/>
        <v/>
      </c>
      <c r="E37" s="120" t="str">
        <f>IF('PWT-2CONSOLIDATED'!I35&gt;0,'PWT-2CONSOLIDATED'!I35,"")</f>
        <v/>
      </c>
      <c r="F37" s="70" t="str">
        <f t="shared" si="2"/>
        <v/>
      </c>
      <c r="G37" s="123">
        <f t="shared" si="3"/>
        <v>0</v>
      </c>
      <c r="H37" s="121">
        <v>5</v>
      </c>
      <c r="I37" s="116">
        <v>5</v>
      </c>
      <c r="J37" s="116">
        <v>5</v>
      </c>
      <c r="K37" s="69" t="str">
        <f t="shared" si="4"/>
        <v/>
      </c>
      <c r="L37" s="117"/>
      <c r="M37" s="70" t="str">
        <f t="shared" si="5"/>
        <v/>
      </c>
      <c r="N37" s="19" t="str">
        <f t="shared" si="0"/>
        <v/>
      </c>
      <c r="O37" s="13"/>
      <c r="P37" s="13"/>
      <c r="Q37" s="13"/>
      <c r="R37" s="13"/>
      <c r="S37" s="13"/>
      <c r="T37" s="13"/>
      <c r="U37" s="13"/>
      <c r="V37" s="13"/>
      <c r="W37" s="13"/>
      <c r="X37" s="13"/>
      <c r="Y37" s="13"/>
      <c r="Z37" s="13"/>
      <c r="AA37" s="13"/>
      <c r="AB37" s="13"/>
    </row>
    <row r="38" spans="1:28" ht="14.25" customHeight="1">
      <c r="A38" s="19">
        <v>29</v>
      </c>
      <c r="B38" s="20" t="str">
        <f>IF(studentprofile!D36="","",studentprofile!D36)</f>
        <v>ABHAY KODIYATARA</v>
      </c>
      <c r="C38" s="19" t="str">
        <f>IF('PWT-1CONSOLIDATED'!I36&gt;0,'PWT-1CONSOLIDATED'!I36,"")</f>
        <v/>
      </c>
      <c r="D38" s="69" t="str">
        <f t="shared" si="1"/>
        <v/>
      </c>
      <c r="E38" s="120" t="str">
        <f>IF('PWT-2CONSOLIDATED'!I36&gt;0,'PWT-2CONSOLIDATED'!I36,"")</f>
        <v/>
      </c>
      <c r="F38" s="70" t="str">
        <f t="shared" si="2"/>
        <v/>
      </c>
      <c r="G38" s="123">
        <f t="shared" si="3"/>
        <v>0</v>
      </c>
      <c r="H38" s="121">
        <v>5</v>
      </c>
      <c r="I38" s="116">
        <v>5</v>
      </c>
      <c r="J38" s="116">
        <v>5</v>
      </c>
      <c r="K38" s="69" t="str">
        <f t="shared" si="4"/>
        <v/>
      </c>
      <c r="L38" s="117"/>
      <c r="M38" s="70" t="str">
        <f t="shared" si="5"/>
        <v/>
      </c>
      <c r="N38" s="19" t="str">
        <f t="shared" si="0"/>
        <v/>
      </c>
      <c r="O38" s="13"/>
      <c r="P38" s="13"/>
      <c r="Q38" s="13"/>
      <c r="R38" s="13"/>
      <c r="S38" s="13"/>
      <c r="T38" s="13"/>
      <c r="U38" s="13"/>
      <c r="V38" s="13"/>
      <c r="W38" s="13"/>
      <c r="X38" s="13"/>
      <c r="Y38" s="13"/>
      <c r="Z38" s="13"/>
      <c r="AA38" s="13"/>
      <c r="AB38" s="13"/>
    </row>
    <row r="39" spans="1:28" ht="14.25" customHeight="1">
      <c r="A39" s="19">
        <v>30</v>
      </c>
      <c r="B39" s="20" t="str">
        <f>IF(studentprofile!D37="","",studentprofile!D37)</f>
        <v>ARYA SAHU (M)</v>
      </c>
      <c r="C39" s="19" t="str">
        <f>IF('PWT-1CONSOLIDATED'!I37&gt;0,'PWT-1CONSOLIDATED'!I37,"")</f>
        <v/>
      </c>
      <c r="D39" s="69" t="str">
        <f t="shared" si="1"/>
        <v/>
      </c>
      <c r="E39" s="120" t="str">
        <f>IF('PWT-2CONSOLIDATED'!I37&gt;0,'PWT-2CONSOLIDATED'!I37,"")</f>
        <v/>
      </c>
      <c r="F39" s="70" t="str">
        <f t="shared" si="2"/>
        <v/>
      </c>
      <c r="G39" s="123">
        <f t="shared" si="3"/>
        <v>0</v>
      </c>
      <c r="H39" s="121">
        <v>5</v>
      </c>
      <c r="I39" s="116">
        <v>5</v>
      </c>
      <c r="J39" s="116">
        <v>5</v>
      </c>
      <c r="K39" s="69" t="str">
        <f t="shared" si="4"/>
        <v/>
      </c>
      <c r="L39" s="117"/>
      <c r="M39" s="70" t="str">
        <f t="shared" si="5"/>
        <v/>
      </c>
      <c r="N39" s="19" t="str">
        <f t="shared" si="0"/>
        <v/>
      </c>
      <c r="O39" s="13"/>
      <c r="P39" s="13"/>
      <c r="Q39" s="13"/>
      <c r="R39" s="13"/>
      <c r="S39" s="13"/>
      <c r="T39" s="13"/>
      <c r="U39" s="13"/>
      <c r="V39" s="13"/>
      <c r="W39" s="13"/>
      <c r="X39" s="13"/>
      <c r="Y39" s="13"/>
      <c r="Z39" s="13"/>
      <c r="AA39" s="13"/>
      <c r="AB39" s="13"/>
    </row>
    <row r="40" spans="1:28" ht="14.25" customHeight="1">
      <c r="A40" s="19">
        <v>31</v>
      </c>
      <c r="B40" s="20" t="str">
        <f>IF(studentprofile!D38="","",studentprofile!D38)</f>
        <v>AADHYA VERMA (M)</v>
      </c>
      <c r="C40" s="19" t="str">
        <f>IF('PWT-1CONSOLIDATED'!I38&gt;0,'PWT-1CONSOLIDATED'!I38,"")</f>
        <v/>
      </c>
      <c r="D40" s="69" t="str">
        <f t="shared" si="1"/>
        <v/>
      </c>
      <c r="E40" s="120" t="str">
        <f>IF('PWT-2CONSOLIDATED'!I38&gt;0,'PWT-2CONSOLIDATED'!I38,"")</f>
        <v/>
      </c>
      <c r="F40" s="70" t="str">
        <f t="shared" si="2"/>
        <v/>
      </c>
      <c r="G40" s="123">
        <f t="shared" si="3"/>
        <v>0</v>
      </c>
      <c r="H40" s="121">
        <v>5</v>
      </c>
      <c r="I40" s="116">
        <v>5</v>
      </c>
      <c r="J40" s="116">
        <v>5</v>
      </c>
      <c r="K40" s="69" t="str">
        <f t="shared" si="4"/>
        <v/>
      </c>
      <c r="L40" s="117"/>
      <c r="M40" s="70" t="str">
        <f t="shared" si="5"/>
        <v/>
      </c>
      <c r="N40" s="19" t="str">
        <f t="shared" si="0"/>
        <v/>
      </c>
      <c r="O40" s="13"/>
      <c r="P40" s="13"/>
      <c r="Q40" s="13"/>
      <c r="R40" s="13"/>
      <c r="S40" s="13"/>
      <c r="T40" s="13"/>
      <c r="U40" s="13"/>
      <c r="V40" s="13"/>
      <c r="W40" s="13"/>
      <c r="X40" s="13"/>
      <c r="Y40" s="13"/>
      <c r="Z40" s="13"/>
      <c r="AA40" s="13"/>
      <c r="AB40" s="13"/>
    </row>
    <row r="41" spans="1:28" ht="14.25" customHeight="1">
      <c r="A41" s="19">
        <v>32</v>
      </c>
      <c r="B41" s="20" t="str">
        <f>IF(studentprofile!D39="","",studentprofile!D39)</f>
        <v>SAMIKSHA JATAV (M)</v>
      </c>
      <c r="C41" s="19" t="str">
        <f>IF('PWT-1CONSOLIDATED'!I39&gt;0,'PWT-1CONSOLIDATED'!I39,"")</f>
        <v/>
      </c>
      <c r="D41" s="69" t="str">
        <f t="shared" si="1"/>
        <v/>
      </c>
      <c r="E41" s="120" t="str">
        <f>IF('PWT-2CONSOLIDATED'!I39&gt;0,'PWT-2CONSOLIDATED'!I39,"")</f>
        <v/>
      </c>
      <c r="F41" s="70" t="str">
        <f t="shared" si="2"/>
        <v/>
      </c>
      <c r="G41" s="123">
        <f t="shared" si="3"/>
        <v>0</v>
      </c>
      <c r="H41" s="121">
        <v>5</v>
      </c>
      <c r="I41" s="116">
        <v>5</v>
      </c>
      <c r="J41" s="116">
        <v>5</v>
      </c>
      <c r="K41" s="69" t="str">
        <f t="shared" si="4"/>
        <v/>
      </c>
      <c r="L41" s="117"/>
      <c r="M41" s="70" t="str">
        <f t="shared" si="5"/>
        <v/>
      </c>
      <c r="N41" s="19" t="str">
        <f t="shared" si="0"/>
        <v/>
      </c>
      <c r="O41" s="13"/>
      <c r="P41" s="13"/>
      <c r="Q41" s="13"/>
      <c r="R41" s="13"/>
      <c r="S41" s="13"/>
      <c r="T41" s="13"/>
      <c r="U41" s="13"/>
      <c r="V41" s="13"/>
      <c r="W41" s="13"/>
      <c r="X41" s="13"/>
      <c r="Y41" s="13"/>
      <c r="Z41" s="13"/>
      <c r="AA41" s="13"/>
      <c r="AB41" s="13"/>
    </row>
    <row r="42" spans="1:28" ht="14.25" customHeight="1">
      <c r="A42" s="19">
        <v>33</v>
      </c>
      <c r="B42" s="20" t="str">
        <f>IF(studentprofile!D40="","",studentprofile!D40)</f>
        <v>PRATIGYA (M)</v>
      </c>
      <c r="C42" s="19" t="str">
        <f>IF('PWT-1CONSOLIDATED'!I40&gt;0,'PWT-1CONSOLIDATED'!I40,"")</f>
        <v/>
      </c>
      <c r="D42" s="69" t="str">
        <f t="shared" si="1"/>
        <v/>
      </c>
      <c r="E42" s="120" t="str">
        <f>IF('PWT-2CONSOLIDATED'!I40&gt;0,'PWT-2CONSOLIDATED'!I40,"")</f>
        <v/>
      </c>
      <c r="F42" s="70" t="str">
        <f t="shared" si="2"/>
        <v/>
      </c>
      <c r="G42" s="123">
        <f t="shared" si="3"/>
        <v>0</v>
      </c>
      <c r="H42" s="121">
        <v>5</v>
      </c>
      <c r="I42" s="116">
        <v>5</v>
      </c>
      <c r="J42" s="116">
        <v>5</v>
      </c>
      <c r="K42" s="69" t="str">
        <f t="shared" si="4"/>
        <v/>
      </c>
      <c r="L42" s="117"/>
      <c r="M42" s="70" t="str">
        <f t="shared" si="5"/>
        <v/>
      </c>
      <c r="N42" s="19" t="str">
        <f t="shared" si="0"/>
        <v/>
      </c>
      <c r="O42" s="13"/>
      <c r="P42" s="13"/>
      <c r="Q42" s="13"/>
      <c r="R42" s="13"/>
      <c r="S42" s="13"/>
      <c r="T42" s="13"/>
      <c r="U42" s="13"/>
      <c r="V42" s="13"/>
      <c r="W42" s="13"/>
      <c r="X42" s="13"/>
      <c r="Y42" s="13"/>
      <c r="Z42" s="13"/>
      <c r="AA42" s="13"/>
      <c r="AB42" s="13"/>
    </row>
    <row r="43" spans="1:28" ht="14.25" customHeight="1">
      <c r="A43" s="19">
        <v>34</v>
      </c>
      <c r="B43" s="20" t="str">
        <f>IF(studentprofile!D41="","",studentprofile!D41)</f>
        <v>KAPIL (M)</v>
      </c>
      <c r="C43" s="19" t="str">
        <f>IF('PWT-1CONSOLIDATED'!I41&gt;0,'PWT-1CONSOLIDATED'!I41,"")</f>
        <v/>
      </c>
      <c r="D43" s="69" t="str">
        <f t="shared" si="1"/>
        <v/>
      </c>
      <c r="E43" s="120" t="str">
        <f>IF('PWT-2CONSOLIDATED'!I41&gt;0,'PWT-2CONSOLIDATED'!I41,"")</f>
        <v/>
      </c>
      <c r="F43" s="70" t="str">
        <f t="shared" si="2"/>
        <v/>
      </c>
      <c r="G43" s="123">
        <f t="shared" si="3"/>
        <v>0</v>
      </c>
      <c r="H43" s="121">
        <v>5</v>
      </c>
      <c r="I43" s="116">
        <v>5</v>
      </c>
      <c r="J43" s="116">
        <v>5</v>
      </c>
      <c r="K43" s="69" t="str">
        <f t="shared" si="4"/>
        <v/>
      </c>
      <c r="L43" s="117"/>
      <c r="M43" s="70" t="str">
        <f t="shared" si="5"/>
        <v/>
      </c>
      <c r="N43" s="19" t="str">
        <f t="shared" si="0"/>
        <v/>
      </c>
      <c r="O43" s="13"/>
      <c r="P43" s="13"/>
      <c r="Q43" s="13"/>
      <c r="R43" s="13"/>
      <c r="S43" s="13"/>
      <c r="T43" s="13"/>
      <c r="U43" s="13"/>
      <c r="V43" s="13"/>
      <c r="W43" s="13"/>
      <c r="X43" s="13"/>
      <c r="Y43" s="13"/>
      <c r="Z43" s="13"/>
      <c r="AA43" s="13"/>
      <c r="AB43" s="13"/>
    </row>
    <row r="44" spans="1:28" ht="14.25" customHeight="1">
      <c r="A44" s="19">
        <v>35</v>
      </c>
      <c r="B44" s="20" t="str">
        <f>IF(studentprofile!D42="","",studentprofile!D42)</f>
        <v>DAKSH CHOURASIYA (M)</v>
      </c>
      <c r="C44" s="19" t="str">
        <f>IF('PWT-1CONSOLIDATED'!I42&gt;0,'PWT-1CONSOLIDATED'!I42,"")</f>
        <v/>
      </c>
      <c r="D44" s="69" t="str">
        <f t="shared" si="1"/>
        <v/>
      </c>
      <c r="E44" s="120" t="str">
        <f>IF('PWT-2CONSOLIDATED'!I42&gt;0,'PWT-2CONSOLIDATED'!I42,"")</f>
        <v/>
      </c>
      <c r="F44" s="70" t="str">
        <f t="shared" si="2"/>
        <v/>
      </c>
      <c r="G44" s="123">
        <f t="shared" si="3"/>
        <v>0</v>
      </c>
      <c r="H44" s="121">
        <v>5</v>
      </c>
      <c r="I44" s="116">
        <v>5</v>
      </c>
      <c r="J44" s="116">
        <v>5</v>
      </c>
      <c r="K44" s="69" t="str">
        <f t="shared" si="4"/>
        <v/>
      </c>
      <c r="L44" s="117"/>
      <c r="M44" s="70" t="str">
        <f t="shared" si="5"/>
        <v/>
      </c>
      <c r="N44" s="19" t="str">
        <f t="shared" si="0"/>
        <v/>
      </c>
      <c r="O44" s="13"/>
      <c r="P44" s="13"/>
      <c r="Q44" s="13"/>
      <c r="R44" s="13"/>
      <c r="S44" s="13"/>
      <c r="T44" s="13"/>
      <c r="U44" s="13"/>
      <c r="V44" s="13"/>
      <c r="W44" s="13"/>
      <c r="X44" s="13"/>
      <c r="Y44" s="13"/>
      <c r="Z44" s="13"/>
      <c r="AA44" s="13"/>
      <c r="AB44" s="13"/>
    </row>
    <row r="45" spans="1:28" ht="14.25" customHeight="1">
      <c r="A45" s="19">
        <v>36</v>
      </c>
      <c r="B45" s="20" t="str">
        <f>IF(studentprofile!D43="","",studentprofile!D43)</f>
        <v>ADITYA  (M)</v>
      </c>
      <c r="C45" s="19" t="str">
        <f>IF('PWT-1CONSOLIDATED'!I43&gt;0,'PWT-1CONSOLIDATED'!I43,"")</f>
        <v/>
      </c>
      <c r="D45" s="69" t="str">
        <f t="shared" si="1"/>
        <v/>
      </c>
      <c r="E45" s="120" t="str">
        <f>IF('PWT-2CONSOLIDATED'!I43&gt;0,'PWT-2CONSOLIDATED'!I43,"")</f>
        <v/>
      </c>
      <c r="F45" s="70" t="str">
        <f t="shared" si="2"/>
        <v/>
      </c>
      <c r="G45" s="123">
        <f t="shared" si="3"/>
        <v>0</v>
      </c>
      <c r="H45" s="121">
        <v>5</v>
      </c>
      <c r="I45" s="116">
        <v>5</v>
      </c>
      <c r="J45" s="116">
        <v>5</v>
      </c>
      <c r="K45" s="69" t="str">
        <f t="shared" si="4"/>
        <v/>
      </c>
      <c r="L45" s="117"/>
      <c r="M45" s="70" t="str">
        <f t="shared" si="5"/>
        <v/>
      </c>
      <c r="N45" s="19" t="str">
        <f t="shared" si="0"/>
        <v/>
      </c>
      <c r="O45" s="13"/>
      <c r="P45" s="13"/>
      <c r="Q45" s="13"/>
      <c r="R45" s="13"/>
      <c r="S45" s="13"/>
      <c r="T45" s="13"/>
      <c r="U45" s="13"/>
      <c r="V45" s="13"/>
      <c r="W45" s="13"/>
      <c r="X45" s="13"/>
      <c r="Y45" s="13"/>
      <c r="Z45" s="13"/>
      <c r="AA45" s="13"/>
      <c r="AB45" s="13"/>
    </row>
    <row r="46" spans="1:28" ht="14.25" customHeight="1">
      <c r="A46" s="19">
        <v>37</v>
      </c>
      <c r="B46" s="20" t="str">
        <f>IF(studentprofile!D44="","",studentprofile!D44)</f>
        <v>ANURAG  (M)</v>
      </c>
      <c r="C46" s="19" t="str">
        <f>IF('PWT-1CONSOLIDATED'!I44&gt;0,'PWT-1CONSOLIDATED'!I44,"")</f>
        <v/>
      </c>
      <c r="D46" s="69" t="str">
        <f t="shared" si="1"/>
        <v/>
      </c>
      <c r="E46" s="120" t="str">
        <f>IF('PWT-2CONSOLIDATED'!I44&gt;0,'PWT-2CONSOLIDATED'!I44,"")</f>
        <v/>
      </c>
      <c r="F46" s="70" t="str">
        <f t="shared" si="2"/>
        <v/>
      </c>
      <c r="G46" s="123">
        <f t="shared" si="3"/>
        <v>0</v>
      </c>
      <c r="H46" s="121">
        <v>5</v>
      </c>
      <c r="I46" s="116">
        <v>5</v>
      </c>
      <c r="J46" s="116">
        <v>5</v>
      </c>
      <c r="K46" s="69" t="str">
        <f t="shared" si="4"/>
        <v/>
      </c>
      <c r="L46" s="117"/>
      <c r="M46" s="70" t="str">
        <f t="shared" si="5"/>
        <v/>
      </c>
      <c r="N46" s="19" t="str">
        <f t="shared" si="0"/>
        <v/>
      </c>
      <c r="O46" s="13"/>
      <c r="P46" s="13"/>
      <c r="Q46" s="13"/>
      <c r="R46" s="13"/>
      <c r="S46" s="13"/>
      <c r="T46" s="13"/>
      <c r="U46" s="13"/>
      <c r="V46" s="13"/>
      <c r="W46" s="13"/>
      <c r="X46" s="13"/>
      <c r="Y46" s="13"/>
      <c r="Z46" s="13"/>
      <c r="AA46" s="13"/>
      <c r="AB46" s="13"/>
    </row>
    <row r="47" spans="1:28" ht="14.25" customHeight="1">
      <c r="A47" s="19">
        <v>38</v>
      </c>
      <c r="B47" s="20" t="str">
        <f>IF(studentprofile!D45="","",studentprofile!D45)</f>
        <v>RAKESH  (M)</v>
      </c>
      <c r="C47" s="19" t="str">
        <f>IF('PWT-1CONSOLIDATED'!I45&gt;0,'PWT-1CONSOLIDATED'!I45,"")</f>
        <v/>
      </c>
      <c r="D47" s="69" t="str">
        <f t="shared" si="1"/>
        <v/>
      </c>
      <c r="E47" s="120" t="str">
        <f>IF('PWT-2CONSOLIDATED'!I45&gt;0,'PWT-2CONSOLIDATED'!I45,"")</f>
        <v/>
      </c>
      <c r="F47" s="70" t="str">
        <f t="shared" si="2"/>
        <v/>
      </c>
      <c r="G47" s="123">
        <f t="shared" si="3"/>
        <v>0</v>
      </c>
      <c r="H47" s="121">
        <v>5</v>
      </c>
      <c r="I47" s="116">
        <v>5</v>
      </c>
      <c r="J47" s="116">
        <v>5</v>
      </c>
      <c r="K47" s="69" t="str">
        <f t="shared" si="4"/>
        <v/>
      </c>
      <c r="L47" s="117"/>
      <c r="M47" s="70" t="str">
        <f t="shared" si="5"/>
        <v/>
      </c>
      <c r="N47" s="19" t="str">
        <f t="shared" si="0"/>
        <v/>
      </c>
      <c r="O47" s="13"/>
      <c r="P47" s="13"/>
      <c r="Q47" s="13"/>
      <c r="R47" s="13"/>
      <c r="S47" s="13"/>
      <c r="T47" s="13"/>
      <c r="U47" s="13"/>
      <c r="V47" s="13"/>
      <c r="W47" s="13"/>
      <c r="X47" s="13"/>
      <c r="Y47" s="13"/>
      <c r="Z47" s="13"/>
      <c r="AA47" s="13"/>
      <c r="AB47" s="13"/>
    </row>
    <row r="48" spans="1:28" ht="14.25" customHeight="1">
      <c r="A48" s="19">
        <v>39</v>
      </c>
      <c r="B48" s="20" t="str">
        <f>IF(studentprofile!D46="","",studentprofile!D46)</f>
        <v>HARSHIT  (M)</v>
      </c>
      <c r="C48" s="19" t="str">
        <f>IF('PWT-1CONSOLIDATED'!I46&gt;0,'PWT-1CONSOLIDATED'!I46,"")</f>
        <v/>
      </c>
      <c r="D48" s="69" t="str">
        <f t="shared" si="1"/>
        <v/>
      </c>
      <c r="E48" s="120" t="str">
        <f>IF('PWT-2CONSOLIDATED'!I46&gt;0,'PWT-2CONSOLIDATED'!I46,"")</f>
        <v/>
      </c>
      <c r="F48" s="70" t="str">
        <f t="shared" si="2"/>
        <v/>
      </c>
      <c r="G48" s="123">
        <f t="shared" si="3"/>
        <v>0</v>
      </c>
      <c r="H48" s="121">
        <v>5</v>
      </c>
      <c r="I48" s="116">
        <v>5</v>
      </c>
      <c r="J48" s="116">
        <v>5</v>
      </c>
      <c r="K48" s="69" t="str">
        <f t="shared" si="4"/>
        <v/>
      </c>
      <c r="L48" s="117"/>
      <c r="M48" s="70" t="str">
        <f t="shared" si="5"/>
        <v/>
      </c>
      <c r="N48" s="19" t="str">
        <f t="shared" si="0"/>
        <v/>
      </c>
      <c r="O48" s="13"/>
      <c r="P48" s="13"/>
      <c r="Q48" s="13"/>
      <c r="R48" s="13"/>
      <c r="S48" s="13"/>
      <c r="T48" s="13"/>
      <c r="U48" s="13"/>
      <c r="V48" s="13"/>
      <c r="W48" s="13"/>
      <c r="X48" s="13"/>
      <c r="Y48" s="13"/>
      <c r="Z48" s="13"/>
      <c r="AA48" s="13"/>
      <c r="AB48" s="13"/>
    </row>
    <row r="49" spans="1:28" ht="14.25" customHeight="1">
      <c r="A49" s="19">
        <v>40</v>
      </c>
      <c r="B49" s="20" t="str">
        <f>IF(studentprofile!D47="","",studentprofile!D47)</f>
        <v>JEET SAVALIYA</v>
      </c>
      <c r="C49" s="19" t="str">
        <f>IF('PWT-1CONSOLIDATED'!I47&gt;0,'PWT-1CONSOLIDATED'!I47,"")</f>
        <v/>
      </c>
      <c r="D49" s="69" t="str">
        <f t="shared" si="1"/>
        <v/>
      </c>
      <c r="E49" s="120" t="str">
        <f>IF('PWT-2CONSOLIDATED'!I47&gt;0,'PWT-2CONSOLIDATED'!I47,"")</f>
        <v/>
      </c>
      <c r="F49" s="70" t="str">
        <f t="shared" si="2"/>
        <v/>
      </c>
      <c r="G49" s="123">
        <f t="shared" si="3"/>
        <v>0</v>
      </c>
      <c r="H49" s="121">
        <v>5</v>
      </c>
      <c r="I49" s="116">
        <v>5</v>
      </c>
      <c r="J49" s="116">
        <v>5</v>
      </c>
      <c r="K49" s="69" t="str">
        <f t="shared" si="4"/>
        <v/>
      </c>
      <c r="L49" s="117"/>
      <c r="M49" s="70" t="str">
        <f t="shared" si="5"/>
        <v/>
      </c>
      <c r="N49" s="19" t="str">
        <f t="shared" si="0"/>
        <v/>
      </c>
      <c r="O49" s="13"/>
      <c r="P49" s="13"/>
      <c r="Q49" s="13"/>
      <c r="R49" s="13"/>
      <c r="S49" s="13"/>
      <c r="T49" s="13"/>
      <c r="U49" s="13"/>
      <c r="V49" s="13"/>
      <c r="W49" s="13"/>
      <c r="X49" s="13"/>
      <c r="Y49" s="13"/>
      <c r="Z49" s="13"/>
      <c r="AA49" s="13"/>
      <c r="AB49" s="13"/>
    </row>
    <row r="50" spans="1:28" ht="14.25" customHeight="1">
      <c r="A50" s="19">
        <v>41</v>
      </c>
      <c r="B50" s="20" t="str">
        <f>IF(studentprofile!D48="","",studentprofile!D48)</f>
        <v>RAVI BAMBHAVA (TC APPLIED)</v>
      </c>
      <c r="C50" s="19" t="str">
        <f>IF('PWT-1CONSOLIDATED'!I48&gt;0,'PWT-1CONSOLIDATED'!I48,"")</f>
        <v/>
      </c>
      <c r="D50" s="69" t="str">
        <f t="shared" si="1"/>
        <v/>
      </c>
      <c r="E50" s="120" t="str">
        <f>IF('PWT-2CONSOLIDATED'!I48&gt;0,'PWT-2CONSOLIDATED'!I48,"")</f>
        <v/>
      </c>
      <c r="F50" s="70" t="str">
        <f t="shared" si="2"/>
        <v/>
      </c>
      <c r="G50" s="123">
        <f t="shared" si="3"/>
        <v>0</v>
      </c>
      <c r="H50" s="121">
        <v>5</v>
      </c>
      <c r="I50" s="116">
        <v>5</v>
      </c>
      <c r="J50" s="116">
        <v>5</v>
      </c>
      <c r="K50" s="69" t="str">
        <f t="shared" si="4"/>
        <v/>
      </c>
      <c r="L50" s="117"/>
      <c r="M50" s="70" t="str">
        <f t="shared" si="5"/>
        <v/>
      </c>
      <c r="N50" s="19" t="str">
        <f t="shared" si="0"/>
        <v/>
      </c>
      <c r="O50" s="13"/>
      <c r="P50" s="13"/>
      <c r="Q50" s="13"/>
      <c r="R50" s="13"/>
      <c r="S50" s="13"/>
      <c r="T50" s="13"/>
      <c r="U50" s="13"/>
      <c r="V50" s="13"/>
      <c r="W50" s="13"/>
      <c r="X50" s="13"/>
      <c r="Y50" s="13"/>
      <c r="Z50" s="13"/>
      <c r="AA50" s="13"/>
      <c r="AB50" s="13"/>
    </row>
    <row r="51" spans="1:28" ht="14.25" customHeight="1">
      <c r="A51" s="19">
        <v>42</v>
      </c>
      <c r="B51" s="20" t="str">
        <f>IF(studentprofile!D49="","",studentprofile!D49)</f>
        <v>YARMI</v>
      </c>
      <c r="C51" s="19" t="str">
        <f>IF('PWT-1CONSOLIDATED'!I49&gt;0,'PWT-1CONSOLIDATED'!I49,"")</f>
        <v/>
      </c>
      <c r="D51" s="69" t="str">
        <f t="shared" si="1"/>
        <v/>
      </c>
      <c r="E51" s="120" t="str">
        <f>IF('PWT-2CONSOLIDATED'!I49&gt;0,'PWT-2CONSOLIDATED'!I49,"")</f>
        <v/>
      </c>
      <c r="F51" s="70" t="str">
        <f t="shared" si="2"/>
        <v/>
      </c>
      <c r="G51" s="123">
        <f t="shared" si="3"/>
        <v>0</v>
      </c>
      <c r="H51" s="121">
        <v>5</v>
      </c>
      <c r="I51" s="116">
        <v>5</v>
      </c>
      <c r="J51" s="116">
        <v>5</v>
      </c>
      <c r="K51" s="69" t="str">
        <f t="shared" si="4"/>
        <v/>
      </c>
      <c r="L51" s="117"/>
      <c r="M51" s="70" t="str">
        <f t="shared" si="5"/>
        <v/>
      </c>
      <c r="N51" s="19" t="str">
        <f t="shared" si="0"/>
        <v/>
      </c>
      <c r="O51" s="13"/>
      <c r="P51" s="13"/>
      <c r="Q51" s="13"/>
      <c r="R51" s="13"/>
      <c r="S51" s="13"/>
      <c r="T51" s="13"/>
      <c r="U51" s="13"/>
      <c r="V51" s="13"/>
      <c r="W51" s="13"/>
      <c r="X51" s="13"/>
      <c r="Y51" s="13"/>
      <c r="Z51" s="13"/>
      <c r="AA51" s="13"/>
      <c r="AB51" s="13"/>
    </row>
    <row r="52" spans="1:28" ht="14.25" customHeight="1">
      <c r="A52" s="19">
        <v>43</v>
      </c>
      <c r="B52" s="20" t="str">
        <f>IF(studentprofile!D50="","",studentprofile!D50)</f>
        <v/>
      </c>
      <c r="C52" s="19" t="str">
        <f>IF('PWT-1CONSOLIDATED'!I50&gt;0,'PWT-1CONSOLIDATED'!I50,"")</f>
        <v/>
      </c>
      <c r="D52" s="69" t="str">
        <f t="shared" si="1"/>
        <v/>
      </c>
      <c r="E52" s="120" t="str">
        <f>IF('PWT-2CONSOLIDATED'!I50&gt;0,'PWT-2CONSOLIDATED'!I50,"")</f>
        <v/>
      </c>
      <c r="F52" s="70" t="str">
        <f t="shared" si="2"/>
        <v/>
      </c>
      <c r="G52" s="123">
        <f t="shared" si="3"/>
        <v>0</v>
      </c>
      <c r="H52" s="121">
        <v>5</v>
      </c>
      <c r="I52" s="116">
        <v>5</v>
      </c>
      <c r="J52" s="116">
        <v>5</v>
      </c>
      <c r="K52" s="69" t="str">
        <f t="shared" si="4"/>
        <v/>
      </c>
      <c r="L52" s="117"/>
      <c r="M52" s="70" t="str">
        <f t="shared" si="5"/>
        <v/>
      </c>
      <c r="N52" s="19" t="str">
        <f t="shared" si="0"/>
        <v/>
      </c>
      <c r="O52" s="13"/>
      <c r="P52" s="13"/>
      <c r="Q52" s="13"/>
      <c r="R52" s="13"/>
      <c r="S52" s="13"/>
      <c r="T52" s="13"/>
      <c r="U52" s="13"/>
      <c r="V52" s="13"/>
      <c r="W52" s="13"/>
      <c r="X52" s="13"/>
      <c r="Y52" s="13"/>
      <c r="Z52" s="13"/>
      <c r="AA52" s="13"/>
      <c r="AB52" s="13"/>
    </row>
    <row r="53" spans="1:28" ht="14.25" customHeight="1">
      <c r="A53" s="13"/>
      <c r="B53" s="13"/>
      <c r="C53" s="13"/>
      <c r="D53" s="429" t="s">
        <v>63</v>
      </c>
      <c r="E53" s="366"/>
      <c r="F53" s="366"/>
      <c r="G53" s="354"/>
      <c r="H53" s="366"/>
      <c r="I53" s="366"/>
      <c r="J53" s="366"/>
      <c r="K53" s="366"/>
      <c r="L53" s="366"/>
      <c r="M53" s="72">
        <f>SUM(M10:M52)</f>
        <v>100</v>
      </c>
      <c r="N53" s="13"/>
      <c r="O53" s="13"/>
      <c r="P53" s="13"/>
      <c r="Q53" s="13"/>
      <c r="R53" s="13"/>
      <c r="S53" s="13"/>
      <c r="T53" s="13"/>
      <c r="U53" s="13"/>
      <c r="V53" s="13"/>
      <c r="W53" s="13"/>
      <c r="X53" s="13"/>
      <c r="Y53" s="13"/>
      <c r="Z53" s="13"/>
      <c r="AA53" s="13"/>
      <c r="AB53" s="13"/>
    </row>
    <row r="54" spans="1:28" ht="14.25" customHeight="1">
      <c r="A54" s="13"/>
      <c r="B54" s="13"/>
      <c r="C54" s="13"/>
      <c r="D54" s="429" t="s">
        <v>64</v>
      </c>
      <c r="E54" s="366"/>
      <c r="F54" s="366"/>
      <c r="G54" s="354"/>
      <c r="H54" s="366"/>
      <c r="I54" s="366"/>
      <c r="J54" s="366"/>
      <c r="K54" s="366"/>
      <c r="L54" s="366"/>
      <c r="M54" s="73">
        <f>AVERAGE(M10:M52)/100*100</f>
        <v>100</v>
      </c>
      <c r="N54" s="13"/>
      <c r="O54" s="13"/>
      <c r="P54" s="13"/>
      <c r="Q54" s="13"/>
      <c r="R54" s="13"/>
      <c r="S54" s="13"/>
      <c r="T54" s="13"/>
      <c r="U54" s="13"/>
      <c r="V54" s="13"/>
      <c r="W54" s="13"/>
      <c r="X54" s="13"/>
      <c r="Y54" s="13"/>
      <c r="Z54" s="13"/>
      <c r="AA54" s="13"/>
      <c r="AB54" s="13"/>
    </row>
    <row r="55" spans="1:28" ht="14.25" customHeight="1">
      <c r="A55" s="13"/>
      <c r="B55" s="13"/>
      <c r="C55" s="13"/>
      <c r="D55" s="429" t="s">
        <v>65</v>
      </c>
      <c r="E55" s="366"/>
      <c r="F55" s="366"/>
      <c r="G55" s="354"/>
      <c r="H55" s="366"/>
      <c r="I55" s="366"/>
      <c r="J55" s="366"/>
      <c r="K55" s="366"/>
      <c r="L55" s="366"/>
      <c r="M55" s="73">
        <f>(M62-M56)*100/M62</f>
        <v>100</v>
      </c>
      <c r="N55" s="13"/>
      <c r="O55" s="13"/>
      <c r="P55" s="13"/>
      <c r="Q55" s="13"/>
      <c r="R55" s="13"/>
      <c r="S55" s="13"/>
      <c r="T55" s="13"/>
      <c r="U55" s="13"/>
      <c r="V55" s="13"/>
      <c r="W55" s="13"/>
      <c r="X55" s="13"/>
      <c r="Y55" s="13"/>
      <c r="Z55" s="13"/>
      <c r="AA55" s="13"/>
      <c r="AB55" s="13"/>
    </row>
    <row r="56" spans="1:28" ht="14.25" customHeight="1">
      <c r="A56" s="13"/>
      <c r="B56" s="13"/>
      <c r="C56" s="13"/>
      <c r="D56" s="429" t="s">
        <v>66</v>
      </c>
      <c r="E56" s="366"/>
      <c r="F56" s="366"/>
      <c r="G56" s="354"/>
      <c r="H56" s="366"/>
      <c r="I56" s="366"/>
      <c r="J56" s="366"/>
      <c r="K56" s="366"/>
      <c r="L56" s="366"/>
      <c r="M56" s="72">
        <f>COUNTIF(M10:M52,"&lt;33")</f>
        <v>0</v>
      </c>
      <c r="N56" s="13"/>
      <c r="O56" s="13"/>
      <c r="P56" s="13"/>
      <c r="Q56" s="13"/>
      <c r="R56" s="13"/>
      <c r="S56" s="13"/>
      <c r="T56" s="13"/>
      <c r="U56" s="13"/>
      <c r="V56" s="13"/>
      <c r="W56" s="13"/>
      <c r="X56" s="13"/>
      <c r="Y56" s="13"/>
      <c r="Z56" s="13"/>
      <c r="AA56" s="13"/>
      <c r="AB56" s="13"/>
    </row>
    <row r="57" spans="1:28" ht="14.25" customHeight="1">
      <c r="A57" s="13"/>
      <c r="B57" s="13"/>
      <c r="C57" s="13"/>
      <c r="D57" s="429" t="s">
        <v>67</v>
      </c>
      <c r="E57" s="366"/>
      <c r="F57" s="366"/>
      <c r="G57" s="354"/>
      <c r="H57" s="366"/>
      <c r="I57" s="366"/>
      <c r="J57" s="366"/>
      <c r="K57" s="366"/>
      <c r="L57" s="366"/>
      <c r="M57" s="74">
        <f>COUNTIF(M10:M52,"&gt;=33")-M61-M60-M59-M58</f>
        <v>0</v>
      </c>
      <c r="N57" s="13"/>
      <c r="O57" s="13"/>
      <c r="P57" s="13"/>
      <c r="Q57" s="13"/>
      <c r="R57" s="13"/>
      <c r="S57" s="13"/>
      <c r="T57" s="13"/>
      <c r="U57" s="13"/>
      <c r="V57" s="13"/>
      <c r="W57" s="13"/>
      <c r="X57" s="13"/>
      <c r="Y57" s="13"/>
      <c r="Z57" s="13"/>
      <c r="AA57" s="13"/>
      <c r="AB57" s="13"/>
    </row>
    <row r="58" spans="1:28" ht="14.25" customHeight="1">
      <c r="A58" s="13"/>
      <c r="B58" s="13"/>
      <c r="C58" s="13"/>
      <c r="D58" s="429" t="s">
        <v>68</v>
      </c>
      <c r="E58" s="366"/>
      <c r="F58" s="366"/>
      <c r="G58" s="354"/>
      <c r="H58" s="366"/>
      <c r="I58" s="366"/>
      <c r="J58" s="366"/>
      <c r="K58" s="366"/>
      <c r="L58" s="366"/>
      <c r="M58" s="74">
        <f>COUNTIF(M10:M52,"&gt;60")-M61-M60-M59</f>
        <v>0</v>
      </c>
      <c r="N58" s="13"/>
      <c r="O58" s="13"/>
      <c r="P58" s="13"/>
      <c r="Q58" s="13"/>
      <c r="R58" s="13"/>
      <c r="S58" s="13"/>
      <c r="T58" s="13"/>
      <c r="U58" s="13"/>
      <c r="V58" s="13"/>
      <c r="W58" s="13"/>
      <c r="X58" s="13"/>
      <c r="Y58" s="13"/>
      <c r="Z58" s="13"/>
      <c r="AA58" s="13"/>
      <c r="AB58" s="13"/>
    </row>
    <row r="59" spans="1:28" ht="14.25" customHeight="1">
      <c r="A59" s="13"/>
      <c r="B59" s="13"/>
      <c r="C59" s="13"/>
      <c r="D59" s="429" t="s">
        <v>69</v>
      </c>
      <c r="E59" s="366"/>
      <c r="F59" s="366"/>
      <c r="G59" s="354"/>
      <c r="H59" s="366"/>
      <c r="I59" s="366"/>
      <c r="J59" s="366"/>
      <c r="K59" s="366"/>
      <c r="L59" s="366"/>
      <c r="M59" s="74">
        <f>COUNTIF(M10:M52,"&gt;=75")-M61-M60</f>
        <v>0</v>
      </c>
      <c r="N59" s="13"/>
      <c r="O59" s="13"/>
      <c r="P59" s="13"/>
      <c r="Q59" s="13"/>
      <c r="R59" s="13"/>
      <c r="S59" s="13"/>
      <c r="T59" s="13"/>
      <c r="U59" s="13"/>
      <c r="V59" s="13"/>
      <c r="W59" s="13"/>
      <c r="X59" s="13"/>
      <c r="Y59" s="13"/>
      <c r="Z59" s="13"/>
      <c r="AA59" s="13"/>
      <c r="AB59" s="13"/>
    </row>
    <row r="60" spans="1:28" ht="14.25" customHeight="1">
      <c r="A60" s="13"/>
      <c r="B60" s="13"/>
      <c r="C60" s="13"/>
      <c r="D60" s="429" t="s">
        <v>70</v>
      </c>
      <c r="E60" s="366"/>
      <c r="F60" s="366"/>
      <c r="G60" s="354"/>
      <c r="H60" s="366"/>
      <c r="I60" s="366"/>
      <c r="J60" s="366"/>
      <c r="K60" s="366"/>
      <c r="L60" s="366"/>
      <c r="M60" s="74">
        <f>COUNTIF(M10:M52,"&gt;=90")-M61</f>
        <v>0</v>
      </c>
      <c r="N60" s="13"/>
      <c r="O60" s="13"/>
      <c r="P60" s="13"/>
      <c r="Q60" s="13"/>
      <c r="R60" s="13"/>
      <c r="S60" s="13"/>
      <c r="T60" s="13"/>
      <c r="U60" s="13"/>
      <c r="V60" s="13"/>
      <c r="W60" s="13"/>
      <c r="X60" s="13"/>
      <c r="Y60" s="13"/>
      <c r="Z60" s="13"/>
      <c r="AA60" s="13"/>
      <c r="AB60" s="13"/>
    </row>
    <row r="61" spans="1:28" ht="14.25" customHeight="1">
      <c r="A61" s="13"/>
      <c r="B61" s="13"/>
      <c r="C61" s="13"/>
      <c r="D61" s="429" t="s">
        <v>71</v>
      </c>
      <c r="E61" s="366"/>
      <c r="F61" s="366"/>
      <c r="G61" s="354"/>
      <c r="H61" s="366"/>
      <c r="I61" s="366"/>
      <c r="J61" s="366"/>
      <c r="K61" s="366"/>
      <c r="L61" s="366"/>
      <c r="M61" s="72">
        <f>COUNTIF(M10:M52,"&gt;=95")</f>
        <v>1</v>
      </c>
      <c r="N61" s="13"/>
      <c r="O61" s="13"/>
      <c r="P61" s="13"/>
      <c r="Q61" s="13"/>
      <c r="R61" s="13"/>
      <c r="S61" s="13"/>
      <c r="T61" s="13"/>
      <c r="U61" s="13"/>
      <c r="V61" s="13"/>
      <c r="W61" s="13"/>
      <c r="X61" s="13"/>
      <c r="Y61" s="13"/>
      <c r="Z61" s="13"/>
      <c r="AA61" s="13"/>
      <c r="AB61" s="13"/>
    </row>
    <row r="62" spans="1:28" ht="14.25" customHeight="1">
      <c r="A62" s="13"/>
      <c r="B62" s="13"/>
      <c r="C62" s="13"/>
      <c r="D62" s="429" t="s">
        <v>72</v>
      </c>
      <c r="E62" s="366"/>
      <c r="F62" s="366"/>
      <c r="G62" s="354"/>
      <c r="H62" s="366"/>
      <c r="I62" s="366"/>
      <c r="J62" s="366"/>
      <c r="K62" s="366"/>
      <c r="L62" s="366"/>
      <c r="M62" s="74">
        <f>SUM(M57:M61)</f>
        <v>1</v>
      </c>
      <c r="N62" s="13"/>
      <c r="O62" s="13"/>
      <c r="P62" s="13"/>
      <c r="Q62" s="13"/>
      <c r="R62" s="13"/>
      <c r="S62" s="13"/>
      <c r="T62" s="13"/>
      <c r="U62" s="13"/>
      <c r="V62" s="13"/>
      <c r="W62" s="13"/>
      <c r="X62" s="13"/>
      <c r="Y62" s="13"/>
      <c r="Z62" s="13"/>
      <c r="AA62" s="13"/>
      <c r="AB62" s="13"/>
    </row>
    <row r="63" spans="1:28" ht="14.25" customHeight="1">
      <c r="A63" s="13"/>
      <c r="B63" s="13"/>
      <c r="C63" s="13"/>
      <c r="D63" s="75"/>
      <c r="E63" s="75"/>
      <c r="F63" s="75"/>
      <c r="G63" s="75"/>
      <c r="H63" s="75"/>
      <c r="I63" s="75"/>
      <c r="J63" s="75"/>
      <c r="K63" s="75"/>
      <c r="L63" s="75"/>
      <c r="M63" s="13"/>
      <c r="N63" s="13"/>
      <c r="O63" s="13"/>
      <c r="P63" s="13"/>
      <c r="Q63" s="13"/>
      <c r="R63" s="13"/>
      <c r="S63" s="13"/>
      <c r="T63" s="13"/>
      <c r="U63" s="13"/>
      <c r="V63" s="13"/>
      <c r="W63" s="13"/>
      <c r="X63" s="13"/>
      <c r="Y63" s="13"/>
      <c r="Z63" s="13"/>
      <c r="AA63" s="13"/>
      <c r="AB63" s="13"/>
    </row>
    <row r="64" spans="1:28" ht="14.25" customHeight="1">
      <c r="A64" s="13" t="s">
        <v>73</v>
      </c>
      <c r="B64" s="13"/>
      <c r="C64" s="13"/>
      <c r="D64" s="13"/>
      <c r="E64" s="13"/>
      <c r="F64" s="13"/>
      <c r="G64" s="13"/>
      <c r="H64" s="13"/>
      <c r="I64" s="13"/>
      <c r="J64" s="13"/>
      <c r="K64" s="13"/>
      <c r="L64" s="13" t="s">
        <v>74</v>
      </c>
      <c r="M64" s="13"/>
      <c r="N64" s="13"/>
      <c r="O64" s="13"/>
      <c r="P64" s="13"/>
      <c r="Q64" s="13"/>
      <c r="R64" s="13"/>
      <c r="S64" s="13"/>
      <c r="T64" s="13"/>
      <c r="U64" s="13"/>
      <c r="V64" s="13"/>
      <c r="W64" s="13"/>
      <c r="X64" s="13"/>
      <c r="Y64" s="13"/>
      <c r="Z64" s="13"/>
      <c r="AA64" s="13"/>
      <c r="AB64" s="13"/>
    </row>
    <row r="65" spans="1:28" ht="14.25" customHeight="1">
      <c r="A65" s="13" t="s">
        <v>75</v>
      </c>
      <c r="B65" s="13"/>
      <c r="C65" s="13"/>
      <c r="D65" s="13"/>
      <c r="E65" s="13"/>
      <c r="F65" s="13"/>
      <c r="G65" s="13"/>
      <c r="H65" s="13"/>
      <c r="I65" s="13"/>
      <c r="J65" s="13"/>
      <c r="K65" s="13"/>
      <c r="L65" s="13" t="s">
        <v>76</v>
      </c>
      <c r="M65" s="13"/>
      <c r="N65" s="13"/>
      <c r="O65" s="13"/>
      <c r="P65" s="13"/>
      <c r="Q65" s="13"/>
      <c r="R65" s="13"/>
      <c r="S65" s="13"/>
      <c r="T65" s="13"/>
      <c r="U65" s="13"/>
      <c r="V65" s="13"/>
      <c r="W65" s="13"/>
      <c r="X65" s="13"/>
      <c r="Y65" s="13"/>
      <c r="Z65" s="13"/>
      <c r="AA65" s="13"/>
      <c r="AB65" s="13"/>
    </row>
    <row r="66" spans="1:28" ht="14.25" customHeight="1">
      <c r="A66" s="13"/>
      <c r="B66" s="13"/>
      <c r="C66" s="13"/>
      <c r="D66" s="13"/>
      <c r="E66" s="13"/>
      <c r="F66" s="13"/>
      <c r="G66" s="13"/>
      <c r="H66" s="13"/>
      <c r="I66" s="13"/>
      <c r="J66" s="13"/>
      <c r="K66" s="13"/>
      <c r="L66" s="13"/>
      <c r="M66" s="13"/>
      <c r="N66" s="13"/>
      <c r="O66" s="13"/>
      <c r="P66" s="13"/>
      <c r="Q66" s="13"/>
      <c r="R66" s="13"/>
      <c r="S66" s="13"/>
      <c r="T66" s="13"/>
      <c r="U66" s="13"/>
      <c r="V66" s="13"/>
      <c r="W66" s="13"/>
      <c r="X66" s="13"/>
      <c r="Y66" s="13"/>
      <c r="Z66" s="13"/>
      <c r="AA66" s="13"/>
      <c r="AB66" s="13"/>
    </row>
    <row r="67" spans="1:28" ht="14.25" customHeight="1">
      <c r="A67" s="13"/>
      <c r="B67" s="13"/>
      <c r="C67" s="13"/>
      <c r="D67" s="13"/>
      <c r="E67" s="13"/>
      <c r="F67" s="13"/>
      <c r="G67" s="13"/>
      <c r="H67" s="13"/>
      <c r="I67" s="13"/>
      <c r="J67" s="13"/>
      <c r="K67" s="13"/>
      <c r="L67" s="13"/>
      <c r="M67" s="13"/>
      <c r="N67" s="13"/>
      <c r="O67" s="13"/>
      <c r="P67" s="13"/>
      <c r="Q67" s="13"/>
      <c r="R67" s="13"/>
      <c r="S67" s="13"/>
      <c r="T67" s="13"/>
      <c r="U67" s="13"/>
      <c r="V67" s="13"/>
      <c r="W67" s="13"/>
      <c r="X67" s="13"/>
      <c r="Y67" s="13"/>
      <c r="Z67" s="13"/>
      <c r="AA67" s="13"/>
      <c r="AB67" s="13"/>
    </row>
    <row r="68" spans="1:28" ht="14.25" customHeight="1">
      <c r="A68" s="13"/>
      <c r="B68" s="13"/>
      <c r="C68" s="13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3"/>
      <c r="V68" s="13"/>
      <c r="W68" s="13"/>
      <c r="X68" s="13"/>
      <c r="Y68" s="13"/>
      <c r="Z68" s="13"/>
      <c r="AA68" s="13"/>
      <c r="AB68" s="13"/>
    </row>
    <row r="69" spans="1:28" ht="14.25" customHeight="1">
      <c r="A69" s="13"/>
      <c r="B69" s="13"/>
      <c r="C69" s="13"/>
      <c r="D69" s="13"/>
      <c r="E69" s="13"/>
      <c r="F69" s="13"/>
      <c r="G69" s="13"/>
      <c r="H69" s="13"/>
      <c r="I69" s="13"/>
      <c r="J69" s="13"/>
      <c r="K69" s="13"/>
      <c r="L69" s="13"/>
      <c r="M69" s="13"/>
      <c r="N69" s="13"/>
      <c r="O69" s="13"/>
      <c r="P69" s="13"/>
      <c r="Q69" s="13"/>
      <c r="R69" s="13"/>
      <c r="S69" s="13"/>
      <c r="T69" s="13"/>
      <c r="U69" s="13"/>
      <c r="V69" s="13"/>
      <c r="W69" s="13"/>
      <c r="X69" s="13"/>
      <c r="Y69" s="13"/>
      <c r="Z69" s="13"/>
      <c r="AA69" s="13"/>
      <c r="AB69" s="13"/>
    </row>
    <row r="70" spans="1:28" ht="14.25" customHeight="1">
      <c r="A70" s="13"/>
      <c r="B70" s="13"/>
      <c r="C70" s="13"/>
      <c r="D70" s="13"/>
      <c r="E70" s="13"/>
      <c r="F70" s="13"/>
      <c r="G70" s="13"/>
      <c r="H70" s="13"/>
      <c r="I70" s="13"/>
      <c r="J70" s="13"/>
      <c r="K70" s="13"/>
      <c r="L70" s="13"/>
      <c r="M70" s="13"/>
      <c r="N70" s="13"/>
      <c r="O70" s="13"/>
      <c r="P70" s="13"/>
      <c r="Q70" s="13"/>
      <c r="R70" s="13"/>
      <c r="S70" s="13"/>
      <c r="T70" s="13"/>
      <c r="U70" s="13"/>
      <c r="V70" s="13"/>
      <c r="W70" s="13"/>
      <c r="X70" s="13"/>
      <c r="Y70" s="13"/>
      <c r="Z70" s="13"/>
      <c r="AA70" s="13"/>
      <c r="AB70" s="13"/>
    </row>
    <row r="71" spans="1:28" ht="14.25" customHeight="1">
      <c r="A71" s="13"/>
      <c r="B71" s="13"/>
      <c r="C71" s="13"/>
      <c r="D71" s="13"/>
      <c r="E71" s="13"/>
      <c r="F71" s="13"/>
      <c r="G71" s="13"/>
      <c r="H71" s="13"/>
      <c r="I71" s="13"/>
      <c r="J71" s="13"/>
      <c r="K71" s="13"/>
      <c r="L71" s="13"/>
      <c r="M71" s="13"/>
      <c r="N71" s="13"/>
      <c r="O71" s="13"/>
      <c r="P71" s="13"/>
      <c r="Q71" s="13"/>
      <c r="R71" s="13"/>
      <c r="S71" s="13"/>
      <c r="T71" s="13"/>
      <c r="U71" s="13"/>
      <c r="V71" s="13"/>
      <c r="W71" s="13"/>
      <c r="X71" s="13"/>
      <c r="Y71" s="13"/>
      <c r="Z71" s="13"/>
      <c r="AA71" s="13"/>
      <c r="AB71" s="13"/>
    </row>
    <row r="72" spans="1:28" ht="14.25" customHeight="1">
      <c r="A72" s="13"/>
      <c r="B72" s="13"/>
      <c r="C72" s="13"/>
      <c r="D72" s="13"/>
      <c r="E72" s="13"/>
      <c r="F72" s="13"/>
      <c r="G72" s="13"/>
      <c r="H72" s="13"/>
      <c r="I72" s="13"/>
      <c r="J72" s="13"/>
      <c r="K72" s="13"/>
      <c r="L72" s="13"/>
      <c r="M72" s="13"/>
      <c r="N72" s="13"/>
      <c r="O72" s="13"/>
      <c r="P72" s="13"/>
      <c r="Q72" s="13"/>
      <c r="R72" s="13"/>
      <c r="S72" s="13"/>
      <c r="T72" s="13"/>
      <c r="U72" s="13"/>
      <c r="V72" s="13"/>
      <c r="W72" s="13"/>
      <c r="X72" s="13"/>
      <c r="Y72" s="13"/>
      <c r="Z72" s="13"/>
      <c r="AA72" s="13"/>
      <c r="AB72" s="13"/>
    </row>
    <row r="73" spans="1:28" ht="14.25" customHeight="1">
      <c r="A73" s="13"/>
      <c r="B73" s="13"/>
      <c r="C73" s="13"/>
      <c r="D73" s="13"/>
      <c r="E73" s="13"/>
      <c r="F73" s="13"/>
      <c r="G73" s="13"/>
      <c r="H73" s="13"/>
      <c r="I73" s="13"/>
      <c r="J73" s="13"/>
      <c r="K73" s="13"/>
      <c r="L73" s="13"/>
      <c r="M73" s="13"/>
      <c r="N73" s="13"/>
      <c r="O73" s="13"/>
      <c r="P73" s="13"/>
      <c r="Q73" s="13"/>
      <c r="R73" s="13"/>
      <c r="S73" s="13"/>
      <c r="T73" s="13"/>
      <c r="U73" s="13"/>
      <c r="V73" s="13"/>
      <c r="W73" s="13"/>
      <c r="X73" s="13"/>
      <c r="Y73" s="13"/>
      <c r="Z73" s="13"/>
      <c r="AA73" s="13"/>
      <c r="AB73" s="13"/>
    </row>
    <row r="74" spans="1:28" ht="14.25" customHeight="1">
      <c r="A74" s="13"/>
      <c r="B74" s="13"/>
      <c r="C74" s="13"/>
      <c r="D74" s="13"/>
      <c r="E74" s="13"/>
      <c r="F74" s="13"/>
      <c r="G74" s="13"/>
      <c r="H74" s="13"/>
      <c r="I74" s="13"/>
      <c r="J74" s="13"/>
      <c r="K74" s="13"/>
      <c r="L74" s="13"/>
      <c r="M74" s="13"/>
      <c r="N74" s="13"/>
      <c r="O74" s="13"/>
      <c r="P74" s="13"/>
      <c r="Q74" s="13"/>
      <c r="R74" s="13"/>
      <c r="S74" s="13"/>
      <c r="T74" s="13"/>
      <c r="U74" s="13"/>
      <c r="V74" s="13"/>
      <c r="W74" s="13"/>
      <c r="X74" s="13"/>
      <c r="Y74" s="13"/>
      <c r="Z74" s="13"/>
      <c r="AA74" s="13"/>
      <c r="AB74" s="13"/>
    </row>
    <row r="75" spans="1:28" ht="14.25" customHeight="1">
      <c r="A75" s="13"/>
      <c r="B75" s="13"/>
      <c r="C75" s="13"/>
      <c r="D75" s="13"/>
      <c r="E75" s="13"/>
      <c r="F75" s="13"/>
      <c r="G75" s="13"/>
      <c r="H75" s="13"/>
      <c r="I75" s="13"/>
      <c r="J75" s="13"/>
      <c r="K75" s="13"/>
      <c r="L75" s="13"/>
      <c r="M75" s="13"/>
      <c r="N75" s="13"/>
      <c r="O75" s="13"/>
      <c r="P75" s="13"/>
      <c r="Q75" s="13"/>
      <c r="R75" s="13"/>
      <c r="S75" s="13"/>
      <c r="T75" s="13"/>
      <c r="U75" s="13"/>
      <c r="V75" s="13"/>
      <c r="W75" s="13"/>
      <c r="X75" s="13"/>
      <c r="Y75" s="13"/>
      <c r="Z75" s="13"/>
      <c r="AA75" s="13"/>
      <c r="AB75" s="13"/>
    </row>
    <row r="76" spans="1:28" ht="14.25" customHeight="1">
      <c r="A76" s="13"/>
      <c r="B76" s="13"/>
      <c r="C76" s="13"/>
      <c r="D76" s="13"/>
      <c r="E76" s="13"/>
      <c r="F76" s="13"/>
      <c r="G76" s="13"/>
      <c r="H76" s="13"/>
      <c r="I76" s="13"/>
      <c r="J76" s="13"/>
      <c r="K76" s="13"/>
      <c r="L76" s="13"/>
      <c r="M76" s="13"/>
      <c r="N76" s="13"/>
      <c r="O76" s="13"/>
      <c r="P76" s="13"/>
      <c r="Q76" s="13"/>
      <c r="R76" s="13"/>
      <c r="S76" s="13"/>
      <c r="T76" s="13"/>
      <c r="U76" s="13"/>
      <c r="V76" s="13"/>
      <c r="W76" s="13"/>
      <c r="X76" s="13"/>
      <c r="Y76" s="13"/>
      <c r="Z76" s="13"/>
      <c r="AA76" s="13"/>
      <c r="AB76" s="13"/>
    </row>
    <row r="77" spans="1:28" ht="14.25" customHeight="1">
      <c r="A77" s="13"/>
      <c r="B77" s="13"/>
      <c r="C77" s="13"/>
      <c r="D77" s="13"/>
      <c r="E77" s="13"/>
      <c r="F77" s="13"/>
      <c r="G77" s="13"/>
      <c r="H77" s="13"/>
      <c r="I77" s="13"/>
      <c r="J77" s="13"/>
      <c r="K77" s="13"/>
      <c r="L77" s="13"/>
      <c r="M77" s="13"/>
      <c r="N77" s="13"/>
      <c r="O77" s="13"/>
      <c r="P77" s="13"/>
      <c r="Q77" s="13"/>
      <c r="R77" s="13"/>
      <c r="S77" s="13"/>
      <c r="T77" s="13"/>
      <c r="U77" s="13"/>
      <c r="V77" s="13"/>
      <c r="W77" s="13"/>
      <c r="X77" s="13"/>
      <c r="Y77" s="13"/>
      <c r="Z77" s="13"/>
      <c r="AA77" s="13"/>
      <c r="AB77" s="13"/>
    </row>
    <row r="78" spans="1:28" ht="14.25" customHeight="1">
      <c r="A78" s="13"/>
      <c r="B78" s="13"/>
      <c r="C78" s="13"/>
      <c r="D78" s="13"/>
      <c r="E78" s="13"/>
      <c r="F78" s="13"/>
      <c r="G78" s="13"/>
      <c r="H78" s="13"/>
      <c r="I78" s="13"/>
      <c r="J78" s="13"/>
      <c r="K78" s="13"/>
      <c r="L78" s="13"/>
      <c r="M78" s="13"/>
      <c r="N78" s="13"/>
      <c r="O78" s="13"/>
      <c r="P78" s="13"/>
      <c r="Q78" s="13"/>
      <c r="R78" s="13"/>
      <c r="S78" s="13"/>
      <c r="T78" s="13"/>
      <c r="U78" s="13"/>
      <c r="V78" s="13"/>
      <c r="W78" s="13"/>
      <c r="X78" s="13"/>
      <c r="Y78" s="13"/>
      <c r="Z78" s="13"/>
      <c r="AA78" s="13"/>
      <c r="AB78" s="13"/>
    </row>
    <row r="79" spans="1:28" ht="14.25" customHeight="1">
      <c r="A79" s="13"/>
      <c r="B79" s="13"/>
      <c r="C79" s="13"/>
      <c r="D79" s="13"/>
      <c r="E79" s="13"/>
      <c r="F79" s="13"/>
      <c r="G79" s="13"/>
      <c r="H79" s="13"/>
      <c r="I79" s="13"/>
      <c r="J79" s="13"/>
      <c r="K79" s="13"/>
      <c r="L79" s="13"/>
      <c r="M79" s="13"/>
      <c r="N79" s="13"/>
      <c r="O79" s="13"/>
      <c r="P79" s="13"/>
      <c r="Q79" s="13"/>
      <c r="R79" s="13"/>
      <c r="S79" s="13"/>
      <c r="T79" s="13"/>
      <c r="U79" s="13"/>
      <c r="V79" s="13"/>
      <c r="W79" s="13"/>
      <c r="X79" s="13"/>
      <c r="Y79" s="13"/>
      <c r="Z79" s="13"/>
      <c r="AA79" s="13"/>
      <c r="AB79" s="13"/>
    </row>
    <row r="80" spans="1:28" ht="14.25" customHeight="1">
      <c r="A80" s="13"/>
      <c r="B80" s="13"/>
      <c r="C80" s="13"/>
      <c r="D80" s="13"/>
      <c r="E80" s="13"/>
      <c r="F80" s="13"/>
      <c r="G80" s="13"/>
      <c r="H80" s="13"/>
      <c r="I80" s="13"/>
      <c r="J80" s="13"/>
      <c r="K80" s="13"/>
      <c r="L80" s="13"/>
      <c r="M80" s="13"/>
      <c r="N80" s="13"/>
      <c r="O80" s="13"/>
      <c r="P80" s="13"/>
      <c r="Q80" s="13"/>
      <c r="R80" s="13"/>
      <c r="S80" s="13"/>
      <c r="T80" s="13"/>
      <c r="U80" s="13"/>
      <c r="V80" s="13"/>
      <c r="W80" s="13"/>
      <c r="X80" s="13"/>
      <c r="Y80" s="13"/>
      <c r="Z80" s="13"/>
      <c r="AA80" s="13"/>
      <c r="AB80" s="13"/>
    </row>
    <row r="81" spans="1:28" ht="14.25" customHeight="1">
      <c r="A81" s="13"/>
      <c r="B81" s="13"/>
      <c r="C81" s="13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3"/>
      <c r="P81" s="13"/>
      <c r="Q81" s="13"/>
      <c r="R81" s="13"/>
      <c r="S81" s="13"/>
      <c r="T81" s="13"/>
      <c r="U81" s="13"/>
      <c r="V81" s="13"/>
      <c r="W81" s="13"/>
      <c r="X81" s="13"/>
      <c r="Y81" s="13"/>
      <c r="Z81" s="13"/>
      <c r="AA81" s="13"/>
      <c r="AB81" s="13"/>
    </row>
    <row r="82" spans="1:28" ht="14.25" customHeight="1">
      <c r="A82" s="13"/>
      <c r="B82" s="13"/>
      <c r="C82" s="13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13"/>
      <c r="Q82" s="13"/>
      <c r="R82" s="13"/>
      <c r="S82" s="13"/>
      <c r="T82" s="13"/>
      <c r="U82" s="13"/>
      <c r="V82" s="13"/>
      <c r="W82" s="13"/>
      <c r="X82" s="13"/>
      <c r="Y82" s="13"/>
      <c r="Z82" s="13"/>
      <c r="AA82" s="13"/>
      <c r="AB82" s="13"/>
    </row>
    <row r="83" spans="1:28" ht="14.25" customHeight="1">
      <c r="A83" s="13"/>
      <c r="B83" s="13"/>
      <c r="C83" s="13"/>
      <c r="D83" s="13"/>
      <c r="E83" s="13"/>
      <c r="F83" s="13"/>
      <c r="G83" s="13"/>
      <c r="H83" s="13"/>
      <c r="I83" s="13"/>
      <c r="J83" s="13"/>
      <c r="K83" s="13"/>
      <c r="L83" s="13"/>
      <c r="M83" s="13"/>
      <c r="N83" s="13"/>
      <c r="O83" s="13"/>
      <c r="P83" s="13"/>
      <c r="Q83" s="13"/>
      <c r="R83" s="13"/>
      <c r="S83" s="13"/>
      <c r="T83" s="13"/>
      <c r="U83" s="13"/>
      <c r="V83" s="13"/>
      <c r="W83" s="13"/>
      <c r="X83" s="13"/>
      <c r="Y83" s="13"/>
      <c r="Z83" s="13"/>
      <c r="AA83" s="13"/>
      <c r="AB83" s="13"/>
    </row>
    <row r="84" spans="1:28" ht="14.25" customHeight="1">
      <c r="A84" s="13"/>
      <c r="B84" s="13"/>
      <c r="C84" s="13"/>
      <c r="D84" s="13"/>
      <c r="E84" s="13"/>
      <c r="F84" s="13"/>
      <c r="G84" s="13"/>
      <c r="H84" s="13"/>
      <c r="I84" s="13"/>
      <c r="J84" s="13"/>
      <c r="K84" s="13"/>
      <c r="L84" s="13"/>
      <c r="M84" s="13"/>
      <c r="N84" s="13"/>
      <c r="O84" s="13"/>
      <c r="P84" s="13"/>
      <c r="Q84" s="13"/>
      <c r="R84" s="13"/>
      <c r="S84" s="13"/>
      <c r="T84" s="13"/>
      <c r="U84" s="13"/>
      <c r="V84" s="13"/>
      <c r="W84" s="13"/>
      <c r="X84" s="13"/>
      <c r="Y84" s="13"/>
      <c r="Z84" s="13"/>
      <c r="AA84" s="13"/>
      <c r="AB84" s="13"/>
    </row>
    <row r="85" spans="1:28" ht="14.25" customHeight="1">
      <c r="A85" s="13"/>
      <c r="B85" s="13"/>
      <c r="C85" s="13"/>
      <c r="D85" s="13"/>
      <c r="E85" s="13"/>
      <c r="F85" s="13"/>
      <c r="G85" s="13"/>
      <c r="H85" s="13"/>
      <c r="I85" s="13"/>
      <c r="J85" s="13"/>
      <c r="K85" s="13"/>
      <c r="L85" s="13"/>
      <c r="M85" s="13"/>
      <c r="N85" s="13"/>
      <c r="O85" s="13"/>
      <c r="P85" s="13"/>
      <c r="Q85" s="13"/>
      <c r="R85" s="13"/>
      <c r="S85" s="13"/>
      <c r="T85" s="13"/>
      <c r="U85" s="13"/>
      <c r="V85" s="13"/>
      <c r="W85" s="13"/>
      <c r="X85" s="13"/>
      <c r="Y85" s="13"/>
      <c r="Z85" s="13"/>
      <c r="AA85" s="13"/>
      <c r="AB85" s="13"/>
    </row>
    <row r="86" spans="1:28" ht="14.25" customHeight="1">
      <c r="A86" s="13"/>
      <c r="B86" s="13"/>
      <c r="C86" s="13"/>
      <c r="D86" s="13"/>
      <c r="E86" s="13"/>
      <c r="F86" s="13"/>
      <c r="G86" s="13"/>
      <c r="H86" s="13"/>
      <c r="I86" s="13"/>
      <c r="J86" s="13"/>
      <c r="K86" s="13"/>
      <c r="L86" s="13"/>
      <c r="M86" s="13"/>
      <c r="N86" s="13"/>
      <c r="O86" s="13"/>
      <c r="P86" s="13"/>
      <c r="Q86" s="13"/>
      <c r="R86" s="13"/>
      <c r="S86" s="13"/>
      <c r="T86" s="13"/>
      <c r="U86" s="13"/>
      <c r="V86" s="13"/>
      <c r="W86" s="13"/>
      <c r="X86" s="13"/>
      <c r="Y86" s="13"/>
      <c r="Z86" s="13"/>
      <c r="AA86" s="13"/>
      <c r="AB86" s="13"/>
    </row>
    <row r="87" spans="1:28" ht="14.25" customHeight="1">
      <c r="A87" s="13"/>
      <c r="B87" s="13"/>
      <c r="C87" s="13"/>
      <c r="D87" s="13"/>
      <c r="E87" s="13"/>
      <c r="F87" s="13"/>
      <c r="G87" s="13"/>
      <c r="H87" s="13"/>
      <c r="I87" s="13"/>
      <c r="J87" s="13"/>
      <c r="K87" s="13"/>
      <c r="L87" s="13"/>
      <c r="M87" s="13"/>
      <c r="N87" s="13"/>
      <c r="O87" s="13"/>
      <c r="P87" s="13"/>
      <c r="Q87" s="13"/>
      <c r="R87" s="13"/>
      <c r="S87" s="13"/>
      <c r="T87" s="13"/>
      <c r="U87" s="13"/>
      <c r="V87" s="13"/>
      <c r="W87" s="13"/>
      <c r="X87" s="13"/>
      <c r="Y87" s="13"/>
      <c r="Z87" s="13"/>
      <c r="AA87" s="13"/>
      <c r="AB87" s="13"/>
    </row>
    <row r="88" spans="1:28" ht="14.25" customHeight="1">
      <c r="A88" s="13"/>
      <c r="B88" s="13"/>
      <c r="C88" s="13"/>
      <c r="D88" s="13"/>
      <c r="E88" s="13"/>
      <c r="F88" s="13"/>
      <c r="G88" s="13"/>
      <c r="H88" s="13"/>
      <c r="I88" s="13"/>
      <c r="J88" s="13"/>
      <c r="K88" s="13"/>
      <c r="L88" s="13"/>
      <c r="M88" s="13"/>
      <c r="N88" s="13"/>
      <c r="O88" s="13"/>
      <c r="P88" s="13"/>
      <c r="Q88" s="13"/>
      <c r="R88" s="13"/>
      <c r="S88" s="13"/>
      <c r="T88" s="13"/>
      <c r="U88" s="13"/>
      <c r="V88" s="13"/>
      <c r="W88" s="13"/>
      <c r="X88" s="13"/>
      <c r="Y88" s="13"/>
      <c r="Z88" s="13"/>
      <c r="AA88" s="13"/>
      <c r="AB88" s="13"/>
    </row>
    <row r="89" spans="1:28" ht="14.25" customHeight="1">
      <c r="A89" s="13"/>
      <c r="B89" s="13"/>
      <c r="C89" s="13"/>
      <c r="D89" s="13"/>
      <c r="E89" s="13"/>
      <c r="F89" s="13"/>
      <c r="G89" s="13"/>
      <c r="H89" s="13"/>
      <c r="I89" s="13"/>
      <c r="J89" s="13"/>
      <c r="K89" s="13"/>
      <c r="L89" s="13"/>
      <c r="M89" s="13"/>
      <c r="N89" s="13"/>
      <c r="O89" s="13"/>
      <c r="P89" s="13"/>
      <c r="Q89" s="13"/>
      <c r="R89" s="13"/>
      <c r="S89" s="13"/>
      <c r="T89" s="13"/>
      <c r="U89" s="13"/>
      <c r="V89" s="13"/>
      <c r="W89" s="13"/>
      <c r="X89" s="13"/>
      <c r="Y89" s="13"/>
      <c r="Z89" s="13"/>
      <c r="AA89" s="13"/>
      <c r="AB89" s="13"/>
    </row>
    <row r="90" spans="1:28" ht="14.25" customHeight="1">
      <c r="A90" s="13"/>
      <c r="B90" s="13"/>
      <c r="C90" s="13"/>
      <c r="D90" s="13"/>
      <c r="E90" s="13"/>
      <c r="F90" s="13"/>
      <c r="G90" s="13"/>
      <c r="H90" s="13"/>
      <c r="I90" s="13"/>
      <c r="J90" s="13"/>
      <c r="K90" s="13"/>
      <c r="L90" s="13"/>
      <c r="M90" s="13"/>
      <c r="N90" s="13"/>
      <c r="O90" s="13"/>
      <c r="P90" s="13"/>
      <c r="Q90" s="13"/>
      <c r="R90" s="13"/>
      <c r="S90" s="13"/>
      <c r="T90" s="13"/>
      <c r="U90" s="13"/>
      <c r="V90" s="13"/>
      <c r="W90" s="13"/>
      <c r="X90" s="13"/>
      <c r="Y90" s="13"/>
      <c r="Z90" s="13"/>
      <c r="AA90" s="13"/>
      <c r="AB90" s="13"/>
    </row>
    <row r="91" spans="1:28" ht="14.25" customHeight="1">
      <c r="A91" s="13"/>
      <c r="B91" s="13"/>
      <c r="C91" s="13"/>
      <c r="D91" s="13"/>
      <c r="E91" s="13"/>
      <c r="F91" s="13"/>
      <c r="G91" s="13"/>
      <c r="H91" s="13"/>
      <c r="I91" s="13"/>
      <c r="J91" s="13"/>
      <c r="K91" s="13"/>
      <c r="L91" s="13"/>
      <c r="M91" s="13"/>
      <c r="N91" s="13"/>
      <c r="O91" s="13"/>
      <c r="P91" s="13"/>
      <c r="Q91" s="13"/>
      <c r="R91" s="13"/>
      <c r="S91" s="13"/>
      <c r="T91" s="13"/>
      <c r="U91" s="13"/>
      <c r="V91" s="13"/>
      <c r="W91" s="13"/>
      <c r="X91" s="13"/>
      <c r="Y91" s="13"/>
      <c r="Z91" s="13"/>
      <c r="AA91" s="13"/>
      <c r="AB91" s="13"/>
    </row>
    <row r="92" spans="1:28" ht="14.25" customHeight="1">
      <c r="A92" s="13"/>
      <c r="B92" s="13"/>
      <c r="C92" s="13"/>
      <c r="D92" s="13"/>
      <c r="E92" s="13"/>
      <c r="F92" s="13"/>
      <c r="G92" s="13"/>
      <c r="H92" s="13"/>
      <c r="I92" s="13"/>
      <c r="J92" s="13"/>
      <c r="K92" s="13"/>
      <c r="L92" s="13"/>
      <c r="M92" s="13"/>
      <c r="N92" s="13"/>
      <c r="O92" s="13"/>
      <c r="P92" s="13"/>
      <c r="Q92" s="13"/>
      <c r="R92" s="13"/>
      <c r="S92" s="13"/>
      <c r="T92" s="13"/>
      <c r="U92" s="13"/>
      <c r="V92" s="13"/>
      <c r="W92" s="13"/>
      <c r="X92" s="13"/>
      <c r="Y92" s="13"/>
      <c r="Z92" s="13"/>
      <c r="AA92" s="13"/>
      <c r="AB92" s="13"/>
    </row>
    <row r="93" spans="1:28" ht="14.25" customHeight="1">
      <c r="A93" s="13"/>
      <c r="B93" s="13"/>
      <c r="C93" s="13"/>
      <c r="D93" s="13"/>
      <c r="E93" s="13"/>
      <c r="F93" s="13"/>
      <c r="G93" s="13"/>
      <c r="H93" s="13"/>
      <c r="I93" s="13"/>
      <c r="J93" s="13"/>
      <c r="K93" s="13"/>
      <c r="L93" s="13"/>
      <c r="M93" s="13"/>
      <c r="N93" s="13"/>
      <c r="O93" s="13"/>
      <c r="P93" s="13"/>
      <c r="Q93" s="13"/>
      <c r="R93" s="13"/>
      <c r="S93" s="13"/>
      <c r="T93" s="13"/>
      <c r="U93" s="13"/>
      <c r="V93" s="13"/>
      <c r="W93" s="13"/>
      <c r="X93" s="13"/>
      <c r="Y93" s="13"/>
      <c r="Z93" s="13"/>
      <c r="AA93" s="13"/>
      <c r="AB93" s="13"/>
    </row>
    <row r="94" spans="1:28" ht="14.25" customHeight="1">
      <c r="A94" s="13"/>
      <c r="B94" s="13"/>
      <c r="C94" s="13"/>
      <c r="D94" s="13"/>
      <c r="E94" s="13"/>
      <c r="F94" s="13"/>
      <c r="G94" s="13"/>
      <c r="H94" s="13"/>
      <c r="I94" s="13"/>
      <c r="J94" s="13"/>
      <c r="K94" s="13"/>
      <c r="L94" s="13"/>
      <c r="M94" s="13"/>
      <c r="N94" s="13"/>
      <c r="O94" s="13"/>
      <c r="P94" s="13"/>
      <c r="Q94" s="13"/>
      <c r="R94" s="13"/>
      <c r="S94" s="13"/>
      <c r="T94" s="13"/>
      <c r="U94" s="13"/>
      <c r="V94" s="13"/>
      <c r="W94" s="13"/>
      <c r="X94" s="13"/>
      <c r="Y94" s="13"/>
      <c r="Z94" s="13"/>
      <c r="AA94" s="13"/>
      <c r="AB94" s="13"/>
    </row>
    <row r="95" spans="1:28" ht="14.25" customHeight="1">
      <c r="A95" s="13"/>
      <c r="B95" s="13"/>
      <c r="C95" s="13"/>
      <c r="D95" s="13"/>
      <c r="E95" s="13"/>
      <c r="F95" s="13"/>
      <c r="G95" s="13"/>
      <c r="H95" s="13"/>
      <c r="I95" s="13"/>
      <c r="J95" s="13"/>
      <c r="K95" s="13"/>
      <c r="L95" s="13"/>
      <c r="M95" s="13"/>
      <c r="N95" s="13"/>
      <c r="O95" s="13"/>
      <c r="P95" s="13"/>
      <c r="Q95" s="13"/>
      <c r="R95" s="13"/>
      <c r="S95" s="13"/>
      <c r="T95" s="13"/>
      <c r="U95" s="13"/>
      <c r="V95" s="13"/>
      <c r="W95" s="13"/>
      <c r="X95" s="13"/>
      <c r="Y95" s="13"/>
      <c r="Z95" s="13"/>
      <c r="AA95" s="13"/>
      <c r="AB95" s="13"/>
    </row>
    <row r="96" spans="1:28" ht="14.25" customHeight="1">
      <c r="A96" s="13"/>
      <c r="B96" s="13"/>
      <c r="C96" s="13"/>
      <c r="D96" s="13"/>
      <c r="E96" s="13"/>
      <c r="F96" s="13"/>
      <c r="G96" s="13"/>
      <c r="H96" s="13"/>
      <c r="I96" s="13"/>
      <c r="J96" s="13"/>
      <c r="K96" s="13"/>
      <c r="L96" s="13"/>
      <c r="M96" s="13"/>
      <c r="N96" s="13"/>
      <c r="O96" s="13"/>
      <c r="P96" s="13"/>
      <c r="Q96" s="13"/>
      <c r="R96" s="13"/>
      <c r="S96" s="13"/>
      <c r="T96" s="13"/>
      <c r="U96" s="13"/>
      <c r="V96" s="13"/>
      <c r="W96" s="13"/>
      <c r="X96" s="13"/>
      <c r="Y96" s="13"/>
      <c r="Z96" s="13"/>
      <c r="AA96" s="13"/>
      <c r="AB96" s="13"/>
    </row>
    <row r="97" spans="1:28" ht="14.25" customHeight="1">
      <c r="A97" s="13"/>
      <c r="B97" s="13"/>
      <c r="C97" s="13"/>
      <c r="D97" s="13"/>
      <c r="E97" s="13"/>
      <c r="F97" s="13"/>
      <c r="G97" s="13"/>
      <c r="H97" s="13"/>
      <c r="I97" s="13"/>
      <c r="J97" s="13"/>
      <c r="K97" s="13"/>
      <c r="L97" s="13"/>
      <c r="M97" s="13"/>
      <c r="N97" s="13"/>
      <c r="O97" s="13"/>
      <c r="P97" s="13"/>
      <c r="Q97" s="13"/>
      <c r="R97" s="13"/>
      <c r="S97" s="13"/>
      <c r="T97" s="13"/>
      <c r="U97" s="13"/>
      <c r="V97" s="13"/>
      <c r="W97" s="13"/>
      <c r="X97" s="13"/>
      <c r="Y97" s="13"/>
      <c r="Z97" s="13"/>
      <c r="AA97" s="13"/>
      <c r="AB97" s="13"/>
    </row>
    <row r="98" spans="1:28" ht="14.25" customHeight="1">
      <c r="A98" s="13"/>
      <c r="B98" s="13"/>
      <c r="C98" s="13"/>
      <c r="D98" s="13"/>
      <c r="E98" s="13"/>
      <c r="F98" s="13"/>
      <c r="G98" s="13"/>
      <c r="H98" s="13"/>
      <c r="I98" s="13"/>
      <c r="J98" s="13"/>
      <c r="K98" s="13"/>
      <c r="L98" s="13"/>
      <c r="M98" s="13"/>
      <c r="N98" s="13"/>
      <c r="O98" s="13"/>
      <c r="P98" s="13"/>
      <c r="Q98" s="13"/>
      <c r="R98" s="13"/>
      <c r="S98" s="13"/>
      <c r="T98" s="13"/>
      <c r="U98" s="13"/>
      <c r="V98" s="13"/>
      <c r="W98" s="13"/>
      <c r="X98" s="13"/>
      <c r="Y98" s="13"/>
      <c r="Z98" s="13"/>
      <c r="AA98" s="13"/>
      <c r="AB98" s="13"/>
    </row>
    <row r="99" spans="1:28" ht="14.25" customHeight="1">
      <c r="A99" s="13"/>
      <c r="B99" s="13"/>
      <c r="C99" s="13"/>
      <c r="D99" s="13"/>
      <c r="E99" s="13"/>
      <c r="F99" s="13"/>
      <c r="G99" s="13"/>
      <c r="H99" s="13"/>
      <c r="I99" s="13"/>
      <c r="J99" s="13"/>
      <c r="K99" s="13"/>
      <c r="L99" s="13"/>
      <c r="M99" s="13"/>
      <c r="N99" s="13"/>
      <c r="O99" s="13"/>
      <c r="P99" s="13"/>
      <c r="Q99" s="13"/>
      <c r="R99" s="13"/>
      <c r="S99" s="13"/>
      <c r="T99" s="13"/>
      <c r="U99" s="13"/>
      <c r="V99" s="13"/>
      <c r="W99" s="13"/>
      <c r="X99" s="13"/>
      <c r="Y99" s="13"/>
      <c r="Z99" s="13"/>
      <c r="AA99" s="13"/>
      <c r="AB99" s="13"/>
    </row>
    <row r="100" spans="1:28" ht="14.25" customHeight="1">
      <c r="A100" s="13"/>
      <c r="B100" s="13"/>
      <c r="C100" s="13"/>
      <c r="D100" s="13"/>
      <c r="E100" s="13"/>
      <c r="F100" s="13"/>
      <c r="G100" s="13"/>
      <c r="H100" s="13"/>
      <c r="I100" s="13"/>
      <c r="J100" s="13"/>
      <c r="K100" s="13"/>
      <c r="L100" s="13"/>
      <c r="M100" s="13"/>
      <c r="N100" s="13"/>
      <c r="O100" s="13"/>
      <c r="P100" s="13"/>
      <c r="Q100" s="13"/>
      <c r="R100" s="13"/>
      <c r="S100" s="13"/>
      <c r="T100" s="13"/>
      <c r="U100" s="13"/>
      <c r="V100" s="13"/>
      <c r="W100" s="13"/>
      <c r="X100" s="13"/>
      <c r="Y100" s="13"/>
      <c r="Z100" s="13"/>
      <c r="AA100" s="13"/>
      <c r="AB100" s="13"/>
    </row>
    <row r="101" spans="1:28" ht="14.25" customHeight="1">
      <c r="A101" s="13"/>
      <c r="B101" s="13"/>
      <c r="C101" s="13"/>
      <c r="D101" s="13"/>
      <c r="E101" s="13"/>
      <c r="F101" s="13"/>
      <c r="G101" s="13"/>
      <c r="H101" s="13"/>
      <c r="I101" s="13"/>
      <c r="J101" s="13"/>
      <c r="K101" s="13"/>
      <c r="L101" s="13"/>
      <c r="M101" s="13"/>
      <c r="N101" s="13"/>
      <c r="O101" s="13"/>
      <c r="P101" s="13"/>
      <c r="Q101" s="13"/>
      <c r="R101" s="13"/>
      <c r="S101" s="13"/>
      <c r="T101" s="13"/>
      <c r="U101" s="13"/>
      <c r="V101" s="13"/>
      <c r="W101" s="13"/>
      <c r="X101" s="13"/>
      <c r="Y101" s="13"/>
      <c r="Z101" s="13"/>
      <c r="AA101" s="13"/>
      <c r="AB101" s="13"/>
    </row>
    <row r="102" spans="1:28" ht="14.25" customHeight="1">
      <c r="A102" s="13"/>
      <c r="B102" s="13"/>
      <c r="C102" s="13"/>
      <c r="D102" s="13"/>
      <c r="E102" s="13"/>
      <c r="F102" s="13"/>
      <c r="G102" s="13"/>
      <c r="H102" s="13"/>
      <c r="I102" s="13"/>
      <c r="J102" s="13"/>
      <c r="K102" s="13"/>
      <c r="L102" s="13"/>
      <c r="M102" s="13"/>
      <c r="N102" s="13"/>
      <c r="O102" s="13"/>
      <c r="P102" s="13"/>
      <c r="Q102" s="13"/>
      <c r="R102" s="13"/>
      <c r="S102" s="13"/>
      <c r="T102" s="13"/>
      <c r="U102" s="13"/>
      <c r="V102" s="13"/>
      <c r="W102" s="13"/>
      <c r="X102" s="13"/>
      <c r="Y102" s="13"/>
      <c r="Z102" s="13"/>
      <c r="AA102" s="13"/>
      <c r="AB102" s="13"/>
    </row>
    <row r="103" spans="1:28" ht="14.25" customHeight="1">
      <c r="A103" s="13"/>
      <c r="B103" s="13"/>
      <c r="C103" s="13"/>
      <c r="D103" s="13"/>
      <c r="E103" s="13"/>
      <c r="F103" s="13"/>
      <c r="G103" s="13"/>
      <c r="H103" s="13"/>
      <c r="I103" s="13"/>
      <c r="J103" s="13"/>
      <c r="K103" s="13"/>
      <c r="L103" s="13"/>
      <c r="M103" s="13"/>
      <c r="N103" s="13"/>
      <c r="O103" s="13"/>
      <c r="P103" s="13"/>
      <c r="Q103" s="13"/>
      <c r="R103" s="13"/>
      <c r="S103" s="13"/>
      <c r="T103" s="13"/>
      <c r="U103" s="13"/>
      <c r="V103" s="13"/>
      <c r="W103" s="13"/>
      <c r="X103" s="13"/>
      <c r="Y103" s="13"/>
      <c r="Z103" s="13"/>
      <c r="AA103" s="13"/>
      <c r="AB103" s="13"/>
    </row>
    <row r="104" spans="1:28" ht="14.25" customHeight="1">
      <c r="A104" s="13"/>
      <c r="B104" s="13"/>
      <c r="C104" s="13"/>
      <c r="D104" s="13"/>
      <c r="E104" s="13"/>
      <c r="F104" s="13"/>
      <c r="G104" s="13"/>
      <c r="H104" s="13"/>
      <c r="I104" s="13"/>
      <c r="J104" s="13"/>
      <c r="K104" s="13"/>
      <c r="L104" s="13"/>
      <c r="M104" s="13"/>
      <c r="N104" s="13"/>
      <c r="O104" s="13"/>
      <c r="P104" s="13"/>
      <c r="Q104" s="13"/>
      <c r="R104" s="13"/>
      <c r="S104" s="13"/>
      <c r="T104" s="13"/>
      <c r="U104" s="13"/>
      <c r="V104" s="13"/>
      <c r="W104" s="13"/>
      <c r="X104" s="13"/>
      <c r="Y104" s="13"/>
      <c r="Z104" s="13"/>
      <c r="AA104" s="13"/>
      <c r="AB104" s="13"/>
    </row>
    <row r="105" spans="1:28" ht="14.25" customHeight="1">
      <c r="A105" s="13"/>
      <c r="B105" s="13"/>
      <c r="C105" s="13"/>
      <c r="D105" s="13"/>
      <c r="E105" s="13"/>
      <c r="F105" s="13"/>
      <c r="G105" s="13"/>
      <c r="H105" s="13"/>
      <c r="I105" s="13"/>
      <c r="J105" s="13"/>
      <c r="K105" s="13"/>
      <c r="L105" s="13"/>
      <c r="M105" s="13"/>
      <c r="N105" s="13"/>
      <c r="O105" s="13"/>
      <c r="P105" s="13"/>
      <c r="Q105" s="13"/>
      <c r="R105" s="13"/>
      <c r="S105" s="13"/>
      <c r="T105" s="13"/>
      <c r="U105" s="13"/>
      <c r="V105" s="13"/>
      <c r="W105" s="13"/>
      <c r="X105" s="13"/>
      <c r="Y105" s="13"/>
      <c r="Z105" s="13"/>
      <c r="AA105" s="13"/>
      <c r="AB105" s="13"/>
    </row>
    <row r="106" spans="1:28" ht="14.25" customHeight="1">
      <c r="A106" s="13"/>
      <c r="B106" s="13"/>
      <c r="C106" s="13"/>
      <c r="D106" s="13"/>
      <c r="E106" s="13"/>
      <c r="F106" s="13"/>
      <c r="G106" s="13"/>
      <c r="H106" s="13"/>
      <c r="I106" s="13"/>
      <c r="J106" s="13"/>
      <c r="K106" s="13"/>
      <c r="L106" s="13"/>
      <c r="M106" s="13"/>
      <c r="N106" s="13"/>
      <c r="O106" s="13"/>
      <c r="P106" s="13"/>
      <c r="Q106" s="13"/>
      <c r="R106" s="13"/>
      <c r="S106" s="13"/>
      <c r="T106" s="13"/>
      <c r="U106" s="13"/>
      <c r="V106" s="13"/>
      <c r="W106" s="13"/>
      <c r="X106" s="13"/>
      <c r="Y106" s="13"/>
      <c r="Z106" s="13"/>
      <c r="AA106" s="13"/>
      <c r="AB106" s="13"/>
    </row>
    <row r="107" spans="1:28" ht="14.25" customHeight="1">
      <c r="A107" s="13"/>
      <c r="B107" s="13"/>
      <c r="C107" s="13"/>
      <c r="D107" s="13"/>
      <c r="E107" s="13"/>
      <c r="F107" s="13"/>
      <c r="G107" s="13"/>
      <c r="H107" s="13"/>
      <c r="I107" s="13"/>
      <c r="J107" s="13"/>
      <c r="K107" s="13"/>
      <c r="L107" s="13"/>
      <c r="M107" s="13"/>
      <c r="N107" s="13"/>
      <c r="O107" s="13"/>
      <c r="P107" s="13"/>
      <c r="Q107" s="13"/>
      <c r="R107" s="13"/>
      <c r="S107" s="13"/>
      <c r="T107" s="13"/>
      <c r="U107" s="13"/>
      <c r="V107" s="13"/>
      <c r="W107" s="13"/>
      <c r="X107" s="13"/>
      <c r="Y107" s="13"/>
      <c r="Z107" s="13"/>
      <c r="AA107" s="13"/>
      <c r="AB107" s="13"/>
    </row>
    <row r="108" spans="1:28" ht="14.25" customHeight="1">
      <c r="A108" s="13"/>
      <c r="B108" s="13"/>
      <c r="C108" s="13"/>
      <c r="D108" s="13"/>
      <c r="E108" s="13"/>
      <c r="F108" s="13"/>
      <c r="G108" s="13"/>
      <c r="H108" s="13"/>
      <c r="I108" s="13"/>
      <c r="J108" s="13"/>
      <c r="K108" s="13"/>
      <c r="L108" s="13"/>
      <c r="M108" s="13"/>
      <c r="N108" s="13"/>
      <c r="O108" s="13"/>
      <c r="P108" s="13"/>
      <c r="Q108" s="13"/>
      <c r="R108" s="13"/>
      <c r="S108" s="13"/>
      <c r="T108" s="13"/>
      <c r="U108" s="13"/>
      <c r="V108" s="13"/>
      <c r="W108" s="13"/>
      <c r="X108" s="13"/>
      <c r="Y108" s="13"/>
      <c r="Z108" s="13"/>
      <c r="AA108" s="13"/>
      <c r="AB108" s="13"/>
    </row>
    <row r="109" spans="1:28" ht="14.25" customHeight="1">
      <c r="A109" s="13"/>
      <c r="B109" s="13"/>
      <c r="C109" s="13"/>
      <c r="D109" s="13"/>
      <c r="E109" s="13"/>
      <c r="F109" s="13"/>
      <c r="G109" s="13"/>
      <c r="H109" s="13"/>
      <c r="I109" s="13"/>
      <c r="J109" s="13"/>
      <c r="K109" s="13"/>
      <c r="L109" s="13"/>
      <c r="M109" s="13"/>
      <c r="N109" s="13"/>
      <c r="O109" s="13"/>
      <c r="P109" s="13"/>
      <c r="Q109" s="13"/>
      <c r="R109" s="13"/>
      <c r="S109" s="13"/>
      <c r="T109" s="13"/>
      <c r="U109" s="13"/>
      <c r="V109" s="13"/>
      <c r="W109" s="13"/>
      <c r="X109" s="13"/>
      <c r="Y109" s="13"/>
      <c r="Z109" s="13"/>
      <c r="AA109" s="13"/>
      <c r="AB109" s="13"/>
    </row>
    <row r="110" spans="1:28" ht="14.25" customHeight="1">
      <c r="A110" s="13"/>
      <c r="B110" s="13"/>
      <c r="C110" s="13"/>
      <c r="D110" s="13"/>
      <c r="E110" s="13"/>
      <c r="F110" s="13"/>
      <c r="G110" s="13"/>
      <c r="H110" s="13"/>
      <c r="I110" s="13"/>
      <c r="J110" s="13"/>
      <c r="K110" s="13"/>
      <c r="L110" s="13"/>
      <c r="M110" s="13"/>
      <c r="N110" s="13"/>
      <c r="O110" s="13"/>
      <c r="P110" s="13"/>
      <c r="Q110" s="13"/>
      <c r="R110" s="13"/>
      <c r="S110" s="13"/>
      <c r="T110" s="13"/>
      <c r="U110" s="13"/>
      <c r="V110" s="13"/>
      <c r="W110" s="13"/>
      <c r="X110" s="13"/>
      <c r="Y110" s="13"/>
      <c r="Z110" s="13"/>
      <c r="AA110" s="13"/>
      <c r="AB110" s="13"/>
    </row>
    <row r="111" spans="1:28" ht="14.25" customHeight="1">
      <c r="A111" s="13"/>
      <c r="B111" s="13"/>
      <c r="C111" s="13"/>
      <c r="D111" s="13"/>
      <c r="E111" s="13"/>
      <c r="F111" s="13"/>
      <c r="G111" s="13"/>
      <c r="H111" s="13"/>
      <c r="I111" s="13"/>
      <c r="J111" s="13"/>
      <c r="K111" s="13"/>
      <c r="L111" s="13"/>
      <c r="M111" s="13"/>
      <c r="N111" s="13"/>
      <c r="O111" s="13"/>
      <c r="P111" s="13"/>
      <c r="Q111" s="13"/>
      <c r="R111" s="13"/>
      <c r="S111" s="13"/>
      <c r="T111" s="13"/>
      <c r="U111" s="13"/>
      <c r="V111" s="13"/>
      <c r="W111" s="13"/>
      <c r="X111" s="13"/>
      <c r="Y111" s="13"/>
      <c r="Z111" s="13"/>
      <c r="AA111" s="13"/>
      <c r="AB111" s="13"/>
    </row>
    <row r="112" spans="1:28" ht="14.25" customHeight="1">
      <c r="A112" s="13"/>
      <c r="B112" s="13"/>
      <c r="C112" s="13"/>
      <c r="D112" s="13"/>
      <c r="E112" s="13"/>
      <c r="F112" s="13"/>
      <c r="G112" s="13"/>
      <c r="H112" s="13"/>
      <c r="I112" s="13"/>
      <c r="J112" s="13"/>
      <c r="K112" s="13"/>
      <c r="L112" s="13"/>
      <c r="M112" s="13"/>
      <c r="N112" s="13"/>
      <c r="O112" s="13"/>
      <c r="P112" s="13"/>
      <c r="Q112" s="13"/>
      <c r="R112" s="13"/>
      <c r="S112" s="13"/>
      <c r="T112" s="13"/>
      <c r="U112" s="13"/>
      <c r="V112" s="13"/>
      <c r="W112" s="13"/>
      <c r="X112" s="13"/>
      <c r="Y112" s="13"/>
      <c r="Z112" s="13"/>
      <c r="AA112" s="13"/>
      <c r="AB112" s="13"/>
    </row>
    <row r="113" spans="1:28" ht="14.25" customHeight="1">
      <c r="A113" s="13"/>
      <c r="B113" s="13"/>
      <c r="C113" s="13"/>
      <c r="D113" s="13"/>
      <c r="E113" s="13"/>
      <c r="F113" s="13"/>
      <c r="G113" s="13"/>
      <c r="H113" s="13"/>
      <c r="I113" s="13"/>
      <c r="J113" s="13"/>
      <c r="K113" s="13"/>
      <c r="L113" s="13"/>
      <c r="M113" s="13"/>
      <c r="N113" s="13"/>
      <c r="O113" s="13"/>
      <c r="P113" s="13"/>
      <c r="Q113" s="13"/>
      <c r="R113" s="13"/>
      <c r="S113" s="13"/>
      <c r="T113" s="13"/>
      <c r="U113" s="13"/>
      <c r="V113" s="13"/>
      <c r="W113" s="13"/>
      <c r="X113" s="13"/>
      <c r="Y113" s="13"/>
      <c r="Z113" s="13"/>
      <c r="AA113" s="13"/>
      <c r="AB113" s="13"/>
    </row>
    <row r="114" spans="1:28" ht="14.25" customHeight="1">
      <c r="A114" s="13"/>
      <c r="B114" s="13"/>
      <c r="C114" s="13"/>
      <c r="D114" s="13"/>
      <c r="E114" s="13"/>
      <c r="F114" s="13"/>
      <c r="G114" s="13"/>
      <c r="H114" s="13"/>
      <c r="I114" s="13"/>
      <c r="J114" s="13"/>
      <c r="K114" s="13"/>
      <c r="L114" s="13"/>
      <c r="M114" s="13"/>
      <c r="N114" s="13"/>
      <c r="O114" s="13"/>
      <c r="P114" s="13"/>
      <c r="Q114" s="13"/>
      <c r="R114" s="13"/>
      <c r="S114" s="13"/>
      <c r="T114" s="13"/>
      <c r="U114" s="13"/>
      <c r="V114" s="13"/>
      <c r="W114" s="13"/>
      <c r="X114" s="13"/>
      <c r="Y114" s="13"/>
      <c r="Z114" s="13"/>
      <c r="AA114" s="13"/>
      <c r="AB114" s="13"/>
    </row>
    <row r="115" spans="1:28" ht="14.25" customHeight="1">
      <c r="A115" s="13"/>
      <c r="B115" s="13"/>
      <c r="C115" s="13"/>
      <c r="D115" s="13"/>
      <c r="E115" s="13"/>
      <c r="F115" s="13"/>
      <c r="G115" s="13"/>
      <c r="H115" s="13"/>
      <c r="I115" s="13"/>
      <c r="J115" s="13"/>
      <c r="K115" s="13"/>
      <c r="L115" s="13"/>
      <c r="M115" s="13"/>
      <c r="N115" s="13"/>
      <c r="O115" s="13"/>
      <c r="P115" s="13"/>
      <c r="Q115" s="13"/>
      <c r="R115" s="13"/>
      <c r="S115" s="13"/>
      <c r="T115" s="13"/>
      <c r="U115" s="13"/>
      <c r="V115" s="13"/>
      <c r="W115" s="13"/>
      <c r="X115" s="13"/>
      <c r="Y115" s="13"/>
      <c r="Z115" s="13"/>
      <c r="AA115" s="13"/>
      <c r="AB115" s="13"/>
    </row>
    <row r="116" spans="1:28" ht="14.25" customHeight="1">
      <c r="A116" s="13"/>
      <c r="B116" s="13"/>
      <c r="C116" s="13"/>
      <c r="D116" s="13"/>
      <c r="E116" s="13"/>
      <c r="F116" s="13"/>
      <c r="G116" s="13"/>
      <c r="H116" s="13"/>
      <c r="I116" s="13"/>
      <c r="J116" s="13"/>
      <c r="K116" s="13"/>
      <c r="L116" s="13"/>
      <c r="M116" s="13"/>
      <c r="N116" s="13"/>
      <c r="O116" s="13"/>
      <c r="P116" s="13"/>
      <c r="Q116" s="13"/>
      <c r="R116" s="13"/>
      <c r="S116" s="13"/>
      <c r="T116" s="13"/>
      <c r="U116" s="13"/>
      <c r="V116" s="13"/>
      <c r="W116" s="13"/>
      <c r="X116" s="13"/>
      <c r="Y116" s="13"/>
      <c r="Z116" s="13"/>
      <c r="AA116" s="13"/>
      <c r="AB116" s="13"/>
    </row>
    <row r="117" spans="1:28" ht="14.25" customHeight="1">
      <c r="A117" s="13"/>
      <c r="B117" s="13"/>
      <c r="C117" s="13"/>
      <c r="D117" s="13"/>
      <c r="E117" s="13"/>
      <c r="F117" s="13"/>
      <c r="G117" s="13"/>
      <c r="H117" s="13"/>
      <c r="I117" s="13"/>
      <c r="J117" s="13"/>
      <c r="K117" s="13"/>
      <c r="L117" s="13"/>
      <c r="M117" s="13"/>
      <c r="N117" s="13"/>
      <c r="O117" s="13"/>
      <c r="P117" s="13"/>
      <c r="Q117" s="13"/>
      <c r="R117" s="13"/>
      <c r="S117" s="13"/>
      <c r="T117" s="13"/>
      <c r="U117" s="13"/>
      <c r="V117" s="13"/>
      <c r="W117" s="13"/>
      <c r="X117" s="13"/>
      <c r="Y117" s="13"/>
      <c r="Z117" s="13"/>
      <c r="AA117" s="13"/>
      <c r="AB117" s="13"/>
    </row>
    <row r="118" spans="1:28" ht="14.25" customHeight="1">
      <c r="A118" s="13"/>
      <c r="B118" s="13"/>
      <c r="C118" s="13"/>
      <c r="D118" s="13"/>
      <c r="E118" s="13"/>
      <c r="F118" s="13"/>
      <c r="G118" s="13"/>
      <c r="H118" s="13"/>
      <c r="I118" s="13"/>
      <c r="J118" s="13"/>
      <c r="K118" s="13"/>
      <c r="L118" s="13"/>
      <c r="M118" s="13"/>
      <c r="N118" s="13"/>
      <c r="O118" s="13"/>
      <c r="P118" s="13"/>
      <c r="Q118" s="13"/>
      <c r="R118" s="13"/>
      <c r="S118" s="13"/>
      <c r="T118" s="13"/>
      <c r="U118" s="13"/>
      <c r="V118" s="13"/>
      <c r="W118" s="13"/>
      <c r="X118" s="13"/>
      <c r="Y118" s="13"/>
      <c r="Z118" s="13"/>
      <c r="AA118" s="13"/>
      <c r="AB118" s="13"/>
    </row>
    <row r="119" spans="1:28" ht="14.25" customHeight="1">
      <c r="A119" s="13"/>
      <c r="B119" s="13"/>
      <c r="C119" s="13"/>
      <c r="D119" s="13"/>
      <c r="E119" s="13"/>
      <c r="F119" s="13"/>
      <c r="G119" s="13"/>
      <c r="H119" s="13"/>
      <c r="I119" s="13"/>
      <c r="J119" s="13"/>
      <c r="K119" s="13"/>
      <c r="L119" s="13"/>
      <c r="M119" s="13"/>
      <c r="N119" s="13"/>
      <c r="O119" s="13"/>
      <c r="P119" s="13"/>
      <c r="Q119" s="13"/>
      <c r="R119" s="13"/>
      <c r="S119" s="13"/>
      <c r="T119" s="13"/>
      <c r="U119" s="13"/>
      <c r="V119" s="13"/>
      <c r="W119" s="13"/>
      <c r="X119" s="13"/>
      <c r="Y119" s="13"/>
      <c r="Z119" s="13"/>
      <c r="AA119" s="13"/>
      <c r="AB119" s="13"/>
    </row>
    <row r="120" spans="1:28" ht="14.25" customHeight="1">
      <c r="A120" s="13"/>
      <c r="B120" s="13"/>
      <c r="C120" s="13"/>
      <c r="D120" s="13"/>
      <c r="E120" s="13"/>
      <c r="F120" s="13"/>
      <c r="G120" s="13"/>
      <c r="H120" s="13"/>
      <c r="I120" s="13"/>
      <c r="J120" s="13"/>
      <c r="K120" s="13"/>
      <c r="L120" s="13"/>
      <c r="M120" s="13"/>
      <c r="N120" s="13"/>
      <c r="O120" s="13"/>
      <c r="P120" s="13"/>
      <c r="Q120" s="13"/>
      <c r="R120" s="13"/>
      <c r="S120" s="13"/>
      <c r="T120" s="13"/>
      <c r="U120" s="13"/>
      <c r="V120" s="13"/>
      <c r="W120" s="13"/>
      <c r="X120" s="13"/>
      <c r="Y120" s="13"/>
      <c r="Z120" s="13"/>
      <c r="AA120" s="13"/>
      <c r="AB120" s="13"/>
    </row>
    <row r="121" spans="1:28" ht="14.25" customHeight="1">
      <c r="A121" s="13"/>
      <c r="B121" s="13"/>
      <c r="C121" s="13"/>
      <c r="D121" s="13"/>
      <c r="E121" s="13"/>
      <c r="F121" s="13"/>
      <c r="G121" s="13"/>
      <c r="H121" s="13"/>
      <c r="I121" s="13"/>
      <c r="J121" s="13"/>
      <c r="K121" s="13"/>
      <c r="L121" s="13"/>
      <c r="M121" s="13"/>
      <c r="N121" s="13"/>
      <c r="O121" s="13"/>
      <c r="P121" s="13"/>
      <c r="Q121" s="13"/>
      <c r="R121" s="13"/>
      <c r="S121" s="13"/>
      <c r="T121" s="13"/>
      <c r="U121" s="13"/>
      <c r="V121" s="13"/>
      <c r="W121" s="13"/>
      <c r="X121" s="13"/>
      <c r="Y121" s="13"/>
      <c r="Z121" s="13"/>
      <c r="AA121" s="13"/>
      <c r="AB121" s="13"/>
    </row>
    <row r="122" spans="1:28" ht="14.25" customHeight="1">
      <c r="A122" s="13"/>
      <c r="B122" s="13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</row>
    <row r="123" spans="1:28" ht="14.25" customHeight="1">
      <c r="A123" s="13"/>
      <c r="B123" s="13"/>
      <c r="C123" s="13"/>
      <c r="D123" s="13"/>
      <c r="E123" s="13"/>
      <c r="F123" s="13"/>
      <c r="G123" s="13"/>
      <c r="H123" s="13"/>
      <c r="I123" s="13"/>
      <c r="J123" s="13"/>
      <c r="K123" s="13"/>
      <c r="L123" s="13"/>
      <c r="M123" s="13"/>
      <c r="N123" s="13"/>
      <c r="O123" s="13"/>
      <c r="P123" s="13"/>
      <c r="Q123" s="13"/>
      <c r="R123" s="13"/>
      <c r="S123" s="13"/>
      <c r="T123" s="13"/>
      <c r="U123" s="13"/>
      <c r="V123" s="13"/>
      <c r="W123" s="13"/>
      <c r="X123" s="13"/>
      <c r="Y123" s="13"/>
      <c r="Z123" s="13"/>
      <c r="AA123" s="13"/>
      <c r="AB123" s="13"/>
    </row>
    <row r="124" spans="1:28" ht="14.25" customHeight="1">
      <c r="A124" s="13"/>
      <c r="B124" s="13"/>
      <c r="C124" s="13"/>
      <c r="D124" s="13"/>
      <c r="E124" s="13"/>
      <c r="F124" s="13"/>
      <c r="G124" s="13"/>
      <c r="H124" s="13"/>
      <c r="I124" s="13"/>
      <c r="J124" s="13"/>
      <c r="K124" s="13"/>
      <c r="L124" s="13"/>
      <c r="M124" s="13"/>
      <c r="N124" s="13"/>
      <c r="O124" s="13"/>
      <c r="P124" s="13"/>
      <c r="Q124" s="13"/>
      <c r="R124" s="13"/>
      <c r="S124" s="13"/>
      <c r="T124" s="13"/>
      <c r="U124" s="13"/>
      <c r="V124" s="13"/>
      <c r="W124" s="13"/>
      <c r="X124" s="13"/>
      <c r="Y124" s="13"/>
      <c r="Z124" s="13"/>
      <c r="AA124" s="13"/>
      <c r="AB124" s="13"/>
    </row>
    <row r="125" spans="1:28" ht="14.25" customHeight="1">
      <c r="A125" s="13"/>
      <c r="B125" s="13"/>
      <c r="C125" s="13"/>
      <c r="D125" s="13"/>
      <c r="E125" s="13"/>
      <c r="F125" s="13"/>
      <c r="G125" s="13"/>
      <c r="H125" s="13"/>
      <c r="I125" s="13"/>
      <c r="J125" s="13"/>
      <c r="K125" s="13"/>
      <c r="L125" s="13"/>
      <c r="M125" s="13"/>
      <c r="N125" s="13"/>
      <c r="O125" s="13"/>
      <c r="P125" s="13"/>
      <c r="Q125" s="13"/>
      <c r="R125" s="13"/>
      <c r="S125" s="13"/>
      <c r="T125" s="13"/>
      <c r="U125" s="13"/>
      <c r="V125" s="13"/>
      <c r="W125" s="13"/>
      <c r="X125" s="13"/>
      <c r="Y125" s="13"/>
      <c r="Z125" s="13"/>
      <c r="AA125" s="13"/>
      <c r="AB125" s="13"/>
    </row>
    <row r="126" spans="1:28" ht="14.25" customHeight="1">
      <c r="A126" s="13"/>
      <c r="B126" s="13"/>
      <c r="C126" s="13"/>
      <c r="D126" s="13"/>
      <c r="E126" s="13"/>
      <c r="F126" s="13"/>
      <c r="G126" s="13"/>
      <c r="H126" s="13"/>
      <c r="I126" s="13"/>
      <c r="J126" s="13"/>
      <c r="K126" s="13"/>
      <c r="L126" s="13"/>
      <c r="M126" s="13"/>
      <c r="N126" s="13"/>
      <c r="O126" s="13"/>
      <c r="P126" s="13"/>
      <c r="Q126" s="13"/>
      <c r="R126" s="13"/>
      <c r="S126" s="13"/>
      <c r="T126" s="13"/>
      <c r="U126" s="13"/>
      <c r="V126" s="13"/>
      <c r="W126" s="13"/>
      <c r="X126" s="13"/>
      <c r="Y126" s="13"/>
      <c r="Z126" s="13"/>
      <c r="AA126" s="13"/>
      <c r="AB126" s="13"/>
    </row>
    <row r="127" spans="1:28" ht="14.25" customHeight="1">
      <c r="A127" s="13"/>
      <c r="B127" s="13"/>
      <c r="C127" s="13"/>
      <c r="D127" s="13"/>
      <c r="E127" s="13"/>
      <c r="F127" s="13"/>
      <c r="G127" s="13"/>
      <c r="H127" s="13"/>
      <c r="I127" s="13"/>
      <c r="J127" s="13"/>
      <c r="K127" s="13"/>
      <c r="L127" s="13"/>
      <c r="M127" s="13"/>
      <c r="N127" s="13"/>
      <c r="O127" s="13"/>
      <c r="P127" s="13"/>
      <c r="Q127" s="13"/>
      <c r="R127" s="13"/>
      <c r="S127" s="13"/>
      <c r="T127" s="13"/>
      <c r="U127" s="13"/>
      <c r="V127" s="13"/>
      <c r="W127" s="13"/>
      <c r="X127" s="13"/>
      <c r="Y127" s="13"/>
      <c r="Z127" s="13"/>
      <c r="AA127" s="13"/>
      <c r="AB127" s="13"/>
    </row>
    <row r="128" spans="1:28" ht="14.25" customHeight="1">
      <c r="A128" s="13"/>
      <c r="B128" s="13"/>
      <c r="C128" s="13"/>
      <c r="D128" s="13"/>
      <c r="E128" s="13"/>
      <c r="F128" s="13"/>
      <c r="G128" s="13"/>
      <c r="H128" s="13"/>
      <c r="I128" s="13"/>
      <c r="J128" s="13"/>
      <c r="K128" s="13"/>
      <c r="L128" s="13"/>
      <c r="M128" s="13"/>
      <c r="N128" s="13"/>
      <c r="O128" s="13"/>
      <c r="P128" s="13"/>
      <c r="Q128" s="13"/>
      <c r="R128" s="13"/>
      <c r="S128" s="13"/>
      <c r="T128" s="13"/>
      <c r="U128" s="13"/>
      <c r="V128" s="13"/>
      <c r="W128" s="13"/>
      <c r="X128" s="13"/>
      <c r="Y128" s="13"/>
      <c r="Z128" s="13"/>
      <c r="AA128" s="13"/>
      <c r="AB128" s="13"/>
    </row>
    <row r="129" spans="1:28" ht="14.25" customHeight="1">
      <c r="A129" s="13"/>
      <c r="B129" s="13"/>
      <c r="C129" s="13"/>
      <c r="D129" s="13"/>
      <c r="E129" s="13"/>
      <c r="F129" s="13"/>
      <c r="G129" s="13"/>
      <c r="H129" s="13"/>
      <c r="I129" s="13"/>
      <c r="J129" s="13"/>
      <c r="K129" s="13"/>
      <c r="L129" s="13"/>
      <c r="M129" s="13"/>
      <c r="N129" s="13"/>
      <c r="O129" s="13"/>
      <c r="P129" s="13"/>
      <c r="Q129" s="13"/>
      <c r="R129" s="13"/>
      <c r="S129" s="13"/>
      <c r="T129" s="13"/>
      <c r="U129" s="13"/>
      <c r="V129" s="13"/>
      <c r="W129" s="13"/>
      <c r="X129" s="13"/>
      <c r="Y129" s="13"/>
      <c r="Z129" s="13"/>
      <c r="AA129" s="13"/>
      <c r="AB129" s="13"/>
    </row>
    <row r="130" spans="1:28" ht="14.25" customHeight="1">
      <c r="A130" s="13"/>
      <c r="B130" s="13"/>
      <c r="C130" s="13"/>
      <c r="D130" s="13"/>
      <c r="E130" s="13"/>
      <c r="F130" s="13"/>
      <c r="G130" s="13"/>
      <c r="H130" s="13"/>
      <c r="I130" s="13"/>
      <c r="J130" s="13"/>
      <c r="K130" s="13"/>
      <c r="L130" s="13"/>
      <c r="M130" s="13"/>
      <c r="N130" s="13"/>
      <c r="O130" s="13"/>
      <c r="P130" s="13"/>
      <c r="Q130" s="13"/>
      <c r="R130" s="13"/>
      <c r="S130" s="13"/>
      <c r="T130" s="13"/>
      <c r="U130" s="13"/>
      <c r="V130" s="13"/>
      <c r="W130" s="13"/>
      <c r="X130" s="13"/>
      <c r="Y130" s="13"/>
      <c r="Z130" s="13"/>
      <c r="AA130" s="13"/>
      <c r="AB130" s="13"/>
    </row>
    <row r="131" spans="1:28" ht="14.25" customHeight="1">
      <c r="A131" s="13"/>
      <c r="B131" s="13"/>
      <c r="C131" s="13"/>
      <c r="D131" s="13"/>
      <c r="E131" s="13"/>
      <c r="F131" s="13"/>
      <c r="G131" s="13"/>
      <c r="H131" s="13"/>
      <c r="I131" s="13"/>
      <c r="J131" s="13"/>
      <c r="K131" s="13"/>
      <c r="L131" s="13"/>
      <c r="M131" s="13"/>
      <c r="N131" s="13"/>
      <c r="O131" s="13"/>
      <c r="P131" s="13"/>
      <c r="Q131" s="13"/>
      <c r="R131" s="13"/>
      <c r="S131" s="13"/>
      <c r="T131" s="13"/>
      <c r="U131" s="13"/>
      <c r="V131" s="13"/>
      <c r="W131" s="13"/>
      <c r="X131" s="13"/>
      <c r="Y131" s="13"/>
      <c r="Z131" s="13"/>
      <c r="AA131" s="13"/>
      <c r="AB131" s="13"/>
    </row>
    <row r="132" spans="1:28" ht="14.25" customHeight="1">
      <c r="A132" s="13"/>
      <c r="B132" s="13"/>
      <c r="C132" s="13"/>
      <c r="D132" s="13"/>
      <c r="E132" s="13"/>
      <c r="F132" s="13"/>
      <c r="G132" s="13"/>
      <c r="H132" s="13"/>
      <c r="I132" s="13"/>
      <c r="J132" s="13"/>
      <c r="K132" s="13"/>
      <c r="L132" s="13"/>
      <c r="M132" s="13"/>
      <c r="N132" s="13"/>
      <c r="O132" s="13"/>
      <c r="P132" s="13"/>
      <c r="Q132" s="13"/>
      <c r="R132" s="13"/>
      <c r="S132" s="13"/>
      <c r="T132" s="13"/>
      <c r="U132" s="13"/>
      <c r="V132" s="13"/>
      <c r="W132" s="13"/>
      <c r="X132" s="13"/>
      <c r="Y132" s="13"/>
      <c r="Z132" s="13"/>
      <c r="AA132" s="13"/>
      <c r="AB132" s="13"/>
    </row>
    <row r="133" spans="1:28" ht="14.25" customHeight="1">
      <c r="A133" s="13"/>
      <c r="B133" s="13"/>
      <c r="C133" s="13"/>
      <c r="D133" s="13"/>
      <c r="E133" s="13"/>
      <c r="F133" s="13"/>
      <c r="G133" s="13"/>
      <c r="H133" s="13"/>
      <c r="I133" s="13"/>
      <c r="J133" s="13"/>
      <c r="K133" s="13"/>
      <c r="L133" s="13"/>
      <c r="M133" s="13"/>
      <c r="N133" s="13"/>
      <c r="O133" s="13"/>
      <c r="P133" s="13"/>
      <c r="Q133" s="13"/>
      <c r="R133" s="13"/>
      <c r="S133" s="13"/>
      <c r="T133" s="13"/>
      <c r="U133" s="13"/>
      <c r="V133" s="13"/>
      <c r="W133" s="13"/>
      <c r="X133" s="13"/>
      <c r="Y133" s="13"/>
      <c r="Z133" s="13"/>
      <c r="AA133" s="13"/>
      <c r="AB133" s="13"/>
    </row>
    <row r="134" spans="1:28" ht="14.25" customHeight="1">
      <c r="A134" s="13"/>
      <c r="B134" s="13"/>
      <c r="C134" s="13"/>
      <c r="D134" s="13"/>
      <c r="E134" s="13"/>
      <c r="F134" s="13"/>
      <c r="G134" s="13"/>
      <c r="H134" s="13"/>
      <c r="I134" s="13"/>
      <c r="J134" s="13"/>
      <c r="K134" s="13"/>
      <c r="L134" s="13"/>
      <c r="M134" s="13"/>
      <c r="N134" s="13"/>
      <c r="O134" s="13"/>
      <c r="P134" s="13"/>
      <c r="Q134" s="13"/>
      <c r="R134" s="13"/>
      <c r="S134" s="13"/>
      <c r="T134" s="13"/>
      <c r="U134" s="13"/>
      <c r="V134" s="13"/>
      <c r="W134" s="13"/>
      <c r="X134" s="13"/>
      <c r="Y134" s="13"/>
      <c r="Z134" s="13"/>
      <c r="AA134" s="13"/>
      <c r="AB134" s="13"/>
    </row>
    <row r="135" spans="1:28" ht="14.25" customHeight="1">
      <c r="A135" s="13"/>
      <c r="B135" s="13"/>
      <c r="C135" s="13"/>
      <c r="D135" s="13"/>
      <c r="E135" s="13"/>
      <c r="F135" s="13"/>
      <c r="G135" s="13"/>
      <c r="H135" s="13"/>
      <c r="I135" s="13"/>
      <c r="J135" s="13"/>
      <c r="K135" s="13"/>
      <c r="L135" s="13"/>
      <c r="M135" s="13"/>
      <c r="N135" s="13"/>
      <c r="O135" s="13"/>
      <c r="P135" s="13"/>
      <c r="Q135" s="13"/>
      <c r="R135" s="13"/>
      <c r="S135" s="13"/>
      <c r="T135" s="13"/>
      <c r="U135" s="13"/>
      <c r="V135" s="13"/>
      <c r="W135" s="13"/>
      <c r="X135" s="13"/>
      <c r="Y135" s="13"/>
      <c r="Z135" s="13"/>
      <c r="AA135" s="13"/>
      <c r="AB135" s="13"/>
    </row>
    <row r="136" spans="1:28" ht="14.25" customHeight="1">
      <c r="A136" s="13"/>
      <c r="B136" s="13"/>
      <c r="C136" s="13"/>
      <c r="D136" s="13"/>
      <c r="E136" s="13"/>
      <c r="F136" s="13"/>
      <c r="G136" s="13"/>
      <c r="H136" s="13"/>
      <c r="I136" s="13"/>
      <c r="J136" s="13"/>
      <c r="K136" s="13"/>
      <c r="L136" s="13"/>
      <c r="M136" s="13"/>
      <c r="N136" s="13"/>
      <c r="O136" s="13"/>
      <c r="P136" s="13"/>
      <c r="Q136" s="13"/>
      <c r="R136" s="13"/>
      <c r="S136" s="13"/>
      <c r="T136" s="13"/>
      <c r="U136" s="13"/>
      <c r="V136" s="13"/>
      <c r="W136" s="13"/>
      <c r="X136" s="13"/>
      <c r="Y136" s="13"/>
      <c r="Z136" s="13"/>
      <c r="AA136" s="13"/>
      <c r="AB136" s="13"/>
    </row>
    <row r="137" spans="1:28" ht="14.25" customHeight="1">
      <c r="A137" s="13"/>
      <c r="B137" s="13"/>
      <c r="C137" s="13"/>
      <c r="D137" s="13"/>
      <c r="E137" s="13"/>
      <c r="F137" s="13"/>
      <c r="G137" s="13"/>
      <c r="H137" s="13"/>
      <c r="I137" s="13"/>
      <c r="J137" s="13"/>
      <c r="K137" s="13"/>
      <c r="L137" s="13"/>
      <c r="M137" s="13"/>
      <c r="N137" s="13"/>
      <c r="O137" s="13"/>
      <c r="P137" s="13"/>
      <c r="Q137" s="13"/>
      <c r="R137" s="13"/>
      <c r="S137" s="13"/>
      <c r="T137" s="13"/>
      <c r="U137" s="13"/>
      <c r="V137" s="13"/>
      <c r="W137" s="13"/>
      <c r="X137" s="13"/>
      <c r="Y137" s="13"/>
      <c r="Z137" s="13"/>
      <c r="AA137" s="13"/>
      <c r="AB137" s="13"/>
    </row>
    <row r="138" spans="1:28" ht="14.25" customHeight="1">
      <c r="A138" s="13"/>
      <c r="B138" s="13"/>
      <c r="C138" s="13"/>
      <c r="D138" s="13"/>
      <c r="E138" s="13"/>
      <c r="F138" s="13"/>
      <c r="G138" s="13"/>
      <c r="H138" s="13"/>
      <c r="I138" s="13"/>
      <c r="J138" s="13"/>
      <c r="K138" s="13"/>
      <c r="L138" s="13"/>
      <c r="M138" s="13"/>
      <c r="N138" s="13"/>
      <c r="O138" s="13"/>
      <c r="P138" s="13"/>
      <c r="Q138" s="13"/>
      <c r="R138" s="13"/>
      <c r="S138" s="13"/>
      <c r="T138" s="13"/>
      <c r="U138" s="13"/>
      <c r="V138" s="13"/>
      <c r="W138" s="13"/>
      <c r="X138" s="13"/>
      <c r="Y138" s="13"/>
      <c r="Z138" s="13"/>
      <c r="AA138" s="13"/>
      <c r="AB138" s="13"/>
    </row>
    <row r="139" spans="1:28" ht="14.25" customHeight="1">
      <c r="A139" s="13"/>
      <c r="B139" s="13"/>
      <c r="C139" s="13"/>
      <c r="D139" s="13"/>
      <c r="E139" s="13"/>
      <c r="F139" s="13"/>
      <c r="G139" s="13"/>
      <c r="H139" s="13"/>
      <c r="I139" s="13"/>
      <c r="J139" s="13"/>
      <c r="K139" s="13"/>
      <c r="L139" s="13"/>
      <c r="M139" s="13"/>
      <c r="N139" s="13"/>
      <c r="O139" s="13"/>
      <c r="P139" s="13"/>
      <c r="Q139" s="13"/>
      <c r="R139" s="13"/>
      <c r="S139" s="13"/>
      <c r="T139" s="13"/>
      <c r="U139" s="13"/>
      <c r="V139" s="13"/>
      <c r="W139" s="13"/>
      <c r="X139" s="13"/>
      <c r="Y139" s="13"/>
      <c r="Z139" s="13"/>
      <c r="AA139" s="13"/>
      <c r="AB139" s="13"/>
    </row>
    <row r="140" spans="1:28" ht="14.25" customHeight="1">
      <c r="A140" s="13"/>
      <c r="B140" s="13"/>
      <c r="C140" s="13"/>
      <c r="D140" s="13"/>
      <c r="E140" s="13"/>
      <c r="F140" s="13"/>
      <c r="G140" s="13"/>
      <c r="H140" s="13"/>
      <c r="I140" s="13"/>
      <c r="J140" s="13"/>
      <c r="K140" s="13"/>
      <c r="L140" s="13"/>
      <c r="M140" s="13"/>
      <c r="N140" s="13"/>
      <c r="O140" s="13"/>
      <c r="P140" s="13"/>
      <c r="Q140" s="13"/>
      <c r="R140" s="13"/>
      <c r="S140" s="13"/>
      <c r="T140" s="13"/>
      <c r="U140" s="13"/>
      <c r="V140" s="13"/>
      <c r="W140" s="13"/>
      <c r="X140" s="13"/>
      <c r="Y140" s="13"/>
      <c r="Z140" s="13"/>
      <c r="AA140" s="13"/>
      <c r="AB140" s="13"/>
    </row>
    <row r="141" spans="1:28" ht="14.25" customHeight="1">
      <c r="A141" s="13"/>
      <c r="B141" s="13"/>
      <c r="C141" s="13"/>
      <c r="D141" s="13"/>
      <c r="E141" s="13"/>
      <c r="F141" s="13"/>
      <c r="G141" s="13"/>
      <c r="H141" s="13"/>
      <c r="I141" s="13"/>
      <c r="J141" s="13"/>
      <c r="K141" s="13"/>
      <c r="L141" s="13"/>
      <c r="M141" s="13"/>
      <c r="N141" s="13"/>
      <c r="O141" s="13"/>
      <c r="P141" s="13"/>
      <c r="Q141" s="13"/>
      <c r="R141" s="13"/>
      <c r="S141" s="13"/>
      <c r="T141" s="13"/>
      <c r="U141" s="13"/>
      <c r="V141" s="13"/>
      <c r="W141" s="13"/>
      <c r="X141" s="13"/>
      <c r="Y141" s="13"/>
      <c r="Z141" s="13"/>
      <c r="AA141" s="13"/>
      <c r="AB141" s="13"/>
    </row>
    <row r="142" spans="1:28" ht="14.25" customHeight="1">
      <c r="A142" s="13"/>
      <c r="B142" s="13"/>
      <c r="C142" s="13"/>
      <c r="D142" s="13"/>
      <c r="E142" s="13"/>
      <c r="F142" s="13"/>
      <c r="G142" s="13"/>
      <c r="H142" s="13"/>
      <c r="I142" s="13"/>
      <c r="J142" s="13"/>
      <c r="K142" s="13"/>
      <c r="L142" s="13"/>
      <c r="M142" s="13"/>
      <c r="N142" s="13"/>
      <c r="O142" s="13"/>
      <c r="P142" s="13"/>
      <c r="Q142" s="13"/>
      <c r="R142" s="13"/>
      <c r="S142" s="13"/>
      <c r="T142" s="13"/>
      <c r="U142" s="13"/>
      <c r="V142" s="13"/>
      <c r="W142" s="13"/>
      <c r="X142" s="13"/>
      <c r="Y142" s="13"/>
      <c r="Z142" s="13"/>
      <c r="AA142" s="13"/>
      <c r="AB142" s="13"/>
    </row>
    <row r="143" spans="1:28" ht="14.25" customHeight="1">
      <c r="A143" s="13"/>
      <c r="B143" s="13"/>
      <c r="C143" s="13"/>
      <c r="D143" s="13"/>
      <c r="E143" s="13"/>
      <c r="F143" s="13"/>
      <c r="G143" s="13"/>
      <c r="H143" s="13"/>
      <c r="I143" s="13"/>
      <c r="J143" s="13"/>
      <c r="K143" s="13"/>
      <c r="L143" s="13"/>
      <c r="M143" s="13"/>
      <c r="N143" s="13"/>
      <c r="O143" s="13"/>
      <c r="P143" s="13"/>
      <c r="Q143" s="13"/>
      <c r="R143" s="13"/>
      <c r="S143" s="13"/>
      <c r="T143" s="13"/>
      <c r="U143" s="13"/>
      <c r="V143" s="13"/>
      <c r="W143" s="13"/>
      <c r="X143" s="13"/>
      <c r="Y143" s="13"/>
      <c r="Z143" s="13"/>
      <c r="AA143" s="13"/>
      <c r="AB143" s="13"/>
    </row>
    <row r="144" spans="1:28" ht="14.25" customHeight="1">
      <c r="A144" s="13"/>
      <c r="B144" s="13"/>
      <c r="C144" s="13"/>
      <c r="D144" s="13"/>
      <c r="E144" s="13"/>
      <c r="F144" s="13"/>
      <c r="G144" s="13"/>
      <c r="H144" s="13"/>
      <c r="I144" s="13"/>
      <c r="J144" s="13"/>
      <c r="K144" s="13"/>
      <c r="L144" s="13"/>
      <c r="M144" s="13"/>
      <c r="N144" s="13"/>
      <c r="O144" s="13"/>
      <c r="P144" s="13"/>
      <c r="Q144" s="13"/>
      <c r="R144" s="13"/>
      <c r="S144" s="13"/>
      <c r="T144" s="13"/>
      <c r="U144" s="13"/>
      <c r="V144" s="13"/>
      <c r="W144" s="13"/>
      <c r="X144" s="13"/>
      <c r="Y144" s="13"/>
      <c r="Z144" s="13"/>
      <c r="AA144" s="13"/>
      <c r="AB144" s="13"/>
    </row>
    <row r="145" spans="1:28" ht="14.25" customHeight="1">
      <c r="A145" s="13"/>
      <c r="B145" s="13"/>
      <c r="C145" s="13"/>
      <c r="D145" s="13"/>
      <c r="E145" s="13"/>
      <c r="F145" s="13"/>
      <c r="G145" s="13"/>
      <c r="H145" s="13"/>
      <c r="I145" s="13"/>
      <c r="J145" s="13"/>
      <c r="K145" s="13"/>
      <c r="L145" s="13"/>
      <c r="M145" s="13"/>
      <c r="N145" s="13"/>
      <c r="O145" s="13"/>
      <c r="P145" s="13"/>
      <c r="Q145" s="13"/>
      <c r="R145" s="13"/>
      <c r="S145" s="13"/>
      <c r="T145" s="13"/>
      <c r="U145" s="13"/>
      <c r="V145" s="13"/>
      <c r="W145" s="13"/>
      <c r="X145" s="13"/>
      <c r="Y145" s="13"/>
      <c r="Z145" s="13"/>
      <c r="AA145" s="13"/>
      <c r="AB145" s="13"/>
    </row>
    <row r="146" spans="1:28" ht="14.25" customHeight="1">
      <c r="A146" s="13"/>
      <c r="B146" s="13"/>
      <c r="C146" s="13"/>
      <c r="D146" s="13"/>
      <c r="E146" s="13"/>
      <c r="F146" s="13"/>
      <c r="G146" s="13"/>
      <c r="H146" s="13"/>
      <c r="I146" s="13"/>
      <c r="J146" s="13"/>
      <c r="K146" s="13"/>
      <c r="L146" s="13"/>
      <c r="M146" s="13"/>
      <c r="N146" s="13"/>
      <c r="O146" s="13"/>
      <c r="P146" s="13"/>
      <c r="Q146" s="13"/>
      <c r="R146" s="13"/>
      <c r="S146" s="13"/>
      <c r="T146" s="13"/>
      <c r="U146" s="13"/>
      <c r="V146" s="13"/>
      <c r="W146" s="13"/>
      <c r="X146" s="13"/>
      <c r="Y146" s="13"/>
      <c r="Z146" s="13"/>
      <c r="AA146" s="13"/>
      <c r="AB146" s="13"/>
    </row>
    <row r="147" spans="1:28" ht="14.25" customHeight="1">
      <c r="A147" s="13"/>
      <c r="B147" s="13"/>
      <c r="C147" s="13"/>
      <c r="D147" s="13"/>
      <c r="E147" s="13"/>
      <c r="F147" s="13"/>
      <c r="G147" s="13"/>
      <c r="H147" s="13"/>
      <c r="I147" s="13"/>
      <c r="J147" s="13"/>
      <c r="K147" s="13"/>
      <c r="L147" s="13"/>
      <c r="M147" s="13"/>
      <c r="N147" s="13"/>
      <c r="O147" s="13"/>
      <c r="P147" s="13"/>
      <c r="Q147" s="13"/>
      <c r="R147" s="13"/>
      <c r="S147" s="13"/>
      <c r="T147" s="13"/>
      <c r="U147" s="13"/>
      <c r="V147" s="13"/>
      <c r="W147" s="13"/>
      <c r="X147" s="13"/>
      <c r="Y147" s="13"/>
      <c r="Z147" s="13"/>
      <c r="AA147" s="13"/>
      <c r="AB147" s="13"/>
    </row>
    <row r="148" spans="1:28" ht="14.25" customHeight="1">
      <c r="A148" s="13"/>
      <c r="B148" s="13"/>
      <c r="C148" s="13"/>
      <c r="D148" s="13"/>
      <c r="E148" s="13"/>
      <c r="F148" s="13"/>
      <c r="G148" s="13"/>
      <c r="H148" s="13"/>
      <c r="I148" s="13"/>
      <c r="J148" s="13"/>
      <c r="K148" s="13"/>
      <c r="L148" s="13"/>
      <c r="M148" s="13"/>
      <c r="N148" s="13"/>
      <c r="O148" s="13"/>
      <c r="P148" s="13"/>
      <c r="Q148" s="13"/>
      <c r="R148" s="13"/>
      <c r="S148" s="13"/>
      <c r="T148" s="13"/>
      <c r="U148" s="13"/>
      <c r="V148" s="13"/>
      <c r="W148" s="13"/>
      <c r="X148" s="13"/>
      <c r="Y148" s="13"/>
      <c r="Z148" s="13"/>
      <c r="AA148" s="13"/>
      <c r="AB148" s="13"/>
    </row>
    <row r="149" spans="1:28" ht="14.25" customHeight="1">
      <c r="A149" s="13"/>
      <c r="B149" s="13"/>
      <c r="C149" s="13"/>
      <c r="D149" s="13"/>
      <c r="E149" s="13"/>
      <c r="F149" s="13"/>
      <c r="G149" s="13"/>
      <c r="H149" s="13"/>
      <c r="I149" s="13"/>
      <c r="J149" s="13"/>
      <c r="K149" s="13"/>
      <c r="L149" s="13"/>
      <c r="M149" s="13"/>
      <c r="N149" s="13"/>
      <c r="O149" s="13"/>
      <c r="P149" s="13"/>
      <c r="Q149" s="13"/>
      <c r="R149" s="13"/>
      <c r="S149" s="13"/>
      <c r="T149" s="13"/>
      <c r="U149" s="13"/>
      <c r="V149" s="13"/>
      <c r="W149" s="13"/>
      <c r="X149" s="13"/>
      <c r="Y149" s="13"/>
      <c r="Z149" s="13"/>
      <c r="AA149" s="13"/>
      <c r="AB149" s="13"/>
    </row>
    <row r="150" spans="1:28" ht="14.25" customHeight="1">
      <c r="A150" s="13"/>
      <c r="B150" s="13"/>
      <c r="C150" s="13"/>
      <c r="D150" s="13"/>
      <c r="E150" s="13"/>
      <c r="F150" s="13"/>
      <c r="G150" s="13"/>
      <c r="H150" s="13"/>
      <c r="I150" s="13"/>
      <c r="J150" s="13"/>
      <c r="K150" s="13"/>
      <c r="L150" s="13"/>
      <c r="M150" s="13"/>
      <c r="N150" s="13"/>
      <c r="O150" s="13"/>
      <c r="P150" s="13"/>
      <c r="Q150" s="13"/>
      <c r="R150" s="13"/>
      <c r="S150" s="13"/>
      <c r="T150" s="13"/>
      <c r="U150" s="13"/>
      <c r="V150" s="13"/>
      <c r="W150" s="13"/>
      <c r="X150" s="13"/>
      <c r="Y150" s="13"/>
      <c r="Z150" s="13"/>
      <c r="AA150" s="13"/>
      <c r="AB150" s="13"/>
    </row>
    <row r="151" spans="1:28" ht="14.25" customHeight="1">
      <c r="A151" s="13"/>
      <c r="B151" s="13"/>
      <c r="C151" s="13"/>
      <c r="D151" s="13"/>
      <c r="E151" s="13"/>
      <c r="F151" s="13"/>
      <c r="G151" s="13"/>
      <c r="H151" s="13"/>
      <c r="I151" s="13"/>
      <c r="J151" s="13"/>
      <c r="K151" s="13"/>
      <c r="L151" s="13"/>
      <c r="M151" s="13"/>
      <c r="N151" s="13"/>
      <c r="O151" s="13"/>
      <c r="P151" s="13"/>
      <c r="Q151" s="13"/>
      <c r="R151" s="13"/>
      <c r="S151" s="13"/>
      <c r="T151" s="13"/>
      <c r="U151" s="13"/>
      <c r="V151" s="13"/>
      <c r="W151" s="13"/>
      <c r="X151" s="13"/>
      <c r="Y151" s="13"/>
      <c r="Z151" s="13"/>
      <c r="AA151" s="13"/>
      <c r="AB151" s="13"/>
    </row>
    <row r="152" spans="1:28" ht="14.25" customHeight="1">
      <c r="A152" s="13"/>
      <c r="B152" s="13"/>
      <c r="C152" s="13"/>
      <c r="D152" s="13"/>
      <c r="E152" s="13"/>
      <c r="F152" s="13"/>
      <c r="G152" s="13"/>
      <c r="H152" s="13"/>
      <c r="I152" s="13"/>
      <c r="J152" s="13"/>
      <c r="K152" s="13"/>
      <c r="L152" s="13"/>
      <c r="M152" s="13"/>
      <c r="N152" s="13"/>
      <c r="O152" s="13"/>
      <c r="P152" s="13"/>
      <c r="Q152" s="13"/>
      <c r="R152" s="13"/>
      <c r="S152" s="13"/>
      <c r="T152" s="13"/>
      <c r="U152" s="13"/>
      <c r="V152" s="13"/>
      <c r="W152" s="13"/>
      <c r="X152" s="13"/>
      <c r="Y152" s="13"/>
      <c r="Z152" s="13"/>
      <c r="AA152" s="13"/>
      <c r="AB152" s="13"/>
    </row>
    <row r="153" spans="1:28" ht="14.25" customHeight="1">
      <c r="A153" s="13"/>
      <c r="B153" s="13"/>
      <c r="C153" s="13"/>
      <c r="D153" s="13"/>
      <c r="E153" s="13"/>
      <c r="F153" s="13"/>
      <c r="G153" s="13"/>
      <c r="H153" s="13"/>
      <c r="I153" s="13"/>
      <c r="J153" s="13"/>
      <c r="K153" s="13"/>
      <c r="L153" s="13"/>
      <c r="M153" s="13"/>
      <c r="N153" s="13"/>
      <c r="O153" s="13"/>
      <c r="P153" s="13"/>
      <c r="Q153" s="13"/>
      <c r="R153" s="13"/>
      <c r="S153" s="13"/>
      <c r="T153" s="13"/>
      <c r="U153" s="13"/>
      <c r="V153" s="13"/>
      <c r="W153" s="13"/>
      <c r="X153" s="13"/>
      <c r="Y153" s="13"/>
      <c r="Z153" s="13"/>
      <c r="AA153" s="13"/>
      <c r="AB153" s="13"/>
    </row>
    <row r="154" spans="1:28" ht="14.25" customHeight="1">
      <c r="A154" s="13"/>
      <c r="B154" s="13"/>
      <c r="C154" s="13"/>
      <c r="D154" s="13"/>
      <c r="E154" s="13"/>
      <c r="F154" s="13"/>
      <c r="G154" s="13"/>
      <c r="H154" s="13"/>
      <c r="I154" s="13"/>
      <c r="J154" s="13"/>
      <c r="K154" s="13"/>
      <c r="L154" s="13"/>
      <c r="M154" s="13"/>
      <c r="N154" s="13"/>
      <c r="O154" s="13"/>
      <c r="P154" s="13"/>
      <c r="Q154" s="13"/>
      <c r="R154" s="13"/>
      <c r="S154" s="13"/>
      <c r="T154" s="13"/>
      <c r="U154" s="13"/>
      <c r="V154" s="13"/>
      <c r="W154" s="13"/>
      <c r="X154" s="13"/>
      <c r="Y154" s="13"/>
      <c r="Z154" s="13"/>
      <c r="AA154" s="13"/>
      <c r="AB154" s="13"/>
    </row>
    <row r="155" spans="1:28" ht="14.25" customHeight="1">
      <c r="A155" s="13"/>
      <c r="B155" s="13"/>
      <c r="C155" s="13"/>
      <c r="D155" s="13"/>
      <c r="E155" s="13"/>
      <c r="F155" s="13"/>
      <c r="G155" s="13"/>
      <c r="H155" s="13"/>
      <c r="I155" s="13"/>
      <c r="J155" s="13"/>
      <c r="K155" s="13"/>
      <c r="L155" s="13"/>
      <c r="M155" s="13"/>
      <c r="N155" s="13"/>
      <c r="O155" s="13"/>
      <c r="P155" s="13"/>
      <c r="Q155" s="13"/>
      <c r="R155" s="13"/>
      <c r="S155" s="13"/>
      <c r="T155" s="13"/>
      <c r="U155" s="13"/>
      <c r="V155" s="13"/>
      <c r="W155" s="13"/>
      <c r="X155" s="13"/>
      <c r="Y155" s="13"/>
      <c r="Z155" s="13"/>
      <c r="AA155" s="13"/>
      <c r="AB155" s="13"/>
    </row>
    <row r="156" spans="1:28" ht="14.25" customHeight="1">
      <c r="A156" s="13"/>
      <c r="B156" s="13"/>
      <c r="C156" s="13"/>
      <c r="D156" s="13"/>
      <c r="E156" s="13"/>
      <c r="F156" s="13"/>
      <c r="G156" s="13"/>
      <c r="H156" s="13"/>
      <c r="I156" s="13"/>
      <c r="J156" s="13"/>
      <c r="K156" s="13"/>
      <c r="L156" s="13"/>
      <c r="M156" s="13"/>
      <c r="N156" s="13"/>
      <c r="O156" s="13"/>
      <c r="P156" s="13"/>
      <c r="Q156" s="13"/>
      <c r="R156" s="13"/>
      <c r="S156" s="13"/>
      <c r="T156" s="13"/>
      <c r="U156" s="13"/>
      <c r="V156" s="13"/>
      <c r="W156" s="13"/>
      <c r="X156" s="13"/>
      <c r="Y156" s="13"/>
      <c r="Z156" s="13"/>
      <c r="AA156" s="13"/>
      <c r="AB156" s="13"/>
    </row>
    <row r="157" spans="1:28" ht="14.25" customHeight="1">
      <c r="A157" s="13"/>
      <c r="B157" s="13"/>
      <c r="C157" s="13"/>
      <c r="D157" s="13"/>
      <c r="E157" s="13"/>
      <c r="F157" s="13"/>
      <c r="G157" s="13"/>
      <c r="H157" s="13"/>
      <c r="I157" s="13"/>
      <c r="J157" s="13"/>
      <c r="K157" s="13"/>
      <c r="L157" s="13"/>
      <c r="M157" s="13"/>
      <c r="N157" s="13"/>
      <c r="O157" s="13"/>
      <c r="P157" s="13"/>
      <c r="Q157" s="13"/>
      <c r="R157" s="13"/>
      <c r="S157" s="13"/>
      <c r="T157" s="13"/>
      <c r="U157" s="13"/>
      <c r="V157" s="13"/>
      <c r="W157" s="13"/>
      <c r="X157" s="13"/>
      <c r="Y157" s="13"/>
      <c r="Z157" s="13"/>
      <c r="AA157" s="13"/>
      <c r="AB157" s="13"/>
    </row>
    <row r="158" spans="1:28" ht="14.25" customHeight="1">
      <c r="A158" s="13"/>
      <c r="B158" s="13"/>
      <c r="C158" s="13"/>
      <c r="D158" s="13"/>
      <c r="E158" s="13"/>
      <c r="F158" s="13"/>
      <c r="G158" s="13"/>
      <c r="H158" s="13"/>
      <c r="I158" s="13"/>
      <c r="J158" s="13"/>
      <c r="K158" s="13"/>
      <c r="L158" s="13"/>
      <c r="M158" s="13"/>
      <c r="N158" s="13"/>
      <c r="O158" s="13"/>
      <c r="P158" s="13"/>
      <c r="Q158" s="13"/>
      <c r="R158" s="13"/>
      <c r="S158" s="13"/>
      <c r="T158" s="13"/>
      <c r="U158" s="13"/>
      <c r="V158" s="13"/>
      <c r="W158" s="13"/>
      <c r="X158" s="13"/>
      <c r="Y158" s="13"/>
      <c r="Z158" s="13"/>
      <c r="AA158" s="13"/>
      <c r="AB158" s="13"/>
    </row>
    <row r="159" spans="1:28" ht="14.25" customHeight="1">
      <c r="A159" s="13"/>
      <c r="B159" s="13"/>
      <c r="C159" s="13"/>
      <c r="D159" s="13"/>
      <c r="E159" s="13"/>
      <c r="F159" s="13"/>
      <c r="G159" s="13"/>
      <c r="H159" s="13"/>
      <c r="I159" s="13"/>
      <c r="J159" s="13"/>
      <c r="K159" s="13"/>
      <c r="L159" s="13"/>
      <c r="M159" s="13"/>
      <c r="N159" s="13"/>
      <c r="O159" s="13"/>
      <c r="P159" s="13"/>
      <c r="Q159" s="13"/>
      <c r="R159" s="13"/>
      <c r="S159" s="13"/>
      <c r="T159" s="13"/>
      <c r="U159" s="13"/>
      <c r="V159" s="13"/>
      <c r="W159" s="13"/>
      <c r="X159" s="13"/>
      <c r="Y159" s="13"/>
      <c r="Z159" s="13"/>
      <c r="AA159" s="13"/>
      <c r="AB159" s="13"/>
    </row>
    <row r="160" spans="1:28" ht="14.25" customHeight="1">
      <c r="A160" s="13"/>
      <c r="B160" s="13"/>
      <c r="C160" s="13"/>
      <c r="D160" s="13"/>
      <c r="E160" s="13"/>
      <c r="F160" s="13"/>
      <c r="G160" s="13"/>
      <c r="H160" s="13"/>
      <c r="I160" s="13"/>
      <c r="J160" s="13"/>
      <c r="K160" s="13"/>
      <c r="L160" s="13"/>
      <c r="M160" s="13"/>
      <c r="N160" s="13"/>
      <c r="O160" s="13"/>
      <c r="P160" s="13"/>
      <c r="Q160" s="13"/>
      <c r="R160" s="13"/>
      <c r="S160" s="13"/>
      <c r="T160" s="13"/>
      <c r="U160" s="13"/>
      <c r="V160" s="13"/>
      <c r="W160" s="13"/>
      <c r="X160" s="13"/>
      <c r="Y160" s="13"/>
      <c r="Z160" s="13"/>
      <c r="AA160" s="13"/>
      <c r="AB160" s="13"/>
    </row>
    <row r="161" spans="1:28" ht="14.25" customHeight="1">
      <c r="A161" s="13"/>
      <c r="B161" s="13"/>
      <c r="C161" s="13"/>
      <c r="D161" s="13"/>
      <c r="E161" s="13"/>
      <c r="F161" s="13"/>
      <c r="G161" s="13"/>
      <c r="H161" s="13"/>
      <c r="I161" s="13"/>
      <c r="J161" s="13"/>
      <c r="K161" s="13"/>
      <c r="L161" s="13"/>
      <c r="M161" s="13"/>
      <c r="N161" s="13"/>
      <c r="O161" s="13"/>
      <c r="P161" s="13"/>
      <c r="Q161" s="13"/>
      <c r="R161" s="13"/>
      <c r="S161" s="13"/>
      <c r="T161" s="13"/>
      <c r="U161" s="13"/>
      <c r="V161" s="13"/>
      <c r="W161" s="13"/>
      <c r="X161" s="13"/>
      <c r="Y161" s="13"/>
      <c r="Z161" s="13"/>
      <c r="AA161" s="13"/>
      <c r="AB161" s="13"/>
    </row>
    <row r="162" spans="1:28" ht="14.25" customHeight="1">
      <c r="A162" s="13"/>
      <c r="B162" s="13"/>
      <c r="C162" s="13"/>
      <c r="D162" s="13"/>
      <c r="E162" s="13"/>
      <c r="F162" s="13"/>
      <c r="G162" s="13"/>
      <c r="H162" s="13"/>
      <c r="I162" s="13"/>
      <c r="J162" s="13"/>
      <c r="K162" s="13"/>
      <c r="L162" s="13"/>
      <c r="M162" s="13"/>
      <c r="N162" s="13"/>
      <c r="O162" s="13"/>
      <c r="P162" s="13"/>
      <c r="Q162" s="13"/>
      <c r="R162" s="13"/>
      <c r="S162" s="13"/>
      <c r="T162" s="13"/>
      <c r="U162" s="13"/>
      <c r="V162" s="13"/>
      <c r="W162" s="13"/>
      <c r="X162" s="13"/>
      <c r="Y162" s="13"/>
      <c r="Z162" s="13"/>
      <c r="AA162" s="13"/>
      <c r="AB162" s="13"/>
    </row>
    <row r="163" spans="1:28" ht="14.25" customHeight="1">
      <c r="A163" s="13"/>
      <c r="B163" s="13"/>
      <c r="C163" s="13"/>
      <c r="D163" s="13"/>
      <c r="E163" s="13"/>
      <c r="F163" s="13"/>
      <c r="G163" s="13"/>
      <c r="H163" s="13"/>
      <c r="I163" s="13"/>
      <c r="J163" s="13"/>
      <c r="K163" s="13"/>
      <c r="L163" s="13"/>
      <c r="M163" s="13"/>
      <c r="N163" s="13"/>
      <c r="O163" s="13"/>
      <c r="P163" s="13"/>
      <c r="Q163" s="13"/>
      <c r="R163" s="13"/>
      <c r="S163" s="13"/>
      <c r="T163" s="13"/>
      <c r="U163" s="13"/>
      <c r="V163" s="13"/>
      <c r="W163" s="13"/>
      <c r="X163" s="13"/>
      <c r="Y163" s="13"/>
      <c r="Z163" s="13"/>
      <c r="AA163" s="13"/>
      <c r="AB163" s="13"/>
    </row>
    <row r="164" spans="1:28" ht="14.25" customHeight="1">
      <c r="A164" s="13"/>
      <c r="B164" s="13"/>
      <c r="C164" s="13"/>
      <c r="D164" s="13"/>
      <c r="E164" s="13"/>
      <c r="F164" s="13"/>
      <c r="G164" s="13"/>
      <c r="H164" s="13"/>
      <c r="I164" s="13"/>
      <c r="J164" s="13"/>
      <c r="K164" s="13"/>
      <c r="L164" s="13"/>
      <c r="M164" s="13"/>
      <c r="N164" s="13"/>
      <c r="O164" s="13"/>
      <c r="P164" s="13"/>
      <c r="Q164" s="13"/>
      <c r="R164" s="13"/>
      <c r="S164" s="13"/>
      <c r="T164" s="13"/>
      <c r="U164" s="13"/>
      <c r="V164" s="13"/>
      <c r="W164" s="13"/>
      <c r="X164" s="13"/>
      <c r="Y164" s="13"/>
      <c r="Z164" s="13"/>
      <c r="AA164" s="13"/>
      <c r="AB164" s="13"/>
    </row>
    <row r="165" spans="1:28" ht="14.25" customHeight="1">
      <c r="A165" s="13"/>
      <c r="B165" s="13"/>
      <c r="C165" s="13"/>
      <c r="D165" s="13"/>
      <c r="E165" s="13"/>
      <c r="F165" s="13"/>
      <c r="G165" s="13"/>
      <c r="H165" s="13"/>
      <c r="I165" s="13"/>
      <c r="J165" s="13"/>
      <c r="K165" s="13"/>
      <c r="L165" s="13"/>
      <c r="M165" s="13"/>
      <c r="N165" s="13"/>
      <c r="O165" s="13"/>
      <c r="P165" s="13"/>
      <c r="Q165" s="13"/>
      <c r="R165" s="13"/>
      <c r="S165" s="13"/>
      <c r="T165" s="13"/>
      <c r="U165" s="13"/>
      <c r="V165" s="13"/>
      <c r="W165" s="13"/>
      <c r="X165" s="13"/>
      <c r="Y165" s="13"/>
      <c r="Z165" s="13"/>
      <c r="AA165" s="13"/>
      <c r="AB165" s="13"/>
    </row>
    <row r="166" spans="1:28" ht="14.25" customHeight="1">
      <c r="A166" s="13"/>
      <c r="B166" s="13"/>
      <c r="C166" s="13"/>
      <c r="D166" s="13"/>
      <c r="E166" s="13"/>
      <c r="F166" s="13"/>
      <c r="G166" s="13"/>
      <c r="H166" s="13"/>
      <c r="I166" s="13"/>
      <c r="J166" s="13"/>
      <c r="K166" s="13"/>
      <c r="L166" s="13"/>
      <c r="M166" s="13"/>
      <c r="N166" s="13"/>
      <c r="O166" s="13"/>
      <c r="P166" s="13"/>
      <c r="Q166" s="13"/>
      <c r="R166" s="13"/>
      <c r="S166" s="13"/>
      <c r="T166" s="13"/>
      <c r="U166" s="13"/>
      <c r="V166" s="13"/>
      <c r="W166" s="13"/>
      <c r="X166" s="13"/>
      <c r="Y166" s="13"/>
      <c r="Z166" s="13"/>
      <c r="AA166" s="13"/>
      <c r="AB166" s="13"/>
    </row>
    <row r="167" spans="1:28" ht="14.25" customHeight="1">
      <c r="A167" s="13"/>
      <c r="B167" s="13"/>
      <c r="C167" s="13"/>
      <c r="D167" s="13"/>
      <c r="E167" s="13"/>
      <c r="F167" s="13"/>
      <c r="G167" s="13"/>
      <c r="H167" s="13"/>
      <c r="I167" s="13"/>
      <c r="J167" s="13"/>
      <c r="K167" s="13"/>
      <c r="L167" s="13"/>
      <c r="M167" s="13"/>
      <c r="N167" s="13"/>
      <c r="O167" s="13"/>
      <c r="P167" s="13"/>
      <c r="Q167" s="13"/>
      <c r="R167" s="13"/>
      <c r="S167" s="13"/>
      <c r="T167" s="13"/>
      <c r="U167" s="13"/>
      <c r="V167" s="13"/>
      <c r="W167" s="13"/>
      <c r="X167" s="13"/>
      <c r="Y167" s="13"/>
      <c r="Z167" s="13"/>
      <c r="AA167" s="13"/>
      <c r="AB167" s="13"/>
    </row>
    <row r="168" spans="1:28" ht="14.25" customHeight="1">
      <c r="A168" s="13"/>
      <c r="B168" s="13"/>
      <c r="C168" s="13"/>
      <c r="D168" s="13"/>
      <c r="E168" s="13"/>
      <c r="F168" s="13"/>
      <c r="G168" s="13"/>
      <c r="H168" s="13"/>
      <c r="I168" s="13"/>
      <c r="J168" s="13"/>
      <c r="K168" s="13"/>
      <c r="L168" s="13"/>
      <c r="M168" s="13"/>
      <c r="N168" s="13"/>
      <c r="O168" s="13"/>
      <c r="P168" s="13"/>
      <c r="Q168" s="13"/>
      <c r="R168" s="13"/>
      <c r="S168" s="13"/>
      <c r="T168" s="13"/>
      <c r="U168" s="13"/>
      <c r="V168" s="13"/>
      <c r="W168" s="13"/>
      <c r="X168" s="13"/>
      <c r="Y168" s="13"/>
      <c r="Z168" s="13"/>
      <c r="AA168" s="13"/>
      <c r="AB168" s="13"/>
    </row>
    <row r="169" spans="1:28" ht="14.25" customHeight="1">
      <c r="A169" s="13"/>
      <c r="B169" s="13"/>
      <c r="C169" s="13"/>
      <c r="D169" s="13"/>
      <c r="E169" s="13"/>
      <c r="F169" s="13"/>
      <c r="G169" s="13"/>
      <c r="H169" s="13"/>
      <c r="I169" s="13"/>
      <c r="J169" s="13"/>
      <c r="K169" s="13"/>
      <c r="L169" s="13"/>
      <c r="M169" s="13"/>
      <c r="N169" s="13"/>
      <c r="O169" s="13"/>
      <c r="P169" s="13"/>
      <c r="Q169" s="13"/>
      <c r="R169" s="13"/>
      <c r="S169" s="13"/>
      <c r="T169" s="13"/>
      <c r="U169" s="13"/>
      <c r="V169" s="13"/>
      <c r="W169" s="13"/>
      <c r="X169" s="13"/>
      <c r="Y169" s="13"/>
      <c r="Z169" s="13"/>
      <c r="AA169" s="13"/>
      <c r="AB169" s="13"/>
    </row>
    <row r="170" spans="1:28" ht="14.25" customHeight="1">
      <c r="A170" s="13"/>
      <c r="B170" s="13"/>
      <c r="C170" s="13"/>
      <c r="D170" s="13"/>
      <c r="E170" s="13"/>
      <c r="F170" s="13"/>
      <c r="G170" s="13"/>
      <c r="H170" s="13"/>
      <c r="I170" s="13"/>
      <c r="J170" s="13"/>
      <c r="K170" s="13"/>
      <c r="L170" s="13"/>
      <c r="M170" s="13"/>
      <c r="N170" s="13"/>
      <c r="O170" s="13"/>
      <c r="P170" s="13"/>
      <c r="Q170" s="13"/>
      <c r="R170" s="13"/>
      <c r="S170" s="13"/>
      <c r="T170" s="13"/>
      <c r="U170" s="13"/>
      <c r="V170" s="13"/>
      <c r="W170" s="13"/>
      <c r="X170" s="13"/>
      <c r="Y170" s="13"/>
      <c r="Z170" s="13"/>
      <c r="AA170" s="13"/>
      <c r="AB170" s="13"/>
    </row>
    <row r="171" spans="1:28" ht="14.25" customHeight="1">
      <c r="A171" s="13"/>
      <c r="B171" s="13"/>
      <c r="C171" s="13"/>
      <c r="D171" s="13"/>
      <c r="E171" s="13"/>
      <c r="F171" s="13"/>
      <c r="G171" s="13"/>
      <c r="H171" s="13"/>
      <c r="I171" s="13"/>
      <c r="J171" s="13"/>
      <c r="K171" s="13"/>
      <c r="L171" s="13"/>
      <c r="M171" s="13"/>
      <c r="N171" s="13"/>
      <c r="O171" s="13"/>
      <c r="P171" s="13"/>
      <c r="Q171" s="13"/>
      <c r="R171" s="13"/>
      <c r="S171" s="13"/>
      <c r="T171" s="13"/>
      <c r="U171" s="13"/>
      <c r="V171" s="13"/>
      <c r="W171" s="13"/>
      <c r="X171" s="13"/>
      <c r="Y171" s="13"/>
      <c r="Z171" s="13"/>
      <c r="AA171" s="13"/>
      <c r="AB171" s="13"/>
    </row>
    <row r="172" spans="1:28" ht="14.25" customHeight="1">
      <c r="A172" s="13"/>
      <c r="B172" s="13"/>
      <c r="C172" s="13"/>
      <c r="D172" s="13"/>
      <c r="E172" s="13"/>
      <c r="F172" s="13"/>
      <c r="G172" s="13"/>
      <c r="H172" s="13"/>
      <c r="I172" s="13"/>
      <c r="J172" s="13"/>
      <c r="K172" s="13"/>
      <c r="L172" s="13"/>
      <c r="M172" s="13"/>
      <c r="N172" s="13"/>
      <c r="O172" s="13"/>
      <c r="P172" s="13"/>
      <c r="Q172" s="13"/>
      <c r="R172" s="13"/>
      <c r="S172" s="13"/>
      <c r="T172" s="13"/>
      <c r="U172" s="13"/>
      <c r="V172" s="13"/>
      <c r="W172" s="13"/>
      <c r="X172" s="13"/>
      <c r="Y172" s="13"/>
      <c r="Z172" s="13"/>
      <c r="AA172" s="13"/>
      <c r="AB172" s="13"/>
    </row>
    <row r="173" spans="1:28" ht="14.25" customHeight="1">
      <c r="A173" s="13"/>
      <c r="B173" s="13"/>
      <c r="C173" s="13"/>
      <c r="D173" s="13"/>
      <c r="E173" s="13"/>
      <c r="F173" s="13"/>
      <c r="G173" s="13"/>
      <c r="H173" s="13"/>
      <c r="I173" s="13"/>
      <c r="J173" s="13"/>
      <c r="K173" s="13"/>
      <c r="L173" s="13"/>
      <c r="M173" s="13"/>
      <c r="N173" s="13"/>
      <c r="O173" s="13"/>
      <c r="P173" s="13"/>
      <c r="Q173" s="13"/>
      <c r="R173" s="13"/>
      <c r="S173" s="13"/>
      <c r="T173" s="13"/>
      <c r="U173" s="13"/>
      <c r="V173" s="13"/>
      <c r="W173" s="13"/>
      <c r="X173" s="13"/>
      <c r="Y173" s="13"/>
      <c r="Z173" s="13"/>
      <c r="AA173" s="13"/>
      <c r="AB173" s="13"/>
    </row>
    <row r="174" spans="1:28" ht="14.25" customHeight="1">
      <c r="A174" s="13"/>
      <c r="B174" s="13"/>
      <c r="C174" s="13"/>
      <c r="D174" s="13"/>
      <c r="E174" s="13"/>
      <c r="F174" s="13"/>
      <c r="G174" s="13"/>
      <c r="H174" s="13"/>
      <c r="I174" s="13"/>
      <c r="J174" s="13"/>
      <c r="K174" s="13"/>
      <c r="L174" s="13"/>
      <c r="M174" s="13"/>
      <c r="N174" s="13"/>
      <c r="O174" s="13"/>
      <c r="P174" s="13"/>
      <c r="Q174" s="13"/>
      <c r="R174" s="13"/>
      <c r="S174" s="13"/>
      <c r="T174" s="13"/>
      <c r="U174" s="13"/>
      <c r="V174" s="13"/>
      <c r="W174" s="13"/>
      <c r="X174" s="13"/>
      <c r="Y174" s="13"/>
      <c r="Z174" s="13"/>
      <c r="AA174" s="13"/>
      <c r="AB174" s="13"/>
    </row>
    <row r="175" spans="1:28" ht="14.25" customHeight="1">
      <c r="A175" s="13"/>
      <c r="B175" s="13"/>
      <c r="C175" s="13"/>
      <c r="D175" s="13"/>
      <c r="E175" s="13"/>
      <c r="F175" s="13"/>
      <c r="G175" s="13"/>
      <c r="H175" s="13"/>
      <c r="I175" s="13"/>
      <c r="J175" s="13"/>
      <c r="K175" s="13"/>
      <c r="L175" s="13"/>
      <c r="M175" s="13"/>
      <c r="N175" s="13"/>
      <c r="O175" s="13"/>
      <c r="P175" s="13"/>
      <c r="Q175" s="13"/>
      <c r="R175" s="13"/>
      <c r="S175" s="13"/>
      <c r="T175" s="13"/>
      <c r="U175" s="13"/>
      <c r="V175" s="13"/>
      <c r="W175" s="13"/>
      <c r="X175" s="13"/>
      <c r="Y175" s="13"/>
      <c r="Z175" s="13"/>
      <c r="AA175" s="13"/>
      <c r="AB175" s="13"/>
    </row>
    <row r="176" spans="1:28" ht="14.25" customHeight="1">
      <c r="A176" s="13"/>
      <c r="B176" s="13"/>
      <c r="C176" s="13"/>
      <c r="D176" s="13"/>
      <c r="E176" s="13"/>
      <c r="F176" s="13"/>
      <c r="G176" s="13"/>
      <c r="H176" s="13"/>
      <c r="I176" s="13"/>
      <c r="J176" s="13"/>
      <c r="K176" s="13"/>
      <c r="L176" s="13"/>
      <c r="M176" s="13"/>
      <c r="N176" s="13"/>
      <c r="O176" s="13"/>
      <c r="P176" s="13"/>
      <c r="Q176" s="13"/>
      <c r="R176" s="13"/>
      <c r="S176" s="13"/>
      <c r="T176" s="13"/>
      <c r="U176" s="13"/>
      <c r="V176" s="13"/>
      <c r="W176" s="13"/>
      <c r="X176" s="13"/>
      <c r="Y176" s="13"/>
      <c r="Z176" s="13"/>
      <c r="AA176" s="13"/>
      <c r="AB176" s="13"/>
    </row>
    <row r="177" spans="1:28" ht="14.25" customHeight="1">
      <c r="A177" s="13"/>
      <c r="B177" s="13"/>
      <c r="C177" s="13"/>
      <c r="D177" s="13"/>
      <c r="E177" s="13"/>
      <c r="F177" s="13"/>
      <c r="G177" s="13"/>
      <c r="H177" s="13"/>
      <c r="I177" s="13"/>
      <c r="J177" s="13"/>
      <c r="K177" s="13"/>
      <c r="L177" s="13"/>
      <c r="M177" s="13"/>
      <c r="N177" s="13"/>
      <c r="O177" s="13"/>
      <c r="P177" s="13"/>
      <c r="Q177" s="13"/>
      <c r="R177" s="13"/>
      <c r="S177" s="13"/>
      <c r="T177" s="13"/>
      <c r="U177" s="13"/>
      <c r="V177" s="13"/>
      <c r="W177" s="13"/>
      <c r="X177" s="13"/>
      <c r="Y177" s="13"/>
      <c r="Z177" s="13"/>
      <c r="AA177" s="13"/>
      <c r="AB177" s="13"/>
    </row>
    <row r="178" spans="1:28" ht="14.25" customHeight="1">
      <c r="A178" s="13"/>
      <c r="B178" s="13"/>
      <c r="C178" s="13"/>
      <c r="D178" s="13"/>
      <c r="E178" s="13"/>
      <c r="F178" s="13"/>
      <c r="G178" s="13"/>
      <c r="H178" s="13"/>
      <c r="I178" s="13"/>
      <c r="J178" s="13"/>
      <c r="K178" s="13"/>
      <c r="L178" s="13"/>
      <c r="M178" s="13"/>
      <c r="N178" s="13"/>
      <c r="O178" s="13"/>
      <c r="P178" s="13"/>
      <c r="Q178" s="13"/>
      <c r="R178" s="13"/>
      <c r="S178" s="13"/>
      <c r="T178" s="13"/>
      <c r="U178" s="13"/>
      <c r="V178" s="13"/>
      <c r="W178" s="13"/>
      <c r="X178" s="13"/>
      <c r="Y178" s="13"/>
      <c r="Z178" s="13"/>
      <c r="AA178" s="13"/>
      <c r="AB178" s="13"/>
    </row>
    <row r="179" spans="1:28" ht="14.25" customHeight="1">
      <c r="A179" s="13"/>
      <c r="B179" s="13"/>
      <c r="C179" s="13"/>
      <c r="D179" s="13"/>
      <c r="E179" s="13"/>
      <c r="F179" s="13"/>
      <c r="G179" s="13"/>
      <c r="H179" s="13"/>
      <c r="I179" s="13"/>
      <c r="J179" s="13"/>
      <c r="K179" s="13"/>
      <c r="L179" s="13"/>
      <c r="M179" s="13"/>
      <c r="N179" s="13"/>
      <c r="O179" s="13"/>
      <c r="P179" s="13"/>
      <c r="Q179" s="13"/>
      <c r="R179" s="13"/>
      <c r="S179" s="13"/>
      <c r="T179" s="13"/>
      <c r="U179" s="13"/>
      <c r="V179" s="13"/>
      <c r="W179" s="13"/>
      <c r="X179" s="13"/>
      <c r="Y179" s="13"/>
      <c r="Z179" s="13"/>
      <c r="AA179" s="13"/>
      <c r="AB179" s="13"/>
    </row>
    <row r="180" spans="1:28" ht="14.25" customHeight="1">
      <c r="A180" s="13"/>
      <c r="B180" s="13"/>
      <c r="C180" s="13"/>
      <c r="D180" s="13"/>
      <c r="E180" s="13"/>
      <c r="F180" s="13"/>
      <c r="G180" s="13"/>
      <c r="H180" s="13"/>
      <c r="I180" s="13"/>
      <c r="J180" s="13"/>
      <c r="K180" s="13"/>
      <c r="L180" s="13"/>
      <c r="M180" s="13"/>
      <c r="N180" s="13"/>
      <c r="O180" s="13"/>
      <c r="P180" s="13"/>
      <c r="Q180" s="13"/>
      <c r="R180" s="13"/>
      <c r="S180" s="13"/>
      <c r="T180" s="13"/>
      <c r="U180" s="13"/>
      <c r="V180" s="13"/>
      <c r="W180" s="13"/>
      <c r="X180" s="13"/>
      <c r="Y180" s="13"/>
      <c r="Z180" s="13"/>
      <c r="AA180" s="13"/>
      <c r="AB180" s="13"/>
    </row>
    <row r="181" spans="1:28" ht="14.25" customHeight="1">
      <c r="A181" s="13"/>
      <c r="B181" s="13"/>
      <c r="C181" s="13"/>
      <c r="D181" s="13"/>
      <c r="E181" s="13"/>
      <c r="F181" s="13"/>
      <c r="G181" s="13"/>
      <c r="H181" s="13"/>
      <c r="I181" s="13"/>
      <c r="J181" s="13"/>
      <c r="K181" s="13"/>
      <c r="L181" s="13"/>
      <c r="M181" s="13"/>
      <c r="N181" s="13"/>
      <c r="O181" s="13"/>
      <c r="P181" s="13"/>
      <c r="Q181" s="13"/>
      <c r="R181" s="13"/>
      <c r="S181" s="13"/>
      <c r="T181" s="13"/>
      <c r="U181" s="13"/>
      <c r="V181" s="13"/>
      <c r="W181" s="13"/>
      <c r="X181" s="13"/>
      <c r="Y181" s="13"/>
      <c r="Z181" s="13"/>
      <c r="AA181" s="13"/>
      <c r="AB181" s="13"/>
    </row>
    <row r="182" spans="1:28" ht="14.25" customHeight="1">
      <c r="A182" s="13"/>
      <c r="B182" s="13"/>
      <c r="C182" s="13"/>
      <c r="D182" s="13"/>
      <c r="E182" s="13"/>
      <c r="F182" s="13"/>
      <c r="G182" s="13"/>
      <c r="H182" s="13"/>
      <c r="I182" s="13"/>
      <c r="J182" s="13"/>
      <c r="K182" s="13"/>
      <c r="L182" s="13"/>
      <c r="M182" s="13"/>
      <c r="N182" s="13"/>
      <c r="O182" s="13"/>
      <c r="P182" s="13"/>
      <c r="Q182" s="13"/>
      <c r="R182" s="13"/>
      <c r="S182" s="13"/>
      <c r="T182" s="13"/>
      <c r="U182" s="13"/>
      <c r="V182" s="13"/>
      <c r="W182" s="13"/>
      <c r="X182" s="13"/>
      <c r="Y182" s="13"/>
      <c r="Z182" s="13"/>
      <c r="AA182" s="13"/>
      <c r="AB182" s="13"/>
    </row>
    <row r="183" spans="1:28" ht="14.25" customHeight="1">
      <c r="A183" s="13"/>
      <c r="B183" s="13"/>
      <c r="C183" s="13"/>
      <c r="D183" s="13"/>
      <c r="E183" s="13"/>
      <c r="F183" s="13"/>
      <c r="G183" s="13"/>
      <c r="H183" s="13"/>
      <c r="I183" s="13"/>
      <c r="J183" s="13"/>
      <c r="K183" s="13"/>
      <c r="L183" s="13"/>
      <c r="M183" s="13"/>
      <c r="N183" s="13"/>
      <c r="O183" s="13"/>
      <c r="P183" s="13"/>
      <c r="Q183" s="13"/>
      <c r="R183" s="13"/>
      <c r="S183" s="13"/>
      <c r="T183" s="13"/>
      <c r="U183" s="13"/>
      <c r="V183" s="13"/>
      <c r="W183" s="13"/>
      <c r="X183" s="13"/>
      <c r="Y183" s="13"/>
      <c r="Z183" s="13"/>
      <c r="AA183" s="13"/>
      <c r="AB183" s="13"/>
    </row>
    <row r="184" spans="1:28" ht="14.25" customHeight="1">
      <c r="A184" s="13"/>
      <c r="B184" s="13"/>
      <c r="C184" s="13"/>
      <c r="D184" s="13"/>
      <c r="E184" s="13"/>
      <c r="F184" s="13"/>
      <c r="G184" s="13"/>
      <c r="H184" s="13"/>
      <c r="I184" s="13"/>
      <c r="J184" s="13"/>
      <c r="K184" s="13"/>
      <c r="L184" s="13"/>
      <c r="M184" s="13"/>
      <c r="N184" s="13"/>
      <c r="O184" s="13"/>
      <c r="P184" s="13"/>
      <c r="Q184" s="13"/>
      <c r="R184" s="13"/>
      <c r="S184" s="13"/>
      <c r="T184" s="13"/>
      <c r="U184" s="13"/>
      <c r="V184" s="13"/>
      <c r="W184" s="13"/>
      <c r="X184" s="13"/>
      <c r="Y184" s="13"/>
      <c r="Z184" s="13"/>
      <c r="AA184" s="13"/>
      <c r="AB184" s="13"/>
    </row>
    <row r="185" spans="1:28" ht="14.25" customHeight="1">
      <c r="A185" s="13"/>
      <c r="B185" s="13"/>
      <c r="C185" s="13"/>
      <c r="D185" s="13"/>
      <c r="E185" s="13"/>
      <c r="F185" s="13"/>
      <c r="G185" s="13"/>
      <c r="H185" s="13"/>
      <c r="I185" s="13"/>
      <c r="J185" s="13"/>
      <c r="K185" s="13"/>
      <c r="L185" s="13"/>
      <c r="M185" s="13"/>
      <c r="N185" s="13"/>
      <c r="O185" s="13"/>
      <c r="P185" s="13"/>
      <c r="Q185" s="13"/>
      <c r="R185" s="13"/>
      <c r="S185" s="13"/>
      <c r="T185" s="13"/>
      <c r="U185" s="13"/>
      <c r="V185" s="13"/>
      <c r="W185" s="13"/>
      <c r="X185" s="13"/>
      <c r="Y185" s="13"/>
      <c r="Z185" s="13"/>
      <c r="AA185" s="13"/>
      <c r="AB185" s="13"/>
    </row>
    <row r="186" spans="1:28" ht="14.25" customHeight="1">
      <c r="A186" s="13"/>
      <c r="B186" s="13"/>
      <c r="C186" s="13"/>
      <c r="D186" s="13"/>
      <c r="E186" s="13"/>
      <c r="F186" s="13"/>
      <c r="G186" s="13"/>
      <c r="H186" s="13"/>
      <c r="I186" s="13"/>
      <c r="J186" s="13"/>
      <c r="K186" s="13"/>
      <c r="L186" s="13"/>
      <c r="M186" s="13"/>
      <c r="N186" s="13"/>
      <c r="O186" s="13"/>
      <c r="P186" s="13"/>
      <c r="Q186" s="13"/>
      <c r="R186" s="13"/>
      <c r="S186" s="13"/>
      <c r="T186" s="13"/>
      <c r="U186" s="13"/>
      <c r="V186" s="13"/>
      <c r="W186" s="13"/>
      <c r="X186" s="13"/>
      <c r="Y186" s="13"/>
      <c r="Z186" s="13"/>
      <c r="AA186" s="13"/>
      <c r="AB186" s="13"/>
    </row>
    <row r="187" spans="1:28" ht="14.25" customHeight="1">
      <c r="A187" s="13"/>
      <c r="B187" s="13"/>
      <c r="C187" s="13"/>
      <c r="D187" s="13"/>
      <c r="E187" s="13"/>
      <c r="F187" s="13"/>
      <c r="G187" s="13"/>
      <c r="H187" s="13"/>
      <c r="I187" s="13"/>
      <c r="J187" s="13"/>
      <c r="K187" s="13"/>
      <c r="L187" s="13"/>
      <c r="M187" s="13"/>
      <c r="N187" s="13"/>
      <c r="O187" s="13"/>
      <c r="P187" s="13"/>
      <c r="Q187" s="13"/>
      <c r="R187" s="13"/>
      <c r="S187" s="13"/>
      <c r="T187" s="13"/>
      <c r="U187" s="13"/>
      <c r="V187" s="13"/>
      <c r="W187" s="13"/>
      <c r="X187" s="13"/>
      <c r="Y187" s="13"/>
      <c r="Z187" s="13"/>
      <c r="AA187" s="13"/>
      <c r="AB187" s="13"/>
    </row>
    <row r="188" spans="1:28" ht="14.25" customHeight="1">
      <c r="A188" s="13"/>
      <c r="B188" s="13"/>
      <c r="C188" s="13"/>
      <c r="D188" s="13"/>
      <c r="E188" s="13"/>
      <c r="F188" s="13"/>
      <c r="G188" s="13"/>
      <c r="H188" s="13"/>
      <c r="I188" s="13"/>
      <c r="J188" s="13"/>
      <c r="K188" s="13"/>
      <c r="L188" s="13"/>
      <c r="M188" s="13"/>
      <c r="N188" s="13"/>
      <c r="O188" s="13"/>
      <c r="P188" s="13"/>
      <c r="Q188" s="13"/>
      <c r="R188" s="13"/>
      <c r="S188" s="13"/>
      <c r="T188" s="13"/>
      <c r="U188" s="13"/>
      <c r="V188" s="13"/>
      <c r="W188" s="13"/>
      <c r="X188" s="13"/>
      <c r="Y188" s="13"/>
      <c r="Z188" s="13"/>
      <c r="AA188" s="13"/>
      <c r="AB188" s="13"/>
    </row>
    <row r="189" spans="1:28" ht="14.25" customHeight="1">
      <c r="A189" s="13"/>
      <c r="B189" s="13"/>
      <c r="C189" s="13"/>
      <c r="D189" s="13"/>
      <c r="E189" s="13"/>
      <c r="F189" s="13"/>
      <c r="G189" s="13"/>
      <c r="H189" s="13"/>
      <c r="I189" s="13"/>
      <c r="J189" s="13"/>
      <c r="K189" s="13"/>
      <c r="L189" s="13"/>
      <c r="M189" s="13"/>
      <c r="N189" s="13"/>
      <c r="O189" s="13"/>
      <c r="P189" s="13"/>
      <c r="Q189" s="13"/>
      <c r="R189" s="13"/>
      <c r="S189" s="13"/>
      <c r="T189" s="13"/>
      <c r="U189" s="13"/>
      <c r="V189" s="13"/>
      <c r="W189" s="13"/>
      <c r="X189" s="13"/>
      <c r="Y189" s="13"/>
      <c r="Z189" s="13"/>
      <c r="AA189" s="13"/>
      <c r="AB189" s="13"/>
    </row>
    <row r="190" spans="1:28" ht="14.25" customHeight="1">
      <c r="A190" s="13"/>
      <c r="B190" s="13"/>
      <c r="C190" s="13"/>
      <c r="D190" s="13"/>
      <c r="E190" s="13"/>
      <c r="F190" s="13"/>
      <c r="G190" s="13"/>
      <c r="H190" s="13"/>
      <c r="I190" s="13"/>
      <c r="J190" s="13"/>
      <c r="K190" s="13"/>
      <c r="L190" s="13"/>
      <c r="M190" s="13"/>
      <c r="N190" s="13"/>
      <c r="O190" s="13"/>
      <c r="P190" s="13"/>
      <c r="Q190" s="13"/>
      <c r="R190" s="13"/>
      <c r="S190" s="13"/>
      <c r="T190" s="13"/>
      <c r="U190" s="13"/>
      <c r="V190" s="13"/>
      <c r="W190" s="13"/>
      <c r="X190" s="13"/>
      <c r="Y190" s="13"/>
      <c r="Z190" s="13"/>
      <c r="AA190" s="13"/>
      <c r="AB190" s="13"/>
    </row>
    <row r="191" spans="1:28" ht="14.25" customHeight="1">
      <c r="A191" s="13"/>
      <c r="B191" s="13"/>
      <c r="C191" s="13"/>
      <c r="D191" s="13"/>
      <c r="E191" s="13"/>
      <c r="F191" s="13"/>
      <c r="G191" s="13"/>
      <c r="H191" s="13"/>
      <c r="I191" s="13"/>
      <c r="J191" s="13"/>
      <c r="K191" s="13"/>
      <c r="L191" s="13"/>
      <c r="M191" s="13"/>
      <c r="N191" s="13"/>
      <c r="O191" s="13"/>
      <c r="P191" s="13"/>
      <c r="Q191" s="13"/>
      <c r="R191" s="13"/>
      <c r="S191" s="13"/>
      <c r="T191" s="13"/>
      <c r="U191" s="13"/>
      <c r="V191" s="13"/>
      <c r="W191" s="13"/>
      <c r="X191" s="13"/>
      <c r="Y191" s="13"/>
      <c r="Z191" s="13"/>
      <c r="AA191" s="13"/>
      <c r="AB191" s="13"/>
    </row>
    <row r="192" spans="1:28" ht="14.25" customHeight="1">
      <c r="A192" s="13"/>
      <c r="B192" s="13"/>
      <c r="C192" s="13"/>
      <c r="D192" s="13"/>
      <c r="E192" s="13"/>
      <c r="F192" s="13"/>
      <c r="G192" s="13"/>
      <c r="H192" s="13"/>
      <c r="I192" s="13"/>
      <c r="J192" s="13"/>
      <c r="K192" s="13"/>
      <c r="L192" s="13"/>
      <c r="M192" s="13"/>
      <c r="N192" s="13"/>
      <c r="O192" s="13"/>
      <c r="P192" s="13"/>
      <c r="Q192" s="13"/>
      <c r="R192" s="13"/>
      <c r="S192" s="13"/>
      <c r="T192" s="13"/>
      <c r="U192" s="13"/>
      <c r="V192" s="13"/>
      <c r="W192" s="13"/>
      <c r="X192" s="13"/>
      <c r="Y192" s="13"/>
      <c r="Z192" s="13"/>
      <c r="AA192" s="13"/>
      <c r="AB192" s="13"/>
    </row>
    <row r="193" spans="1:28" ht="14.25" customHeight="1">
      <c r="A193" s="13"/>
      <c r="B193" s="13"/>
      <c r="C193" s="13"/>
      <c r="D193" s="13"/>
      <c r="E193" s="13"/>
      <c r="F193" s="13"/>
      <c r="G193" s="13"/>
      <c r="H193" s="13"/>
      <c r="I193" s="13"/>
      <c r="J193" s="13"/>
      <c r="K193" s="13"/>
      <c r="L193" s="13"/>
      <c r="M193" s="13"/>
      <c r="N193" s="13"/>
      <c r="O193" s="13"/>
      <c r="P193" s="13"/>
      <c r="Q193" s="13"/>
      <c r="R193" s="13"/>
      <c r="S193" s="13"/>
      <c r="T193" s="13"/>
      <c r="U193" s="13"/>
      <c r="V193" s="13"/>
      <c r="W193" s="13"/>
      <c r="X193" s="13"/>
      <c r="Y193" s="13"/>
      <c r="Z193" s="13"/>
      <c r="AA193" s="13"/>
      <c r="AB193" s="13"/>
    </row>
    <row r="194" spans="1:28" ht="14.25" customHeight="1">
      <c r="A194" s="13"/>
      <c r="B194" s="13"/>
      <c r="C194" s="13"/>
      <c r="D194" s="13"/>
      <c r="E194" s="13"/>
      <c r="F194" s="13"/>
      <c r="G194" s="13"/>
      <c r="H194" s="13"/>
      <c r="I194" s="13"/>
      <c r="J194" s="13"/>
      <c r="K194" s="13"/>
      <c r="L194" s="13"/>
      <c r="M194" s="13"/>
      <c r="N194" s="13"/>
      <c r="O194" s="13"/>
      <c r="P194" s="13"/>
      <c r="Q194" s="13"/>
      <c r="R194" s="13"/>
      <c r="S194" s="13"/>
      <c r="T194" s="13"/>
      <c r="U194" s="13"/>
      <c r="V194" s="13"/>
      <c r="W194" s="13"/>
      <c r="X194" s="13"/>
      <c r="Y194" s="13"/>
      <c r="Z194" s="13"/>
      <c r="AA194" s="13"/>
      <c r="AB194" s="13"/>
    </row>
    <row r="195" spans="1:28" ht="14.25" customHeight="1">
      <c r="A195" s="13"/>
      <c r="B195" s="13"/>
      <c r="C195" s="13"/>
      <c r="D195" s="13"/>
      <c r="E195" s="13"/>
      <c r="F195" s="13"/>
      <c r="G195" s="13"/>
      <c r="H195" s="13"/>
      <c r="I195" s="13"/>
      <c r="J195" s="13"/>
      <c r="K195" s="13"/>
      <c r="L195" s="13"/>
      <c r="M195" s="13"/>
      <c r="N195" s="13"/>
      <c r="O195" s="13"/>
      <c r="P195" s="13"/>
      <c r="Q195" s="13"/>
      <c r="R195" s="13"/>
      <c r="S195" s="13"/>
      <c r="T195" s="13"/>
      <c r="U195" s="13"/>
      <c r="V195" s="13"/>
      <c r="W195" s="13"/>
      <c r="X195" s="13"/>
      <c r="Y195" s="13"/>
      <c r="Z195" s="13"/>
      <c r="AA195" s="13"/>
      <c r="AB195" s="13"/>
    </row>
    <row r="196" spans="1:28" ht="14.25" customHeight="1">
      <c r="A196" s="13"/>
      <c r="B196" s="13"/>
      <c r="C196" s="13"/>
      <c r="D196" s="13"/>
      <c r="E196" s="13"/>
      <c r="F196" s="13"/>
      <c r="G196" s="13"/>
      <c r="H196" s="13"/>
      <c r="I196" s="13"/>
      <c r="J196" s="13"/>
      <c r="K196" s="13"/>
      <c r="L196" s="13"/>
      <c r="M196" s="13"/>
      <c r="N196" s="13"/>
      <c r="O196" s="13"/>
      <c r="P196" s="13"/>
      <c r="Q196" s="13"/>
      <c r="R196" s="13"/>
      <c r="S196" s="13"/>
      <c r="T196" s="13"/>
      <c r="U196" s="13"/>
      <c r="V196" s="13"/>
      <c r="W196" s="13"/>
      <c r="X196" s="13"/>
      <c r="Y196" s="13"/>
      <c r="Z196" s="13"/>
      <c r="AA196" s="13"/>
      <c r="AB196" s="13"/>
    </row>
    <row r="197" spans="1:28" ht="14.25" customHeight="1">
      <c r="A197" s="13"/>
      <c r="B197" s="13"/>
      <c r="C197" s="13"/>
      <c r="D197" s="13"/>
      <c r="E197" s="13"/>
      <c r="F197" s="13"/>
      <c r="G197" s="13"/>
      <c r="H197" s="13"/>
      <c r="I197" s="13"/>
      <c r="J197" s="13"/>
      <c r="K197" s="13"/>
      <c r="L197" s="13"/>
      <c r="M197" s="13"/>
      <c r="N197" s="13"/>
      <c r="O197" s="13"/>
      <c r="P197" s="13"/>
      <c r="Q197" s="13"/>
      <c r="R197" s="13"/>
      <c r="S197" s="13"/>
      <c r="T197" s="13"/>
      <c r="U197" s="13"/>
      <c r="V197" s="13"/>
      <c r="W197" s="13"/>
      <c r="X197" s="13"/>
      <c r="Y197" s="13"/>
      <c r="Z197" s="13"/>
      <c r="AA197" s="13"/>
      <c r="AB197" s="13"/>
    </row>
    <row r="198" spans="1:28" ht="14.25" customHeight="1">
      <c r="A198" s="13"/>
      <c r="B198" s="13"/>
      <c r="C198" s="13"/>
      <c r="D198" s="13"/>
      <c r="E198" s="13"/>
      <c r="F198" s="13"/>
      <c r="G198" s="13"/>
      <c r="H198" s="13"/>
      <c r="I198" s="13"/>
      <c r="J198" s="13"/>
      <c r="K198" s="13"/>
      <c r="L198" s="13"/>
      <c r="M198" s="13"/>
      <c r="N198" s="13"/>
      <c r="O198" s="13"/>
      <c r="P198" s="13"/>
      <c r="Q198" s="13"/>
      <c r="R198" s="13"/>
      <c r="S198" s="13"/>
      <c r="T198" s="13"/>
      <c r="U198" s="13"/>
      <c r="V198" s="13"/>
      <c r="W198" s="13"/>
      <c r="X198" s="13"/>
      <c r="Y198" s="13"/>
      <c r="Z198" s="13"/>
      <c r="AA198" s="13"/>
      <c r="AB198" s="13"/>
    </row>
    <row r="199" spans="1:28" ht="14.25" customHeight="1">
      <c r="A199" s="13"/>
      <c r="B199" s="13"/>
      <c r="C199" s="13"/>
      <c r="D199" s="13"/>
      <c r="E199" s="13"/>
      <c r="F199" s="13"/>
      <c r="G199" s="13"/>
      <c r="H199" s="13"/>
      <c r="I199" s="13"/>
      <c r="J199" s="13"/>
      <c r="K199" s="13"/>
      <c r="L199" s="13"/>
      <c r="M199" s="13"/>
      <c r="N199" s="13"/>
      <c r="O199" s="13"/>
      <c r="P199" s="13"/>
      <c r="Q199" s="13"/>
      <c r="R199" s="13"/>
      <c r="S199" s="13"/>
      <c r="T199" s="13"/>
      <c r="U199" s="13"/>
      <c r="V199" s="13"/>
      <c r="W199" s="13"/>
      <c r="X199" s="13"/>
      <c r="Y199" s="13"/>
      <c r="Z199" s="13"/>
      <c r="AA199" s="13"/>
      <c r="AB199" s="13"/>
    </row>
    <row r="200" spans="1:28" ht="14.25" customHeight="1">
      <c r="A200" s="13"/>
      <c r="B200" s="13"/>
      <c r="C200" s="13"/>
      <c r="D200" s="13"/>
      <c r="E200" s="13"/>
      <c r="F200" s="13"/>
      <c r="G200" s="13"/>
      <c r="H200" s="13"/>
      <c r="I200" s="13"/>
      <c r="J200" s="13"/>
      <c r="K200" s="13"/>
      <c r="L200" s="13"/>
      <c r="M200" s="13"/>
      <c r="N200" s="13"/>
      <c r="O200" s="13"/>
      <c r="P200" s="13"/>
      <c r="Q200" s="13"/>
      <c r="R200" s="13"/>
      <c r="S200" s="13"/>
      <c r="T200" s="13"/>
      <c r="U200" s="13"/>
      <c r="V200" s="13"/>
      <c r="W200" s="13"/>
      <c r="X200" s="13"/>
      <c r="Y200" s="13"/>
      <c r="Z200" s="13"/>
      <c r="AA200" s="13"/>
      <c r="AB200" s="13"/>
    </row>
    <row r="201" spans="1:28" ht="14.25" customHeight="1">
      <c r="A201" s="13"/>
      <c r="B201" s="13"/>
      <c r="C201" s="13"/>
      <c r="D201" s="13"/>
      <c r="E201" s="13"/>
      <c r="F201" s="13"/>
      <c r="G201" s="13"/>
      <c r="H201" s="13"/>
      <c r="I201" s="13"/>
      <c r="J201" s="13"/>
      <c r="K201" s="13"/>
      <c r="L201" s="13"/>
      <c r="M201" s="13"/>
      <c r="N201" s="13"/>
      <c r="O201" s="13"/>
      <c r="P201" s="13"/>
      <c r="Q201" s="13"/>
      <c r="R201" s="13"/>
      <c r="S201" s="13"/>
      <c r="T201" s="13"/>
      <c r="U201" s="13"/>
      <c r="V201" s="13"/>
      <c r="W201" s="13"/>
      <c r="X201" s="13"/>
      <c r="Y201" s="13"/>
      <c r="Z201" s="13"/>
      <c r="AA201" s="13"/>
      <c r="AB201" s="13"/>
    </row>
    <row r="202" spans="1:28" ht="14.25" customHeight="1">
      <c r="A202" s="13"/>
      <c r="B202" s="13"/>
      <c r="C202" s="13"/>
      <c r="D202" s="13"/>
      <c r="E202" s="13"/>
      <c r="F202" s="13"/>
      <c r="G202" s="13"/>
      <c r="H202" s="13"/>
      <c r="I202" s="13"/>
      <c r="J202" s="13"/>
      <c r="K202" s="13"/>
      <c r="L202" s="13"/>
      <c r="M202" s="13"/>
      <c r="N202" s="13"/>
      <c r="O202" s="13"/>
      <c r="P202" s="13"/>
      <c r="Q202" s="13"/>
      <c r="R202" s="13"/>
      <c r="S202" s="13"/>
      <c r="T202" s="13"/>
      <c r="U202" s="13"/>
      <c r="V202" s="13"/>
      <c r="W202" s="13"/>
      <c r="X202" s="13"/>
      <c r="Y202" s="13"/>
      <c r="Z202" s="13"/>
      <c r="AA202" s="13"/>
      <c r="AB202" s="13"/>
    </row>
    <row r="203" spans="1:28" ht="14.25" customHeight="1">
      <c r="A203" s="13"/>
      <c r="B203" s="13"/>
      <c r="C203" s="13"/>
      <c r="D203" s="13"/>
      <c r="E203" s="13"/>
      <c r="F203" s="13"/>
      <c r="G203" s="13"/>
      <c r="H203" s="13"/>
      <c r="I203" s="13"/>
      <c r="J203" s="13"/>
      <c r="K203" s="13"/>
      <c r="L203" s="13"/>
      <c r="M203" s="13"/>
      <c r="N203" s="13"/>
      <c r="O203" s="13"/>
      <c r="P203" s="13"/>
      <c r="Q203" s="13"/>
      <c r="R203" s="13"/>
      <c r="S203" s="13"/>
      <c r="T203" s="13"/>
      <c r="U203" s="13"/>
      <c r="V203" s="13"/>
      <c r="W203" s="13"/>
      <c r="X203" s="13"/>
      <c r="Y203" s="13"/>
      <c r="Z203" s="13"/>
      <c r="AA203" s="13"/>
      <c r="AB203" s="13"/>
    </row>
    <row r="204" spans="1:28" ht="14.25" customHeight="1">
      <c r="A204" s="13"/>
      <c r="B204" s="13"/>
      <c r="C204" s="13"/>
      <c r="D204" s="13"/>
      <c r="E204" s="13"/>
      <c r="F204" s="13"/>
      <c r="G204" s="13"/>
      <c r="H204" s="13"/>
      <c r="I204" s="13"/>
      <c r="J204" s="13"/>
      <c r="K204" s="13"/>
      <c r="L204" s="13"/>
      <c r="M204" s="13"/>
      <c r="N204" s="13"/>
      <c r="O204" s="13"/>
      <c r="P204" s="13"/>
      <c r="Q204" s="13"/>
      <c r="R204" s="13"/>
      <c r="S204" s="13"/>
      <c r="T204" s="13"/>
      <c r="U204" s="13"/>
      <c r="V204" s="13"/>
      <c r="W204" s="13"/>
      <c r="X204" s="13"/>
      <c r="Y204" s="13"/>
      <c r="Z204" s="13"/>
      <c r="AA204" s="13"/>
      <c r="AB204" s="13"/>
    </row>
    <row r="205" spans="1:28" ht="14.25" customHeight="1">
      <c r="A205" s="13"/>
      <c r="B205" s="13"/>
      <c r="C205" s="13"/>
      <c r="D205" s="13"/>
      <c r="E205" s="13"/>
      <c r="F205" s="13"/>
      <c r="G205" s="13"/>
      <c r="H205" s="13"/>
      <c r="I205" s="13"/>
      <c r="J205" s="13"/>
      <c r="K205" s="13"/>
      <c r="L205" s="13"/>
      <c r="M205" s="13"/>
      <c r="N205" s="13"/>
      <c r="O205" s="13"/>
      <c r="P205" s="13"/>
      <c r="Q205" s="13"/>
      <c r="R205" s="13"/>
      <c r="S205" s="13"/>
      <c r="T205" s="13"/>
      <c r="U205" s="13"/>
      <c r="V205" s="13"/>
      <c r="W205" s="13"/>
      <c r="X205" s="13"/>
      <c r="Y205" s="13"/>
      <c r="Z205" s="13"/>
      <c r="AA205" s="13"/>
      <c r="AB205" s="13"/>
    </row>
    <row r="206" spans="1:28" ht="14.25" customHeight="1">
      <c r="A206" s="13"/>
      <c r="B206" s="13"/>
      <c r="C206" s="13"/>
      <c r="D206" s="13"/>
      <c r="E206" s="13"/>
      <c r="F206" s="13"/>
      <c r="G206" s="13"/>
      <c r="H206" s="13"/>
      <c r="I206" s="13"/>
      <c r="J206" s="13"/>
      <c r="K206" s="13"/>
      <c r="L206" s="13"/>
      <c r="M206" s="13"/>
      <c r="N206" s="13"/>
      <c r="O206" s="13"/>
      <c r="P206" s="13"/>
      <c r="Q206" s="13"/>
      <c r="R206" s="13"/>
      <c r="S206" s="13"/>
      <c r="T206" s="13"/>
      <c r="U206" s="13"/>
      <c r="V206" s="13"/>
      <c r="W206" s="13"/>
      <c r="X206" s="13"/>
      <c r="Y206" s="13"/>
      <c r="Z206" s="13"/>
      <c r="AA206" s="13"/>
      <c r="AB206" s="13"/>
    </row>
    <row r="207" spans="1:28" ht="14.25" customHeight="1">
      <c r="A207" s="13"/>
      <c r="B207" s="13"/>
      <c r="C207" s="13"/>
      <c r="D207" s="13"/>
      <c r="E207" s="13"/>
      <c r="F207" s="13"/>
      <c r="G207" s="13"/>
      <c r="H207" s="13"/>
      <c r="I207" s="13"/>
      <c r="J207" s="13"/>
      <c r="K207" s="13"/>
      <c r="L207" s="13"/>
      <c r="M207" s="13"/>
      <c r="N207" s="13"/>
      <c r="O207" s="13"/>
      <c r="P207" s="13"/>
      <c r="Q207" s="13"/>
      <c r="R207" s="13"/>
      <c r="S207" s="13"/>
      <c r="T207" s="13"/>
      <c r="U207" s="13"/>
      <c r="V207" s="13"/>
      <c r="W207" s="13"/>
      <c r="X207" s="13"/>
      <c r="Y207" s="13"/>
      <c r="Z207" s="13"/>
      <c r="AA207" s="13"/>
      <c r="AB207" s="13"/>
    </row>
    <row r="208" spans="1:28" ht="14.25" customHeight="1">
      <c r="A208" s="13"/>
      <c r="B208" s="13"/>
      <c r="C208" s="13"/>
      <c r="D208" s="13"/>
      <c r="E208" s="13"/>
      <c r="F208" s="13"/>
      <c r="G208" s="13"/>
      <c r="H208" s="13"/>
      <c r="I208" s="13"/>
      <c r="J208" s="13"/>
      <c r="K208" s="13"/>
      <c r="L208" s="13"/>
      <c r="M208" s="13"/>
      <c r="N208" s="13"/>
      <c r="O208" s="13"/>
      <c r="P208" s="13"/>
      <c r="Q208" s="13"/>
      <c r="R208" s="13"/>
      <c r="S208" s="13"/>
      <c r="T208" s="13"/>
      <c r="U208" s="13"/>
      <c r="V208" s="13"/>
      <c r="W208" s="13"/>
      <c r="X208" s="13"/>
      <c r="Y208" s="13"/>
      <c r="Z208" s="13"/>
      <c r="AA208" s="13"/>
      <c r="AB208" s="13"/>
    </row>
    <row r="209" spans="1:28" ht="14.25" customHeight="1">
      <c r="A209" s="13"/>
      <c r="B209" s="13"/>
      <c r="C209" s="13"/>
      <c r="D209" s="13"/>
      <c r="E209" s="13"/>
      <c r="F209" s="13"/>
      <c r="G209" s="13"/>
      <c r="H209" s="13"/>
      <c r="I209" s="13"/>
      <c r="J209" s="13"/>
      <c r="K209" s="13"/>
      <c r="L209" s="13"/>
      <c r="M209" s="13"/>
      <c r="N209" s="13"/>
      <c r="O209" s="13"/>
      <c r="P209" s="13"/>
      <c r="Q209" s="13"/>
      <c r="R209" s="13"/>
      <c r="S209" s="13"/>
      <c r="T209" s="13"/>
      <c r="U209" s="13"/>
      <c r="V209" s="13"/>
      <c r="W209" s="13"/>
      <c r="X209" s="13"/>
      <c r="Y209" s="13"/>
      <c r="Z209" s="13"/>
      <c r="AA209" s="13"/>
      <c r="AB209" s="13"/>
    </row>
    <row r="210" spans="1:28" ht="14.25" customHeight="1">
      <c r="A210" s="13"/>
      <c r="B210" s="13"/>
      <c r="C210" s="13"/>
      <c r="D210" s="13"/>
      <c r="E210" s="13"/>
      <c r="F210" s="13"/>
      <c r="G210" s="13"/>
      <c r="H210" s="13"/>
      <c r="I210" s="13"/>
      <c r="J210" s="13"/>
      <c r="K210" s="13"/>
      <c r="L210" s="13"/>
      <c r="M210" s="13"/>
      <c r="N210" s="13"/>
      <c r="O210" s="13"/>
      <c r="P210" s="13"/>
      <c r="Q210" s="13"/>
      <c r="R210" s="13"/>
      <c r="S210" s="13"/>
      <c r="T210" s="13"/>
      <c r="U210" s="13"/>
      <c r="V210" s="13"/>
      <c r="W210" s="13"/>
      <c r="X210" s="13"/>
      <c r="Y210" s="13"/>
      <c r="Z210" s="13"/>
      <c r="AA210" s="13"/>
      <c r="AB210" s="13"/>
    </row>
    <row r="211" spans="1:28" ht="14.25" customHeight="1">
      <c r="A211" s="13"/>
      <c r="B211" s="13"/>
      <c r="C211" s="13"/>
      <c r="D211" s="13"/>
      <c r="E211" s="13"/>
      <c r="F211" s="13"/>
      <c r="G211" s="13"/>
      <c r="H211" s="13"/>
      <c r="I211" s="13"/>
      <c r="J211" s="13"/>
      <c r="K211" s="13"/>
      <c r="L211" s="13"/>
      <c r="M211" s="13"/>
      <c r="N211" s="13"/>
      <c r="O211" s="13"/>
      <c r="P211" s="13"/>
      <c r="Q211" s="13"/>
      <c r="R211" s="13"/>
      <c r="S211" s="13"/>
      <c r="T211" s="13"/>
      <c r="U211" s="13"/>
      <c r="V211" s="13"/>
      <c r="W211" s="13"/>
      <c r="X211" s="13"/>
      <c r="Y211" s="13"/>
      <c r="Z211" s="13"/>
      <c r="AA211" s="13"/>
      <c r="AB211" s="13"/>
    </row>
    <row r="212" spans="1:28" ht="14.25" customHeight="1">
      <c r="A212" s="13"/>
      <c r="B212" s="13"/>
      <c r="C212" s="13"/>
      <c r="D212" s="13"/>
      <c r="E212" s="13"/>
      <c r="F212" s="13"/>
      <c r="G212" s="13"/>
      <c r="H212" s="13"/>
      <c r="I212" s="13"/>
      <c r="J212" s="13"/>
      <c r="K212" s="13"/>
      <c r="L212" s="13"/>
      <c r="M212" s="13"/>
      <c r="N212" s="13"/>
      <c r="O212" s="13"/>
      <c r="P212" s="13"/>
      <c r="Q212" s="13"/>
      <c r="R212" s="13"/>
      <c r="S212" s="13"/>
      <c r="T212" s="13"/>
      <c r="U212" s="13"/>
      <c r="V212" s="13"/>
      <c r="W212" s="13"/>
      <c r="X212" s="13"/>
      <c r="Y212" s="13"/>
      <c r="Z212" s="13"/>
      <c r="AA212" s="13"/>
      <c r="AB212" s="13"/>
    </row>
    <row r="213" spans="1:28" ht="14.25" customHeight="1">
      <c r="A213" s="13"/>
      <c r="B213" s="13"/>
      <c r="C213" s="13"/>
      <c r="D213" s="13"/>
      <c r="E213" s="13"/>
      <c r="F213" s="13"/>
      <c r="G213" s="13"/>
      <c r="H213" s="13"/>
      <c r="I213" s="13"/>
      <c r="J213" s="13"/>
      <c r="K213" s="13"/>
      <c r="L213" s="13"/>
      <c r="M213" s="13"/>
      <c r="N213" s="13"/>
      <c r="O213" s="13"/>
      <c r="P213" s="13"/>
      <c r="Q213" s="13"/>
      <c r="R213" s="13"/>
      <c r="S213" s="13"/>
      <c r="T213" s="13"/>
      <c r="U213" s="13"/>
      <c r="V213" s="13"/>
      <c r="W213" s="13"/>
      <c r="X213" s="13"/>
      <c r="Y213" s="13"/>
      <c r="Z213" s="13"/>
      <c r="AA213" s="13"/>
      <c r="AB213" s="13"/>
    </row>
    <row r="214" spans="1:28" ht="14.25" customHeight="1">
      <c r="A214" s="13"/>
      <c r="B214" s="13"/>
      <c r="C214" s="13"/>
      <c r="D214" s="13"/>
      <c r="E214" s="13"/>
      <c r="F214" s="13"/>
      <c r="G214" s="13"/>
      <c r="H214" s="13"/>
      <c r="I214" s="13"/>
      <c r="J214" s="13"/>
      <c r="K214" s="13"/>
      <c r="L214" s="13"/>
      <c r="M214" s="13"/>
      <c r="N214" s="13"/>
      <c r="O214" s="13"/>
      <c r="P214" s="13"/>
      <c r="Q214" s="13"/>
      <c r="R214" s="13"/>
      <c r="S214" s="13"/>
      <c r="T214" s="13"/>
      <c r="U214" s="13"/>
      <c r="V214" s="13"/>
      <c r="W214" s="13"/>
      <c r="X214" s="13"/>
      <c r="Y214" s="13"/>
      <c r="Z214" s="13"/>
      <c r="AA214" s="13"/>
      <c r="AB214" s="13"/>
    </row>
    <row r="215" spans="1:28" ht="14.25" customHeight="1">
      <c r="A215" s="13"/>
      <c r="B215" s="13"/>
      <c r="C215" s="13"/>
      <c r="D215" s="13"/>
      <c r="E215" s="13"/>
      <c r="F215" s="13"/>
      <c r="G215" s="13"/>
      <c r="H215" s="13"/>
      <c r="I215" s="13"/>
      <c r="J215" s="13"/>
      <c r="K215" s="13"/>
      <c r="L215" s="13"/>
      <c r="M215" s="13"/>
      <c r="N215" s="13"/>
      <c r="O215" s="13"/>
      <c r="P215" s="13"/>
      <c r="Q215" s="13"/>
      <c r="R215" s="13"/>
      <c r="S215" s="13"/>
      <c r="T215" s="13"/>
      <c r="U215" s="13"/>
      <c r="V215" s="13"/>
      <c r="W215" s="13"/>
      <c r="X215" s="13"/>
      <c r="Y215" s="13"/>
      <c r="Z215" s="13"/>
      <c r="AA215" s="13"/>
      <c r="AB215" s="13"/>
    </row>
    <row r="216" spans="1:28" ht="14.25" customHeight="1">
      <c r="A216" s="13"/>
      <c r="B216" s="13"/>
      <c r="C216" s="13"/>
      <c r="D216" s="13"/>
      <c r="E216" s="13"/>
      <c r="F216" s="13"/>
      <c r="G216" s="13"/>
      <c r="H216" s="13"/>
      <c r="I216" s="13"/>
      <c r="J216" s="13"/>
      <c r="K216" s="13"/>
      <c r="L216" s="13"/>
      <c r="M216" s="13"/>
      <c r="N216" s="13"/>
      <c r="O216" s="13"/>
      <c r="P216" s="13"/>
      <c r="Q216" s="13"/>
      <c r="R216" s="13"/>
      <c r="S216" s="13"/>
      <c r="T216" s="13"/>
      <c r="U216" s="13"/>
      <c r="V216" s="13"/>
      <c r="W216" s="13"/>
      <c r="X216" s="13"/>
      <c r="Y216" s="13"/>
      <c r="Z216" s="13"/>
      <c r="AA216" s="13"/>
      <c r="AB216" s="13"/>
    </row>
    <row r="217" spans="1:28" ht="14.25" customHeight="1">
      <c r="A217" s="13"/>
      <c r="B217" s="13"/>
      <c r="C217" s="13"/>
      <c r="D217" s="13"/>
      <c r="E217" s="13"/>
      <c r="F217" s="13"/>
      <c r="G217" s="13"/>
      <c r="H217" s="13"/>
      <c r="I217" s="13"/>
      <c r="J217" s="13"/>
      <c r="K217" s="13"/>
      <c r="L217" s="13"/>
      <c r="M217" s="13"/>
      <c r="N217" s="13"/>
      <c r="O217" s="13"/>
      <c r="P217" s="13"/>
      <c r="Q217" s="13"/>
      <c r="R217" s="13"/>
      <c r="S217" s="13"/>
      <c r="T217" s="13"/>
      <c r="U217" s="13"/>
      <c r="V217" s="13"/>
      <c r="W217" s="13"/>
      <c r="X217" s="13"/>
      <c r="Y217" s="13"/>
      <c r="Z217" s="13"/>
      <c r="AA217" s="13"/>
      <c r="AB217" s="13"/>
    </row>
    <row r="218" spans="1:28" ht="14.25" customHeight="1">
      <c r="A218" s="13"/>
      <c r="B218" s="13"/>
      <c r="C218" s="13"/>
      <c r="D218" s="13"/>
      <c r="E218" s="13"/>
      <c r="F218" s="13"/>
      <c r="G218" s="13"/>
      <c r="H218" s="13"/>
      <c r="I218" s="13"/>
      <c r="J218" s="13"/>
      <c r="K218" s="13"/>
      <c r="L218" s="13"/>
      <c r="M218" s="13"/>
      <c r="N218" s="13"/>
      <c r="O218" s="13"/>
      <c r="P218" s="13"/>
      <c r="Q218" s="13"/>
      <c r="R218" s="13"/>
      <c r="S218" s="13"/>
      <c r="T218" s="13"/>
      <c r="U218" s="13"/>
      <c r="V218" s="13"/>
      <c r="W218" s="13"/>
      <c r="X218" s="13"/>
      <c r="Y218" s="13"/>
      <c r="Z218" s="13"/>
      <c r="AA218" s="13"/>
      <c r="AB218" s="13"/>
    </row>
    <row r="219" spans="1:28" ht="14.25" customHeight="1">
      <c r="A219" s="13"/>
      <c r="B219" s="13"/>
      <c r="C219" s="13"/>
      <c r="D219" s="13"/>
      <c r="E219" s="13"/>
      <c r="F219" s="13"/>
      <c r="G219" s="13"/>
      <c r="H219" s="13"/>
      <c r="I219" s="13"/>
      <c r="J219" s="13"/>
      <c r="K219" s="13"/>
      <c r="L219" s="13"/>
      <c r="M219" s="13"/>
      <c r="N219" s="13"/>
      <c r="O219" s="13"/>
      <c r="P219" s="13"/>
      <c r="Q219" s="13"/>
      <c r="R219" s="13"/>
      <c r="S219" s="13"/>
      <c r="T219" s="13"/>
      <c r="U219" s="13"/>
      <c r="V219" s="13"/>
      <c r="W219" s="13"/>
      <c r="X219" s="13"/>
      <c r="Y219" s="13"/>
      <c r="Z219" s="13"/>
      <c r="AA219" s="13"/>
      <c r="AB219" s="13"/>
    </row>
    <row r="220" spans="1:28" ht="14.25" customHeight="1">
      <c r="A220" s="13"/>
      <c r="B220" s="13"/>
      <c r="C220" s="13"/>
      <c r="D220" s="13"/>
      <c r="E220" s="13"/>
      <c r="F220" s="13"/>
      <c r="G220" s="13"/>
      <c r="H220" s="13"/>
      <c r="I220" s="13"/>
      <c r="J220" s="13"/>
      <c r="K220" s="13"/>
      <c r="L220" s="13"/>
      <c r="M220" s="13"/>
      <c r="N220" s="13"/>
      <c r="O220" s="13"/>
      <c r="P220" s="13"/>
      <c r="Q220" s="13"/>
      <c r="R220" s="13"/>
      <c r="S220" s="13"/>
      <c r="T220" s="13"/>
      <c r="U220" s="13"/>
      <c r="V220" s="13"/>
      <c r="W220" s="13"/>
      <c r="X220" s="13"/>
      <c r="Y220" s="13"/>
      <c r="Z220" s="13"/>
      <c r="AA220" s="13"/>
      <c r="AB220" s="13"/>
    </row>
    <row r="221" spans="1:28" ht="14.25" customHeight="1">
      <c r="A221" s="13"/>
      <c r="B221" s="13"/>
      <c r="C221" s="13"/>
      <c r="D221" s="13"/>
      <c r="E221" s="13"/>
      <c r="F221" s="13"/>
      <c r="G221" s="13"/>
      <c r="H221" s="13"/>
      <c r="I221" s="13"/>
      <c r="J221" s="13"/>
      <c r="K221" s="13"/>
      <c r="L221" s="13"/>
      <c r="M221" s="13"/>
      <c r="N221" s="13"/>
      <c r="O221" s="13"/>
      <c r="P221" s="13"/>
      <c r="Q221" s="13"/>
      <c r="R221" s="13"/>
      <c r="S221" s="13"/>
      <c r="T221" s="13"/>
      <c r="U221" s="13"/>
      <c r="V221" s="13"/>
      <c r="W221" s="13"/>
      <c r="X221" s="13"/>
      <c r="Y221" s="13"/>
      <c r="Z221" s="13"/>
      <c r="AA221" s="13"/>
      <c r="AB221" s="13"/>
    </row>
    <row r="222" spans="1:28" ht="14.25" customHeight="1">
      <c r="A222" s="13"/>
      <c r="B222" s="13"/>
      <c r="C222" s="13"/>
      <c r="D222" s="13"/>
      <c r="E222" s="13"/>
      <c r="F222" s="13"/>
      <c r="G222" s="13"/>
      <c r="H222" s="13"/>
      <c r="I222" s="13"/>
      <c r="J222" s="13"/>
      <c r="K222" s="13"/>
      <c r="L222" s="13"/>
      <c r="M222" s="13"/>
      <c r="N222" s="13"/>
      <c r="O222" s="13"/>
      <c r="P222" s="13"/>
      <c r="Q222" s="13"/>
      <c r="R222" s="13"/>
      <c r="S222" s="13"/>
      <c r="T222" s="13"/>
      <c r="U222" s="13"/>
      <c r="V222" s="13"/>
      <c r="W222" s="13"/>
      <c r="X222" s="13"/>
      <c r="Y222" s="13"/>
      <c r="Z222" s="13"/>
      <c r="AA222" s="13"/>
      <c r="AB222" s="13"/>
    </row>
    <row r="223" spans="1:28" ht="14.25" customHeight="1">
      <c r="A223" s="13"/>
      <c r="B223" s="13"/>
      <c r="C223" s="13"/>
      <c r="D223" s="13"/>
      <c r="E223" s="13"/>
      <c r="F223" s="13"/>
      <c r="G223" s="13"/>
      <c r="H223" s="13"/>
      <c r="I223" s="13"/>
      <c r="J223" s="13"/>
      <c r="K223" s="13"/>
      <c r="L223" s="13"/>
      <c r="M223" s="13"/>
      <c r="N223" s="13"/>
      <c r="O223" s="13"/>
      <c r="P223" s="13"/>
      <c r="Q223" s="13"/>
      <c r="R223" s="13"/>
      <c r="S223" s="13"/>
      <c r="T223" s="13"/>
      <c r="U223" s="13"/>
      <c r="V223" s="13"/>
      <c r="W223" s="13"/>
      <c r="X223" s="13"/>
      <c r="Y223" s="13"/>
      <c r="Z223" s="13"/>
      <c r="AA223" s="13"/>
      <c r="AB223" s="13"/>
    </row>
    <row r="224" spans="1:28" ht="14.25" customHeight="1">
      <c r="A224" s="13"/>
      <c r="B224" s="13"/>
      <c r="C224" s="13"/>
      <c r="D224" s="13"/>
      <c r="E224" s="13"/>
      <c r="F224" s="13"/>
      <c r="G224" s="13"/>
      <c r="H224" s="13"/>
      <c r="I224" s="13"/>
      <c r="J224" s="13"/>
      <c r="K224" s="13"/>
      <c r="L224" s="13"/>
      <c r="M224" s="13"/>
      <c r="N224" s="13"/>
      <c r="O224" s="13"/>
      <c r="P224" s="13"/>
      <c r="Q224" s="13"/>
      <c r="R224" s="13"/>
      <c r="S224" s="13"/>
      <c r="T224" s="13"/>
      <c r="U224" s="13"/>
      <c r="V224" s="13"/>
      <c r="W224" s="13"/>
      <c r="X224" s="13"/>
      <c r="Y224" s="13"/>
      <c r="Z224" s="13"/>
      <c r="AA224" s="13"/>
      <c r="AB224" s="13"/>
    </row>
    <row r="225" spans="1:28" ht="14.25" customHeight="1">
      <c r="A225" s="13"/>
      <c r="B225" s="13"/>
      <c r="C225" s="13"/>
      <c r="D225" s="13"/>
      <c r="E225" s="13"/>
      <c r="F225" s="13"/>
      <c r="G225" s="13"/>
      <c r="H225" s="13"/>
      <c r="I225" s="13"/>
      <c r="J225" s="13"/>
      <c r="K225" s="13"/>
      <c r="L225" s="13"/>
      <c r="M225" s="13"/>
      <c r="N225" s="13"/>
      <c r="O225" s="13"/>
      <c r="P225" s="13"/>
      <c r="Q225" s="13"/>
      <c r="R225" s="13"/>
      <c r="S225" s="13"/>
      <c r="T225" s="13"/>
      <c r="U225" s="13"/>
      <c r="V225" s="13"/>
      <c r="W225" s="13"/>
      <c r="X225" s="13"/>
      <c r="Y225" s="13"/>
      <c r="Z225" s="13"/>
      <c r="AA225" s="13"/>
      <c r="AB225" s="13"/>
    </row>
    <row r="226" spans="1:28" ht="14.25" customHeight="1">
      <c r="A226" s="13"/>
      <c r="B226" s="13"/>
      <c r="C226" s="13"/>
      <c r="D226" s="13"/>
      <c r="E226" s="13"/>
      <c r="F226" s="13"/>
      <c r="G226" s="13"/>
      <c r="H226" s="13"/>
      <c r="I226" s="13"/>
      <c r="J226" s="13"/>
      <c r="K226" s="13"/>
      <c r="L226" s="13"/>
      <c r="M226" s="13"/>
      <c r="N226" s="13"/>
      <c r="O226" s="13"/>
      <c r="P226" s="13"/>
      <c r="Q226" s="13"/>
      <c r="R226" s="13"/>
      <c r="S226" s="13"/>
      <c r="T226" s="13"/>
      <c r="U226" s="13"/>
      <c r="V226" s="13"/>
      <c r="W226" s="13"/>
      <c r="X226" s="13"/>
      <c r="Y226" s="13"/>
      <c r="Z226" s="13"/>
      <c r="AA226" s="13"/>
      <c r="AB226" s="13"/>
    </row>
    <row r="227" spans="1:28" ht="14.25" customHeight="1">
      <c r="A227" s="13"/>
      <c r="B227" s="13"/>
      <c r="C227" s="13"/>
      <c r="D227" s="13"/>
      <c r="E227" s="13"/>
      <c r="F227" s="13"/>
      <c r="G227" s="13"/>
      <c r="H227" s="13"/>
      <c r="I227" s="13"/>
      <c r="J227" s="13"/>
      <c r="K227" s="13"/>
      <c r="L227" s="13"/>
      <c r="M227" s="13"/>
      <c r="N227" s="13"/>
      <c r="O227" s="13"/>
      <c r="P227" s="13"/>
      <c r="Q227" s="13"/>
      <c r="R227" s="13"/>
      <c r="S227" s="13"/>
      <c r="T227" s="13"/>
      <c r="U227" s="13"/>
      <c r="V227" s="13"/>
      <c r="W227" s="13"/>
      <c r="X227" s="13"/>
      <c r="Y227" s="13"/>
      <c r="Z227" s="13"/>
      <c r="AA227" s="13"/>
      <c r="AB227" s="13"/>
    </row>
    <row r="228" spans="1:28" ht="14.25" customHeight="1">
      <c r="A228" s="13"/>
      <c r="B228" s="13"/>
      <c r="C228" s="13"/>
      <c r="D228" s="13"/>
      <c r="E228" s="13"/>
      <c r="F228" s="13"/>
      <c r="G228" s="13"/>
      <c r="H228" s="13"/>
      <c r="I228" s="13"/>
      <c r="J228" s="13"/>
      <c r="K228" s="13"/>
      <c r="L228" s="13"/>
      <c r="M228" s="13"/>
      <c r="N228" s="13"/>
      <c r="O228" s="13"/>
      <c r="P228" s="13"/>
      <c r="Q228" s="13"/>
      <c r="R228" s="13"/>
      <c r="S228" s="13"/>
      <c r="T228" s="13"/>
      <c r="U228" s="13"/>
      <c r="V228" s="13"/>
      <c r="W228" s="13"/>
      <c r="X228" s="13"/>
      <c r="Y228" s="13"/>
      <c r="Z228" s="13"/>
      <c r="AA228" s="13"/>
      <c r="AB228" s="13"/>
    </row>
    <row r="229" spans="1:28" ht="14.25" customHeight="1">
      <c r="A229" s="13"/>
      <c r="B229" s="13"/>
      <c r="C229" s="13"/>
      <c r="D229" s="13"/>
      <c r="E229" s="13"/>
      <c r="F229" s="13"/>
      <c r="G229" s="13"/>
      <c r="H229" s="13"/>
      <c r="I229" s="13"/>
      <c r="J229" s="13"/>
      <c r="K229" s="13"/>
      <c r="L229" s="13"/>
      <c r="M229" s="13"/>
      <c r="N229" s="13"/>
      <c r="O229" s="13"/>
      <c r="P229" s="13"/>
      <c r="Q229" s="13"/>
      <c r="R229" s="13"/>
      <c r="S229" s="13"/>
      <c r="T229" s="13"/>
      <c r="U229" s="13"/>
      <c r="V229" s="13"/>
      <c r="W229" s="13"/>
      <c r="X229" s="13"/>
      <c r="Y229" s="13"/>
      <c r="Z229" s="13"/>
      <c r="AA229" s="13"/>
      <c r="AB229" s="13"/>
    </row>
    <row r="230" spans="1:28" ht="14.25" customHeight="1">
      <c r="A230" s="13"/>
      <c r="B230" s="13"/>
      <c r="C230" s="13"/>
      <c r="D230" s="13"/>
      <c r="E230" s="13"/>
      <c r="F230" s="13"/>
      <c r="G230" s="13"/>
      <c r="H230" s="13"/>
      <c r="I230" s="13"/>
      <c r="J230" s="13"/>
      <c r="K230" s="13"/>
      <c r="L230" s="13"/>
      <c r="M230" s="13"/>
      <c r="N230" s="13"/>
      <c r="O230" s="13"/>
      <c r="P230" s="13"/>
      <c r="Q230" s="13"/>
      <c r="R230" s="13"/>
      <c r="S230" s="13"/>
      <c r="T230" s="13"/>
      <c r="U230" s="13"/>
      <c r="V230" s="13"/>
      <c r="W230" s="13"/>
      <c r="X230" s="13"/>
      <c r="Y230" s="13"/>
      <c r="Z230" s="13"/>
      <c r="AA230" s="13"/>
      <c r="AB230" s="13"/>
    </row>
    <row r="231" spans="1:28" ht="14.25" customHeight="1">
      <c r="A231" s="13"/>
      <c r="B231" s="13"/>
      <c r="C231" s="13"/>
      <c r="D231" s="13"/>
      <c r="E231" s="13"/>
      <c r="F231" s="13"/>
      <c r="G231" s="13"/>
      <c r="H231" s="13"/>
      <c r="I231" s="13"/>
      <c r="J231" s="13"/>
      <c r="K231" s="13"/>
      <c r="L231" s="13"/>
      <c r="M231" s="13"/>
      <c r="N231" s="13"/>
      <c r="O231" s="13"/>
      <c r="P231" s="13"/>
      <c r="Q231" s="13"/>
      <c r="R231" s="13"/>
      <c r="S231" s="13"/>
      <c r="T231" s="13"/>
      <c r="U231" s="13"/>
      <c r="V231" s="13"/>
      <c r="W231" s="13"/>
      <c r="X231" s="13"/>
      <c r="Y231" s="13"/>
      <c r="Z231" s="13"/>
      <c r="AA231" s="13"/>
      <c r="AB231" s="13"/>
    </row>
    <row r="232" spans="1:28" ht="14.25" customHeight="1">
      <c r="A232" s="13"/>
      <c r="B232" s="13"/>
      <c r="C232" s="13"/>
      <c r="D232" s="13"/>
      <c r="E232" s="13"/>
      <c r="F232" s="13"/>
      <c r="G232" s="13"/>
      <c r="H232" s="13"/>
      <c r="I232" s="13"/>
      <c r="J232" s="13"/>
      <c r="K232" s="13"/>
      <c r="L232" s="13"/>
      <c r="M232" s="13"/>
      <c r="N232" s="13"/>
      <c r="O232" s="13"/>
      <c r="P232" s="13"/>
      <c r="Q232" s="13"/>
      <c r="R232" s="13"/>
      <c r="S232" s="13"/>
      <c r="T232" s="13"/>
      <c r="U232" s="13"/>
      <c r="V232" s="13"/>
      <c r="W232" s="13"/>
      <c r="X232" s="13"/>
      <c r="Y232" s="13"/>
      <c r="Z232" s="13"/>
      <c r="AA232" s="13"/>
      <c r="AB232" s="13"/>
    </row>
    <row r="233" spans="1:28" ht="14.25" customHeight="1">
      <c r="A233" s="13"/>
      <c r="B233" s="13"/>
      <c r="C233" s="13"/>
      <c r="D233" s="13"/>
      <c r="E233" s="13"/>
      <c r="F233" s="13"/>
      <c r="G233" s="13"/>
      <c r="H233" s="13"/>
      <c r="I233" s="13"/>
      <c r="J233" s="13"/>
      <c r="K233" s="13"/>
      <c r="L233" s="13"/>
      <c r="M233" s="13"/>
      <c r="N233" s="13"/>
      <c r="O233" s="13"/>
      <c r="P233" s="13"/>
      <c r="Q233" s="13"/>
      <c r="R233" s="13"/>
      <c r="S233" s="13"/>
      <c r="T233" s="13"/>
      <c r="U233" s="13"/>
      <c r="V233" s="13"/>
      <c r="W233" s="13"/>
      <c r="X233" s="13"/>
      <c r="Y233" s="13"/>
      <c r="Z233" s="13"/>
      <c r="AA233" s="13"/>
      <c r="AB233" s="13"/>
    </row>
    <row r="234" spans="1:28" ht="14.25" customHeight="1">
      <c r="A234" s="13"/>
      <c r="B234" s="13"/>
      <c r="C234" s="13"/>
      <c r="D234" s="13"/>
      <c r="E234" s="13"/>
      <c r="F234" s="13"/>
      <c r="G234" s="13"/>
      <c r="H234" s="13"/>
      <c r="I234" s="13"/>
      <c r="J234" s="13"/>
      <c r="K234" s="13"/>
      <c r="L234" s="13"/>
      <c r="M234" s="13"/>
      <c r="N234" s="13"/>
      <c r="O234" s="13"/>
      <c r="P234" s="13"/>
      <c r="Q234" s="13"/>
      <c r="R234" s="13"/>
      <c r="S234" s="13"/>
      <c r="T234" s="13"/>
      <c r="U234" s="13"/>
      <c r="V234" s="13"/>
      <c r="W234" s="13"/>
      <c r="X234" s="13"/>
      <c r="Y234" s="13"/>
      <c r="Z234" s="13"/>
      <c r="AA234" s="13"/>
      <c r="AB234" s="13"/>
    </row>
    <row r="235" spans="1:28" ht="14.25" customHeight="1">
      <c r="A235" s="13"/>
      <c r="B235" s="13"/>
      <c r="C235" s="13"/>
      <c r="D235" s="13"/>
      <c r="E235" s="13"/>
      <c r="F235" s="13"/>
      <c r="G235" s="13"/>
      <c r="H235" s="13"/>
      <c r="I235" s="13"/>
      <c r="J235" s="13"/>
      <c r="K235" s="13"/>
      <c r="L235" s="13"/>
      <c r="M235" s="13"/>
      <c r="N235" s="13"/>
      <c r="O235" s="13"/>
      <c r="P235" s="13"/>
      <c r="Q235" s="13"/>
      <c r="R235" s="13"/>
      <c r="S235" s="13"/>
      <c r="T235" s="13"/>
      <c r="U235" s="13"/>
      <c r="V235" s="13"/>
      <c r="W235" s="13"/>
      <c r="X235" s="13"/>
      <c r="Y235" s="13"/>
      <c r="Z235" s="13"/>
      <c r="AA235" s="13"/>
      <c r="AB235" s="13"/>
    </row>
    <row r="236" spans="1:28" ht="14.25" customHeight="1">
      <c r="A236" s="13"/>
      <c r="B236" s="13"/>
      <c r="C236" s="13"/>
      <c r="D236" s="13"/>
      <c r="E236" s="13"/>
      <c r="F236" s="13"/>
      <c r="G236" s="13"/>
      <c r="H236" s="13"/>
      <c r="I236" s="13"/>
      <c r="J236" s="13"/>
      <c r="K236" s="13"/>
      <c r="L236" s="13"/>
      <c r="M236" s="13"/>
      <c r="N236" s="13"/>
      <c r="O236" s="13"/>
      <c r="P236" s="13"/>
      <c r="Q236" s="13"/>
      <c r="R236" s="13"/>
      <c r="S236" s="13"/>
      <c r="T236" s="13"/>
      <c r="U236" s="13"/>
      <c r="V236" s="13"/>
      <c r="W236" s="13"/>
      <c r="X236" s="13"/>
      <c r="Y236" s="13"/>
      <c r="Z236" s="13"/>
      <c r="AA236" s="13"/>
      <c r="AB236" s="13"/>
    </row>
    <row r="237" spans="1:28" ht="14.25" customHeight="1">
      <c r="A237" s="13"/>
      <c r="B237" s="13"/>
      <c r="C237" s="13"/>
      <c r="D237" s="13"/>
      <c r="E237" s="13"/>
      <c r="F237" s="13"/>
      <c r="G237" s="13"/>
      <c r="H237" s="13"/>
      <c r="I237" s="13"/>
      <c r="J237" s="13"/>
      <c r="K237" s="13"/>
      <c r="L237" s="13"/>
      <c r="M237" s="13"/>
      <c r="N237" s="13"/>
      <c r="O237" s="13"/>
      <c r="P237" s="13"/>
      <c r="Q237" s="13"/>
      <c r="R237" s="13"/>
      <c r="S237" s="13"/>
      <c r="T237" s="13"/>
      <c r="U237" s="13"/>
      <c r="V237" s="13"/>
      <c r="W237" s="13"/>
      <c r="X237" s="13"/>
      <c r="Y237" s="13"/>
      <c r="Z237" s="13"/>
      <c r="AA237" s="13"/>
      <c r="AB237" s="13"/>
    </row>
    <row r="238" spans="1:28" ht="14.25" customHeight="1">
      <c r="A238" s="13"/>
      <c r="B238" s="13"/>
      <c r="C238" s="13"/>
      <c r="D238" s="13"/>
      <c r="E238" s="13"/>
      <c r="F238" s="13"/>
      <c r="G238" s="13"/>
      <c r="H238" s="13"/>
      <c r="I238" s="13"/>
      <c r="J238" s="13"/>
      <c r="K238" s="13"/>
      <c r="L238" s="13"/>
      <c r="M238" s="13"/>
      <c r="N238" s="13"/>
      <c r="O238" s="13"/>
      <c r="P238" s="13"/>
      <c r="Q238" s="13"/>
      <c r="R238" s="13"/>
      <c r="S238" s="13"/>
      <c r="T238" s="13"/>
      <c r="U238" s="13"/>
      <c r="V238" s="13"/>
      <c r="W238" s="13"/>
      <c r="X238" s="13"/>
      <c r="Y238" s="13"/>
      <c r="Z238" s="13"/>
      <c r="AA238" s="13"/>
      <c r="AB238" s="13"/>
    </row>
    <row r="239" spans="1:28" ht="14.25" customHeight="1">
      <c r="A239" s="13"/>
      <c r="B239" s="13"/>
      <c r="C239" s="13"/>
      <c r="D239" s="13"/>
      <c r="E239" s="13"/>
      <c r="F239" s="13"/>
      <c r="G239" s="13"/>
      <c r="H239" s="13"/>
      <c r="I239" s="13"/>
      <c r="J239" s="13"/>
      <c r="K239" s="13"/>
      <c r="L239" s="13"/>
      <c r="M239" s="13"/>
      <c r="N239" s="13"/>
      <c r="O239" s="13"/>
      <c r="P239" s="13"/>
      <c r="Q239" s="13"/>
      <c r="R239" s="13"/>
      <c r="S239" s="13"/>
      <c r="T239" s="13"/>
      <c r="U239" s="13"/>
      <c r="V239" s="13"/>
      <c r="W239" s="13"/>
      <c r="X239" s="13"/>
      <c r="Y239" s="13"/>
      <c r="Z239" s="13"/>
      <c r="AA239" s="13"/>
      <c r="AB239" s="13"/>
    </row>
    <row r="240" spans="1:28" ht="14.25" customHeight="1">
      <c r="A240" s="13"/>
      <c r="B240" s="13"/>
      <c r="C240" s="13"/>
      <c r="D240" s="13"/>
      <c r="E240" s="13"/>
      <c r="F240" s="13"/>
      <c r="G240" s="13"/>
      <c r="H240" s="13"/>
      <c r="I240" s="13"/>
      <c r="J240" s="13"/>
      <c r="K240" s="13"/>
      <c r="L240" s="13"/>
      <c r="M240" s="13"/>
      <c r="N240" s="13"/>
      <c r="O240" s="13"/>
      <c r="P240" s="13"/>
      <c r="Q240" s="13"/>
      <c r="R240" s="13"/>
      <c r="S240" s="13"/>
      <c r="T240" s="13"/>
      <c r="U240" s="13"/>
      <c r="V240" s="13"/>
      <c r="W240" s="13"/>
      <c r="X240" s="13"/>
      <c r="Y240" s="13"/>
      <c r="Z240" s="13"/>
      <c r="AA240" s="13"/>
      <c r="AB240" s="13"/>
    </row>
    <row r="241" spans="1:28" ht="14.25" customHeight="1">
      <c r="A241" s="13"/>
      <c r="B241" s="13"/>
      <c r="C241" s="13"/>
      <c r="D241" s="13"/>
      <c r="E241" s="13"/>
      <c r="F241" s="13"/>
      <c r="G241" s="13"/>
      <c r="H241" s="13"/>
      <c r="I241" s="13"/>
      <c r="J241" s="13"/>
      <c r="K241" s="13"/>
      <c r="L241" s="13"/>
      <c r="M241" s="13"/>
      <c r="N241" s="13"/>
      <c r="O241" s="13"/>
      <c r="P241" s="13"/>
      <c r="Q241" s="13"/>
      <c r="R241" s="13"/>
      <c r="S241" s="13"/>
      <c r="T241" s="13"/>
      <c r="U241" s="13"/>
      <c r="V241" s="13"/>
      <c r="W241" s="13"/>
      <c r="X241" s="13"/>
      <c r="Y241" s="13"/>
      <c r="Z241" s="13"/>
      <c r="AA241" s="13"/>
      <c r="AB241" s="13"/>
    </row>
    <row r="242" spans="1:28" ht="14.25" customHeight="1">
      <c r="A242" s="13"/>
      <c r="B242" s="13"/>
      <c r="C242" s="13"/>
      <c r="D242" s="13"/>
      <c r="E242" s="13"/>
      <c r="F242" s="13"/>
      <c r="G242" s="13"/>
      <c r="H242" s="13"/>
      <c r="I242" s="13"/>
      <c r="J242" s="13"/>
      <c r="K242" s="13"/>
      <c r="L242" s="13"/>
      <c r="M242" s="13"/>
      <c r="N242" s="13"/>
      <c r="O242" s="13"/>
      <c r="P242" s="13"/>
      <c r="Q242" s="13"/>
      <c r="R242" s="13"/>
      <c r="S242" s="13"/>
      <c r="T242" s="13"/>
      <c r="U242" s="13"/>
      <c r="V242" s="13"/>
      <c r="W242" s="13"/>
      <c r="X242" s="13"/>
      <c r="Y242" s="13"/>
      <c r="Z242" s="13"/>
      <c r="AA242" s="13"/>
      <c r="AB242" s="13"/>
    </row>
    <row r="243" spans="1:28" ht="14.25" customHeight="1">
      <c r="A243" s="13"/>
      <c r="B243" s="13"/>
      <c r="C243" s="13"/>
      <c r="D243" s="13"/>
      <c r="E243" s="13"/>
      <c r="F243" s="13"/>
      <c r="G243" s="13"/>
      <c r="H243" s="13"/>
      <c r="I243" s="13"/>
      <c r="J243" s="13"/>
      <c r="K243" s="13"/>
      <c r="L243" s="13"/>
      <c r="M243" s="13"/>
      <c r="N243" s="13"/>
      <c r="O243" s="13"/>
      <c r="P243" s="13"/>
      <c r="Q243" s="13"/>
      <c r="R243" s="13"/>
      <c r="S243" s="13"/>
      <c r="T243" s="13"/>
      <c r="U243" s="13"/>
      <c r="V243" s="13"/>
      <c r="W243" s="13"/>
      <c r="X243" s="13"/>
      <c r="Y243" s="13"/>
      <c r="Z243" s="13"/>
      <c r="AA243" s="13"/>
      <c r="AB243" s="13"/>
    </row>
    <row r="244" spans="1:28" ht="14.25" customHeight="1">
      <c r="A244" s="13"/>
      <c r="B244" s="13"/>
      <c r="C244" s="13"/>
      <c r="D244" s="13"/>
      <c r="E244" s="13"/>
      <c r="F244" s="13"/>
      <c r="G244" s="13"/>
      <c r="H244" s="13"/>
      <c r="I244" s="13"/>
      <c r="J244" s="13"/>
      <c r="K244" s="13"/>
      <c r="L244" s="13"/>
      <c r="M244" s="13"/>
      <c r="N244" s="13"/>
      <c r="O244" s="13"/>
      <c r="P244" s="13"/>
      <c r="Q244" s="13"/>
      <c r="R244" s="13"/>
      <c r="S244" s="13"/>
      <c r="T244" s="13"/>
      <c r="U244" s="13"/>
      <c r="V244" s="13"/>
      <c r="W244" s="13"/>
      <c r="X244" s="13"/>
      <c r="Y244" s="13"/>
      <c r="Z244" s="13"/>
      <c r="AA244" s="13"/>
      <c r="AB244" s="13"/>
    </row>
    <row r="245" spans="1:28" ht="14.25" customHeight="1">
      <c r="A245" s="13"/>
      <c r="B245" s="13"/>
      <c r="C245" s="13"/>
      <c r="D245" s="13"/>
      <c r="E245" s="13"/>
      <c r="F245" s="13"/>
      <c r="G245" s="13"/>
      <c r="H245" s="13"/>
      <c r="I245" s="13"/>
      <c r="J245" s="13"/>
      <c r="K245" s="13"/>
      <c r="L245" s="13"/>
      <c r="M245" s="13"/>
      <c r="N245" s="13"/>
      <c r="O245" s="13"/>
      <c r="P245" s="13"/>
      <c r="Q245" s="13"/>
      <c r="R245" s="13"/>
      <c r="S245" s="13"/>
      <c r="T245" s="13"/>
      <c r="U245" s="13"/>
      <c r="V245" s="13"/>
      <c r="W245" s="13"/>
      <c r="X245" s="13"/>
      <c r="Y245" s="13"/>
      <c r="Z245" s="13"/>
      <c r="AA245" s="13"/>
      <c r="AB245" s="13"/>
    </row>
    <row r="246" spans="1:28" ht="14.25" customHeight="1">
      <c r="A246" s="13"/>
      <c r="B246" s="13"/>
      <c r="C246" s="13"/>
      <c r="D246" s="13"/>
      <c r="E246" s="13"/>
      <c r="F246" s="13"/>
      <c r="G246" s="13"/>
      <c r="H246" s="13"/>
      <c r="I246" s="13"/>
      <c r="J246" s="13"/>
      <c r="K246" s="13"/>
      <c r="L246" s="13"/>
      <c r="M246" s="13"/>
      <c r="N246" s="13"/>
      <c r="O246" s="13"/>
      <c r="P246" s="13"/>
      <c r="Q246" s="13"/>
      <c r="R246" s="13"/>
      <c r="S246" s="13"/>
      <c r="T246" s="13"/>
      <c r="U246" s="13"/>
      <c r="V246" s="13"/>
      <c r="W246" s="13"/>
      <c r="X246" s="13"/>
      <c r="Y246" s="13"/>
      <c r="Z246" s="13"/>
      <c r="AA246" s="13"/>
      <c r="AB246" s="13"/>
    </row>
    <row r="247" spans="1:28" ht="14.25" customHeight="1">
      <c r="A247" s="13"/>
      <c r="B247" s="13"/>
      <c r="C247" s="13"/>
      <c r="D247" s="13"/>
      <c r="E247" s="13"/>
      <c r="F247" s="13"/>
      <c r="G247" s="13"/>
      <c r="H247" s="13"/>
      <c r="I247" s="13"/>
      <c r="J247" s="13"/>
      <c r="K247" s="13"/>
      <c r="L247" s="13"/>
      <c r="M247" s="13"/>
      <c r="N247" s="13"/>
      <c r="O247" s="13"/>
      <c r="P247" s="13"/>
      <c r="Q247" s="13"/>
      <c r="R247" s="13"/>
      <c r="S247" s="13"/>
      <c r="T247" s="13"/>
      <c r="U247" s="13"/>
      <c r="V247" s="13"/>
      <c r="W247" s="13"/>
      <c r="X247" s="13"/>
      <c r="Y247" s="13"/>
      <c r="Z247" s="13"/>
      <c r="AA247" s="13"/>
      <c r="AB247" s="13"/>
    </row>
    <row r="248" spans="1:28" ht="14.25" customHeight="1">
      <c r="A248" s="13"/>
      <c r="B248" s="13"/>
      <c r="C248" s="13"/>
      <c r="D248" s="13"/>
      <c r="E248" s="13"/>
      <c r="F248" s="13"/>
      <c r="G248" s="13"/>
      <c r="H248" s="13"/>
      <c r="I248" s="13"/>
      <c r="J248" s="13"/>
      <c r="K248" s="13"/>
      <c r="L248" s="13"/>
      <c r="M248" s="13"/>
      <c r="N248" s="13"/>
      <c r="O248" s="13"/>
      <c r="P248" s="13"/>
      <c r="Q248" s="13"/>
      <c r="R248" s="13"/>
      <c r="S248" s="13"/>
      <c r="T248" s="13"/>
      <c r="U248" s="13"/>
      <c r="V248" s="13"/>
      <c r="W248" s="13"/>
      <c r="X248" s="13"/>
      <c r="Y248" s="13"/>
      <c r="Z248" s="13"/>
      <c r="AA248" s="13"/>
      <c r="AB248" s="13"/>
    </row>
    <row r="249" spans="1:28" ht="14.25" customHeight="1">
      <c r="A249" s="13"/>
      <c r="B249" s="13"/>
      <c r="C249" s="13"/>
      <c r="D249" s="13"/>
      <c r="E249" s="13"/>
      <c r="F249" s="13"/>
      <c r="G249" s="13"/>
      <c r="H249" s="13"/>
      <c r="I249" s="13"/>
      <c r="J249" s="13"/>
      <c r="K249" s="13"/>
      <c r="L249" s="13"/>
      <c r="M249" s="13"/>
      <c r="N249" s="13"/>
      <c r="O249" s="13"/>
      <c r="P249" s="13"/>
      <c r="Q249" s="13"/>
      <c r="R249" s="13"/>
      <c r="S249" s="13"/>
      <c r="T249" s="13"/>
      <c r="U249" s="13"/>
      <c r="V249" s="13"/>
      <c r="W249" s="13"/>
      <c r="X249" s="13"/>
      <c r="Y249" s="13"/>
      <c r="Z249" s="13"/>
      <c r="AA249" s="13"/>
      <c r="AB249" s="13"/>
    </row>
    <row r="250" spans="1:28" ht="14.25" customHeight="1">
      <c r="A250" s="13"/>
      <c r="B250" s="13"/>
      <c r="C250" s="13"/>
      <c r="D250" s="13"/>
      <c r="E250" s="13"/>
      <c r="F250" s="13"/>
      <c r="G250" s="13"/>
      <c r="H250" s="13"/>
      <c r="I250" s="13"/>
      <c r="J250" s="13"/>
      <c r="K250" s="13"/>
      <c r="L250" s="13"/>
      <c r="M250" s="13"/>
      <c r="N250" s="13"/>
      <c r="O250" s="13"/>
      <c r="P250" s="13"/>
      <c r="Q250" s="13"/>
      <c r="R250" s="13"/>
      <c r="S250" s="13"/>
      <c r="T250" s="13"/>
      <c r="U250" s="13"/>
      <c r="V250" s="13"/>
      <c r="W250" s="13"/>
      <c r="X250" s="13"/>
      <c r="Y250" s="13"/>
      <c r="Z250" s="13"/>
      <c r="AA250" s="13"/>
      <c r="AB250" s="13"/>
    </row>
    <row r="251" spans="1:28" ht="14.25" customHeight="1">
      <c r="A251" s="13"/>
      <c r="B251" s="13"/>
      <c r="C251" s="13"/>
      <c r="D251" s="13"/>
      <c r="E251" s="13"/>
      <c r="F251" s="13"/>
      <c r="G251" s="13"/>
      <c r="H251" s="13"/>
      <c r="I251" s="13"/>
      <c r="J251" s="13"/>
      <c r="K251" s="13"/>
      <c r="L251" s="13"/>
      <c r="M251" s="13"/>
      <c r="N251" s="13"/>
      <c r="O251" s="13"/>
      <c r="P251" s="13"/>
      <c r="Q251" s="13"/>
      <c r="R251" s="13"/>
      <c r="S251" s="13"/>
      <c r="T251" s="13"/>
      <c r="U251" s="13"/>
      <c r="V251" s="13"/>
      <c r="W251" s="13"/>
      <c r="X251" s="13"/>
      <c r="Y251" s="13"/>
      <c r="Z251" s="13"/>
      <c r="AA251" s="13"/>
      <c r="AB251" s="13"/>
    </row>
    <row r="252" spans="1:28" ht="14.25" customHeight="1">
      <c r="A252" s="13"/>
      <c r="B252" s="13"/>
      <c r="C252" s="13"/>
      <c r="D252" s="13"/>
      <c r="E252" s="13"/>
      <c r="F252" s="13"/>
      <c r="G252" s="13"/>
      <c r="H252" s="13"/>
      <c r="I252" s="13"/>
      <c r="J252" s="13"/>
      <c r="K252" s="13"/>
      <c r="L252" s="13"/>
      <c r="M252" s="13"/>
      <c r="N252" s="13"/>
      <c r="O252" s="13"/>
      <c r="P252" s="13"/>
      <c r="Q252" s="13"/>
      <c r="R252" s="13"/>
      <c r="S252" s="13"/>
      <c r="T252" s="13"/>
      <c r="U252" s="13"/>
      <c r="V252" s="13"/>
      <c r="W252" s="13"/>
      <c r="X252" s="13"/>
      <c r="Y252" s="13"/>
      <c r="Z252" s="13"/>
      <c r="AA252" s="13"/>
      <c r="AB252" s="13"/>
    </row>
    <row r="253" spans="1:28" ht="14.25" customHeight="1">
      <c r="A253" s="13"/>
      <c r="B253" s="13"/>
      <c r="C253" s="13"/>
      <c r="D253" s="13"/>
      <c r="E253" s="13"/>
      <c r="F253" s="13"/>
      <c r="G253" s="13"/>
      <c r="H253" s="13"/>
      <c r="I253" s="13"/>
      <c r="J253" s="13"/>
      <c r="K253" s="13"/>
      <c r="L253" s="13"/>
      <c r="M253" s="13"/>
      <c r="N253" s="13"/>
      <c r="O253" s="13"/>
      <c r="P253" s="13"/>
      <c r="Q253" s="13"/>
      <c r="R253" s="13"/>
      <c r="S253" s="13"/>
      <c r="T253" s="13"/>
      <c r="U253" s="13"/>
      <c r="V253" s="13"/>
      <c r="W253" s="13"/>
      <c r="X253" s="13"/>
      <c r="Y253" s="13"/>
      <c r="Z253" s="13"/>
      <c r="AA253" s="13"/>
      <c r="AB253" s="13"/>
    </row>
    <row r="254" spans="1:28" ht="14.25" customHeight="1">
      <c r="A254" s="13"/>
      <c r="B254" s="13"/>
      <c r="C254" s="13"/>
      <c r="D254" s="13"/>
      <c r="E254" s="13"/>
      <c r="F254" s="13"/>
      <c r="G254" s="13"/>
      <c r="H254" s="13"/>
      <c r="I254" s="13"/>
      <c r="J254" s="13"/>
      <c r="K254" s="13"/>
      <c r="L254" s="13"/>
      <c r="M254" s="13"/>
      <c r="N254" s="13"/>
      <c r="O254" s="13"/>
      <c r="P254" s="13"/>
      <c r="Q254" s="13"/>
      <c r="R254" s="13"/>
      <c r="S254" s="13"/>
      <c r="T254" s="13"/>
      <c r="U254" s="13"/>
      <c r="V254" s="13"/>
      <c r="W254" s="13"/>
      <c r="X254" s="13"/>
      <c r="Y254" s="13"/>
      <c r="Z254" s="13"/>
      <c r="AA254" s="13"/>
      <c r="AB254" s="13"/>
    </row>
    <row r="255" spans="1:28" ht="14.25" customHeight="1">
      <c r="A255" s="13"/>
      <c r="B255" s="13"/>
      <c r="C255" s="13"/>
      <c r="D255" s="13"/>
      <c r="E255" s="13"/>
      <c r="F255" s="13"/>
      <c r="G255" s="13"/>
      <c r="H255" s="13"/>
      <c r="I255" s="13"/>
      <c r="J255" s="13"/>
      <c r="K255" s="13"/>
      <c r="L255" s="13"/>
      <c r="M255" s="13"/>
      <c r="N255" s="13"/>
      <c r="O255" s="13"/>
      <c r="P255" s="13"/>
      <c r="Q255" s="13"/>
      <c r="R255" s="13"/>
      <c r="S255" s="13"/>
      <c r="T255" s="13"/>
      <c r="U255" s="13"/>
      <c r="V255" s="13"/>
      <c r="W255" s="13"/>
      <c r="X255" s="13"/>
      <c r="Y255" s="13"/>
      <c r="Z255" s="13"/>
      <c r="AA255" s="13"/>
      <c r="AB255" s="13"/>
    </row>
    <row r="256" spans="1:28" ht="14.25" customHeight="1">
      <c r="A256" s="13"/>
      <c r="B256" s="13"/>
      <c r="C256" s="13"/>
      <c r="D256" s="13"/>
      <c r="E256" s="13"/>
      <c r="F256" s="13"/>
      <c r="G256" s="13"/>
      <c r="H256" s="13"/>
      <c r="I256" s="13"/>
      <c r="J256" s="13"/>
      <c r="K256" s="13"/>
      <c r="L256" s="13"/>
      <c r="M256" s="13"/>
      <c r="N256" s="13"/>
      <c r="O256" s="13"/>
      <c r="P256" s="13"/>
      <c r="Q256" s="13"/>
      <c r="R256" s="13"/>
      <c r="S256" s="13"/>
      <c r="T256" s="13"/>
      <c r="U256" s="13"/>
      <c r="V256" s="13"/>
      <c r="W256" s="13"/>
      <c r="X256" s="13"/>
      <c r="Y256" s="13"/>
      <c r="Z256" s="13"/>
      <c r="AA256" s="13"/>
      <c r="AB256" s="13"/>
    </row>
    <row r="257" spans="1:28" ht="14.25" customHeight="1">
      <c r="A257" s="13"/>
      <c r="B257" s="13"/>
      <c r="C257" s="13"/>
      <c r="D257" s="13"/>
      <c r="E257" s="13"/>
      <c r="F257" s="13"/>
      <c r="G257" s="13"/>
      <c r="H257" s="13"/>
      <c r="I257" s="13"/>
      <c r="J257" s="13"/>
      <c r="K257" s="13"/>
      <c r="L257" s="13"/>
      <c r="M257" s="13"/>
      <c r="N257" s="13"/>
      <c r="O257" s="13"/>
      <c r="P257" s="13"/>
      <c r="Q257" s="13"/>
      <c r="R257" s="13"/>
      <c r="S257" s="13"/>
      <c r="T257" s="13"/>
      <c r="U257" s="13"/>
      <c r="V257" s="13"/>
      <c r="W257" s="13"/>
      <c r="X257" s="13"/>
      <c r="Y257" s="13"/>
      <c r="Z257" s="13"/>
      <c r="AA257" s="13"/>
      <c r="AB257" s="13"/>
    </row>
    <row r="258" spans="1:28" ht="14.25" customHeight="1">
      <c r="A258" s="13"/>
      <c r="B258" s="13"/>
      <c r="C258" s="13"/>
      <c r="D258" s="13"/>
      <c r="E258" s="13"/>
      <c r="F258" s="13"/>
      <c r="G258" s="13"/>
      <c r="H258" s="13"/>
      <c r="I258" s="13"/>
      <c r="J258" s="13"/>
      <c r="K258" s="13"/>
      <c r="L258" s="13"/>
      <c r="M258" s="13"/>
      <c r="N258" s="13"/>
      <c r="O258" s="13"/>
      <c r="P258" s="13"/>
      <c r="Q258" s="13"/>
      <c r="R258" s="13"/>
      <c r="S258" s="13"/>
      <c r="T258" s="13"/>
      <c r="U258" s="13"/>
      <c r="V258" s="13"/>
      <c r="W258" s="13"/>
      <c r="X258" s="13"/>
      <c r="Y258" s="13"/>
      <c r="Z258" s="13"/>
      <c r="AA258" s="13"/>
      <c r="AB258" s="13"/>
    </row>
    <row r="259" spans="1:28" ht="14.25" customHeight="1">
      <c r="A259" s="13"/>
      <c r="B259" s="13"/>
      <c r="C259" s="13"/>
      <c r="D259" s="13"/>
      <c r="E259" s="13"/>
      <c r="F259" s="13"/>
      <c r="G259" s="13"/>
      <c r="H259" s="13"/>
      <c r="I259" s="13"/>
      <c r="J259" s="13"/>
      <c r="K259" s="13"/>
      <c r="L259" s="13"/>
      <c r="M259" s="13"/>
      <c r="N259" s="13"/>
      <c r="O259" s="13"/>
      <c r="P259" s="13"/>
      <c r="Q259" s="13"/>
      <c r="R259" s="13"/>
      <c r="S259" s="13"/>
      <c r="T259" s="13"/>
      <c r="U259" s="13"/>
      <c r="V259" s="13"/>
      <c r="W259" s="13"/>
      <c r="X259" s="13"/>
      <c r="Y259" s="13"/>
      <c r="Z259" s="13"/>
      <c r="AA259" s="13"/>
      <c r="AB259" s="13"/>
    </row>
    <row r="260" spans="1:28" ht="14.25" customHeight="1">
      <c r="A260" s="13"/>
      <c r="B260" s="13"/>
      <c r="C260" s="13"/>
      <c r="D260" s="13"/>
      <c r="E260" s="13"/>
      <c r="F260" s="13"/>
      <c r="G260" s="13"/>
      <c r="H260" s="13"/>
      <c r="I260" s="13"/>
      <c r="J260" s="13"/>
      <c r="K260" s="13"/>
      <c r="L260" s="13"/>
      <c r="M260" s="13"/>
      <c r="N260" s="13"/>
      <c r="O260" s="13"/>
      <c r="P260" s="13"/>
      <c r="Q260" s="13"/>
      <c r="R260" s="13"/>
      <c r="S260" s="13"/>
      <c r="T260" s="13"/>
      <c r="U260" s="13"/>
      <c r="V260" s="13"/>
      <c r="W260" s="13"/>
      <c r="X260" s="13"/>
      <c r="Y260" s="13"/>
      <c r="Z260" s="13"/>
      <c r="AA260" s="13"/>
      <c r="AB260" s="13"/>
    </row>
    <row r="261" spans="1:28" ht="14.25" customHeight="1">
      <c r="A261" s="13"/>
      <c r="B261" s="13"/>
      <c r="C261" s="13"/>
      <c r="D261" s="13"/>
      <c r="E261" s="13"/>
      <c r="F261" s="13"/>
      <c r="G261" s="13"/>
      <c r="H261" s="13"/>
      <c r="I261" s="13"/>
      <c r="J261" s="13"/>
      <c r="K261" s="13"/>
      <c r="L261" s="13"/>
      <c r="M261" s="13"/>
      <c r="N261" s="13"/>
      <c r="O261" s="13"/>
      <c r="P261" s="13"/>
      <c r="Q261" s="13"/>
      <c r="R261" s="13"/>
      <c r="S261" s="13"/>
      <c r="T261" s="13"/>
      <c r="U261" s="13"/>
      <c r="V261" s="13"/>
      <c r="W261" s="13"/>
      <c r="X261" s="13"/>
      <c r="Y261" s="13"/>
      <c r="Z261" s="13"/>
      <c r="AA261" s="13"/>
      <c r="AB261" s="13"/>
    </row>
    <row r="262" spans="1:28" ht="14.25" customHeight="1">
      <c r="A262" s="13"/>
      <c r="B262" s="13"/>
      <c r="C262" s="13"/>
      <c r="D262" s="13"/>
      <c r="E262" s="13"/>
      <c r="F262" s="13"/>
      <c r="G262" s="13"/>
      <c r="H262" s="13"/>
      <c r="I262" s="13"/>
      <c r="J262" s="13"/>
      <c r="K262" s="13"/>
      <c r="L262" s="13"/>
      <c r="M262" s="13"/>
      <c r="N262" s="13"/>
      <c r="O262" s="13"/>
      <c r="P262" s="13"/>
      <c r="Q262" s="13"/>
      <c r="R262" s="13"/>
      <c r="S262" s="13"/>
      <c r="T262" s="13"/>
      <c r="U262" s="13"/>
      <c r="V262" s="13"/>
      <c r="W262" s="13"/>
      <c r="X262" s="13"/>
      <c r="Y262" s="13"/>
      <c r="Z262" s="13"/>
      <c r="AA262" s="13"/>
      <c r="AB262" s="13"/>
    </row>
    <row r="263" spans="1:28" ht="14.25" customHeight="1">
      <c r="A263" s="13"/>
      <c r="B263" s="13"/>
      <c r="C263" s="13"/>
      <c r="D263" s="13"/>
      <c r="E263" s="13"/>
      <c r="F263" s="13"/>
      <c r="G263" s="13"/>
      <c r="H263" s="13"/>
      <c r="I263" s="13"/>
      <c r="J263" s="13"/>
      <c r="K263" s="13"/>
      <c r="L263" s="13"/>
      <c r="M263" s="13"/>
      <c r="N263" s="13"/>
      <c r="O263" s="13"/>
      <c r="P263" s="13"/>
      <c r="Q263" s="13"/>
      <c r="R263" s="13"/>
      <c r="S263" s="13"/>
      <c r="T263" s="13"/>
      <c r="U263" s="13"/>
      <c r="V263" s="13"/>
      <c r="W263" s="13"/>
      <c r="X263" s="13"/>
      <c r="Y263" s="13"/>
      <c r="Z263" s="13"/>
      <c r="AA263" s="13"/>
      <c r="AB263" s="13"/>
    </row>
    <row r="264" spans="1:28" ht="14.25" customHeight="1">
      <c r="A264" s="13"/>
      <c r="B264" s="13"/>
      <c r="C264" s="13"/>
      <c r="D264" s="13"/>
      <c r="E264" s="13"/>
      <c r="F264" s="13"/>
      <c r="G264" s="13"/>
      <c r="H264" s="13"/>
      <c r="I264" s="13"/>
      <c r="J264" s="13"/>
      <c r="K264" s="13"/>
      <c r="L264" s="13"/>
      <c r="M264" s="13"/>
      <c r="N264" s="13"/>
      <c r="O264" s="13"/>
      <c r="P264" s="13"/>
      <c r="Q264" s="13"/>
      <c r="R264" s="13"/>
      <c r="S264" s="13"/>
      <c r="T264" s="13"/>
      <c r="U264" s="13"/>
      <c r="V264" s="13"/>
      <c r="W264" s="13"/>
      <c r="X264" s="13"/>
      <c r="Y264" s="13"/>
      <c r="Z264" s="13"/>
      <c r="AA264" s="13"/>
      <c r="AB264" s="13"/>
    </row>
    <row r="265" spans="1:28" ht="14.25" customHeight="1">
      <c r="A265" s="13"/>
      <c r="B265" s="13"/>
      <c r="C265" s="13"/>
      <c r="D265" s="13"/>
      <c r="E265" s="13"/>
      <c r="F265" s="13"/>
      <c r="G265" s="13"/>
      <c r="H265" s="13"/>
      <c r="I265" s="13"/>
      <c r="J265" s="13"/>
      <c r="K265" s="13"/>
      <c r="L265" s="13"/>
      <c r="M265" s="13"/>
      <c r="N265" s="13"/>
      <c r="O265" s="13"/>
      <c r="P265" s="13"/>
      <c r="Q265" s="13"/>
      <c r="R265" s="13"/>
      <c r="S265" s="13"/>
      <c r="T265" s="13"/>
      <c r="U265" s="13"/>
      <c r="V265" s="13"/>
      <c r="W265" s="13"/>
      <c r="X265" s="13"/>
      <c r="Y265" s="13"/>
      <c r="Z265" s="13"/>
      <c r="AA265" s="13"/>
      <c r="AB265" s="13"/>
    </row>
    <row r="266" spans="1:28" ht="14.25" customHeight="1"/>
    <row r="267" spans="1:28" ht="14.25" customHeight="1"/>
    <row r="268" spans="1:28" ht="14.25" customHeight="1"/>
    <row r="269" spans="1:28" ht="14.25" customHeight="1"/>
    <row r="270" spans="1:28" ht="14.25" customHeight="1"/>
    <row r="271" spans="1:28" ht="14.25" customHeight="1"/>
    <row r="272" spans="1:28" ht="14.25" customHeight="1"/>
    <row r="273" ht="14.25" customHeight="1"/>
    <row r="274" ht="14.25" customHeight="1"/>
    <row r="275" ht="14.25" customHeight="1"/>
    <row r="276" ht="14.25" customHeight="1"/>
    <row r="277" ht="14.25" customHeight="1"/>
    <row r="278" ht="14.25" customHeight="1"/>
    <row r="279" ht="14.25" customHeight="1"/>
    <row r="280" ht="14.25" customHeight="1"/>
    <row r="281" ht="14.25" customHeight="1"/>
    <row r="282" ht="14.25" customHeight="1"/>
    <row r="283" ht="14.25" customHeight="1"/>
    <row r="284" ht="14.25" customHeight="1"/>
    <row r="285" ht="14.25" customHeight="1"/>
    <row r="286" ht="14.25" customHeight="1"/>
    <row r="287" ht="14.25" customHeight="1"/>
    <row r="288" ht="14.25" customHeight="1"/>
    <row r="289" ht="14.25" customHeight="1"/>
    <row r="290" ht="14.25" customHeight="1"/>
    <row r="291" ht="14.25" customHeight="1"/>
    <row r="292" ht="14.25" customHeight="1"/>
    <row r="293" ht="14.25" customHeight="1"/>
    <row r="294" ht="14.25" customHeight="1"/>
    <row r="295" ht="14.25" customHeight="1"/>
    <row r="296" ht="14.25" customHeight="1"/>
    <row r="297" ht="14.25" customHeight="1"/>
    <row r="298" ht="14.25" customHeight="1"/>
    <row r="299" ht="14.25" customHeight="1"/>
    <row r="300" ht="14.25" customHeight="1"/>
    <row r="301" ht="14.25" customHeight="1"/>
    <row r="302" ht="14.25" customHeight="1"/>
    <row r="303" ht="14.25" customHeight="1"/>
    <row r="304" ht="14.25" customHeight="1"/>
    <row r="305" ht="14.25" customHeight="1"/>
    <row r="306" ht="14.25" customHeight="1"/>
    <row r="307" ht="14.25" customHeight="1"/>
    <row r="308" ht="14.25" customHeight="1"/>
    <row r="309" ht="14.25" customHeight="1"/>
    <row r="310" ht="14.25" customHeight="1"/>
    <row r="311" ht="14.25" customHeight="1"/>
    <row r="312" ht="14.25" customHeight="1"/>
    <row r="313" ht="14.25" customHeight="1"/>
    <row r="314" ht="14.25" customHeight="1"/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mergeCells count="22">
    <mergeCell ref="B6:B9"/>
    <mergeCell ref="C7:C8"/>
    <mergeCell ref="A1:N1"/>
    <mergeCell ref="A3:N3"/>
    <mergeCell ref="A4:N4"/>
    <mergeCell ref="A6:A9"/>
    <mergeCell ref="N6:N9"/>
    <mergeCell ref="E7:E8"/>
    <mergeCell ref="K7:K8"/>
    <mergeCell ref="D7:D8"/>
    <mergeCell ref="F7:F8"/>
    <mergeCell ref="C6:G6"/>
    <mergeCell ref="D58:L58"/>
    <mergeCell ref="D59:L59"/>
    <mergeCell ref="D60:L60"/>
    <mergeCell ref="D61:L61"/>
    <mergeCell ref="D62:L62"/>
    <mergeCell ref="D53:L53"/>
    <mergeCell ref="D54:L54"/>
    <mergeCell ref="D55:L55"/>
    <mergeCell ref="D56:L56"/>
    <mergeCell ref="D57:L57"/>
  </mergeCells>
  <pageMargins left="0.7" right="0.7" top="0.75" bottom="0.75" header="0" footer="0"/>
  <pageSetup paperSize="5" scale="88" orientation="portrait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AB1000"/>
  <sheetViews>
    <sheetView view="pageBreakPreview" zoomScaleSheetLayoutView="100" workbookViewId="0">
      <selection activeCell="L10" sqref="L10"/>
    </sheetView>
  </sheetViews>
  <sheetFormatPr defaultColWidth="12.625" defaultRowHeight="15" customHeight="1"/>
  <cols>
    <col min="1" max="1" width="4.125" customWidth="1"/>
    <col min="2" max="2" width="30.625" customWidth="1"/>
    <col min="3" max="3" width="4.625" customWidth="1"/>
    <col min="4" max="4" width="3" customWidth="1"/>
    <col min="5" max="5" width="4.625" customWidth="1"/>
    <col min="6" max="7" width="3" customWidth="1"/>
    <col min="8" max="8" width="6.875" customWidth="1"/>
    <col min="9" max="9" width="3.875" customWidth="1"/>
    <col min="10" max="10" width="6.875" customWidth="1"/>
    <col min="11" max="11" width="5.875" customWidth="1"/>
    <col min="12" max="12" width="4.625" customWidth="1"/>
    <col min="13" max="13" width="5.625" customWidth="1"/>
    <col min="14" max="14" width="3" customWidth="1"/>
    <col min="15" max="28" width="8.625" customWidth="1"/>
  </cols>
  <sheetData>
    <row r="1" spans="1:28" ht="14.25" customHeight="1">
      <c r="A1" s="470" t="str">
        <f>title!D2</f>
        <v>PM SHRI SCHOOL JAWAHAR NAVODAYA VIDYALAYA</v>
      </c>
      <c r="B1" s="380"/>
      <c r="C1" s="380"/>
      <c r="D1" s="380"/>
      <c r="E1" s="380"/>
      <c r="F1" s="380"/>
      <c r="G1" s="380"/>
      <c r="H1" s="380"/>
      <c r="I1" s="380"/>
      <c r="J1" s="380"/>
      <c r="K1" s="380"/>
      <c r="L1" s="380"/>
      <c r="M1" s="380"/>
      <c r="N1" s="380"/>
      <c r="O1" s="57"/>
      <c r="P1" s="57"/>
      <c r="Q1" s="57"/>
      <c r="R1" s="57"/>
      <c r="S1" s="57"/>
      <c r="T1" s="57"/>
      <c r="U1" s="57"/>
      <c r="V1" s="57"/>
      <c r="W1" s="57"/>
      <c r="X1" s="57"/>
      <c r="Y1" s="57"/>
      <c r="Z1" s="57"/>
      <c r="AA1" s="57"/>
      <c r="AB1" s="57"/>
    </row>
    <row r="2" spans="1:28" ht="14.25" customHeight="1">
      <c r="A2" s="1"/>
      <c r="B2" s="1"/>
      <c r="C2" s="1"/>
      <c r="D2" s="58" t="s">
        <v>2</v>
      </c>
      <c r="E2" s="59" t="str">
        <f>title!D3</f>
        <v>Rajkot</v>
      </c>
      <c r="F2" s="59"/>
      <c r="G2" s="59"/>
      <c r="H2" s="57"/>
      <c r="I2" s="57"/>
      <c r="J2" s="57"/>
      <c r="K2" s="57"/>
      <c r="L2" s="57"/>
      <c r="M2" s="57"/>
      <c r="N2" s="57"/>
      <c r="O2" s="57"/>
      <c r="P2" s="57"/>
      <c r="Q2" s="57"/>
      <c r="R2" s="57"/>
      <c r="S2" s="57"/>
      <c r="T2" s="57"/>
      <c r="U2" s="57"/>
      <c r="V2" s="57"/>
      <c r="W2" s="57"/>
      <c r="X2" s="57"/>
      <c r="Y2" s="57"/>
      <c r="Z2" s="57"/>
      <c r="AA2" s="57"/>
      <c r="AB2" s="57"/>
    </row>
    <row r="3" spans="1:28" ht="14.25" customHeight="1">
      <c r="A3" s="470" t="str">
        <f>title!D9</f>
        <v>2023-24</v>
      </c>
      <c r="B3" s="380"/>
      <c r="C3" s="380"/>
      <c r="D3" s="380"/>
      <c r="E3" s="380"/>
      <c r="F3" s="380"/>
      <c r="G3" s="380"/>
      <c r="H3" s="380"/>
      <c r="I3" s="380"/>
      <c r="J3" s="380"/>
      <c r="K3" s="380"/>
      <c r="L3" s="380"/>
      <c r="M3" s="380"/>
      <c r="N3" s="380"/>
      <c r="O3" s="57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  <c r="AB3" s="57"/>
    </row>
    <row r="4" spans="1:28" ht="14.25" customHeight="1">
      <c r="A4" s="470" t="s">
        <v>106</v>
      </c>
      <c r="B4" s="380"/>
      <c r="C4" s="380"/>
      <c r="D4" s="380"/>
      <c r="E4" s="380"/>
      <c r="F4" s="380"/>
      <c r="G4" s="380"/>
      <c r="H4" s="380"/>
      <c r="I4" s="380"/>
      <c r="J4" s="380"/>
      <c r="K4" s="380"/>
      <c r="L4" s="380"/>
      <c r="M4" s="380"/>
      <c r="N4" s="380"/>
      <c r="O4" s="57"/>
      <c r="P4" s="57"/>
      <c r="Q4" s="57"/>
      <c r="R4" s="57"/>
      <c r="S4" s="57"/>
      <c r="T4" s="57"/>
      <c r="U4" s="57"/>
      <c r="V4" s="57"/>
      <c r="W4" s="57"/>
      <c r="X4" s="57"/>
      <c r="Y4" s="57"/>
      <c r="Z4" s="57"/>
      <c r="AA4" s="57"/>
      <c r="AB4" s="57"/>
    </row>
    <row r="5" spans="1:28" ht="14.25" customHeight="1">
      <c r="A5" s="59" t="s">
        <v>107</v>
      </c>
      <c r="B5" s="60" t="s">
        <v>13</v>
      </c>
      <c r="C5" s="13"/>
      <c r="D5" s="30"/>
      <c r="E5" s="30"/>
      <c r="F5" s="30"/>
      <c r="G5" s="30"/>
      <c r="H5" s="13"/>
      <c r="I5" s="13"/>
      <c r="J5" s="13"/>
      <c r="K5" s="13"/>
      <c r="L5" s="30" t="s">
        <v>77</v>
      </c>
      <c r="M5" s="13" t="str">
        <f>title!D10</f>
        <v>IX-A</v>
      </c>
      <c r="N5" s="13"/>
      <c r="O5" s="13"/>
      <c r="P5" s="13"/>
      <c r="Q5" s="13"/>
      <c r="R5" s="13"/>
      <c r="S5" s="13"/>
      <c r="T5" s="13"/>
      <c r="U5" s="13"/>
      <c r="V5" s="13"/>
      <c r="W5" s="13"/>
      <c r="X5" s="13"/>
      <c r="Y5" s="13"/>
      <c r="Z5" s="13"/>
      <c r="AA5" s="13"/>
      <c r="AB5" s="13"/>
    </row>
    <row r="6" spans="1:28" ht="45.95" customHeight="1">
      <c r="A6" s="432" t="s">
        <v>44</v>
      </c>
      <c r="B6" s="467" t="s">
        <v>60</v>
      </c>
      <c r="C6" s="477" t="s">
        <v>217</v>
      </c>
      <c r="D6" s="478"/>
      <c r="E6" s="478"/>
      <c r="F6" s="478"/>
      <c r="G6" s="479"/>
      <c r="H6" s="61" t="s">
        <v>109</v>
      </c>
      <c r="I6" s="61" t="s">
        <v>110</v>
      </c>
      <c r="J6" s="61" t="s">
        <v>111</v>
      </c>
      <c r="K6" s="62" t="s">
        <v>112</v>
      </c>
      <c r="L6" s="124" t="s">
        <v>113</v>
      </c>
      <c r="M6" s="62" t="s">
        <v>114</v>
      </c>
      <c r="N6" s="472" t="s">
        <v>84</v>
      </c>
      <c r="O6" s="13"/>
      <c r="P6" s="13"/>
      <c r="Q6" s="13"/>
      <c r="R6" s="13"/>
      <c r="S6" s="13"/>
      <c r="T6" s="13"/>
      <c r="U6" s="13"/>
      <c r="V6" s="13"/>
      <c r="W6" s="13"/>
      <c r="X6" s="13"/>
      <c r="Y6" s="13"/>
      <c r="Z6" s="13"/>
      <c r="AA6" s="13"/>
      <c r="AB6" s="13"/>
    </row>
    <row r="7" spans="1:28" ht="14.25" customHeight="1">
      <c r="A7" s="392"/>
      <c r="B7" s="468"/>
      <c r="C7" s="469" t="s">
        <v>28</v>
      </c>
      <c r="D7" s="474" t="s">
        <v>122</v>
      </c>
      <c r="E7" s="469" t="s">
        <v>29</v>
      </c>
      <c r="F7" s="474" t="s">
        <v>122</v>
      </c>
      <c r="G7" s="63" t="s">
        <v>115</v>
      </c>
      <c r="H7" s="63" t="s">
        <v>116</v>
      </c>
      <c r="I7" s="63" t="s">
        <v>117</v>
      </c>
      <c r="J7" s="63" t="s">
        <v>118</v>
      </c>
      <c r="K7" s="473" t="s">
        <v>216</v>
      </c>
      <c r="L7" s="63" t="s">
        <v>163</v>
      </c>
      <c r="M7" s="63" t="s">
        <v>219</v>
      </c>
      <c r="N7" s="392"/>
      <c r="O7" s="13"/>
      <c r="P7" s="13"/>
      <c r="Q7" s="13"/>
      <c r="R7" s="13"/>
      <c r="S7" s="13"/>
      <c r="T7" s="13"/>
      <c r="U7" s="13"/>
      <c r="V7" s="13"/>
      <c r="W7" s="13"/>
      <c r="X7" s="13"/>
      <c r="Y7" s="13"/>
      <c r="Z7" s="13"/>
      <c r="AA7" s="13"/>
      <c r="AB7" s="13"/>
    </row>
    <row r="8" spans="1:28" ht="36" customHeight="1">
      <c r="A8" s="392"/>
      <c r="B8" s="468"/>
      <c r="C8" s="393"/>
      <c r="D8" s="475"/>
      <c r="E8" s="393"/>
      <c r="F8" s="475"/>
      <c r="G8" s="64" t="s">
        <v>218</v>
      </c>
      <c r="H8" s="65" t="s">
        <v>123</v>
      </c>
      <c r="I8" s="65" t="s">
        <v>124</v>
      </c>
      <c r="J8" s="65" t="s">
        <v>125</v>
      </c>
      <c r="K8" s="393"/>
      <c r="L8" s="64" t="s">
        <v>126</v>
      </c>
      <c r="M8" s="66"/>
      <c r="N8" s="392"/>
      <c r="O8" s="13"/>
      <c r="P8" s="13"/>
      <c r="Q8" s="13"/>
      <c r="R8" s="13"/>
      <c r="S8" s="13"/>
      <c r="T8" s="13"/>
      <c r="U8" s="13"/>
      <c r="V8" s="13"/>
      <c r="W8" s="13"/>
      <c r="X8" s="13"/>
      <c r="Y8" s="13"/>
      <c r="Z8" s="13"/>
      <c r="AA8" s="13"/>
      <c r="AB8" s="13"/>
    </row>
    <row r="9" spans="1:28" ht="14.25" customHeight="1">
      <c r="A9" s="393"/>
      <c r="B9" s="440"/>
      <c r="C9" s="67">
        <v>40</v>
      </c>
      <c r="D9" s="67">
        <v>5</v>
      </c>
      <c r="E9" s="67">
        <v>40</v>
      </c>
      <c r="F9" s="67">
        <v>5</v>
      </c>
      <c r="G9" s="122">
        <v>5</v>
      </c>
      <c r="H9" s="68">
        <v>5</v>
      </c>
      <c r="I9" s="68">
        <v>5</v>
      </c>
      <c r="J9" s="68">
        <v>5</v>
      </c>
      <c r="K9" s="68">
        <v>20</v>
      </c>
      <c r="L9" s="68">
        <v>80</v>
      </c>
      <c r="M9" s="68">
        <v>100</v>
      </c>
      <c r="N9" s="393"/>
      <c r="O9" s="13"/>
      <c r="P9" s="13"/>
      <c r="Q9" s="13"/>
      <c r="R9" s="13"/>
      <c r="S9" s="13"/>
      <c r="T9" s="13"/>
      <c r="U9" s="13"/>
      <c r="V9" s="13"/>
      <c r="W9" s="13"/>
      <c r="X9" s="13"/>
      <c r="Y9" s="13"/>
      <c r="Z9" s="13"/>
      <c r="AA9" s="13"/>
      <c r="AB9" s="13"/>
    </row>
    <row r="10" spans="1:28" ht="14.25" customHeight="1">
      <c r="A10" s="19">
        <v>1</v>
      </c>
      <c r="B10" s="20" t="str">
        <f>IF(studentprofile!D8="","",studentprofile!D8)</f>
        <v>ASHA M. MITHAPARA</v>
      </c>
      <c r="C10" s="19">
        <f>IF('PWT-1CONSOLIDATED'!K8&gt;0,'PWT-1CONSOLIDATED'!K8,"")</f>
        <v>40</v>
      </c>
      <c r="D10" s="69">
        <f>IF(C10&lt;&gt;"",ROUND((C10*5)/40,0),"")</f>
        <v>5</v>
      </c>
      <c r="E10" s="120">
        <f>IF('PWT-2CONSOLIDATED'!K8&gt;0,'PWT-2CONSOLIDATED'!K8,"")</f>
        <v>40</v>
      </c>
      <c r="F10" s="70">
        <f>IF(E10&lt;&gt;"",ROUND((E10*5)/40,0),"")</f>
        <v>5</v>
      </c>
      <c r="G10" s="123">
        <f>MAX(D10,F10)</f>
        <v>5</v>
      </c>
      <c r="H10" s="121">
        <v>5</v>
      </c>
      <c r="I10" s="116">
        <v>5</v>
      </c>
      <c r="J10" s="116">
        <v>5</v>
      </c>
      <c r="K10" s="69">
        <f>IF(D10&lt;&gt;"",IF(F10&lt;&gt;"",SUM(G10,H10,I10,J10),""),"")</f>
        <v>20</v>
      </c>
      <c r="L10" s="117">
        <v>80</v>
      </c>
      <c r="M10" s="70">
        <f>IF(K10&lt;&gt;"",IF(L10&lt;&gt;"",ROUND(SUM(K10,L10),0),""),"")</f>
        <v>100</v>
      </c>
      <c r="N10" s="19">
        <f t="shared" ref="N10:N52" si="0">IF(M10&lt;&gt;"",RANK(M10,M$10:M$52,0),"")</f>
        <v>1</v>
      </c>
      <c r="O10" s="13"/>
      <c r="P10" s="13"/>
      <c r="Q10" s="13"/>
      <c r="R10" s="13"/>
      <c r="S10" s="13"/>
      <c r="T10" s="13"/>
      <c r="U10" s="13"/>
      <c r="V10" s="13"/>
      <c r="W10" s="13"/>
      <c r="X10" s="13"/>
      <c r="Y10" s="13"/>
      <c r="Z10" s="13"/>
      <c r="AA10" s="13"/>
      <c r="AB10" s="13"/>
    </row>
    <row r="11" spans="1:28" ht="14.25" customHeight="1">
      <c r="A11" s="19">
        <v>2</v>
      </c>
      <c r="B11" s="20" t="str">
        <f>IF(studentprofile!D9="","",studentprofile!D9)</f>
        <v>BANSI P. DANGAR</v>
      </c>
      <c r="C11" s="19" t="str">
        <f>IF('PWT-1CONSOLIDATED'!K9&gt;0,'PWT-1CONSOLIDATED'!K9,"")</f>
        <v/>
      </c>
      <c r="D11" s="69" t="str">
        <f t="shared" ref="D11:D52" si="1">IF(C11&lt;&gt;"",ROUND((C11*5)/40,0),"")</f>
        <v/>
      </c>
      <c r="E11" s="120" t="str">
        <f>IF('PWT-2CONSOLIDATED'!K9&gt;0,'PWT-2CONSOLIDATED'!K9,"")</f>
        <v/>
      </c>
      <c r="F11" s="70" t="str">
        <f t="shared" ref="F11:F52" si="2">IF(E11&lt;&gt;"",ROUND((E11*5)/40,0),"")</f>
        <v/>
      </c>
      <c r="G11" s="123">
        <f t="shared" ref="G11:G52" si="3">MAX(D11,F11)</f>
        <v>0</v>
      </c>
      <c r="H11" s="121">
        <v>5</v>
      </c>
      <c r="I11" s="116">
        <v>5</v>
      </c>
      <c r="J11" s="116">
        <v>5</v>
      </c>
      <c r="K11" s="69" t="str">
        <f t="shared" ref="K11:K52" si="4">IF(D11&lt;&gt;"",IF(F11&lt;&gt;"",SUM(G11,H11,I11,J11),""),"")</f>
        <v/>
      </c>
      <c r="L11" s="117"/>
      <c r="M11" s="70" t="str">
        <f t="shared" ref="M11:M52" si="5">IF(K11&lt;&gt;"",IF(L11&lt;&gt;"",ROUND(SUM(K11,L11),0),""),"")</f>
        <v/>
      </c>
      <c r="N11" s="19" t="str">
        <f t="shared" si="0"/>
        <v/>
      </c>
      <c r="O11" s="13"/>
      <c r="P11" s="13"/>
      <c r="Q11" s="13"/>
      <c r="R11" s="13"/>
      <c r="S11" s="13"/>
      <c r="T11" s="13"/>
      <c r="U11" s="13"/>
      <c r="V11" s="13"/>
      <c r="W11" s="13"/>
      <c r="X11" s="13"/>
      <c r="Y11" s="13"/>
      <c r="Z11" s="13"/>
      <c r="AA11" s="13"/>
      <c r="AB11" s="13"/>
    </row>
    <row r="12" spans="1:28" ht="14.25" customHeight="1">
      <c r="A12" s="19">
        <v>3</v>
      </c>
      <c r="B12" s="20" t="str">
        <f>IF(studentprofile!D10="","",studentprofile!D10)</f>
        <v>BHUMIT V.BODAR</v>
      </c>
      <c r="C12" s="19" t="str">
        <f>IF('PWT-1CONSOLIDATED'!K10&gt;0,'PWT-1CONSOLIDATED'!K10,"")</f>
        <v/>
      </c>
      <c r="D12" s="69" t="str">
        <f t="shared" si="1"/>
        <v/>
      </c>
      <c r="E12" s="120" t="str">
        <f>IF('PWT-2CONSOLIDATED'!K10&gt;0,'PWT-2CONSOLIDATED'!K10,"")</f>
        <v/>
      </c>
      <c r="F12" s="70" t="str">
        <f t="shared" si="2"/>
        <v/>
      </c>
      <c r="G12" s="123">
        <f t="shared" si="3"/>
        <v>0</v>
      </c>
      <c r="H12" s="121">
        <v>5</v>
      </c>
      <c r="I12" s="116">
        <v>5</v>
      </c>
      <c r="J12" s="116">
        <v>5</v>
      </c>
      <c r="K12" s="69" t="str">
        <f t="shared" si="4"/>
        <v/>
      </c>
      <c r="L12" s="117"/>
      <c r="M12" s="70" t="str">
        <f t="shared" si="5"/>
        <v/>
      </c>
      <c r="N12" s="19" t="str">
        <f t="shared" si="0"/>
        <v/>
      </c>
      <c r="O12" s="13"/>
      <c r="P12" s="13"/>
      <c r="Q12" s="13"/>
      <c r="R12" s="13"/>
      <c r="S12" s="13"/>
      <c r="T12" s="13"/>
      <c r="U12" s="13"/>
      <c r="V12" s="13"/>
      <c r="W12" s="13"/>
      <c r="X12" s="13"/>
      <c r="Y12" s="13"/>
      <c r="Z12" s="13"/>
      <c r="AA12" s="13"/>
      <c r="AB12" s="13"/>
    </row>
    <row r="13" spans="1:28" ht="14.25" customHeight="1">
      <c r="A13" s="19">
        <v>4</v>
      </c>
      <c r="B13" s="20" t="str">
        <f>IF(studentprofile!D11="","",studentprofile!D11)</f>
        <v>BRINDA J.MAKAVANA</v>
      </c>
      <c r="C13" s="19" t="str">
        <f>IF('PWT-1CONSOLIDATED'!K11&gt;0,'PWT-1CONSOLIDATED'!K11,"")</f>
        <v/>
      </c>
      <c r="D13" s="69" t="str">
        <f t="shared" si="1"/>
        <v/>
      </c>
      <c r="E13" s="120" t="str">
        <f>IF('PWT-2CONSOLIDATED'!K11&gt;0,'PWT-2CONSOLIDATED'!K11,"")</f>
        <v/>
      </c>
      <c r="F13" s="70" t="str">
        <f t="shared" si="2"/>
        <v/>
      </c>
      <c r="G13" s="123">
        <f t="shared" si="3"/>
        <v>0</v>
      </c>
      <c r="H13" s="121">
        <v>5</v>
      </c>
      <c r="I13" s="116">
        <v>5</v>
      </c>
      <c r="J13" s="116">
        <v>5</v>
      </c>
      <c r="K13" s="69" t="str">
        <f t="shared" si="4"/>
        <v/>
      </c>
      <c r="L13" s="117"/>
      <c r="M13" s="70" t="str">
        <f t="shared" si="5"/>
        <v/>
      </c>
      <c r="N13" s="19" t="str">
        <f t="shared" si="0"/>
        <v/>
      </c>
      <c r="O13" s="13"/>
      <c r="P13" s="13"/>
      <c r="Q13" s="13"/>
      <c r="R13" s="13"/>
      <c r="S13" s="13"/>
      <c r="T13" s="13"/>
      <c r="U13" s="13"/>
      <c r="V13" s="13"/>
      <c r="W13" s="13"/>
      <c r="X13" s="13"/>
      <c r="Y13" s="13"/>
      <c r="Z13" s="13"/>
      <c r="AA13" s="13"/>
      <c r="AB13" s="13"/>
    </row>
    <row r="14" spans="1:28" ht="14.25" customHeight="1">
      <c r="A14" s="19">
        <v>5</v>
      </c>
      <c r="B14" s="20" t="str">
        <f>IF(studentprofile!D12="","",studentprofile!D12)</f>
        <v>DAKSH S.KUNVARIYA</v>
      </c>
      <c r="C14" s="19" t="str">
        <f>IF('PWT-1CONSOLIDATED'!K12&gt;0,'PWT-1CONSOLIDATED'!K12,"")</f>
        <v/>
      </c>
      <c r="D14" s="69" t="str">
        <f t="shared" si="1"/>
        <v/>
      </c>
      <c r="E14" s="120" t="str">
        <f>IF('PWT-2CONSOLIDATED'!K12&gt;0,'PWT-2CONSOLIDATED'!K12,"")</f>
        <v/>
      </c>
      <c r="F14" s="70" t="str">
        <f t="shared" si="2"/>
        <v/>
      </c>
      <c r="G14" s="123">
        <f t="shared" si="3"/>
        <v>0</v>
      </c>
      <c r="H14" s="121">
        <v>5</v>
      </c>
      <c r="I14" s="116">
        <v>5</v>
      </c>
      <c r="J14" s="116">
        <v>5</v>
      </c>
      <c r="K14" s="69" t="str">
        <f t="shared" si="4"/>
        <v/>
      </c>
      <c r="L14" s="117"/>
      <c r="M14" s="70" t="str">
        <f t="shared" si="5"/>
        <v/>
      </c>
      <c r="N14" s="19" t="str">
        <f t="shared" si="0"/>
        <v/>
      </c>
      <c r="O14" s="13"/>
      <c r="P14" s="13"/>
      <c r="Q14" s="13"/>
      <c r="R14" s="13"/>
      <c r="S14" s="13"/>
      <c r="T14" s="13"/>
      <c r="U14" s="13"/>
      <c r="V14" s="13"/>
      <c r="W14" s="13"/>
      <c r="X14" s="13"/>
      <c r="Y14" s="13"/>
      <c r="Z14" s="13"/>
      <c r="AA14" s="13"/>
      <c r="AB14" s="13"/>
    </row>
    <row r="15" spans="1:28" ht="14.25" customHeight="1">
      <c r="A15" s="19">
        <v>6</v>
      </c>
      <c r="B15" s="20" t="str">
        <f>IF(studentprofile!D13="","",studentprofile!D13)</f>
        <v>DIYA D.GHADIYA</v>
      </c>
      <c r="C15" s="19" t="str">
        <f>IF('PWT-1CONSOLIDATED'!K13&gt;0,'PWT-1CONSOLIDATED'!K13,"")</f>
        <v/>
      </c>
      <c r="D15" s="69" t="str">
        <f t="shared" si="1"/>
        <v/>
      </c>
      <c r="E15" s="120" t="str">
        <f>IF('PWT-2CONSOLIDATED'!K13&gt;0,'PWT-2CONSOLIDATED'!K13,"")</f>
        <v/>
      </c>
      <c r="F15" s="70" t="str">
        <f t="shared" si="2"/>
        <v/>
      </c>
      <c r="G15" s="123">
        <f t="shared" si="3"/>
        <v>0</v>
      </c>
      <c r="H15" s="121">
        <v>5</v>
      </c>
      <c r="I15" s="116">
        <v>5</v>
      </c>
      <c r="J15" s="116">
        <v>5</v>
      </c>
      <c r="K15" s="69" t="str">
        <f t="shared" si="4"/>
        <v/>
      </c>
      <c r="L15" s="117"/>
      <c r="M15" s="70" t="str">
        <f t="shared" si="5"/>
        <v/>
      </c>
      <c r="N15" s="19" t="str">
        <f t="shared" si="0"/>
        <v/>
      </c>
      <c r="O15" s="13"/>
      <c r="P15" s="13"/>
      <c r="Q15" s="13"/>
      <c r="R15" s="13"/>
      <c r="S15" s="13"/>
      <c r="T15" s="13"/>
      <c r="U15" s="13"/>
      <c r="V15" s="13"/>
      <c r="W15" s="13"/>
      <c r="X15" s="13"/>
      <c r="Y15" s="13"/>
      <c r="Z15" s="13"/>
      <c r="AA15" s="13"/>
      <c r="AB15" s="13"/>
    </row>
    <row r="16" spans="1:28" ht="14.25" customHeight="1">
      <c r="A16" s="19">
        <v>7</v>
      </c>
      <c r="B16" s="20" t="str">
        <f>IF(studentprofile!D14="","",studentprofile!D14)</f>
        <v>HARDEEP R.PARGHI</v>
      </c>
      <c r="C16" s="19" t="str">
        <f>IF('PWT-1CONSOLIDATED'!K14&gt;0,'PWT-1CONSOLIDATED'!K14,"")</f>
        <v/>
      </c>
      <c r="D16" s="69" t="str">
        <f t="shared" si="1"/>
        <v/>
      </c>
      <c r="E16" s="120" t="str">
        <f>IF('PWT-2CONSOLIDATED'!K14&gt;0,'PWT-2CONSOLIDATED'!K14,"")</f>
        <v/>
      </c>
      <c r="F16" s="70" t="str">
        <f t="shared" si="2"/>
        <v/>
      </c>
      <c r="G16" s="123">
        <f t="shared" si="3"/>
        <v>0</v>
      </c>
      <c r="H16" s="121">
        <v>5</v>
      </c>
      <c r="I16" s="116">
        <v>5</v>
      </c>
      <c r="J16" s="116">
        <v>5</v>
      </c>
      <c r="K16" s="69" t="str">
        <f t="shared" si="4"/>
        <v/>
      </c>
      <c r="L16" s="117"/>
      <c r="M16" s="70" t="str">
        <f t="shared" si="5"/>
        <v/>
      </c>
      <c r="N16" s="19" t="str">
        <f t="shared" si="0"/>
        <v/>
      </c>
      <c r="O16" s="13"/>
      <c r="P16" s="13"/>
      <c r="Q16" s="13"/>
      <c r="R16" s="13"/>
      <c r="S16" s="13"/>
      <c r="T16" s="13"/>
      <c r="U16" s="13"/>
      <c r="V16" s="13"/>
      <c r="W16" s="13"/>
      <c r="X16" s="13"/>
      <c r="Y16" s="13"/>
      <c r="Z16" s="13"/>
      <c r="AA16" s="13"/>
      <c r="AB16" s="13"/>
    </row>
    <row r="17" spans="1:28" ht="14.25" customHeight="1">
      <c r="A17" s="19">
        <v>8</v>
      </c>
      <c r="B17" s="20" t="str">
        <f>IF(studentprofile!D15="","",studentprofile!D15)</f>
        <v>HIREN R.CHAVDA</v>
      </c>
      <c r="C17" s="19" t="str">
        <f>IF('PWT-1CONSOLIDATED'!K15&gt;0,'PWT-1CONSOLIDATED'!K15,"")</f>
        <v/>
      </c>
      <c r="D17" s="69" t="str">
        <f t="shared" si="1"/>
        <v/>
      </c>
      <c r="E17" s="120" t="str">
        <f>IF('PWT-2CONSOLIDATED'!K15&gt;0,'PWT-2CONSOLIDATED'!K15,"")</f>
        <v/>
      </c>
      <c r="F17" s="70" t="str">
        <f t="shared" si="2"/>
        <v/>
      </c>
      <c r="G17" s="123">
        <f t="shared" si="3"/>
        <v>0</v>
      </c>
      <c r="H17" s="121">
        <v>5</v>
      </c>
      <c r="I17" s="116">
        <v>5</v>
      </c>
      <c r="J17" s="116">
        <v>5</v>
      </c>
      <c r="K17" s="69" t="str">
        <f t="shared" si="4"/>
        <v/>
      </c>
      <c r="L17" s="117"/>
      <c r="M17" s="70" t="str">
        <f t="shared" si="5"/>
        <v/>
      </c>
      <c r="N17" s="19" t="str">
        <f t="shared" si="0"/>
        <v/>
      </c>
      <c r="O17" s="13"/>
      <c r="P17" s="13"/>
      <c r="Q17" s="13"/>
      <c r="R17" s="13"/>
      <c r="S17" s="13"/>
      <c r="T17" s="13"/>
      <c r="U17" s="13"/>
      <c r="V17" s="13"/>
      <c r="W17" s="13"/>
      <c r="X17" s="13"/>
      <c r="Y17" s="13"/>
      <c r="Z17" s="13"/>
      <c r="AA17" s="13"/>
      <c r="AB17" s="13"/>
    </row>
    <row r="18" spans="1:28" ht="14.25" customHeight="1">
      <c r="A18" s="19">
        <v>9</v>
      </c>
      <c r="B18" s="20" t="str">
        <f>IF(studentprofile!D16="","",studentprofile!D16)</f>
        <v>JEENAL T.NAGHERA</v>
      </c>
      <c r="C18" s="19" t="str">
        <f>IF('PWT-1CONSOLIDATED'!K16&gt;0,'PWT-1CONSOLIDATED'!K16,"")</f>
        <v/>
      </c>
      <c r="D18" s="69" t="str">
        <f t="shared" si="1"/>
        <v/>
      </c>
      <c r="E18" s="120" t="str">
        <f>IF('PWT-2CONSOLIDATED'!K16&gt;0,'PWT-2CONSOLIDATED'!K16,"")</f>
        <v/>
      </c>
      <c r="F18" s="70" t="str">
        <f t="shared" si="2"/>
        <v/>
      </c>
      <c r="G18" s="123">
        <f t="shared" si="3"/>
        <v>0</v>
      </c>
      <c r="H18" s="121">
        <v>5</v>
      </c>
      <c r="I18" s="116">
        <v>5</v>
      </c>
      <c r="J18" s="116">
        <v>5</v>
      </c>
      <c r="K18" s="69" t="str">
        <f t="shared" si="4"/>
        <v/>
      </c>
      <c r="L18" s="117"/>
      <c r="M18" s="70" t="str">
        <f t="shared" si="5"/>
        <v/>
      </c>
      <c r="N18" s="19" t="str">
        <f t="shared" si="0"/>
        <v/>
      </c>
      <c r="O18" s="13"/>
      <c r="P18" s="13"/>
      <c r="Q18" s="13"/>
      <c r="R18" s="13"/>
      <c r="S18" s="13"/>
      <c r="T18" s="13"/>
      <c r="U18" s="13"/>
      <c r="V18" s="13"/>
      <c r="W18" s="13"/>
      <c r="X18" s="13"/>
      <c r="Y18" s="13"/>
      <c r="Z18" s="13"/>
      <c r="AA18" s="13"/>
      <c r="AB18" s="13"/>
    </row>
    <row r="19" spans="1:28" ht="14.25" customHeight="1">
      <c r="A19" s="19">
        <v>10</v>
      </c>
      <c r="B19" s="20" t="str">
        <f>IF(studentprofile!D17="","",studentprofile!D17)</f>
        <v>KAVIT B.RAGHVANI</v>
      </c>
      <c r="C19" s="19" t="str">
        <f>IF('PWT-1CONSOLIDATED'!K17&gt;0,'PWT-1CONSOLIDATED'!K17,"")</f>
        <v/>
      </c>
      <c r="D19" s="69" t="str">
        <f t="shared" si="1"/>
        <v/>
      </c>
      <c r="E19" s="120" t="str">
        <f>IF('PWT-2CONSOLIDATED'!K17&gt;0,'PWT-2CONSOLIDATED'!K17,"")</f>
        <v/>
      </c>
      <c r="F19" s="70" t="str">
        <f t="shared" si="2"/>
        <v/>
      </c>
      <c r="G19" s="123">
        <f t="shared" si="3"/>
        <v>0</v>
      </c>
      <c r="H19" s="121">
        <v>5</v>
      </c>
      <c r="I19" s="116">
        <v>5</v>
      </c>
      <c r="J19" s="116">
        <v>5</v>
      </c>
      <c r="K19" s="69" t="str">
        <f t="shared" si="4"/>
        <v/>
      </c>
      <c r="L19" s="117"/>
      <c r="M19" s="70" t="str">
        <f t="shared" si="5"/>
        <v/>
      </c>
      <c r="N19" s="19" t="str">
        <f t="shared" si="0"/>
        <v/>
      </c>
      <c r="O19" s="13"/>
      <c r="P19" s="13"/>
      <c r="Q19" s="13"/>
      <c r="R19" s="13"/>
      <c r="S19" s="13"/>
      <c r="T19" s="13"/>
      <c r="U19" s="13"/>
      <c r="V19" s="13"/>
      <c r="W19" s="13"/>
      <c r="X19" s="13"/>
      <c r="Y19" s="13"/>
      <c r="Z19" s="13"/>
      <c r="AA19" s="13"/>
      <c r="AB19" s="13"/>
    </row>
    <row r="20" spans="1:28" ht="14.25" customHeight="1">
      <c r="A20" s="19">
        <v>11</v>
      </c>
      <c r="B20" s="20" t="str">
        <f>IF(studentprofile!D18="","",studentprofile!D18)</f>
        <v>KEVIN A.SOLANKI</v>
      </c>
      <c r="C20" s="19" t="str">
        <f>IF('PWT-1CONSOLIDATED'!K18&gt;0,'PWT-1CONSOLIDATED'!K18,"")</f>
        <v/>
      </c>
      <c r="D20" s="69" t="str">
        <f t="shared" si="1"/>
        <v/>
      </c>
      <c r="E20" s="120" t="str">
        <f>IF('PWT-2CONSOLIDATED'!K18&gt;0,'PWT-2CONSOLIDATED'!K18,"")</f>
        <v/>
      </c>
      <c r="F20" s="70" t="str">
        <f t="shared" si="2"/>
        <v/>
      </c>
      <c r="G20" s="123">
        <f t="shared" si="3"/>
        <v>0</v>
      </c>
      <c r="H20" s="121">
        <v>5</v>
      </c>
      <c r="I20" s="116">
        <v>5</v>
      </c>
      <c r="J20" s="116">
        <v>5</v>
      </c>
      <c r="K20" s="69" t="str">
        <f t="shared" si="4"/>
        <v/>
      </c>
      <c r="L20" s="117"/>
      <c r="M20" s="70" t="str">
        <f t="shared" si="5"/>
        <v/>
      </c>
      <c r="N20" s="19" t="str">
        <f t="shared" si="0"/>
        <v/>
      </c>
      <c r="O20" s="13"/>
      <c r="P20" s="13"/>
      <c r="Q20" s="13"/>
      <c r="R20" s="13"/>
      <c r="S20" s="13"/>
      <c r="T20" s="13"/>
      <c r="U20" s="13"/>
      <c r="V20" s="13"/>
      <c r="W20" s="13"/>
      <c r="X20" s="13"/>
      <c r="Y20" s="13"/>
      <c r="Z20" s="13"/>
      <c r="AA20" s="13"/>
      <c r="AB20" s="13"/>
    </row>
    <row r="21" spans="1:28" ht="14.25" customHeight="1">
      <c r="A21" s="19">
        <v>12</v>
      </c>
      <c r="B21" s="20" t="str">
        <f>IF(studentprofile!D19="","",studentprofile!D19)</f>
        <v>KHUSHBU P. BHADANIYA</v>
      </c>
      <c r="C21" s="19" t="str">
        <f>IF('PWT-1CONSOLIDATED'!K19&gt;0,'PWT-1CONSOLIDATED'!K19,"")</f>
        <v/>
      </c>
      <c r="D21" s="69" t="str">
        <f t="shared" si="1"/>
        <v/>
      </c>
      <c r="E21" s="120" t="str">
        <f>IF('PWT-2CONSOLIDATED'!K19&gt;0,'PWT-2CONSOLIDATED'!K19,"")</f>
        <v/>
      </c>
      <c r="F21" s="70" t="str">
        <f t="shared" si="2"/>
        <v/>
      </c>
      <c r="G21" s="123">
        <f t="shared" si="3"/>
        <v>0</v>
      </c>
      <c r="H21" s="121">
        <v>5</v>
      </c>
      <c r="I21" s="116">
        <v>5</v>
      </c>
      <c r="J21" s="116">
        <v>5</v>
      </c>
      <c r="K21" s="69" t="str">
        <f t="shared" si="4"/>
        <v/>
      </c>
      <c r="L21" s="117"/>
      <c r="M21" s="70" t="str">
        <f t="shared" si="5"/>
        <v/>
      </c>
      <c r="N21" s="19" t="str">
        <f t="shared" si="0"/>
        <v/>
      </c>
      <c r="O21" s="13"/>
      <c r="P21" s="13"/>
      <c r="Q21" s="13"/>
      <c r="R21" s="13"/>
      <c r="S21" s="13"/>
      <c r="T21" s="13"/>
      <c r="U21" s="13"/>
      <c r="V21" s="13"/>
      <c r="W21" s="13"/>
      <c r="X21" s="13"/>
      <c r="Y21" s="13"/>
      <c r="Z21" s="13"/>
      <c r="AA21" s="13"/>
      <c r="AB21" s="13"/>
    </row>
    <row r="22" spans="1:28" ht="14.25" customHeight="1">
      <c r="A22" s="19">
        <v>13</v>
      </c>
      <c r="B22" s="20" t="str">
        <f>IF(studentprofile!D20="","",studentprofile!D20)</f>
        <v>MANHAR M. RAGHAVANI</v>
      </c>
      <c r="C22" s="19" t="str">
        <f>IF('PWT-1CONSOLIDATED'!K20&gt;0,'PWT-1CONSOLIDATED'!K20,"")</f>
        <v/>
      </c>
      <c r="D22" s="69" t="str">
        <f t="shared" si="1"/>
        <v/>
      </c>
      <c r="E22" s="120" t="str">
        <f>IF('PWT-2CONSOLIDATED'!K20&gt;0,'PWT-2CONSOLIDATED'!K20,"")</f>
        <v/>
      </c>
      <c r="F22" s="70" t="str">
        <f t="shared" si="2"/>
        <v/>
      </c>
      <c r="G22" s="123">
        <f t="shared" si="3"/>
        <v>0</v>
      </c>
      <c r="H22" s="121">
        <v>5</v>
      </c>
      <c r="I22" s="116">
        <v>5</v>
      </c>
      <c r="J22" s="116">
        <v>5</v>
      </c>
      <c r="K22" s="69" t="str">
        <f t="shared" si="4"/>
        <v/>
      </c>
      <c r="L22" s="117"/>
      <c r="M22" s="70" t="str">
        <f t="shared" si="5"/>
        <v/>
      </c>
      <c r="N22" s="19" t="str">
        <f t="shared" si="0"/>
        <v/>
      </c>
      <c r="O22" s="13"/>
      <c r="P22" s="13"/>
      <c r="Q22" s="13"/>
      <c r="R22" s="13"/>
      <c r="S22" s="13"/>
      <c r="T22" s="13"/>
      <c r="U22" s="13"/>
      <c r="V22" s="13"/>
      <c r="W22" s="13"/>
      <c r="X22" s="13"/>
      <c r="Y22" s="13"/>
      <c r="Z22" s="13"/>
      <c r="AA22" s="13"/>
      <c r="AB22" s="13"/>
    </row>
    <row r="23" spans="1:28" ht="14.25" customHeight="1">
      <c r="A23" s="19">
        <v>14</v>
      </c>
      <c r="B23" s="20" t="str">
        <f>IF(studentprofile!D21="","",studentprofile!D21)</f>
        <v>PREY M. THUMAR</v>
      </c>
      <c r="C23" s="19" t="str">
        <f>IF('PWT-1CONSOLIDATED'!K21&gt;0,'PWT-1CONSOLIDATED'!K21,"")</f>
        <v/>
      </c>
      <c r="D23" s="69" t="str">
        <f t="shared" si="1"/>
        <v/>
      </c>
      <c r="E23" s="120" t="str">
        <f>IF('PWT-2CONSOLIDATED'!K21&gt;0,'PWT-2CONSOLIDATED'!K21,"")</f>
        <v/>
      </c>
      <c r="F23" s="70" t="str">
        <f t="shared" si="2"/>
        <v/>
      </c>
      <c r="G23" s="123">
        <f t="shared" si="3"/>
        <v>0</v>
      </c>
      <c r="H23" s="121">
        <v>5</v>
      </c>
      <c r="I23" s="116">
        <v>5</v>
      </c>
      <c r="J23" s="116">
        <v>5</v>
      </c>
      <c r="K23" s="69" t="str">
        <f t="shared" si="4"/>
        <v/>
      </c>
      <c r="L23" s="117"/>
      <c r="M23" s="70" t="str">
        <f t="shared" si="5"/>
        <v/>
      </c>
      <c r="N23" s="19" t="str">
        <f t="shared" si="0"/>
        <v/>
      </c>
      <c r="O23" s="13"/>
      <c r="P23" s="13"/>
      <c r="Q23" s="13"/>
      <c r="R23" s="13"/>
      <c r="S23" s="13"/>
      <c r="T23" s="13"/>
      <c r="U23" s="13"/>
      <c r="V23" s="13"/>
      <c r="W23" s="13"/>
      <c r="X23" s="13"/>
      <c r="Y23" s="13"/>
      <c r="Z23" s="13"/>
      <c r="AA23" s="13"/>
      <c r="AB23" s="13"/>
    </row>
    <row r="24" spans="1:28" ht="14.25" customHeight="1">
      <c r="A24" s="19">
        <v>15</v>
      </c>
      <c r="B24" s="20" t="str">
        <f>IF(studentprofile!D22="","",studentprofile!D22)</f>
        <v>RAJVI D. AGHERA</v>
      </c>
      <c r="C24" s="19" t="str">
        <f>IF('PWT-1CONSOLIDATED'!K22&gt;0,'PWT-1CONSOLIDATED'!K22,"")</f>
        <v/>
      </c>
      <c r="D24" s="69" t="str">
        <f t="shared" si="1"/>
        <v/>
      </c>
      <c r="E24" s="120" t="str">
        <f>IF('PWT-2CONSOLIDATED'!K22&gt;0,'PWT-2CONSOLIDATED'!K22,"")</f>
        <v/>
      </c>
      <c r="F24" s="70" t="str">
        <f t="shared" si="2"/>
        <v/>
      </c>
      <c r="G24" s="123">
        <f t="shared" si="3"/>
        <v>0</v>
      </c>
      <c r="H24" s="121">
        <v>5</v>
      </c>
      <c r="I24" s="116">
        <v>5</v>
      </c>
      <c r="J24" s="116">
        <v>5</v>
      </c>
      <c r="K24" s="69" t="str">
        <f t="shared" si="4"/>
        <v/>
      </c>
      <c r="L24" s="117"/>
      <c r="M24" s="70" t="str">
        <f t="shared" si="5"/>
        <v/>
      </c>
      <c r="N24" s="19" t="str">
        <f t="shared" si="0"/>
        <v/>
      </c>
      <c r="O24" s="13"/>
      <c r="P24" s="13"/>
      <c r="Q24" s="13"/>
      <c r="R24" s="13"/>
      <c r="S24" s="13"/>
      <c r="T24" s="13"/>
      <c r="U24" s="13"/>
      <c r="V24" s="13"/>
      <c r="W24" s="13"/>
      <c r="X24" s="13"/>
      <c r="Y24" s="13"/>
      <c r="Z24" s="13"/>
      <c r="AA24" s="13"/>
      <c r="AB24" s="13"/>
    </row>
    <row r="25" spans="1:28" ht="14.25" customHeight="1">
      <c r="A25" s="19">
        <v>16</v>
      </c>
      <c r="B25" s="20" t="str">
        <f>IF(studentprofile!D23="","",studentprofile!D23)</f>
        <v>RONAK M.VORA</v>
      </c>
      <c r="C25" s="19" t="str">
        <f>IF('PWT-1CONSOLIDATED'!K23&gt;0,'PWT-1CONSOLIDATED'!K23,"")</f>
        <v/>
      </c>
      <c r="D25" s="69" t="str">
        <f t="shared" si="1"/>
        <v/>
      </c>
      <c r="E25" s="120" t="str">
        <f>IF('PWT-2CONSOLIDATED'!K23&gt;0,'PWT-2CONSOLIDATED'!K23,"")</f>
        <v/>
      </c>
      <c r="F25" s="70" t="str">
        <f t="shared" si="2"/>
        <v/>
      </c>
      <c r="G25" s="123">
        <f t="shared" si="3"/>
        <v>0</v>
      </c>
      <c r="H25" s="121">
        <v>5</v>
      </c>
      <c r="I25" s="116">
        <v>5</v>
      </c>
      <c r="J25" s="116">
        <v>5</v>
      </c>
      <c r="K25" s="69" t="str">
        <f t="shared" si="4"/>
        <v/>
      </c>
      <c r="L25" s="117"/>
      <c r="M25" s="70" t="str">
        <f t="shared" si="5"/>
        <v/>
      </c>
      <c r="N25" s="19" t="str">
        <f t="shared" si="0"/>
        <v/>
      </c>
      <c r="O25" s="13"/>
      <c r="P25" s="13"/>
      <c r="Q25" s="13"/>
      <c r="R25" s="13"/>
      <c r="S25" s="13"/>
      <c r="T25" s="13"/>
      <c r="U25" s="13"/>
      <c r="V25" s="13"/>
      <c r="W25" s="13"/>
      <c r="X25" s="13"/>
      <c r="Y25" s="13"/>
      <c r="Z25" s="13"/>
      <c r="AA25" s="13"/>
      <c r="AB25" s="13"/>
    </row>
    <row r="26" spans="1:28" ht="14.25" customHeight="1">
      <c r="A26" s="19">
        <v>17</v>
      </c>
      <c r="B26" s="20" t="str">
        <f>IF(studentprofile!D24="","",studentprofile!D24)</f>
        <v>RUTVIJ J.ZAMPADIYA</v>
      </c>
      <c r="C26" s="19" t="str">
        <f>IF('PWT-1CONSOLIDATED'!K24&gt;0,'PWT-1CONSOLIDATED'!K24,"")</f>
        <v/>
      </c>
      <c r="D26" s="69" t="str">
        <f t="shared" si="1"/>
        <v/>
      </c>
      <c r="E26" s="120" t="str">
        <f>IF('PWT-2CONSOLIDATED'!K24&gt;0,'PWT-2CONSOLIDATED'!K24,"")</f>
        <v/>
      </c>
      <c r="F26" s="70" t="str">
        <f t="shared" si="2"/>
        <v/>
      </c>
      <c r="G26" s="123">
        <f t="shared" si="3"/>
        <v>0</v>
      </c>
      <c r="H26" s="121">
        <v>5</v>
      </c>
      <c r="I26" s="116">
        <v>5</v>
      </c>
      <c r="J26" s="116">
        <v>5</v>
      </c>
      <c r="K26" s="69" t="str">
        <f t="shared" si="4"/>
        <v/>
      </c>
      <c r="L26" s="117"/>
      <c r="M26" s="70" t="str">
        <f t="shared" si="5"/>
        <v/>
      </c>
      <c r="N26" s="19" t="str">
        <f t="shared" si="0"/>
        <v/>
      </c>
      <c r="O26" s="13"/>
      <c r="P26" s="13"/>
      <c r="Q26" s="13"/>
      <c r="R26" s="13"/>
      <c r="S26" s="13"/>
      <c r="T26" s="13"/>
      <c r="U26" s="13"/>
      <c r="V26" s="13"/>
      <c r="W26" s="13"/>
      <c r="X26" s="13"/>
      <c r="Y26" s="13"/>
      <c r="Z26" s="13"/>
      <c r="AA26" s="13"/>
      <c r="AB26" s="13"/>
    </row>
    <row r="27" spans="1:28" ht="14.25" customHeight="1">
      <c r="A27" s="19">
        <v>18</v>
      </c>
      <c r="B27" s="20" t="str">
        <f>IF(studentprofile!D25="","",studentprofile!D25)</f>
        <v>SATYAM S.CHIHALA</v>
      </c>
      <c r="C27" s="19" t="str">
        <f>IF('PWT-1CONSOLIDATED'!K25&gt;0,'PWT-1CONSOLIDATED'!K25,"")</f>
        <v/>
      </c>
      <c r="D27" s="69" t="str">
        <f t="shared" si="1"/>
        <v/>
      </c>
      <c r="E27" s="120" t="str">
        <f>IF('PWT-2CONSOLIDATED'!K25&gt;0,'PWT-2CONSOLIDATED'!K25,"")</f>
        <v/>
      </c>
      <c r="F27" s="70" t="str">
        <f t="shared" si="2"/>
        <v/>
      </c>
      <c r="G27" s="123">
        <f t="shared" si="3"/>
        <v>0</v>
      </c>
      <c r="H27" s="121">
        <v>5</v>
      </c>
      <c r="I27" s="116">
        <v>5</v>
      </c>
      <c r="J27" s="116">
        <v>5</v>
      </c>
      <c r="K27" s="69" t="str">
        <f t="shared" si="4"/>
        <v/>
      </c>
      <c r="L27" s="117"/>
      <c r="M27" s="70" t="str">
        <f t="shared" si="5"/>
        <v/>
      </c>
      <c r="N27" s="19" t="str">
        <f t="shared" si="0"/>
        <v/>
      </c>
      <c r="O27" s="13"/>
      <c r="P27" s="13"/>
      <c r="Q27" s="13"/>
      <c r="R27" s="13"/>
      <c r="S27" s="13"/>
      <c r="T27" s="13"/>
      <c r="U27" s="13"/>
      <c r="V27" s="13"/>
      <c r="W27" s="13"/>
      <c r="X27" s="13"/>
      <c r="Y27" s="13"/>
      <c r="Z27" s="13"/>
      <c r="AA27" s="13"/>
      <c r="AB27" s="13"/>
    </row>
    <row r="28" spans="1:28" ht="14.25" customHeight="1">
      <c r="A28" s="19">
        <v>19</v>
      </c>
      <c r="B28" s="20" t="str">
        <f>IF(studentprofile!D26="","",studentprofile!D26)</f>
        <v>SHYAMKUMAR P.KAKADIYA</v>
      </c>
      <c r="C28" s="19" t="str">
        <f>IF('PWT-1CONSOLIDATED'!K26&gt;0,'PWT-1CONSOLIDATED'!K26,"")</f>
        <v/>
      </c>
      <c r="D28" s="69" t="str">
        <f t="shared" si="1"/>
        <v/>
      </c>
      <c r="E28" s="120" t="str">
        <f>IF('PWT-2CONSOLIDATED'!K26&gt;0,'PWT-2CONSOLIDATED'!K26,"")</f>
        <v/>
      </c>
      <c r="F28" s="70" t="str">
        <f t="shared" si="2"/>
        <v/>
      </c>
      <c r="G28" s="123">
        <f t="shared" si="3"/>
        <v>0</v>
      </c>
      <c r="H28" s="121">
        <v>5</v>
      </c>
      <c r="I28" s="116">
        <v>5</v>
      </c>
      <c r="J28" s="116">
        <v>5</v>
      </c>
      <c r="K28" s="69" t="str">
        <f t="shared" si="4"/>
        <v/>
      </c>
      <c r="L28" s="117"/>
      <c r="M28" s="70" t="str">
        <f t="shared" si="5"/>
        <v/>
      </c>
      <c r="N28" s="19" t="str">
        <f t="shared" si="0"/>
        <v/>
      </c>
      <c r="O28" s="13"/>
      <c r="P28" s="13"/>
      <c r="Q28" s="13"/>
      <c r="R28" s="13"/>
      <c r="S28" s="13"/>
      <c r="T28" s="13"/>
      <c r="U28" s="13"/>
      <c r="V28" s="13"/>
      <c r="W28" s="13"/>
      <c r="X28" s="13"/>
      <c r="Y28" s="13"/>
      <c r="Z28" s="13"/>
      <c r="AA28" s="13"/>
      <c r="AB28" s="13"/>
    </row>
    <row r="29" spans="1:28" ht="14.25" customHeight="1">
      <c r="A29" s="19">
        <v>20</v>
      </c>
      <c r="B29" s="20" t="str">
        <f>IF(studentprofile!D27="","",studentprofile!D27)</f>
        <v>SUHANI G.RADADIYA</v>
      </c>
      <c r="C29" s="19" t="str">
        <f>IF('PWT-1CONSOLIDATED'!K27&gt;0,'PWT-1CONSOLIDATED'!K27,"")</f>
        <v/>
      </c>
      <c r="D29" s="69" t="str">
        <f t="shared" si="1"/>
        <v/>
      </c>
      <c r="E29" s="120" t="str">
        <f>IF('PWT-2CONSOLIDATED'!K27&gt;0,'PWT-2CONSOLIDATED'!K27,"")</f>
        <v/>
      </c>
      <c r="F29" s="70" t="str">
        <f t="shared" si="2"/>
        <v/>
      </c>
      <c r="G29" s="123">
        <f t="shared" si="3"/>
        <v>0</v>
      </c>
      <c r="H29" s="121">
        <v>5</v>
      </c>
      <c r="I29" s="116">
        <v>5</v>
      </c>
      <c r="J29" s="116">
        <v>5</v>
      </c>
      <c r="K29" s="69" t="str">
        <f t="shared" si="4"/>
        <v/>
      </c>
      <c r="L29" s="117"/>
      <c r="M29" s="70" t="str">
        <f t="shared" si="5"/>
        <v/>
      </c>
      <c r="N29" s="19" t="str">
        <f t="shared" si="0"/>
        <v/>
      </c>
      <c r="O29" s="13"/>
      <c r="P29" s="13"/>
      <c r="Q29" s="13"/>
      <c r="R29" s="13"/>
      <c r="S29" s="13"/>
      <c r="T29" s="13"/>
      <c r="U29" s="13"/>
      <c r="V29" s="13"/>
      <c r="W29" s="13"/>
      <c r="X29" s="13"/>
      <c r="Y29" s="13"/>
      <c r="Z29" s="13"/>
      <c r="AA29" s="13"/>
      <c r="AB29" s="13"/>
    </row>
    <row r="30" spans="1:28" ht="14.25" customHeight="1">
      <c r="A30" s="19">
        <v>21</v>
      </c>
      <c r="B30" s="20" t="str">
        <f>IF(studentprofile!D28="","",studentprofile!D28)</f>
        <v>TIRTH S. RAMANI</v>
      </c>
      <c r="C30" s="19" t="str">
        <f>IF('PWT-1CONSOLIDATED'!K28&gt;0,'PWT-1CONSOLIDATED'!K28,"")</f>
        <v/>
      </c>
      <c r="D30" s="69" t="str">
        <f t="shared" si="1"/>
        <v/>
      </c>
      <c r="E30" s="120" t="str">
        <f>IF('PWT-2CONSOLIDATED'!K28&gt;0,'PWT-2CONSOLIDATED'!K28,"")</f>
        <v/>
      </c>
      <c r="F30" s="70" t="str">
        <f t="shared" si="2"/>
        <v/>
      </c>
      <c r="G30" s="123">
        <f t="shared" si="3"/>
        <v>0</v>
      </c>
      <c r="H30" s="121">
        <v>5</v>
      </c>
      <c r="I30" s="116">
        <v>5</v>
      </c>
      <c r="J30" s="116">
        <v>5</v>
      </c>
      <c r="K30" s="69" t="str">
        <f t="shared" si="4"/>
        <v/>
      </c>
      <c r="L30" s="117"/>
      <c r="M30" s="70" t="str">
        <f t="shared" si="5"/>
        <v/>
      </c>
      <c r="N30" s="19" t="str">
        <f t="shared" si="0"/>
        <v/>
      </c>
      <c r="O30" s="13"/>
      <c r="P30" s="13"/>
      <c r="Q30" s="13"/>
      <c r="R30" s="13"/>
      <c r="S30" s="13"/>
      <c r="T30" s="13"/>
      <c r="U30" s="13"/>
      <c r="V30" s="13"/>
      <c r="W30" s="13"/>
      <c r="X30" s="13"/>
      <c r="Y30" s="13"/>
      <c r="Z30" s="13"/>
      <c r="AA30" s="13"/>
      <c r="AB30" s="13"/>
    </row>
    <row r="31" spans="1:28" ht="14.25" customHeight="1">
      <c r="A31" s="19">
        <v>22</v>
      </c>
      <c r="B31" s="20" t="str">
        <f>IF(studentprofile!D29="","",studentprofile!D29)</f>
        <v>VASU N.GONDALIYA</v>
      </c>
      <c r="C31" s="19" t="str">
        <f>IF('PWT-1CONSOLIDATED'!K29&gt;0,'PWT-1CONSOLIDATED'!K29,"")</f>
        <v/>
      </c>
      <c r="D31" s="69" t="str">
        <f t="shared" si="1"/>
        <v/>
      </c>
      <c r="E31" s="120" t="str">
        <f>IF('PWT-2CONSOLIDATED'!K29&gt;0,'PWT-2CONSOLIDATED'!K29,"")</f>
        <v/>
      </c>
      <c r="F31" s="70" t="str">
        <f t="shared" si="2"/>
        <v/>
      </c>
      <c r="G31" s="123">
        <f t="shared" si="3"/>
        <v>0</v>
      </c>
      <c r="H31" s="121">
        <v>5</v>
      </c>
      <c r="I31" s="116">
        <v>5</v>
      </c>
      <c r="J31" s="116">
        <v>5</v>
      </c>
      <c r="K31" s="69" t="str">
        <f t="shared" si="4"/>
        <v/>
      </c>
      <c r="L31" s="117"/>
      <c r="M31" s="70" t="str">
        <f t="shared" si="5"/>
        <v/>
      </c>
      <c r="N31" s="19" t="str">
        <f t="shared" si="0"/>
        <v/>
      </c>
      <c r="O31" s="13"/>
      <c r="P31" s="13"/>
      <c r="Q31" s="13"/>
      <c r="R31" s="13"/>
      <c r="S31" s="13"/>
      <c r="T31" s="13"/>
      <c r="U31" s="13"/>
      <c r="V31" s="13"/>
      <c r="W31" s="13"/>
      <c r="X31" s="13"/>
      <c r="Y31" s="13"/>
      <c r="Z31" s="13"/>
      <c r="AA31" s="13"/>
      <c r="AB31" s="13"/>
    </row>
    <row r="32" spans="1:28" ht="14.25" customHeight="1">
      <c r="A32" s="19">
        <v>23</v>
      </c>
      <c r="B32" s="20" t="str">
        <f>IF(studentprofile!D30="","",studentprofile!D30)</f>
        <v>VIJAY V.ROJIYA</v>
      </c>
      <c r="C32" s="19" t="str">
        <f>IF('PWT-1CONSOLIDATED'!K30&gt;0,'PWT-1CONSOLIDATED'!K30,"")</f>
        <v/>
      </c>
      <c r="D32" s="69" t="str">
        <f t="shared" si="1"/>
        <v/>
      </c>
      <c r="E32" s="120" t="str">
        <f>IF('PWT-2CONSOLIDATED'!K30&gt;0,'PWT-2CONSOLIDATED'!K30,"")</f>
        <v/>
      </c>
      <c r="F32" s="70" t="str">
        <f t="shared" si="2"/>
        <v/>
      </c>
      <c r="G32" s="123">
        <f t="shared" si="3"/>
        <v>0</v>
      </c>
      <c r="H32" s="121">
        <v>5</v>
      </c>
      <c r="I32" s="116">
        <v>5</v>
      </c>
      <c r="J32" s="116">
        <v>5</v>
      </c>
      <c r="K32" s="69" t="str">
        <f t="shared" si="4"/>
        <v/>
      </c>
      <c r="L32" s="117"/>
      <c r="M32" s="70" t="str">
        <f t="shared" si="5"/>
        <v/>
      </c>
      <c r="N32" s="19" t="str">
        <f t="shared" si="0"/>
        <v/>
      </c>
      <c r="O32" s="13"/>
      <c r="P32" s="13"/>
      <c r="Q32" s="13"/>
      <c r="R32" s="13"/>
      <c r="S32" s="13"/>
      <c r="T32" s="13"/>
      <c r="U32" s="13"/>
      <c r="V32" s="13"/>
      <c r="W32" s="13"/>
      <c r="X32" s="13"/>
      <c r="Y32" s="13"/>
      <c r="Z32" s="13"/>
      <c r="AA32" s="13"/>
      <c r="AB32" s="13"/>
    </row>
    <row r="33" spans="1:28" ht="14.25" customHeight="1">
      <c r="A33" s="19">
        <v>24</v>
      </c>
      <c r="B33" s="20" t="str">
        <f>IF(studentprofile!D31="","",studentprofile!D31)</f>
        <v>VINAY G.KACHHADIYA</v>
      </c>
      <c r="C33" s="19" t="str">
        <f>IF('PWT-1CONSOLIDATED'!K31&gt;0,'PWT-1CONSOLIDATED'!K31,"")</f>
        <v/>
      </c>
      <c r="D33" s="69" t="str">
        <f t="shared" si="1"/>
        <v/>
      </c>
      <c r="E33" s="120" t="str">
        <f>IF('PWT-2CONSOLIDATED'!K31&gt;0,'PWT-2CONSOLIDATED'!K31,"")</f>
        <v/>
      </c>
      <c r="F33" s="70" t="str">
        <f t="shared" si="2"/>
        <v/>
      </c>
      <c r="G33" s="123">
        <f t="shared" si="3"/>
        <v>0</v>
      </c>
      <c r="H33" s="121">
        <v>5</v>
      </c>
      <c r="I33" s="116">
        <v>5</v>
      </c>
      <c r="J33" s="116">
        <v>5</v>
      </c>
      <c r="K33" s="69" t="str">
        <f t="shared" si="4"/>
        <v/>
      </c>
      <c r="L33" s="117"/>
      <c r="M33" s="70" t="str">
        <f t="shared" si="5"/>
        <v/>
      </c>
      <c r="N33" s="19" t="str">
        <f t="shared" si="0"/>
        <v/>
      </c>
      <c r="O33" s="13"/>
      <c r="P33" s="13"/>
      <c r="Q33" s="13"/>
      <c r="R33" s="13"/>
      <c r="S33" s="13"/>
      <c r="T33" s="13"/>
      <c r="U33" s="13"/>
      <c r="V33" s="13"/>
      <c r="W33" s="13"/>
      <c r="X33" s="13"/>
      <c r="Y33" s="13"/>
      <c r="Z33" s="13"/>
      <c r="AA33" s="13"/>
      <c r="AB33" s="13"/>
    </row>
    <row r="34" spans="1:28" ht="14.25" customHeight="1">
      <c r="A34" s="19">
        <v>25</v>
      </c>
      <c r="B34" s="20" t="str">
        <f>IF(studentprofile!D32="","",studentprofile!D32)</f>
        <v>DHRUVIN PATEL</v>
      </c>
      <c r="C34" s="19" t="str">
        <f>IF('PWT-1CONSOLIDATED'!K32&gt;0,'PWT-1CONSOLIDATED'!K32,"")</f>
        <v/>
      </c>
      <c r="D34" s="69" t="str">
        <f t="shared" si="1"/>
        <v/>
      </c>
      <c r="E34" s="120" t="str">
        <f>IF('PWT-2CONSOLIDATED'!K32&gt;0,'PWT-2CONSOLIDATED'!K32,"")</f>
        <v/>
      </c>
      <c r="F34" s="70" t="str">
        <f t="shared" si="2"/>
        <v/>
      </c>
      <c r="G34" s="123">
        <f t="shared" si="3"/>
        <v>0</v>
      </c>
      <c r="H34" s="121">
        <v>5</v>
      </c>
      <c r="I34" s="116">
        <v>5</v>
      </c>
      <c r="J34" s="116">
        <v>5</v>
      </c>
      <c r="K34" s="69" t="str">
        <f t="shared" si="4"/>
        <v/>
      </c>
      <c r="L34" s="117"/>
      <c r="M34" s="70" t="str">
        <f t="shared" si="5"/>
        <v/>
      </c>
      <c r="N34" s="19" t="str">
        <f t="shared" si="0"/>
        <v/>
      </c>
      <c r="O34" s="13"/>
      <c r="P34" s="13"/>
      <c r="Q34" s="13"/>
      <c r="R34" s="13"/>
      <c r="S34" s="13"/>
      <c r="T34" s="13"/>
      <c r="U34" s="13"/>
      <c r="V34" s="13"/>
      <c r="W34" s="13"/>
      <c r="X34" s="13"/>
      <c r="Y34" s="13"/>
      <c r="Z34" s="13"/>
      <c r="AA34" s="13"/>
      <c r="AB34" s="13"/>
    </row>
    <row r="35" spans="1:28" ht="14.25" customHeight="1">
      <c r="A35" s="19">
        <v>26</v>
      </c>
      <c r="B35" s="20" t="str">
        <f>IF(studentprofile!D33="","",studentprofile!D33)</f>
        <v>MANALI DHRANGU</v>
      </c>
      <c r="C35" s="19" t="str">
        <f>IF('PWT-1CONSOLIDATED'!K33&gt;0,'PWT-1CONSOLIDATED'!K33,"")</f>
        <v/>
      </c>
      <c r="D35" s="69" t="str">
        <f t="shared" si="1"/>
        <v/>
      </c>
      <c r="E35" s="120" t="str">
        <f>IF('PWT-2CONSOLIDATED'!K33&gt;0,'PWT-2CONSOLIDATED'!K33,"")</f>
        <v/>
      </c>
      <c r="F35" s="70" t="str">
        <f t="shared" si="2"/>
        <v/>
      </c>
      <c r="G35" s="123">
        <f t="shared" si="3"/>
        <v>0</v>
      </c>
      <c r="H35" s="121">
        <v>5</v>
      </c>
      <c r="I35" s="116">
        <v>5</v>
      </c>
      <c r="J35" s="116">
        <v>5</v>
      </c>
      <c r="K35" s="69" t="str">
        <f t="shared" si="4"/>
        <v/>
      </c>
      <c r="L35" s="117"/>
      <c r="M35" s="70" t="str">
        <f t="shared" si="5"/>
        <v/>
      </c>
      <c r="N35" s="19" t="str">
        <f t="shared" si="0"/>
        <v/>
      </c>
      <c r="O35" s="13"/>
      <c r="P35" s="13"/>
      <c r="Q35" s="13"/>
      <c r="R35" s="13"/>
      <c r="S35" s="13"/>
      <c r="T35" s="13"/>
      <c r="U35" s="13"/>
      <c r="V35" s="13"/>
      <c r="W35" s="13"/>
      <c r="X35" s="13"/>
      <c r="Y35" s="13"/>
      <c r="Z35" s="13"/>
      <c r="AA35" s="13"/>
      <c r="AB35" s="13"/>
    </row>
    <row r="36" spans="1:28" ht="14.25" customHeight="1">
      <c r="A36" s="19">
        <v>27</v>
      </c>
      <c r="B36" s="20" t="str">
        <f>IF(studentprofile!D34="","",studentprofile!D34)</f>
        <v>TVESHA GANATRA</v>
      </c>
      <c r="C36" s="19" t="str">
        <f>IF('PWT-1CONSOLIDATED'!K34&gt;0,'PWT-1CONSOLIDATED'!K34,"")</f>
        <v/>
      </c>
      <c r="D36" s="69" t="str">
        <f t="shared" si="1"/>
        <v/>
      </c>
      <c r="E36" s="120" t="str">
        <f>IF('PWT-2CONSOLIDATED'!K34&gt;0,'PWT-2CONSOLIDATED'!K34,"")</f>
        <v/>
      </c>
      <c r="F36" s="70" t="str">
        <f t="shared" si="2"/>
        <v/>
      </c>
      <c r="G36" s="123">
        <f t="shared" si="3"/>
        <v>0</v>
      </c>
      <c r="H36" s="121">
        <v>5</v>
      </c>
      <c r="I36" s="116">
        <v>5</v>
      </c>
      <c r="J36" s="116">
        <v>5</v>
      </c>
      <c r="K36" s="69" t="str">
        <f t="shared" si="4"/>
        <v/>
      </c>
      <c r="L36" s="117"/>
      <c r="M36" s="70" t="str">
        <f t="shared" si="5"/>
        <v/>
      </c>
      <c r="N36" s="19" t="str">
        <f t="shared" si="0"/>
        <v/>
      </c>
      <c r="O36" s="13"/>
      <c r="P36" s="13"/>
      <c r="Q36" s="13"/>
      <c r="R36" s="13"/>
      <c r="S36" s="13"/>
      <c r="T36" s="13"/>
      <c r="U36" s="13"/>
      <c r="V36" s="13"/>
      <c r="W36" s="13"/>
      <c r="X36" s="13"/>
      <c r="Y36" s="13"/>
      <c r="Z36" s="13"/>
      <c r="AA36" s="13"/>
      <c r="AB36" s="13"/>
    </row>
    <row r="37" spans="1:28" ht="14.25" customHeight="1">
      <c r="A37" s="19">
        <v>28</v>
      </c>
      <c r="B37" s="20" t="str">
        <f>IF(studentprofile!D35="","",studentprofile!D35)</f>
        <v>DURITI KYADA</v>
      </c>
      <c r="C37" s="19" t="str">
        <f>IF('PWT-1CONSOLIDATED'!K35&gt;0,'PWT-1CONSOLIDATED'!K35,"")</f>
        <v/>
      </c>
      <c r="D37" s="69" t="str">
        <f t="shared" si="1"/>
        <v/>
      </c>
      <c r="E37" s="120" t="str">
        <f>IF('PWT-2CONSOLIDATED'!K35&gt;0,'PWT-2CONSOLIDATED'!K35,"")</f>
        <v/>
      </c>
      <c r="F37" s="70" t="str">
        <f t="shared" si="2"/>
        <v/>
      </c>
      <c r="G37" s="123">
        <f t="shared" si="3"/>
        <v>0</v>
      </c>
      <c r="H37" s="121">
        <v>5</v>
      </c>
      <c r="I37" s="116">
        <v>5</v>
      </c>
      <c r="J37" s="116">
        <v>5</v>
      </c>
      <c r="K37" s="69" t="str">
        <f t="shared" si="4"/>
        <v/>
      </c>
      <c r="L37" s="117"/>
      <c r="M37" s="70" t="str">
        <f t="shared" si="5"/>
        <v/>
      </c>
      <c r="N37" s="19" t="str">
        <f t="shared" si="0"/>
        <v/>
      </c>
      <c r="O37" s="13"/>
      <c r="P37" s="13"/>
      <c r="Q37" s="13"/>
      <c r="R37" s="13"/>
      <c r="S37" s="13"/>
      <c r="T37" s="13"/>
      <c r="U37" s="13"/>
      <c r="V37" s="13"/>
      <c r="W37" s="13"/>
      <c r="X37" s="13"/>
      <c r="Y37" s="13"/>
      <c r="Z37" s="13"/>
      <c r="AA37" s="13"/>
      <c r="AB37" s="13"/>
    </row>
    <row r="38" spans="1:28" ht="14.25" customHeight="1">
      <c r="A38" s="19">
        <v>29</v>
      </c>
      <c r="B38" s="20" t="str">
        <f>IF(studentprofile!D36="","",studentprofile!D36)</f>
        <v>ABHAY KODIYATARA</v>
      </c>
      <c r="C38" s="19" t="str">
        <f>IF('PWT-1CONSOLIDATED'!K36&gt;0,'PWT-1CONSOLIDATED'!K36,"")</f>
        <v/>
      </c>
      <c r="D38" s="69" t="str">
        <f t="shared" si="1"/>
        <v/>
      </c>
      <c r="E38" s="120" t="str">
        <f>IF('PWT-2CONSOLIDATED'!K36&gt;0,'PWT-2CONSOLIDATED'!K36,"")</f>
        <v/>
      </c>
      <c r="F38" s="70" t="str">
        <f t="shared" si="2"/>
        <v/>
      </c>
      <c r="G38" s="123">
        <f t="shared" si="3"/>
        <v>0</v>
      </c>
      <c r="H38" s="121">
        <v>5</v>
      </c>
      <c r="I38" s="116">
        <v>5</v>
      </c>
      <c r="J38" s="116">
        <v>5</v>
      </c>
      <c r="K38" s="69" t="str">
        <f t="shared" si="4"/>
        <v/>
      </c>
      <c r="L38" s="117"/>
      <c r="M38" s="70" t="str">
        <f t="shared" si="5"/>
        <v/>
      </c>
      <c r="N38" s="19" t="str">
        <f t="shared" si="0"/>
        <v/>
      </c>
      <c r="O38" s="13"/>
      <c r="P38" s="13"/>
      <c r="Q38" s="13"/>
      <c r="R38" s="13"/>
      <c r="S38" s="13"/>
      <c r="T38" s="13"/>
      <c r="U38" s="13"/>
      <c r="V38" s="13"/>
      <c r="W38" s="13"/>
      <c r="X38" s="13"/>
      <c r="Y38" s="13"/>
      <c r="Z38" s="13"/>
      <c r="AA38" s="13"/>
      <c r="AB38" s="13"/>
    </row>
    <row r="39" spans="1:28" ht="14.25" customHeight="1">
      <c r="A39" s="19">
        <v>30</v>
      </c>
      <c r="B39" s="20" t="str">
        <f>IF(studentprofile!D37="","",studentprofile!D37)</f>
        <v>ARYA SAHU (M)</v>
      </c>
      <c r="C39" s="19" t="str">
        <f>IF('PWT-1CONSOLIDATED'!K37&gt;0,'PWT-1CONSOLIDATED'!K37,"")</f>
        <v/>
      </c>
      <c r="D39" s="69" t="str">
        <f t="shared" si="1"/>
        <v/>
      </c>
      <c r="E39" s="120" t="str">
        <f>IF('PWT-2CONSOLIDATED'!K37&gt;0,'PWT-2CONSOLIDATED'!K37,"")</f>
        <v/>
      </c>
      <c r="F39" s="70" t="str">
        <f t="shared" si="2"/>
        <v/>
      </c>
      <c r="G39" s="123">
        <f t="shared" si="3"/>
        <v>0</v>
      </c>
      <c r="H39" s="121">
        <v>5</v>
      </c>
      <c r="I39" s="116">
        <v>5</v>
      </c>
      <c r="J39" s="116">
        <v>5</v>
      </c>
      <c r="K39" s="69" t="str">
        <f t="shared" si="4"/>
        <v/>
      </c>
      <c r="L39" s="117"/>
      <c r="M39" s="70" t="str">
        <f t="shared" si="5"/>
        <v/>
      </c>
      <c r="N39" s="19" t="str">
        <f t="shared" si="0"/>
        <v/>
      </c>
      <c r="O39" s="13"/>
      <c r="P39" s="13"/>
      <c r="Q39" s="13"/>
      <c r="R39" s="13"/>
      <c r="S39" s="13"/>
      <c r="T39" s="13"/>
      <c r="U39" s="13"/>
      <c r="V39" s="13"/>
      <c r="W39" s="13"/>
      <c r="X39" s="13"/>
      <c r="Y39" s="13"/>
      <c r="Z39" s="13"/>
      <c r="AA39" s="13"/>
      <c r="AB39" s="13"/>
    </row>
    <row r="40" spans="1:28" ht="14.25" customHeight="1">
      <c r="A40" s="19">
        <v>31</v>
      </c>
      <c r="B40" s="20" t="str">
        <f>IF(studentprofile!D38="","",studentprofile!D38)</f>
        <v>AADHYA VERMA (M)</v>
      </c>
      <c r="C40" s="19" t="str">
        <f>IF('PWT-1CONSOLIDATED'!K38&gt;0,'PWT-1CONSOLIDATED'!K38,"")</f>
        <v/>
      </c>
      <c r="D40" s="69" t="str">
        <f t="shared" si="1"/>
        <v/>
      </c>
      <c r="E40" s="120" t="str">
        <f>IF('PWT-2CONSOLIDATED'!K38&gt;0,'PWT-2CONSOLIDATED'!K38,"")</f>
        <v/>
      </c>
      <c r="F40" s="70" t="str">
        <f t="shared" si="2"/>
        <v/>
      </c>
      <c r="G40" s="123">
        <f t="shared" si="3"/>
        <v>0</v>
      </c>
      <c r="H40" s="121">
        <v>5</v>
      </c>
      <c r="I40" s="116">
        <v>5</v>
      </c>
      <c r="J40" s="116">
        <v>5</v>
      </c>
      <c r="K40" s="69" t="str">
        <f t="shared" si="4"/>
        <v/>
      </c>
      <c r="L40" s="117"/>
      <c r="M40" s="70" t="str">
        <f t="shared" si="5"/>
        <v/>
      </c>
      <c r="N40" s="19" t="str">
        <f t="shared" si="0"/>
        <v/>
      </c>
      <c r="O40" s="13"/>
      <c r="P40" s="13"/>
      <c r="Q40" s="13"/>
      <c r="R40" s="13"/>
      <c r="S40" s="13"/>
      <c r="T40" s="13"/>
      <c r="U40" s="13"/>
      <c r="V40" s="13"/>
      <c r="W40" s="13"/>
      <c r="X40" s="13"/>
      <c r="Y40" s="13"/>
      <c r="Z40" s="13"/>
      <c r="AA40" s="13"/>
      <c r="AB40" s="13"/>
    </row>
    <row r="41" spans="1:28" ht="14.25" customHeight="1">
      <c r="A41" s="19">
        <v>32</v>
      </c>
      <c r="B41" s="20" t="str">
        <f>IF(studentprofile!D39="","",studentprofile!D39)</f>
        <v>SAMIKSHA JATAV (M)</v>
      </c>
      <c r="C41" s="19" t="str">
        <f>IF('PWT-1CONSOLIDATED'!K39&gt;0,'PWT-1CONSOLIDATED'!K39,"")</f>
        <v/>
      </c>
      <c r="D41" s="69" t="str">
        <f t="shared" si="1"/>
        <v/>
      </c>
      <c r="E41" s="120" t="str">
        <f>IF('PWT-2CONSOLIDATED'!K39&gt;0,'PWT-2CONSOLIDATED'!K39,"")</f>
        <v/>
      </c>
      <c r="F41" s="70" t="str">
        <f t="shared" si="2"/>
        <v/>
      </c>
      <c r="G41" s="123">
        <f t="shared" si="3"/>
        <v>0</v>
      </c>
      <c r="H41" s="121">
        <v>5</v>
      </c>
      <c r="I41" s="116">
        <v>5</v>
      </c>
      <c r="J41" s="116">
        <v>5</v>
      </c>
      <c r="K41" s="69" t="str">
        <f t="shared" si="4"/>
        <v/>
      </c>
      <c r="L41" s="117"/>
      <c r="M41" s="70" t="str">
        <f t="shared" si="5"/>
        <v/>
      </c>
      <c r="N41" s="19" t="str">
        <f t="shared" si="0"/>
        <v/>
      </c>
      <c r="O41" s="13"/>
      <c r="P41" s="13"/>
      <c r="Q41" s="13"/>
      <c r="R41" s="13"/>
      <c r="S41" s="13"/>
      <c r="T41" s="13"/>
      <c r="U41" s="13"/>
      <c r="V41" s="13"/>
      <c r="W41" s="13"/>
      <c r="X41" s="13"/>
      <c r="Y41" s="13"/>
      <c r="Z41" s="13"/>
      <c r="AA41" s="13"/>
      <c r="AB41" s="13"/>
    </row>
    <row r="42" spans="1:28" ht="14.25" customHeight="1">
      <c r="A42" s="19">
        <v>33</v>
      </c>
      <c r="B42" s="20" t="str">
        <f>IF(studentprofile!D40="","",studentprofile!D40)</f>
        <v>PRATIGYA (M)</v>
      </c>
      <c r="C42" s="19" t="str">
        <f>IF('PWT-1CONSOLIDATED'!K40&gt;0,'PWT-1CONSOLIDATED'!K40,"")</f>
        <v/>
      </c>
      <c r="D42" s="69" t="str">
        <f t="shared" si="1"/>
        <v/>
      </c>
      <c r="E42" s="120" t="str">
        <f>IF('PWT-2CONSOLIDATED'!K40&gt;0,'PWT-2CONSOLIDATED'!K40,"")</f>
        <v/>
      </c>
      <c r="F42" s="70" t="str">
        <f t="shared" si="2"/>
        <v/>
      </c>
      <c r="G42" s="123">
        <f t="shared" si="3"/>
        <v>0</v>
      </c>
      <c r="H42" s="121">
        <v>5</v>
      </c>
      <c r="I42" s="116">
        <v>5</v>
      </c>
      <c r="J42" s="116">
        <v>5</v>
      </c>
      <c r="K42" s="69" t="str">
        <f t="shared" si="4"/>
        <v/>
      </c>
      <c r="L42" s="117"/>
      <c r="M42" s="70" t="str">
        <f t="shared" si="5"/>
        <v/>
      </c>
      <c r="N42" s="19" t="str">
        <f t="shared" si="0"/>
        <v/>
      </c>
      <c r="O42" s="13"/>
      <c r="P42" s="13"/>
      <c r="Q42" s="13"/>
      <c r="R42" s="13"/>
      <c r="S42" s="13"/>
      <c r="T42" s="13"/>
      <c r="U42" s="13"/>
      <c r="V42" s="13"/>
      <c r="W42" s="13"/>
      <c r="X42" s="13"/>
      <c r="Y42" s="13"/>
      <c r="Z42" s="13"/>
      <c r="AA42" s="13"/>
      <c r="AB42" s="13"/>
    </row>
    <row r="43" spans="1:28" ht="14.25" customHeight="1">
      <c r="A43" s="19">
        <v>34</v>
      </c>
      <c r="B43" s="20" t="str">
        <f>IF(studentprofile!D41="","",studentprofile!D41)</f>
        <v>KAPIL (M)</v>
      </c>
      <c r="C43" s="19" t="str">
        <f>IF('PWT-1CONSOLIDATED'!K41&gt;0,'PWT-1CONSOLIDATED'!K41,"")</f>
        <v/>
      </c>
      <c r="D43" s="69" t="str">
        <f t="shared" si="1"/>
        <v/>
      </c>
      <c r="E43" s="120" t="str">
        <f>IF('PWT-2CONSOLIDATED'!K41&gt;0,'PWT-2CONSOLIDATED'!K41,"")</f>
        <v/>
      </c>
      <c r="F43" s="70" t="str">
        <f t="shared" si="2"/>
        <v/>
      </c>
      <c r="G43" s="123">
        <f t="shared" si="3"/>
        <v>0</v>
      </c>
      <c r="H43" s="121">
        <v>5</v>
      </c>
      <c r="I43" s="116">
        <v>5</v>
      </c>
      <c r="J43" s="116">
        <v>5</v>
      </c>
      <c r="K43" s="69" t="str">
        <f t="shared" si="4"/>
        <v/>
      </c>
      <c r="L43" s="117"/>
      <c r="M43" s="70" t="str">
        <f t="shared" si="5"/>
        <v/>
      </c>
      <c r="N43" s="19" t="str">
        <f t="shared" si="0"/>
        <v/>
      </c>
      <c r="O43" s="13"/>
      <c r="P43" s="13"/>
      <c r="Q43" s="13"/>
      <c r="R43" s="13"/>
      <c r="S43" s="13"/>
      <c r="T43" s="13"/>
      <c r="U43" s="13"/>
      <c r="V43" s="13"/>
      <c r="W43" s="13"/>
      <c r="X43" s="13"/>
      <c r="Y43" s="13"/>
      <c r="Z43" s="13"/>
      <c r="AA43" s="13"/>
      <c r="AB43" s="13"/>
    </row>
    <row r="44" spans="1:28" ht="14.25" customHeight="1">
      <c r="A44" s="19">
        <v>35</v>
      </c>
      <c r="B44" s="20" t="str">
        <f>IF(studentprofile!D42="","",studentprofile!D42)</f>
        <v>DAKSH CHOURASIYA (M)</v>
      </c>
      <c r="C44" s="19" t="str">
        <f>IF('PWT-1CONSOLIDATED'!K42&gt;0,'PWT-1CONSOLIDATED'!K42,"")</f>
        <v/>
      </c>
      <c r="D44" s="69" t="str">
        <f t="shared" si="1"/>
        <v/>
      </c>
      <c r="E44" s="120" t="str">
        <f>IF('PWT-2CONSOLIDATED'!K42&gt;0,'PWT-2CONSOLIDATED'!K42,"")</f>
        <v/>
      </c>
      <c r="F44" s="70" t="str">
        <f t="shared" si="2"/>
        <v/>
      </c>
      <c r="G44" s="123">
        <f t="shared" si="3"/>
        <v>0</v>
      </c>
      <c r="H44" s="121">
        <v>5</v>
      </c>
      <c r="I44" s="116">
        <v>5</v>
      </c>
      <c r="J44" s="116">
        <v>5</v>
      </c>
      <c r="K44" s="69" t="str">
        <f t="shared" si="4"/>
        <v/>
      </c>
      <c r="L44" s="117"/>
      <c r="M44" s="70" t="str">
        <f t="shared" si="5"/>
        <v/>
      </c>
      <c r="N44" s="19" t="str">
        <f t="shared" si="0"/>
        <v/>
      </c>
      <c r="O44" s="13"/>
      <c r="P44" s="13"/>
      <c r="Q44" s="13"/>
      <c r="R44" s="13"/>
      <c r="S44" s="13"/>
      <c r="T44" s="13"/>
      <c r="U44" s="13"/>
      <c r="V44" s="13"/>
      <c r="W44" s="13"/>
      <c r="X44" s="13"/>
      <c r="Y44" s="13"/>
      <c r="Z44" s="13"/>
      <c r="AA44" s="13"/>
      <c r="AB44" s="13"/>
    </row>
    <row r="45" spans="1:28" ht="14.25" customHeight="1">
      <c r="A45" s="19">
        <v>36</v>
      </c>
      <c r="B45" s="20" t="str">
        <f>IF(studentprofile!D43="","",studentprofile!D43)</f>
        <v>ADITYA  (M)</v>
      </c>
      <c r="C45" s="19" t="str">
        <f>IF('PWT-1CONSOLIDATED'!K43&gt;0,'PWT-1CONSOLIDATED'!K43,"")</f>
        <v/>
      </c>
      <c r="D45" s="69" t="str">
        <f t="shared" si="1"/>
        <v/>
      </c>
      <c r="E45" s="120" t="str">
        <f>IF('PWT-2CONSOLIDATED'!K43&gt;0,'PWT-2CONSOLIDATED'!K43,"")</f>
        <v/>
      </c>
      <c r="F45" s="70" t="str">
        <f t="shared" si="2"/>
        <v/>
      </c>
      <c r="G45" s="123">
        <f t="shared" si="3"/>
        <v>0</v>
      </c>
      <c r="H45" s="121">
        <v>5</v>
      </c>
      <c r="I45" s="116">
        <v>5</v>
      </c>
      <c r="J45" s="116">
        <v>5</v>
      </c>
      <c r="K45" s="69" t="str">
        <f t="shared" si="4"/>
        <v/>
      </c>
      <c r="L45" s="117"/>
      <c r="M45" s="70" t="str">
        <f t="shared" si="5"/>
        <v/>
      </c>
      <c r="N45" s="19" t="str">
        <f t="shared" si="0"/>
        <v/>
      </c>
      <c r="O45" s="13"/>
      <c r="P45" s="13"/>
      <c r="Q45" s="13"/>
      <c r="R45" s="13"/>
      <c r="S45" s="13"/>
      <c r="T45" s="13"/>
      <c r="U45" s="13"/>
      <c r="V45" s="13"/>
      <c r="W45" s="13"/>
      <c r="X45" s="13"/>
      <c r="Y45" s="13"/>
      <c r="Z45" s="13"/>
      <c r="AA45" s="13"/>
      <c r="AB45" s="13"/>
    </row>
    <row r="46" spans="1:28" ht="14.25" customHeight="1">
      <c r="A46" s="19">
        <v>37</v>
      </c>
      <c r="B46" s="20" t="str">
        <f>IF(studentprofile!D44="","",studentprofile!D44)</f>
        <v>ANURAG  (M)</v>
      </c>
      <c r="C46" s="19" t="str">
        <f>IF('PWT-1CONSOLIDATED'!K44&gt;0,'PWT-1CONSOLIDATED'!K44,"")</f>
        <v/>
      </c>
      <c r="D46" s="69" t="str">
        <f t="shared" si="1"/>
        <v/>
      </c>
      <c r="E46" s="120" t="str">
        <f>IF('PWT-2CONSOLIDATED'!K44&gt;0,'PWT-2CONSOLIDATED'!K44,"")</f>
        <v/>
      </c>
      <c r="F46" s="70" t="str">
        <f t="shared" si="2"/>
        <v/>
      </c>
      <c r="G46" s="123">
        <f t="shared" si="3"/>
        <v>0</v>
      </c>
      <c r="H46" s="121">
        <v>5</v>
      </c>
      <c r="I46" s="116">
        <v>5</v>
      </c>
      <c r="J46" s="116">
        <v>5</v>
      </c>
      <c r="K46" s="69" t="str">
        <f t="shared" si="4"/>
        <v/>
      </c>
      <c r="L46" s="117"/>
      <c r="M46" s="70" t="str">
        <f t="shared" si="5"/>
        <v/>
      </c>
      <c r="N46" s="19" t="str">
        <f t="shared" si="0"/>
        <v/>
      </c>
      <c r="O46" s="13"/>
      <c r="P46" s="13"/>
      <c r="Q46" s="13"/>
      <c r="R46" s="13"/>
      <c r="S46" s="13"/>
      <c r="T46" s="13"/>
      <c r="U46" s="13"/>
      <c r="V46" s="13"/>
      <c r="W46" s="13"/>
      <c r="X46" s="13"/>
      <c r="Y46" s="13"/>
      <c r="Z46" s="13"/>
      <c r="AA46" s="13"/>
      <c r="AB46" s="13"/>
    </row>
    <row r="47" spans="1:28" ht="14.25" customHeight="1">
      <c r="A47" s="19">
        <v>38</v>
      </c>
      <c r="B47" s="20" t="str">
        <f>IF(studentprofile!D45="","",studentprofile!D45)</f>
        <v>RAKESH  (M)</v>
      </c>
      <c r="C47" s="19" t="str">
        <f>IF('PWT-1CONSOLIDATED'!K45&gt;0,'PWT-1CONSOLIDATED'!K45,"")</f>
        <v/>
      </c>
      <c r="D47" s="69" t="str">
        <f t="shared" si="1"/>
        <v/>
      </c>
      <c r="E47" s="120" t="str">
        <f>IF('PWT-2CONSOLIDATED'!K45&gt;0,'PWT-2CONSOLIDATED'!K45,"")</f>
        <v/>
      </c>
      <c r="F47" s="70" t="str">
        <f t="shared" si="2"/>
        <v/>
      </c>
      <c r="G47" s="123">
        <f t="shared" si="3"/>
        <v>0</v>
      </c>
      <c r="H47" s="121">
        <v>5</v>
      </c>
      <c r="I47" s="116">
        <v>5</v>
      </c>
      <c r="J47" s="116">
        <v>5</v>
      </c>
      <c r="K47" s="69" t="str">
        <f t="shared" si="4"/>
        <v/>
      </c>
      <c r="L47" s="117"/>
      <c r="M47" s="70" t="str">
        <f t="shared" si="5"/>
        <v/>
      </c>
      <c r="N47" s="19" t="str">
        <f t="shared" si="0"/>
        <v/>
      </c>
      <c r="O47" s="13"/>
      <c r="P47" s="13"/>
      <c r="Q47" s="13"/>
      <c r="R47" s="13"/>
      <c r="S47" s="13"/>
      <c r="T47" s="13"/>
      <c r="U47" s="13"/>
      <c r="V47" s="13"/>
      <c r="W47" s="13"/>
      <c r="X47" s="13"/>
      <c r="Y47" s="13"/>
      <c r="Z47" s="13"/>
      <c r="AA47" s="13"/>
      <c r="AB47" s="13"/>
    </row>
    <row r="48" spans="1:28" ht="14.25" customHeight="1">
      <c r="A48" s="19">
        <v>39</v>
      </c>
      <c r="B48" s="20" t="str">
        <f>IF(studentprofile!D46="","",studentprofile!D46)</f>
        <v>HARSHIT  (M)</v>
      </c>
      <c r="C48" s="19" t="str">
        <f>IF('PWT-1CONSOLIDATED'!K46&gt;0,'PWT-1CONSOLIDATED'!K46,"")</f>
        <v/>
      </c>
      <c r="D48" s="69" t="str">
        <f t="shared" si="1"/>
        <v/>
      </c>
      <c r="E48" s="120" t="str">
        <f>IF('PWT-2CONSOLIDATED'!K46&gt;0,'PWT-2CONSOLIDATED'!K46,"")</f>
        <v/>
      </c>
      <c r="F48" s="70" t="str">
        <f t="shared" si="2"/>
        <v/>
      </c>
      <c r="G48" s="123">
        <f t="shared" si="3"/>
        <v>0</v>
      </c>
      <c r="H48" s="121">
        <v>5</v>
      </c>
      <c r="I48" s="116">
        <v>5</v>
      </c>
      <c r="J48" s="116">
        <v>5</v>
      </c>
      <c r="K48" s="69" t="str">
        <f t="shared" si="4"/>
        <v/>
      </c>
      <c r="L48" s="117"/>
      <c r="M48" s="70" t="str">
        <f t="shared" si="5"/>
        <v/>
      </c>
      <c r="N48" s="19" t="str">
        <f t="shared" si="0"/>
        <v/>
      </c>
      <c r="O48" s="13"/>
      <c r="P48" s="13"/>
      <c r="Q48" s="13"/>
      <c r="R48" s="13"/>
      <c r="S48" s="13"/>
      <c r="T48" s="13"/>
      <c r="U48" s="13"/>
      <c r="V48" s="13"/>
      <c r="W48" s="13"/>
      <c r="X48" s="13"/>
      <c r="Y48" s="13"/>
      <c r="Z48" s="13"/>
      <c r="AA48" s="13"/>
      <c r="AB48" s="13"/>
    </row>
    <row r="49" spans="1:28" ht="14.25" customHeight="1">
      <c r="A49" s="19">
        <v>40</v>
      </c>
      <c r="B49" s="20" t="str">
        <f>IF(studentprofile!D47="","",studentprofile!D47)</f>
        <v>JEET SAVALIYA</v>
      </c>
      <c r="C49" s="19" t="str">
        <f>IF('PWT-1CONSOLIDATED'!K47&gt;0,'PWT-1CONSOLIDATED'!K47,"")</f>
        <v/>
      </c>
      <c r="D49" s="69" t="str">
        <f t="shared" si="1"/>
        <v/>
      </c>
      <c r="E49" s="120" t="str">
        <f>IF('PWT-2CONSOLIDATED'!K47&gt;0,'PWT-2CONSOLIDATED'!K47,"")</f>
        <v/>
      </c>
      <c r="F49" s="70" t="str">
        <f t="shared" si="2"/>
        <v/>
      </c>
      <c r="G49" s="123">
        <f t="shared" si="3"/>
        <v>0</v>
      </c>
      <c r="H49" s="121">
        <v>5</v>
      </c>
      <c r="I49" s="116">
        <v>5</v>
      </c>
      <c r="J49" s="116">
        <v>5</v>
      </c>
      <c r="K49" s="69" t="str">
        <f t="shared" si="4"/>
        <v/>
      </c>
      <c r="L49" s="117"/>
      <c r="M49" s="70" t="str">
        <f t="shared" si="5"/>
        <v/>
      </c>
      <c r="N49" s="19" t="str">
        <f t="shared" si="0"/>
        <v/>
      </c>
      <c r="O49" s="13"/>
      <c r="P49" s="13"/>
      <c r="Q49" s="13"/>
      <c r="R49" s="13"/>
      <c r="S49" s="13"/>
      <c r="T49" s="13"/>
      <c r="U49" s="13"/>
      <c r="V49" s="13"/>
      <c r="W49" s="13"/>
      <c r="X49" s="13"/>
      <c r="Y49" s="13"/>
      <c r="Z49" s="13"/>
      <c r="AA49" s="13"/>
      <c r="AB49" s="13"/>
    </row>
    <row r="50" spans="1:28" ht="14.25" customHeight="1">
      <c r="A50" s="19">
        <v>41</v>
      </c>
      <c r="B50" s="20" t="str">
        <f>IF(studentprofile!D48="","",studentprofile!D48)</f>
        <v>RAVI BAMBHAVA (TC APPLIED)</v>
      </c>
      <c r="C50" s="19" t="str">
        <f>IF('PWT-1CONSOLIDATED'!K48&gt;0,'PWT-1CONSOLIDATED'!K48,"")</f>
        <v/>
      </c>
      <c r="D50" s="69" t="str">
        <f t="shared" si="1"/>
        <v/>
      </c>
      <c r="E50" s="120" t="str">
        <f>IF('PWT-2CONSOLIDATED'!K48&gt;0,'PWT-2CONSOLIDATED'!K48,"")</f>
        <v/>
      </c>
      <c r="F50" s="70" t="str">
        <f t="shared" si="2"/>
        <v/>
      </c>
      <c r="G50" s="123">
        <f t="shared" si="3"/>
        <v>0</v>
      </c>
      <c r="H50" s="121">
        <v>5</v>
      </c>
      <c r="I50" s="116">
        <v>5</v>
      </c>
      <c r="J50" s="116">
        <v>5</v>
      </c>
      <c r="K50" s="69" t="str">
        <f t="shared" si="4"/>
        <v/>
      </c>
      <c r="L50" s="117"/>
      <c r="M50" s="70" t="str">
        <f t="shared" si="5"/>
        <v/>
      </c>
      <c r="N50" s="19" t="str">
        <f t="shared" si="0"/>
        <v/>
      </c>
      <c r="O50" s="13"/>
      <c r="P50" s="13"/>
      <c r="Q50" s="13"/>
      <c r="R50" s="13"/>
      <c r="S50" s="13"/>
      <c r="T50" s="13"/>
      <c r="U50" s="13"/>
      <c r="V50" s="13"/>
      <c r="W50" s="13"/>
      <c r="X50" s="13"/>
      <c r="Y50" s="13"/>
      <c r="Z50" s="13"/>
      <c r="AA50" s="13"/>
      <c r="AB50" s="13"/>
    </row>
    <row r="51" spans="1:28" ht="14.25" customHeight="1">
      <c r="A51" s="19">
        <v>42</v>
      </c>
      <c r="B51" s="20" t="str">
        <f>IF(studentprofile!D49="","",studentprofile!D49)</f>
        <v>YARMI</v>
      </c>
      <c r="C51" s="19" t="str">
        <f>IF('PWT-1CONSOLIDATED'!K49&gt;0,'PWT-1CONSOLIDATED'!K49,"")</f>
        <v/>
      </c>
      <c r="D51" s="69" t="str">
        <f t="shared" si="1"/>
        <v/>
      </c>
      <c r="E51" s="120" t="str">
        <f>IF('PWT-2CONSOLIDATED'!K49&gt;0,'PWT-2CONSOLIDATED'!K49,"")</f>
        <v/>
      </c>
      <c r="F51" s="70" t="str">
        <f t="shared" si="2"/>
        <v/>
      </c>
      <c r="G51" s="123">
        <f t="shared" si="3"/>
        <v>0</v>
      </c>
      <c r="H51" s="121">
        <v>5</v>
      </c>
      <c r="I51" s="116">
        <v>5</v>
      </c>
      <c r="J51" s="116">
        <v>5</v>
      </c>
      <c r="K51" s="69" t="str">
        <f t="shared" si="4"/>
        <v/>
      </c>
      <c r="L51" s="117"/>
      <c r="M51" s="70" t="str">
        <f t="shared" si="5"/>
        <v/>
      </c>
      <c r="N51" s="19" t="str">
        <f t="shared" si="0"/>
        <v/>
      </c>
      <c r="O51" s="13"/>
      <c r="P51" s="13"/>
      <c r="Q51" s="13"/>
      <c r="R51" s="13"/>
      <c r="S51" s="13"/>
      <c r="T51" s="13"/>
      <c r="U51" s="13"/>
      <c r="V51" s="13"/>
      <c r="W51" s="13"/>
      <c r="X51" s="13"/>
      <c r="Y51" s="13"/>
      <c r="Z51" s="13"/>
      <c r="AA51" s="13"/>
      <c r="AB51" s="13"/>
    </row>
    <row r="52" spans="1:28" ht="14.25" customHeight="1">
      <c r="A52" s="19">
        <v>43</v>
      </c>
      <c r="B52" s="20" t="str">
        <f>IF(studentprofile!D50="","",studentprofile!D50)</f>
        <v/>
      </c>
      <c r="C52" s="19" t="str">
        <f>IF('PWT-1CONSOLIDATED'!K50&gt;0,'PWT-1CONSOLIDATED'!K50,"")</f>
        <v/>
      </c>
      <c r="D52" s="69" t="str">
        <f t="shared" si="1"/>
        <v/>
      </c>
      <c r="E52" s="120" t="str">
        <f>IF('PWT-2CONSOLIDATED'!K50&gt;0,'PWT-2CONSOLIDATED'!K50,"")</f>
        <v/>
      </c>
      <c r="F52" s="70" t="str">
        <f t="shared" si="2"/>
        <v/>
      </c>
      <c r="G52" s="123">
        <f t="shared" si="3"/>
        <v>0</v>
      </c>
      <c r="H52" s="121">
        <v>5</v>
      </c>
      <c r="I52" s="116">
        <v>5</v>
      </c>
      <c r="J52" s="116">
        <v>5</v>
      </c>
      <c r="K52" s="69" t="str">
        <f t="shared" si="4"/>
        <v/>
      </c>
      <c r="L52" s="117"/>
      <c r="M52" s="70" t="str">
        <f t="shared" si="5"/>
        <v/>
      </c>
      <c r="N52" s="19" t="str">
        <f t="shared" si="0"/>
        <v/>
      </c>
      <c r="O52" s="13"/>
      <c r="P52" s="13"/>
      <c r="Q52" s="13"/>
      <c r="R52" s="13"/>
      <c r="S52" s="13"/>
      <c r="T52" s="13"/>
      <c r="U52" s="13"/>
      <c r="V52" s="13"/>
      <c r="W52" s="13"/>
      <c r="X52" s="13"/>
      <c r="Y52" s="13"/>
      <c r="Z52" s="13"/>
      <c r="AA52" s="13"/>
      <c r="AB52" s="13"/>
    </row>
    <row r="53" spans="1:28" ht="14.25" customHeight="1">
      <c r="A53" s="13"/>
      <c r="B53" s="13"/>
      <c r="C53" s="13"/>
      <c r="D53" s="429" t="s">
        <v>63</v>
      </c>
      <c r="E53" s="366"/>
      <c r="F53" s="366"/>
      <c r="G53" s="354"/>
      <c r="H53" s="366"/>
      <c r="I53" s="366"/>
      <c r="J53" s="366"/>
      <c r="K53" s="366"/>
      <c r="L53" s="366"/>
      <c r="M53" s="72">
        <f>SUM(M10:M52)</f>
        <v>100</v>
      </c>
      <c r="N53" s="13"/>
      <c r="O53" s="13"/>
      <c r="P53" s="13"/>
      <c r="Q53" s="13"/>
      <c r="R53" s="13"/>
      <c r="S53" s="13"/>
      <c r="T53" s="13"/>
      <c r="U53" s="13"/>
      <c r="V53" s="13"/>
      <c r="W53" s="13"/>
      <c r="X53" s="13"/>
      <c r="Y53" s="13"/>
      <c r="Z53" s="13"/>
      <c r="AA53" s="13"/>
      <c r="AB53" s="13"/>
    </row>
    <row r="54" spans="1:28" ht="14.25" customHeight="1">
      <c r="A54" s="13"/>
      <c r="B54" s="13"/>
      <c r="C54" s="13"/>
      <c r="D54" s="429" t="s">
        <v>64</v>
      </c>
      <c r="E54" s="366"/>
      <c r="F54" s="366"/>
      <c r="G54" s="354"/>
      <c r="H54" s="366"/>
      <c r="I54" s="366"/>
      <c r="J54" s="366"/>
      <c r="K54" s="366"/>
      <c r="L54" s="366"/>
      <c r="M54" s="73">
        <f>AVERAGE(M10:M52)/100*100</f>
        <v>100</v>
      </c>
      <c r="N54" s="13"/>
      <c r="O54" s="13"/>
      <c r="P54" s="13"/>
      <c r="Q54" s="13"/>
      <c r="R54" s="13"/>
      <c r="S54" s="13"/>
      <c r="T54" s="13"/>
      <c r="U54" s="13"/>
      <c r="V54" s="13"/>
      <c r="W54" s="13"/>
      <c r="X54" s="13"/>
      <c r="Y54" s="13"/>
      <c r="Z54" s="13"/>
      <c r="AA54" s="13"/>
      <c r="AB54" s="13"/>
    </row>
    <row r="55" spans="1:28" ht="14.25" customHeight="1">
      <c r="A55" s="13"/>
      <c r="B55" s="13"/>
      <c r="C55" s="13"/>
      <c r="D55" s="429" t="s">
        <v>65</v>
      </c>
      <c r="E55" s="366"/>
      <c r="F55" s="366"/>
      <c r="G55" s="354"/>
      <c r="H55" s="366"/>
      <c r="I55" s="366"/>
      <c r="J55" s="366"/>
      <c r="K55" s="366"/>
      <c r="L55" s="366"/>
      <c r="M55" s="73">
        <f>(M62-M56)*100/M62</f>
        <v>100</v>
      </c>
      <c r="N55" s="13"/>
      <c r="O55" s="13"/>
      <c r="P55" s="13"/>
      <c r="Q55" s="13"/>
      <c r="R55" s="13"/>
      <c r="S55" s="13"/>
      <c r="T55" s="13"/>
      <c r="U55" s="13"/>
      <c r="V55" s="13"/>
      <c r="W55" s="13"/>
      <c r="X55" s="13"/>
      <c r="Y55" s="13"/>
      <c r="Z55" s="13"/>
      <c r="AA55" s="13"/>
      <c r="AB55" s="13"/>
    </row>
    <row r="56" spans="1:28" ht="14.25" customHeight="1">
      <c r="A56" s="13"/>
      <c r="B56" s="13"/>
      <c r="C56" s="13"/>
      <c r="D56" s="429" t="s">
        <v>66</v>
      </c>
      <c r="E56" s="366"/>
      <c r="F56" s="366"/>
      <c r="G56" s="354"/>
      <c r="H56" s="366"/>
      <c r="I56" s="366"/>
      <c r="J56" s="366"/>
      <c r="K56" s="366"/>
      <c r="L56" s="366"/>
      <c r="M56" s="72">
        <f>COUNTIF(M10:M52,"&lt;33")</f>
        <v>0</v>
      </c>
      <c r="N56" s="13"/>
      <c r="O56" s="13"/>
      <c r="P56" s="13"/>
      <c r="Q56" s="13"/>
      <c r="R56" s="13"/>
      <c r="S56" s="13"/>
      <c r="T56" s="13"/>
      <c r="U56" s="13"/>
      <c r="V56" s="13"/>
      <c r="W56" s="13"/>
      <c r="X56" s="13"/>
      <c r="Y56" s="13"/>
      <c r="Z56" s="13"/>
      <c r="AA56" s="13"/>
      <c r="AB56" s="13"/>
    </row>
    <row r="57" spans="1:28" ht="14.25" customHeight="1">
      <c r="A57" s="13"/>
      <c r="B57" s="13"/>
      <c r="C57" s="13"/>
      <c r="D57" s="429" t="s">
        <v>67</v>
      </c>
      <c r="E57" s="366"/>
      <c r="F57" s="366"/>
      <c r="G57" s="354"/>
      <c r="H57" s="366"/>
      <c r="I57" s="366"/>
      <c r="J57" s="366"/>
      <c r="K57" s="366"/>
      <c r="L57" s="366"/>
      <c r="M57" s="74">
        <f>COUNTIF(M10:M52,"&gt;=33")-M61-M60-M59-M58</f>
        <v>0</v>
      </c>
      <c r="N57" s="13"/>
      <c r="O57" s="13"/>
      <c r="P57" s="13"/>
      <c r="Q57" s="13"/>
      <c r="R57" s="13"/>
      <c r="S57" s="13"/>
      <c r="T57" s="13"/>
      <c r="U57" s="13"/>
      <c r="V57" s="13"/>
      <c r="W57" s="13"/>
      <c r="X57" s="13"/>
      <c r="Y57" s="13"/>
      <c r="Z57" s="13"/>
      <c r="AA57" s="13"/>
      <c r="AB57" s="13"/>
    </row>
    <row r="58" spans="1:28" ht="14.25" customHeight="1">
      <c r="A58" s="13"/>
      <c r="B58" s="13"/>
      <c r="C58" s="13"/>
      <c r="D58" s="429" t="s">
        <v>68</v>
      </c>
      <c r="E58" s="366"/>
      <c r="F58" s="366"/>
      <c r="G58" s="354"/>
      <c r="H58" s="366"/>
      <c r="I58" s="366"/>
      <c r="J58" s="366"/>
      <c r="K58" s="366"/>
      <c r="L58" s="366"/>
      <c r="M58" s="74">
        <f>COUNTIF(M10:M52,"&gt;60")-M61-M60-M59</f>
        <v>0</v>
      </c>
      <c r="N58" s="13"/>
      <c r="O58" s="13"/>
      <c r="P58" s="13"/>
      <c r="Q58" s="13"/>
      <c r="R58" s="13"/>
      <c r="S58" s="13"/>
      <c r="T58" s="13"/>
      <c r="U58" s="13"/>
      <c r="V58" s="13"/>
      <c r="W58" s="13"/>
      <c r="X58" s="13"/>
      <c r="Y58" s="13"/>
      <c r="Z58" s="13"/>
      <c r="AA58" s="13"/>
      <c r="AB58" s="13"/>
    </row>
    <row r="59" spans="1:28" ht="14.25" customHeight="1">
      <c r="A59" s="13"/>
      <c r="B59" s="13"/>
      <c r="C59" s="13"/>
      <c r="D59" s="429" t="s">
        <v>69</v>
      </c>
      <c r="E59" s="366"/>
      <c r="F59" s="366"/>
      <c r="G59" s="354"/>
      <c r="H59" s="366"/>
      <c r="I59" s="366"/>
      <c r="J59" s="366"/>
      <c r="K59" s="366"/>
      <c r="L59" s="366"/>
      <c r="M59" s="74">
        <f>COUNTIF(M10:M52,"&gt;=75")-M61-M60</f>
        <v>0</v>
      </c>
      <c r="N59" s="13"/>
      <c r="O59" s="13"/>
      <c r="P59" s="13"/>
      <c r="Q59" s="13"/>
      <c r="R59" s="13"/>
      <c r="S59" s="13"/>
      <c r="T59" s="13"/>
      <c r="U59" s="13"/>
      <c r="V59" s="13"/>
      <c r="W59" s="13"/>
      <c r="X59" s="13"/>
      <c r="Y59" s="13"/>
      <c r="Z59" s="13"/>
      <c r="AA59" s="13"/>
      <c r="AB59" s="13"/>
    </row>
    <row r="60" spans="1:28" ht="14.25" customHeight="1">
      <c r="A60" s="13"/>
      <c r="B60" s="13"/>
      <c r="C60" s="13"/>
      <c r="D60" s="429" t="s">
        <v>70</v>
      </c>
      <c r="E60" s="366"/>
      <c r="F60" s="366"/>
      <c r="G60" s="354"/>
      <c r="H60" s="366"/>
      <c r="I60" s="366"/>
      <c r="J60" s="366"/>
      <c r="K60" s="366"/>
      <c r="L60" s="366"/>
      <c r="M60" s="74">
        <f>COUNTIF(M10:M52,"&gt;=90")-M61</f>
        <v>0</v>
      </c>
      <c r="N60" s="13"/>
      <c r="O60" s="13"/>
      <c r="P60" s="13"/>
      <c r="Q60" s="13"/>
      <c r="R60" s="13"/>
      <c r="S60" s="13"/>
      <c r="T60" s="13"/>
      <c r="U60" s="13"/>
      <c r="V60" s="13"/>
      <c r="W60" s="13"/>
      <c r="X60" s="13"/>
      <c r="Y60" s="13"/>
      <c r="Z60" s="13"/>
      <c r="AA60" s="13"/>
      <c r="AB60" s="13"/>
    </row>
    <row r="61" spans="1:28" ht="14.25" customHeight="1">
      <c r="A61" s="13"/>
      <c r="B61" s="13"/>
      <c r="C61" s="13"/>
      <c r="D61" s="429" t="s">
        <v>71</v>
      </c>
      <c r="E61" s="366"/>
      <c r="F61" s="366"/>
      <c r="G61" s="354"/>
      <c r="H61" s="366"/>
      <c r="I61" s="366"/>
      <c r="J61" s="366"/>
      <c r="K61" s="366"/>
      <c r="L61" s="366"/>
      <c r="M61" s="72">
        <f>COUNTIF(M10:M52,"&gt;=95")</f>
        <v>1</v>
      </c>
      <c r="N61" s="13"/>
      <c r="O61" s="13"/>
      <c r="P61" s="13"/>
      <c r="Q61" s="13"/>
      <c r="R61" s="13"/>
      <c r="S61" s="13"/>
      <c r="T61" s="13"/>
      <c r="U61" s="13"/>
      <c r="V61" s="13"/>
      <c r="W61" s="13"/>
      <c r="X61" s="13"/>
      <c r="Y61" s="13"/>
      <c r="Z61" s="13"/>
      <c r="AA61" s="13"/>
      <c r="AB61" s="13"/>
    </row>
    <row r="62" spans="1:28" ht="14.25" customHeight="1">
      <c r="A62" s="13"/>
      <c r="B62" s="13"/>
      <c r="C62" s="13"/>
      <c r="D62" s="429" t="s">
        <v>72</v>
      </c>
      <c r="E62" s="366"/>
      <c r="F62" s="366"/>
      <c r="G62" s="354"/>
      <c r="H62" s="366"/>
      <c r="I62" s="366"/>
      <c r="J62" s="366"/>
      <c r="K62" s="366"/>
      <c r="L62" s="366"/>
      <c r="M62" s="74">
        <f>SUM(M57:M61)</f>
        <v>1</v>
      </c>
      <c r="N62" s="13"/>
      <c r="O62" s="13"/>
      <c r="P62" s="13"/>
      <c r="Q62" s="13"/>
      <c r="R62" s="13"/>
      <c r="S62" s="13"/>
      <c r="T62" s="13"/>
      <c r="U62" s="13"/>
      <c r="V62" s="13"/>
      <c r="W62" s="13"/>
      <c r="X62" s="13"/>
      <c r="Y62" s="13"/>
      <c r="Z62" s="13"/>
      <c r="AA62" s="13"/>
      <c r="AB62" s="13"/>
    </row>
    <row r="63" spans="1:28" ht="14.25" customHeight="1">
      <c r="A63" s="13"/>
      <c r="B63" s="13"/>
      <c r="C63" s="13"/>
      <c r="D63" s="75"/>
      <c r="E63" s="75"/>
      <c r="F63" s="75"/>
      <c r="G63" s="75"/>
      <c r="H63" s="75"/>
      <c r="I63" s="75"/>
      <c r="J63" s="75"/>
      <c r="K63" s="75"/>
      <c r="L63" s="75"/>
      <c r="M63" s="13"/>
      <c r="N63" s="13"/>
      <c r="O63" s="13"/>
      <c r="P63" s="13"/>
      <c r="Q63" s="13"/>
      <c r="R63" s="13"/>
      <c r="S63" s="13"/>
      <c r="T63" s="13"/>
      <c r="U63" s="13"/>
      <c r="V63" s="13"/>
      <c r="W63" s="13"/>
      <c r="X63" s="13"/>
      <c r="Y63" s="13"/>
      <c r="Z63" s="13"/>
      <c r="AA63" s="13"/>
      <c r="AB63" s="13"/>
    </row>
    <row r="64" spans="1:28" ht="14.25" customHeight="1">
      <c r="A64" s="13" t="s">
        <v>73</v>
      </c>
      <c r="B64" s="13"/>
      <c r="C64" s="13"/>
      <c r="D64" s="13"/>
      <c r="E64" s="13"/>
      <c r="F64" s="13"/>
      <c r="G64" s="13"/>
      <c r="H64" s="13"/>
      <c r="I64" s="13"/>
      <c r="J64" s="13"/>
      <c r="K64" s="13"/>
      <c r="L64" s="13" t="s">
        <v>74</v>
      </c>
      <c r="M64" s="13"/>
      <c r="N64" s="13"/>
      <c r="O64" s="13"/>
      <c r="P64" s="13"/>
      <c r="Q64" s="13"/>
      <c r="R64" s="13"/>
      <c r="S64" s="13"/>
      <c r="T64" s="13"/>
      <c r="U64" s="13"/>
      <c r="V64" s="13"/>
      <c r="W64" s="13"/>
      <c r="X64" s="13"/>
      <c r="Y64" s="13"/>
      <c r="Z64" s="13"/>
      <c r="AA64" s="13"/>
      <c r="AB64" s="13"/>
    </row>
    <row r="65" spans="1:28" ht="14.25" customHeight="1">
      <c r="A65" s="13" t="s">
        <v>75</v>
      </c>
      <c r="B65" s="13"/>
      <c r="C65" s="13"/>
      <c r="D65" s="13"/>
      <c r="E65" s="13"/>
      <c r="F65" s="13"/>
      <c r="G65" s="13"/>
      <c r="H65" s="13"/>
      <c r="I65" s="13"/>
      <c r="J65" s="13"/>
      <c r="K65" s="13"/>
      <c r="L65" s="13" t="s">
        <v>76</v>
      </c>
      <c r="M65" s="13"/>
      <c r="N65" s="13"/>
      <c r="O65" s="13"/>
      <c r="P65" s="13"/>
      <c r="Q65" s="13"/>
      <c r="R65" s="13"/>
      <c r="S65" s="13"/>
      <c r="T65" s="13"/>
      <c r="U65" s="13"/>
      <c r="V65" s="13"/>
      <c r="W65" s="13"/>
      <c r="X65" s="13"/>
      <c r="Y65" s="13"/>
      <c r="Z65" s="13"/>
      <c r="AA65" s="13"/>
      <c r="AB65" s="13"/>
    </row>
    <row r="66" spans="1:28" ht="14.25" customHeight="1">
      <c r="A66" s="13"/>
      <c r="B66" s="13"/>
      <c r="C66" s="13"/>
      <c r="D66" s="13"/>
      <c r="E66" s="13"/>
      <c r="F66" s="13"/>
      <c r="G66" s="13"/>
      <c r="H66" s="13"/>
      <c r="I66" s="13"/>
      <c r="J66" s="13"/>
      <c r="K66" s="13"/>
      <c r="L66" s="13"/>
      <c r="M66" s="13"/>
      <c r="N66" s="13"/>
      <c r="O66" s="13"/>
      <c r="P66" s="13"/>
      <c r="Q66" s="13"/>
      <c r="R66" s="13"/>
      <c r="S66" s="13"/>
      <c r="T66" s="13"/>
      <c r="U66" s="13"/>
      <c r="V66" s="13"/>
      <c r="W66" s="13"/>
      <c r="X66" s="13"/>
      <c r="Y66" s="13"/>
      <c r="Z66" s="13"/>
      <c r="AA66" s="13"/>
      <c r="AB66" s="13"/>
    </row>
    <row r="67" spans="1:28" ht="14.25" customHeight="1">
      <c r="A67" s="13"/>
      <c r="B67" s="13"/>
      <c r="C67" s="13"/>
      <c r="D67" s="13"/>
      <c r="E67" s="13"/>
      <c r="F67" s="13"/>
      <c r="G67" s="13"/>
      <c r="H67" s="13"/>
      <c r="I67" s="13"/>
      <c r="J67" s="13"/>
      <c r="K67" s="13"/>
      <c r="L67" s="13"/>
      <c r="M67" s="13"/>
      <c r="N67" s="13"/>
      <c r="O67" s="13"/>
      <c r="P67" s="13"/>
      <c r="Q67" s="13"/>
      <c r="R67" s="13"/>
      <c r="S67" s="13"/>
      <c r="T67" s="13"/>
      <c r="U67" s="13"/>
      <c r="V67" s="13"/>
      <c r="W67" s="13"/>
      <c r="X67" s="13"/>
      <c r="Y67" s="13"/>
      <c r="Z67" s="13"/>
      <c r="AA67" s="13"/>
      <c r="AB67" s="13"/>
    </row>
    <row r="68" spans="1:28" ht="14.25" customHeight="1">
      <c r="A68" s="13"/>
      <c r="B68" s="13"/>
      <c r="C68" s="13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3"/>
      <c r="V68" s="13"/>
      <c r="W68" s="13"/>
      <c r="X68" s="13"/>
      <c r="Y68" s="13"/>
      <c r="Z68" s="13"/>
      <c r="AA68" s="13"/>
      <c r="AB68" s="13"/>
    </row>
    <row r="69" spans="1:28" ht="14.25" customHeight="1">
      <c r="A69" s="13"/>
      <c r="B69" s="13"/>
      <c r="C69" s="13"/>
      <c r="D69" s="13"/>
      <c r="E69" s="13"/>
      <c r="F69" s="13"/>
      <c r="G69" s="13"/>
      <c r="H69" s="13"/>
      <c r="I69" s="13"/>
      <c r="J69" s="13"/>
      <c r="K69" s="13"/>
      <c r="L69" s="13"/>
      <c r="M69" s="13"/>
      <c r="N69" s="13"/>
      <c r="O69" s="13"/>
      <c r="P69" s="13"/>
      <c r="Q69" s="13"/>
      <c r="R69" s="13"/>
      <c r="S69" s="13"/>
      <c r="T69" s="13"/>
      <c r="U69" s="13"/>
      <c r="V69" s="13"/>
      <c r="W69" s="13"/>
      <c r="X69" s="13"/>
      <c r="Y69" s="13"/>
      <c r="Z69" s="13"/>
      <c r="AA69" s="13"/>
      <c r="AB69" s="13"/>
    </row>
    <row r="70" spans="1:28" ht="14.25" customHeight="1">
      <c r="A70" s="13"/>
      <c r="B70" s="13"/>
      <c r="C70" s="13"/>
      <c r="D70" s="13"/>
      <c r="E70" s="13"/>
      <c r="F70" s="13"/>
      <c r="G70" s="13"/>
      <c r="H70" s="13"/>
      <c r="I70" s="13"/>
      <c r="J70" s="13"/>
      <c r="K70" s="13"/>
      <c r="L70" s="13"/>
      <c r="M70" s="13"/>
      <c r="N70" s="13"/>
      <c r="O70" s="13"/>
      <c r="P70" s="13"/>
      <c r="Q70" s="13"/>
      <c r="R70" s="13"/>
      <c r="S70" s="13"/>
      <c r="T70" s="13"/>
      <c r="U70" s="13"/>
      <c r="V70" s="13"/>
      <c r="W70" s="13"/>
      <c r="X70" s="13"/>
      <c r="Y70" s="13"/>
      <c r="Z70" s="13"/>
      <c r="AA70" s="13"/>
      <c r="AB70" s="13"/>
    </row>
    <row r="71" spans="1:28" ht="14.25" customHeight="1">
      <c r="A71" s="13"/>
      <c r="B71" s="13"/>
      <c r="C71" s="13"/>
      <c r="D71" s="13"/>
      <c r="E71" s="13"/>
      <c r="F71" s="13"/>
      <c r="G71" s="13"/>
      <c r="H71" s="13"/>
      <c r="I71" s="13"/>
      <c r="J71" s="13"/>
      <c r="K71" s="13"/>
      <c r="L71" s="13"/>
      <c r="M71" s="13"/>
      <c r="N71" s="13"/>
      <c r="O71" s="13"/>
      <c r="P71" s="13"/>
      <c r="Q71" s="13"/>
      <c r="R71" s="13"/>
      <c r="S71" s="13"/>
      <c r="T71" s="13"/>
      <c r="U71" s="13"/>
      <c r="V71" s="13"/>
      <c r="W71" s="13"/>
      <c r="X71" s="13"/>
      <c r="Y71" s="13"/>
      <c r="Z71" s="13"/>
      <c r="AA71" s="13"/>
      <c r="AB71" s="13"/>
    </row>
    <row r="72" spans="1:28" ht="14.25" customHeight="1">
      <c r="A72" s="13"/>
      <c r="B72" s="13"/>
      <c r="C72" s="13"/>
      <c r="D72" s="13"/>
      <c r="E72" s="13"/>
      <c r="F72" s="13"/>
      <c r="G72" s="13"/>
      <c r="H72" s="13"/>
      <c r="I72" s="13"/>
      <c r="J72" s="13"/>
      <c r="K72" s="13"/>
      <c r="L72" s="13"/>
      <c r="M72" s="13"/>
      <c r="N72" s="13"/>
      <c r="O72" s="13"/>
      <c r="P72" s="13"/>
      <c r="Q72" s="13"/>
      <c r="R72" s="13"/>
      <c r="S72" s="13"/>
      <c r="T72" s="13"/>
      <c r="U72" s="13"/>
      <c r="V72" s="13"/>
      <c r="W72" s="13"/>
      <c r="X72" s="13"/>
      <c r="Y72" s="13"/>
      <c r="Z72" s="13"/>
      <c r="AA72" s="13"/>
      <c r="AB72" s="13"/>
    </row>
    <row r="73" spans="1:28" ht="14.25" customHeight="1">
      <c r="A73" s="13"/>
      <c r="B73" s="13"/>
      <c r="C73" s="13"/>
      <c r="D73" s="13"/>
      <c r="E73" s="13"/>
      <c r="F73" s="13"/>
      <c r="G73" s="13"/>
      <c r="H73" s="13"/>
      <c r="I73" s="13"/>
      <c r="J73" s="13"/>
      <c r="K73" s="13"/>
      <c r="L73" s="13"/>
      <c r="M73" s="13"/>
      <c r="N73" s="13"/>
      <c r="O73" s="13"/>
      <c r="P73" s="13"/>
      <c r="Q73" s="13"/>
      <c r="R73" s="13"/>
      <c r="S73" s="13"/>
      <c r="T73" s="13"/>
      <c r="U73" s="13"/>
      <c r="V73" s="13"/>
      <c r="W73" s="13"/>
      <c r="X73" s="13"/>
      <c r="Y73" s="13"/>
      <c r="Z73" s="13"/>
      <c r="AA73" s="13"/>
      <c r="AB73" s="13"/>
    </row>
    <row r="74" spans="1:28" ht="14.25" customHeight="1">
      <c r="A74" s="13"/>
      <c r="B74" s="13"/>
      <c r="C74" s="13"/>
      <c r="D74" s="13"/>
      <c r="E74" s="13"/>
      <c r="F74" s="13"/>
      <c r="G74" s="13"/>
      <c r="H74" s="13"/>
      <c r="I74" s="13"/>
      <c r="J74" s="13"/>
      <c r="K74" s="13"/>
      <c r="L74" s="13"/>
      <c r="M74" s="13"/>
      <c r="N74" s="13"/>
      <c r="O74" s="13"/>
      <c r="P74" s="13"/>
      <c r="Q74" s="13"/>
      <c r="R74" s="13"/>
      <c r="S74" s="13"/>
      <c r="T74" s="13"/>
      <c r="U74" s="13"/>
      <c r="V74" s="13"/>
      <c r="W74" s="13"/>
      <c r="X74" s="13"/>
      <c r="Y74" s="13"/>
      <c r="Z74" s="13"/>
      <c r="AA74" s="13"/>
      <c r="AB74" s="13"/>
    </row>
    <row r="75" spans="1:28" ht="14.25" customHeight="1">
      <c r="A75" s="13"/>
      <c r="B75" s="13"/>
      <c r="C75" s="13"/>
      <c r="D75" s="13"/>
      <c r="E75" s="13"/>
      <c r="F75" s="13"/>
      <c r="G75" s="13"/>
      <c r="H75" s="13"/>
      <c r="I75" s="13"/>
      <c r="J75" s="13"/>
      <c r="K75" s="13"/>
      <c r="L75" s="13"/>
      <c r="M75" s="13"/>
      <c r="N75" s="13"/>
      <c r="O75" s="13"/>
      <c r="P75" s="13"/>
      <c r="Q75" s="13"/>
      <c r="R75" s="13"/>
      <c r="S75" s="13"/>
      <c r="T75" s="13"/>
      <c r="U75" s="13"/>
      <c r="V75" s="13"/>
      <c r="W75" s="13"/>
      <c r="X75" s="13"/>
      <c r="Y75" s="13"/>
      <c r="Z75" s="13"/>
      <c r="AA75" s="13"/>
      <c r="AB75" s="13"/>
    </row>
    <row r="76" spans="1:28" ht="14.25" customHeight="1">
      <c r="A76" s="13"/>
      <c r="B76" s="13"/>
      <c r="C76" s="13"/>
      <c r="D76" s="13"/>
      <c r="E76" s="13"/>
      <c r="F76" s="13"/>
      <c r="G76" s="13"/>
      <c r="H76" s="13"/>
      <c r="I76" s="13"/>
      <c r="J76" s="13"/>
      <c r="K76" s="13"/>
      <c r="L76" s="13"/>
      <c r="M76" s="13"/>
      <c r="N76" s="13"/>
      <c r="O76" s="13"/>
      <c r="P76" s="13"/>
      <c r="Q76" s="13"/>
      <c r="R76" s="13"/>
      <c r="S76" s="13"/>
      <c r="T76" s="13"/>
      <c r="U76" s="13"/>
      <c r="V76" s="13"/>
      <c r="W76" s="13"/>
      <c r="X76" s="13"/>
      <c r="Y76" s="13"/>
      <c r="Z76" s="13"/>
      <c r="AA76" s="13"/>
      <c r="AB76" s="13"/>
    </row>
    <row r="77" spans="1:28" ht="14.25" customHeight="1">
      <c r="A77" s="13"/>
      <c r="B77" s="13"/>
      <c r="C77" s="13"/>
      <c r="D77" s="13"/>
      <c r="E77" s="13"/>
      <c r="F77" s="13"/>
      <c r="G77" s="13"/>
      <c r="H77" s="13"/>
      <c r="I77" s="13"/>
      <c r="J77" s="13"/>
      <c r="K77" s="13"/>
      <c r="L77" s="13"/>
      <c r="M77" s="13"/>
      <c r="N77" s="13"/>
      <c r="O77" s="13"/>
      <c r="P77" s="13"/>
      <c r="Q77" s="13"/>
      <c r="R77" s="13"/>
      <c r="S77" s="13"/>
      <c r="T77" s="13"/>
      <c r="U77" s="13"/>
      <c r="V77" s="13"/>
      <c r="W77" s="13"/>
      <c r="X77" s="13"/>
      <c r="Y77" s="13"/>
      <c r="Z77" s="13"/>
      <c r="AA77" s="13"/>
      <c r="AB77" s="13"/>
    </row>
    <row r="78" spans="1:28" ht="14.25" customHeight="1">
      <c r="A78" s="13"/>
      <c r="B78" s="13"/>
      <c r="C78" s="13"/>
      <c r="D78" s="13"/>
      <c r="E78" s="13"/>
      <c r="F78" s="13"/>
      <c r="G78" s="13"/>
      <c r="H78" s="13"/>
      <c r="I78" s="13"/>
      <c r="J78" s="13"/>
      <c r="K78" s="13"/>
      <c r="L78" s="13"/>
      <c r="M78" s="13"/>
      <c r="N78" s="13"/>
      <c r="O78" s="13"/>
      <c r="P78" s="13"/>
      <c r="Q78" s="13"/>
      <c r="R78" s="13"/>
      <c r="S78" s="13"/>
      <c r="T78" s="13"/>
      <c r="U78" s="13"/>
      <c r="V78" s="13"/>
      <c r="W78" s="13"/>
      <c r="X78" s="13"/>
      <c r="Y78" s="13"/>
      <c r="Z78" s="13"/>
      <c r="AA78" s="13"/>
      <c r="AB78" s="13"/>
    </row>
    <row r="79" spans="1:28" ht="14.25" customHeight="1">
      <c r="A79" s="13"/>
      <c r="B79" s="13"/>
      <c r="C79" s="13"/>
      <c r="D79" s="13"/>
      <c r="E79" s="13"/>
      <c r="F79" s="13"/>
      <c r="G79" s="13"/>
      <c r="H79" s="13"/>
      <c r="I79" s="13"/>
      <c r="J79" s="13"/>
      <c r="K79" s="13"/>
      <c r="L79" s="13"/>
      <c r="M79" s="13"/>
      <c r="N79" s="13"/>
      <c r="O79" s="13"/>
      <c r="P79" s="13"/>
      <c r="Q79" s="13"/>
      <c r="R79" s="13"/>
      <c r="S79" s="13"/>
      <c r="T79" s="13"/>
      <c r="U79" s="13"/>
      <c r="V79" s="13"/>
      <c r="W79" s="13"/>
      <c r="X79" s="13"/>
      <c r="Y79" s="13"/>
      <c r="Z79" s="13"/>
      <c r="AA79" s="13"/>
      <c r="AB79" s="13"/>
    </row>
    <row r="80" spans="1:28" ht="14.25" customHeight="1">
      <c r="A80" s="13"/>
      <c r="B80" s="13"/>
      <c r="C80" s="13"/>
      <c r="D80" s="13"/>
      <c r="E80" s="13"/>
      <c r="F80" s="13"/>
      <c r="G80" s="13"/>
      <c r="H80" s="13"/>
      <c r="I80" s="13"/>
      <c r="J80" s="13"/>
      <c r="K80" s="13"/>
      <c r="L80" s="13"/>
      <c r="M80" s="13"/>
      <c r="N80" s="13"/>
      <c r="O80" s="13"/>
      <c r="P80" s="13"/>
      <c r="Q80" s="13"/>
      <c r="R80" s="13"/>
      <c r="S80" s="13"/>
      <c r="T80" s="13"/>
      <c r="U80" s="13"/>
      <c r="V80" s="13"/>
      <c r="W80" s="13"/>
      <c r="X80" s="13"/>
      <c r="Y80" s="13"/>
      <c r="Z80" s="13"/>
      <c r="AA80" s="13"/>
      <c r="AB80" s="13"/>
    </row>
    <row r="81" spans="1:28" ht="14.25" customHeight="1">
      <c r="A81" s="13"/>
      <c r="B81" s="13"/>
      <c r="C81" s="13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3"/>
      <c r="P81" s="13"/>
      <c r="Q81" s="13"/>
      <c r="R81" s="13"/>
      <c r="S81" s="13"/>
      <c r="T81" s="13"/>
      <c r="U81" s="13"/>
      <c r="V81" s="13"/>
      <c r="W81" s="13"/>
      <c r="X81" s="13"/>
      <c r="Y81" s="13"/>
      <c r="Z81" s="13"/>
      <c r="AA81" s="13"/>
      <c r="AB81" s="13"/>
    </row>
    <row r="82" spans="1:28" ht="14.25" customHeight="1">
      <c r="A82" s="13"/>
      <c r="B82" s="13"/>
      <c r="C82" s="13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13"/>
      <c r="Q82" s="13"/>
      <c r="R82" s="13"/>
      <c r="S82" s="13"/>
      <c r="T82" s="13"/>
      <c r="U82" s="13"/>
      <c r="V82" s="13"/>
      <c r="W82" s="13"/>
      <c r="X82" s="13"/>
      <c r="Y82" s="13"/>
      <c r="Z82" s="13"/>
      <c r="AA82" s="13"/>
      <c r="AB82" s="13"/>
    </row>
    <row r="83" spans="1:28" ht="14.25" customHeight="1">
      <c r="A83" s="13"/>
      <c r="B83" s="13"/>
      <c r="C83" s="13"/>
      <c r="D83" s="13"/>
      <c r="E83" s="13"/>
      <c r="F83" s="13"/>
      <c r="G83" s="13"/>
      <c r="H83" s="13"/>
      <c r="I83" s="13"/>
      <c r="J83" s="13"/>
      <c r="K83" s="13"/>
      <c r="L83" s="13"/>
      <c r="M83" s="13"/>
      <c r="N83" s="13"/>
      <c r="O83" s="13"/>
      <c r="P83" s="13"/>
      <c r="Q83" s="13"/>
      <c r="R83" s="13"/>
      <c r="S83" s="13"/>
      <c r="T83" s="13"/>
      <c r="U83" s="13"/>
      <c r="V83" s="13"/>
      <c r="W83" s="13"/>
      <c r="X83" s="13"/>
      <c r="Y83" s="13"/>
      <c r="Z83" s="13"/>
      <c r="AA83" s="13"/>
      <c r="AB83" s="13"/>
    </row>
    <row r="84" spans="1:28" ht="14.25" customHeight="1">
      <c r="A84" s="13"/>
      <c r="B84" s="13"/>
      <c r="C84" s="13"/>
      <c r="D84" s="13"/>
      <c r="E84" s="13"/>
      <c r="F84" s="13"/>
      <c r="G84" s="13"/>
      <c r="H84" s="13"/>
      <c r="I84" s="13"/>
      <c r="J84" s="13"/>
      <c r="K84" s="13"/>
      <c r="L84" s="13"/>
      <c r="M84" s="13"/>
      <c r="N84" s="13"/>
      <c r="O84" s="13"/>
      <c r="P84" s="13"/>
      <c r="Q84" s="13"/>
      <c r="R84" s="13"/>
      <c r="S84" s="13"/>
      <c r="T84" s="13"/>
      <c r="U84" s="13"/>
      <c r="V84" s="13"/>
      <c r="W84" s="13"/>
      <c r="X84" s="13"/>
      <c r="Y84" s="13"/>
      <c r="Z84" s="13"/>
      <c r="AA84" s="13"/>
      <c r="AB84" s="13"/>
    </row>
    <row r="85" spans="1:28" ht="14.25" customHeight="1">
      <c r="A85" s="13"/>
      <c r="B85" s="13"/>
      <c r="C85" s="13"/>
      <c r="D85" s="13"/>
      <c r="E85" s="13"/>
      <c r="F85" s="13"/>
      <c r="G85" s="13"/>
      <c r="H85" s="13"/>
      <c r="I85" s="13"/>
      <c r="J85" s="13"/>
      <c r="K85" s="13"/>
      <c r="L85" s="13"/>
      <c r="M85" s="13"/>
      <c r="N85" s="13"/>
      <c r="O85" s="13"/>
      <c r="P85" s="13"/>
      <c r="Q85" s="13"/>
      <c r="R85" s="13"/>
      <c r="S85" s="13"/>
      <c r="T85" s="13"/>
      <c r="U85" s="13"/>
      <c r="V85" s="13"/>
      <c r="W85" s="13"/>
      <c r="X85" s="13"/>
      <c r="Y85" s="13"/>
      <c r="Z85" s="13"/>
      <c r="AA85" s="13"/>
      <c r="AB85" s="13"/>
    </row>
    <row r="86" spans="1:28" ht="14.25" customHeight="1">
      <c r="A86" s="13"/>
      <c r="B86" s="13"/>
      <c r="C86" s="13"/>
      <c r="D86" s="13"/>
      <c r="E86" s="13"/>
      <c r="F86" s="13"/>
      <c r="G86" s="13"/>
      <c r="H86" s="13"/>
      <c r="I86" s="13"/>
      <c r="J86" s="13"/>
      <c r="K86" s="13"/>
      <c r="L86" s="13"/>
      <c r="M86" s="13"/>
      <c r="N86" s="13"/>
      <c r="O86" s="13"/>
      <c r="P86" s="13"/>
      <c r="Q86" s="13"/>
      <c r="R86" s="13"/>
      <c r="S86" s="13"/>
      <c r="T86" s="13"/>
      <c r="U86" s="13"/>
      <c r="V86" s="13"/>
      <c r="W86" s="13"/>
      <c r="X86" s="13"/>
      <c r="Y86" s="13"/>
      <c r="Z86" s="13"/>
      <c r="AA86" s="13"/>
      <c r="AB86" s="13"/>
    </row>
    <row r="87" spans="1:28" ht="14.25" customHeight="1">
      <c r="A87" s="13"/>
      <c r="B87" s="13"/>
      <c r="C87" s="13"/>
      <c r="D87" s="13"/>
      <c r="E87" s="13"/>
      <c r="F87" s="13"/>
      <c r="G87" s="13"/>
      <c r="H87" s="13"/>
      <c r="I87" s="13"/>
      <c r="J87" s="13"/>
      <c r="K87" s="13"/>
      <c r="L87" s="13"/>
      <c r="M87" s="13"/>
      <c r="N87" s="13"/>
      <c r="O87" s="13"/>
      <c r="P87" s="13"/>
      <c r="Q87" s="13"/>
      <c r="R87" s="13"/>
      <c r="S87" s="13"/>
      <c r="T87" s="13"/>
      <c r="U87" s="13"/>
      <c r="V87" s="13"/>
      <c r="W87" s="13"/>
      <c r="X87" s="13"/>
      <c r="Y87" s="13"/>
      <c r="Z87" s="13"/>
      <c r="AA87" s="13"/>
      <c r="AB87" s="13"/>
    </row>
    <row r="88" spans="1:28" ht="14.25" customHeight="1">
      <c r="A88" s="13"/>
      <c r="B88" s="13"/>
      <c r="C88" s="13"/>
      <c r="D88" s="13"/>
      <c r="E88" s="13"/>
      <c r="F88" s="13"/>
      <c r="G88" s="13"/>
      <c r="H88" s="13"/>
      <c r="I88" s="13"/>
      <c r="J88" s="13"/>
      <c r="K88" s="13"/>
      <c r="L88" s="13"/>
      <c r="M88" s="13"/>
      <c r="N88" s="13"/>
      <c r="O88" s="13"/>
      <c r="P88" s="13"/>
      <c r="Q88" s="13"/>
      <c r="R88" s="13"/>
      <c r="S88" s="13"/>
      <c r="T88" s="13"/>
      <c r="U88" s="13"/>
      <c r="V88" s="13"/>
      <c r="W88" s="13"/>
      <c r="X88" s="13"/>
      <c r="Y88" s="13"/>
      <c r="Z88" s="13"/>
      <c r="AA88" s="13"/>
      <c r="AB88" s="13"/>
    </row>
    <row r="89" spans="1:28" ht="14.25" customHeight="1">
      <c r="A89" s="13"/>
      <c r="B89" s="13"/>
      <c r="C89" s="13"/>
      <c r="D89" s="13"/>
      <c r="E89" s="13"/>
      <c r="F89" s="13"/>
      <c r="G89" s="13"/>
      <c r="H89" s="13"/>
      <c r="I89" s="13"/>
      <c r="J89" s="13"/>
      <c r="K89" s="13"/>
      <c r="L89" s="13"/>
      <c r="M89" s="13"/>
      <c r="N89" s="13"/>
      <c r="O89" s="13"/>
      <c r="P89" s="13"/>
      <c r="Q89" s="13"/>
      <c r="R89" s="13"/>
      <c r="S89" s="13"/>
      <c r="T89" s="13"/>
      <c r="U89" s="13"/>
      <c r="V89" s="13"/>
      <c r="W89" s="13"/>
      <c r="X89" s="13"/>
      <c r="Y89" s="13"/>
      <c r="Z89" s="13"/>
      <c r="AA89" s="13"/>
      <c r="AB89" s="13"/>
    </row>
    <row r="90" spans="1:28" ht="14.25" customHeight="1">
      <c r="A90" s="13"/>
      <c r="B90" s="13"/>
      <c r="C90" s="13"/>
      <c r="D90" s="13"/>
      <c r="E90" s="13"/>
      <c r="F90" s="13"/>
      <c r="G90" s="13"/>
      <c r="H90" s="13"/>
      <c r="I90" s="13"/>
      <c r="J90" s="13"/>
      <c r="K90" s="13"/>
      <c r="L90" s="13"/>
      <c r="M90" s="13"/>
      <c r="N90" s="13"/>
      <c r="O90" s="13"/>
      <c r="P90" s="13"/>
      <c r="Q90" s="13"/>
      <c r="R90" s="13"/>
      <c r="S90" s="13"/>
      <c r="T90" s="13"/>
      <c r="U90" s="13"/>
      <c r="V90" s="13"/>
      <c r="W90" s="13"/>
      <c r="X90" s="13"/>
      <c r="Y90" s="13"/>
      <c r="Z90" s="13"/>
      <c r="AA90" s="13"/>
      <c r="AB90" s="13"/>
    </row>
    <row r="91" spans="1:28" ht="14.25" customHeight="1">
      <c r="A91" s="13"/>
      <c r="B91" s="13"/>
      <c r="C91" s="13"/>
      <c r="D91" s="13"/>
      <c r="E91" s="13"/>
      <c r="F91" s="13"/>
      <c r="G91" s="13"/>
      <c r="H91" s="13"/>
      <c r="I91" s="13"/>
      <c r="J91" s="13"/>
      <c r="K91" s="13"/>
      <c r="L91" s="13"/>
      <c r="M91" s="13"/>
      <c r="N91" s="13"/>
      <c r="O91" s="13"/>
      <c r="P91" s="13"/>
      <c r="Q91" s="13"/>
      <c r="R91" s="13"/>
      <c r="S91" s="13"/>
      <c r="T91" s="13"/>
      <c r="U91" s="13"/>
      <c r="V91" s="13"/>
      <c r="W91" s="13"/>
      <c r="X91" s="13"/>
      <c r="Y91" s="13"/>
      <c r="Z91" s="13"/>
      <c r="AA91" s="13"/>
      <c r="AB91" s="13"/>
    </row>
    <row r="92" spans="1:28" ht="14.25" customHeight="1">
      <c r="A92" s="13"/>
      <c r="B92" s="13"/>
      <c r="C92" s="13"/>
      <c r="D92" s="13"/>
      <c r="E92" s="13"/>
      <c r="F92" s="13"/>
      <c r="G92" s="13"/>
      <c r="H92" s="13"/>
      <c r="I92" s="13"/>
      <c r="J92" s="13"/>
      <c r="K92" s="13"/>
      <c r="L92" s="13"/>
      <c r="M92" s="13"/>
      <c r="N92" s="13"/>
      <c r="O92" s="13"/>
      <c r="P92" s="13"/>
      <c r="Q92" s="13"/>
      <c r="R92" s="13"/>
      <c r="S92" s="13"/>
      <c r="T92" s="13"/>
      <c r="U92" s="13"/>
      <c r="V92" s="13"/>
      <c r="W92" s="13"/>
      <c r="X92" s="13"/>
      <c r="Y92" s="13"/>
      <c r="Z92" s="13"/>
      <c r="AA92" s="13"/>
      <c r="AB92" s="13"/>
    </row>
    <row r="93" spans="1:28" ht="14.25" customHeight="1">
      <c r="A93" s="13"/>
      <c r="B93" s="13"/>
      <c r="C93" s="13"/>
      <c r="D93" s="13"/>
      <c r="E93" s="13"/>
      <c r="F93" s="13"/>
      <c r="G93" s="13"/>
      <c r="H93" s="13"/>
      <c r="I93" s="13"/>
      <c r="J93" s="13"/>
      <c r="K93" s="13"/>
      <c r="L93" s="13"/>
      <c r="M93" s="13"/>
      <c r="N93" s="13"/>
      <c r="O93" s="13"/>
      <c r="P93" s="13"/>
      <c r="Q93" s="13"/>
      <c r="R93" s="13"/>
      <c r="S93" s="13"/>
      <c r="T93" s="13"/>
      <c r="U93" s="13"/>
      <c r="V93" s="13"/>
      <c r="W93" s="13"/>
      <c r="X93" s="13"/>
      <c r="Y93" s="13"/>
      <c r="Z93" s="13"/>
      <c r="AA93" s="13"/>
      <c r="AB93" s="13"/>
    </row>
    <row r="94" spans="1:28" ht="14.25" customHeight="1">
      <c r="A94" s="13"/>
      <c r="B94" s="13"/>
      <c r="C94" s="13"/>
      <c r="D94" s="13"/>
      <c r="E94" s="13"/>
      <c r="F94" s="13"/>
      <c r="G94" s="13"/>
      <c r="H94" s="13"/>
      <c r="I94" s="13"/>
      <c r="J94" s="13"/>
      <c r="K94" s="13"/>
      <c r="L94" s="13"/>
      <c r="M94" s="13"/>
      <c r="N94" s="13"/>
      <c r="O94" s="13"/>
      <c r="P94" s="13"/>
      <c r="Q94" s="13"/>
      <c r="R94" s="13"/>
      <c r="S94" s="13"/>
      <c r="T94" s="13"/>
      <c r="U94" s="13"/>
      <c r="V94" s="13"/>
      <c r="W94" s="13"/>
      <c r="X94" s="13"/>
      <c r="Y94" s="13"/>
      <c r="Z94" s="13"/>
      <c r="AA94" s="13"/>
      <c r="AB94" s="13"/>
    </row>
    <row r="95" spans="1:28" ht="14.25" customHeight="1">
      <c r="A95" s="13"/>
      <c r="B95" s="13"/>
      <c r="C95" s="13"/>
      <c r="D95" s="13"/>
      <c r="E95" s="13"/>
      <c r="F95" s="13"/>
      <c r="G95" s="13"/>
      <c r="H95" s="13"/>
      <c r="I95" s="13"/>
      <c r="J95" s="13"/>
      <c r="K95" s="13"/>
      <c r="L95" s="13"/>
      <c r="M95" s="13"/>
      <c r="N95" s="13"/>
      <c r="O95" s="13"/>
      <c r="P95" s="13"/>
      <c r="Q95" s="13"/>
      <c r="R95" s="13"/>
      <c r="S95" s="13"/>
      <c r="T95" s="13"/>
      <c r="U95" s="13"/>
      <c r="V95" s="13"/>
      <c r="W95" s="13"/>
      <c r="X95" s="13"/>
      <c r="Y95" s="13"/>
      <c r="Z95" s="13"/>
      <c r="AA95" s="13"/>
      <c r="AB95" s="13"/>
    </row>
    <row r="96" spans="1:28" ht="14.25" customHeight="1">
      <c r="A96" s="13"/>
      <c r="B96" s="13"/>
      <c r="C96" s="13"/>
      <c r="D96" s="13"/>
      <c r="E96" s="13"/>
      <c r="F96" s="13"/>
      <c r="G96" s="13"/>
      <c r="H96" s="13"/>
      <c r="I96" s="13"/>
      <c r="J96" s="13"/>
      <c r="K96" s="13"/>
      <c r="L96" s="13"/>
      <c r="M96" s="13"/>
      <c r="N96" s="13"/>
      <c r="O96" s="13"/>
      <c r="P96" s="13"/>
      <c r="Q96" s="13"/>
      <c r="R96" s="13"/>
      <c r="S96" s="13"/>
      <c r="T96" s="13"/>
      <c r="U96" s="13"/>
      <c r="V96" s="13"/>
      <c r="W96" s="13"/>
      <c r="X96" s="13"/>
      <c r="Y96" s="13"/>
      <c r="Z96" s="13"/>
      <c r="AA96" s="13"/>
      <c r="AB96" s="13"/>
    </row>
    <row r="97" spans="1:28" ht="14.25" customHeight="1">
      <c r="A97" s="13"/>
      <c r="B97" s="13"/>
      <c r="C97" s="13"/>
      <c r="D97" s="13"/>
      <c r="E97" s="13"/>
      <c r="F97" s="13"/>
      <c r="G97" s="13"/>
      <c r="H97" s="13"/>
      <c r="I97" s="13"/>
      <c r="J97" s="13"/>
      <c r="K97" s="13"/>
      <c r="L97" s="13"/>
      <c r="M97" s="13"/>
      <c r="N97" s="13"/>
      <c r="O97" s="13"/>
      <c r="P97" s="13"/>
      <c r="Q97" s="13"/>
      <c r="R97" s="13"/>
      <c r="S97" s="13"/>
      <c r="T97" s="13"/>
      <c r="U97" s="13"/>
      <c r="V97" s="13"/>
      <c r="W97" s="13"/>
      <c r="X97" s="13"/>
      <c r="Y97" s="13"/>
      <c r="Z97" s="13"/>
      <c r="AA97" s="13"/>
      <c r="AB97" s="13"/>
    </row>
    <row r="98" spans="1:28" ht="14.25" customHeight="1">
      <c r="A98" s="13"/>
      <c r="B98" s="13"/>
      <c r="C98" s="13"/>
      <c r="D98" s="13"/>
      <c r="E98" s="13"/>
      <c r="F98" s="13"/>
      <c r="G98" s="13"/>
      <c r="H98" s="13"/>
      <c r="I98" s="13"/>
      <c r="J98" s="13"/>
      <c r="K98" s="13"/>
      <c r="L98" s="13"/>
      <c r="M98" s="13"/>
      <c r="N98" s="13"/>
      <c r="O98" s="13"/>
      <c r="P98" s="13"/>
      <c r="Q98" s="13"/>
      <c r="R98" s="13"/>
      <c r="S98" s="13"/>
      <c r="T98" s="13"/>
      <c r="U98" s="13"/>
      <c r="V98" s="13"/>
      <c r="W98" s="13"/>
      <c r="X98" s="13"/>
      <c r="Y98" s="13"/>
      <c r="Z98" s="13"/>
      <c r="AA98" s="13"/>
      <c r="AB98" s="13"/>
    </row>
    <row r="99" spans="1:28" ht="14.25" customHeight="1">
      <c r="A99" s="13"/>
      <c r="B99" s="13"/>
      <c r="C99" s="13"/>
      <c r="D99" s="13"/>
      <c r="E99" s="13"/>
      <c r="F99" s="13"/>
      <c r="G99" s="13"/>
      <c r="H99" s="13"/>
      <c r="I99" s="13"/>
      <c r="J99" s="13"/>
      <c r="K99" s="13"/>
      <c r="L99" s="13"/>
      <c r="M99" s="13"/>
      <c r="N99" s="13"/>
      <c r="O99" s="13"/>
      <c r="P99" s="13"/>
      <c r="Q99" s="13"/>
      <c r="R99" s="13"/>
      <c r="S99" s="13"/>
      <c r="T99" s="13"/>
      <c r="U99" s="13"/>
      <c r="V99" s="13"/>
      <c r="W99" s="13"/>
      <c r="X99" s="13"/>
      <c r="Y99" s="13"/>
      <c r="Z99" s="13"/>
      <c r="AA99" s="13"/>
      <c r="AB99" s="13"/>
    </row>
    <row r="100" spans="1:28" ht="14.25" customHeight="1">
      <c r="A100" s="13"/>
      <c r="B100" s="13"/>
      <c r="C100" s="13"/>
      <c r="D100" s="13"/>
      <c r="E100" s="13"/>
      <c r="F100" s="13"/>
      <c r="G100" s="13"/>
      <c r="H100" s="13"/>
      <c r="I100" s="13"/>
      <c r="J100" s="13"/>
      <c r="K100" s="13"/>
      <c r="L100" s="13"/>
      <c r="M100" s="13"/>
      <c r="N100" s="13"/>
      <c r="O100" s="13"/>
      <c r="P100" s="13"/>
      <c r="Q100" s="13"/>
      <c r="R100" s="13"/>
      <c r="S100" s="13"/>
      <c r="T100" s="13"/>
      <c r="U100" s="13"/>
      <c r="V100" s="13"/>
      <c r="W100" s="13"/>
      <c r="X100" s="13"/>
      <c r="Y100" s="13"/>
      <c r="Z100" s="13"/>
      <c r="AA100" s="13"/>
      <c r="AB100" s="13"/>
    </row>
    <row r="101" spans="1:28" ht="14.25" customHeight="1">
      <c r="A101" s="13"/>
      <c r="B101" s="13"/>
      <c r="C101" s="13"/>
      <c r="D101" s="13"/>
      <c r="E101" s="13"/>
      <c r="F101" s="13"/>
      <c r="G101" s="13"/>
      <c r="H101" s="13"/>
      <c r="I101" s="13"/>
      <c r="J101" s="13"/>
      <c r="K101" s="13"/>
      <c r="L101" s="13"/>
      <c r="M101" s="13"/>
      <c r="N101" s="13"/>
      <c r="O101" s="13"/>
      <c r="P101" s="13"/>
      <c r="Q101" s="13"/>
      <c r="R101" s="13"/>
      <c r="S101" s="13"/>
      <c r="T101" s="13"/>
      <c r="U101" s="13"/>
      <c r="V101" s="13"/>
      <c r="W101" s="13"/>
      <c r="X101" s="13"/>
      <c r="Y101" s="13"/>
      <c r="Z101" s="13"/>
      <c r="AA101" s="13"/>
      <c r="AB101" s="13"/>
    </row>
    <row r="102" spans="1:28" ht="14.25" customHeight="1">
      <c r="A102" s="13"/>
      <c r="B102" s="13"/>
      <c r="C102" s="13"/>
      <c r="D102" s="13"/>
      <c r="E102" s="13"/>
      <c r="F102" s="13"/>
      <c r="G102" s="13"/>
      <c r="H102" s="13"/>
      <c r="I102" s="13"/>
      <c r="J102" s="13"/>
      <c r="K102" s="13"/>
      <c r="L102" s="13"/>
      <c r="M102" s="13"/>
      <c r="N102" s="13"/>
      <c r="O102" s="13"/>
      <c r="P102" s="13"/>
      <c r="Q102" s="13"/>
      <c r="R102" s="13"/>
      <c r="S102" s="13"/>
      <c r="T102" s="13"/>
      <c r="U102" s="13"/>
      <c r="V102" s="13"/>
      <c r="W102" s="13"/>
      <c r="X102" s="13"/>
      <c r="Y102" s="13"/>
      <c r="Z102" s="13"/>
      <c r="AA102" s="13"/>
      <c r="AB102" s="13"/>
    </row>
    <row r="103" spans="1:28" ht="14.25" customHeight="1">
      <c r="A103" s="13"/>
      <c r="B103" s="13"/>
      <c r="C103" s="13"/>
      <c r="D103" s="13"/>
      <c r="E103" s="13"/>
      <c r="F103" s="13"/>
      <c r="G103" s="13"/>
      <c r="H103" s="13"/>
      <c r="I103" s="13"/>
      <c r="J103" s="13"/>
      <c r="K103" s="13"/>
      <c r="L103" s="13"/>
      <c r="M103" s="13"/>
      <c r="N103" s="13"/>
      <c r="O103" s="13"/>
      <c r="P103" s="13"/>
      <c r="Q103" s="13"/>
      <c r="R103" s="13"/>
      <c r="S103" s="13"/>
      <c r="T103" s="13"/>
      <c r="U103" s="13"/>
      <c r="V103" s="13"/>
      <c r="W103" s="13"/>
      <c r="X103" s="13"/>
      <c r="Y103" s="13"/>
      <c r="Z103" s="13"/>
      <c r="AA103" s="13"/>
      <c r="AB103" s="13"/>
    </row>
    <row r="104" spans="1:28" ht="14.25" customHeight="1">
      <c r="A104" s="13"/>
      <c r="B104" s="13"/>
      <c r="C104" s="13"/>
      <c r="D104" s="13"/>
      <c r="E104" s="13"/>
      <c r="F104" s="13"/>
      <c r="G104" s="13"/>
      <c r="H104" s="13"/>
      <c r="I104" s="13"/>
      <c r="J104" s="13"/>
      <c r="K104" s="13"/>
      <c r="L104" s="13"/>
      <c r="M104" s="13"/>
      <c r="N104" s="13"/>
      <c r="O104" s="13"/>
      <c r="P104" s="13"/>
      <c r="Q104" s="13"/>
      <c r="R104" s="13"/>
      <c r="S104" s="13"/>
      <c r="T104" s="13"/>
      <c r="U104" s="13"/>
      <c r="V104" s="13"/>
      <c r="W104" s="13"/>
      <c r="X104" s="13"/>
      <c r="Y104" s="13"/>
      <c r="Z104" s="13"/>
      <c r="AA104" s="13"/>
      <c r="AB104" s="13"/>
    </row>
    <row r="105" spans="1:28" ht="14.25" customHeight="1">
      <c r="A105" s="13"/>
      <c r="B105" s="13"/>
      <c r="C105" s="13"/>
      <c r="D105" s="13"/>
      <c r="E105" s="13"/>
      <c r="F105" s="13"/>
      <c r="G105" s="13"/>
      <c r="H105" s="13"/>
      <c r="I105" s="13"/>
      <c r="J105" s="13"/>
      <c r="K105" s="13"/>
      <c r="L105" s="13"/>
      <c r="M105" s="13"/>
      <c r="N105" s="13"/>
      <c r="O105" s="13"/>
      <c r="P105" s="13"/>
      <c r="Q105" s="13"/>
      <c r="R105" s="13"/>
      <c r="S105" s="13"/>
      <c r="T105" s="13"/>
      <c r="U105" s="13"/>
      <c r="V105" s="13"/>
      <c r="W105" s="13"/>
      <c r="X105" s="13"/>
      <c r="Y105" s="13"/>
      <c r="Z105" s="13"/>
      <c r="AA105" s="13"/>
      <c r="AB105" s="13"/>
    </row>
    <row r="106" spans="1:28" ht="14.25" customHeight="1">
      <c r="A106" s="13"/>
      <c r="B106" s="13"/>
      <c r="C106" s="13"/>
      <c r="D106" s="13"/>
      <c r="E106" s="13"/>
      <c r="F106" s="13"/>
      <c r="G106" s="13"/>
      <c r="H106" s="13"/>
      <c r="I106" s="13"/>
      <c r="J106" s="13"/>
      <c r="K106" s="13"/>
      <c r="L106" s="13"/>
      <c r="M106" s="13"/>
      <c r="N106" s="13"/>
      <c r="O106" s="13"/>
      <c r="P106" s="13"/>
      <c r="Q106" s="13"/>
      <c r="R106" s="13"/>
      <c r="S106" s="13"/>
      <c r="T106" s="13"/>
      <c r="U106" s="13"/>
      <c r="V106" s="13"/>
      <c r="W106" s="13"/>
      <c r="X106" s="13"/>
      <c r="Y106" s="13"/>
      <c r="Z106" s="13"/>
      <c r="AA106" s="13"/>
      <c r="AB106" s="13"/>
    </row>
    <row r="107" spans="1:28" ht="14.25" customHeight="1">
      <c r="A107" s="13"/>
      <c r="B107" s="13"/>
      <c r="C107" s="13"/>
      <c r="D107" s="13"/>
      <c r="E107" s="13"/>
      <c r="F107" s="13"/>
      <c r="G107" s="13"/>
      <c r="H107" s="13"/>
      <c r="I107" s="13"/>
      <c r="J107" s="13"/>
      <c r="K107" s="13"/>
      <c r="L107" s="13"/>
      <c r="M107" s="13"/>
      <c r="N107" s="13"/>
      <c r="O107" s="13"/>
      <c r="P107" s="13"/>
      <c r="Q107" s="13"/>
      <c r="R107" s="13"/>
      <c r="S107" s="13"/>
      <c r="T107" s="13"/>
      <c r="U107" s="13"/>
      <c r="V107" s="13"/>
      <c r="W107" s="13"/>
      <c r="X107" s="13"/>
      <c r="Y107" s="13"/>
      <c r="Z107" s="13"/>
      <c r="AA107" s="13"/>
      <c r="AB107" s="13"/>
    </row>
    <row r="108" spans="1:28" ht="14.25" customHeight="1">
      <c r="A108" s="13"/>
      <c r="B108" s="13"/>
      <c r="C108" s="13"/>
      <c r="D108" s="13"/>
      <c r="E108" s="13"/>
      <c r="F108" s="13"/>
      <c r="G108" s="13"/>
      <c r="H108" s="13"/>
      <c r="I108" s="13"/>
      <c r="J108" s="13"/>
      <c r="K108" s="13"/>
      <c r="L108" s="13"/>
      <c r="M108" s="13"/>
      <c r="N108" s="13"/>
      <c r="O108" s="13"/>
      <c r="P108" s="13"/>
      <c r="Q108" s="13"/>
      <c r="R108" s="13"/>
      <c r="S108" s="13"/>
      <c r="T108" s="13"/>
      <c r="U108" s="13"/>
      <c r="V108" s="13"/>
      <c r="W108" s="13"/>
      <c r="X108" s="13"/>
      <c r="Y108" s="13"/>
      <c r="Z108" s="13"/>
      <c r="AA108" s="13"/>
      <c r="AB108" s="13"/>
    </row>
    <row r="109" spans="1:28" ht="14.25" customHeight="1">
      <c r="A109" s="13"/>
      <c r="B109" s="13"/>
      <c r="C109" s="13"/>
      <c r="D109" s="13"/>
      <c r="E109" s="13"/>
      <c r="F109" s="13"/>
      <c r="G109" s="13"/>
      <c r="H109" s="13"/>
      <c r="I109" s="13"/>
      <c r="J109" s="13"/>
      <c r="K109" s="13"/>
      <c r="L109" s="13"/>
      <c r="M109" s="13"/>
      <c r="N109" s="13"/>
      <c r="O109" s="13"/>
      <c r="P109" s="13"/>
      <c r="Q109" s="13"/>
      <c r="R109" s="13"/>
      <c r="S109" s="13"/>
      <c r="T109" s="13"/>
      <c r="U109" s="13"/>
      <c r="V109" s="13"/>
      <c r="W109" s="13"/>
      <c r="X109" s="13"/>
      <c r="Y109" s="13"/>
      <c r="Z109" s="13"/>
      <c r="AA109" s="13"/>
      <c r="AB109" s="13"/>
    </row>
    <row r="110" spans="1:28" ht="14.25" customHeight="1">
      <c r="A110" s="13"/>
      <c r="B110" s="13"/>
      <c r="C110" s="13"/>
      <c r="D110" s="13"/>
      <c r="E110" s="13"/>
      <c r="F110" s="13"/>
      <c r="G110" s="13"/>
      <c r="H110" s="13"/>
      <c r="I110" s="13"/>
      <c r="J110" s="13"/>
      <c r="K110" s="13"/>
      <c r="L110" s="13"/>
      <c r="M110" s="13"/>
      <c r="N110" s="13"/>
      <c r="O110" s="13"/>
      <c r="P110" s="13"/>
      <c r="Q110" s="13"/>
      <c r="R110" s="13"/>
      <c r="S110" s="13"/>
      <c r="T110" s="13"/>
      <c r="U110" s="13"/>
      <c r="V110" s="13"/>
      <c r="W110" s="13"/>
      <c r="X110" s="13"/>
      <c r="Y110" s="13"/>
      <c r="Z110" s="13"/>
      <c r="AA110" s="13"/>
      <c r="AB110" s="13"/>
    </row>
    <row r="111" spans="1:28" ht="14.25" customHeight="1">
      <c r="A111" s="13"/>
      <c r="B111" s="13"/>
      <c r="C111" s="13"/>
      <c r="D111" s="13"/>
      <c r="E111" s="13"/>
      <c r="F111" s="13"/>
      <c r="G111" s="13"/>
      <c r="H111" s="13"/>
      <c r="I111" s="13"/>
      <c r="J111" s="13"/>
      <c r="K111" s="13"/>
      <c r="L111" s="13"/>
      <c r="M111" s="13"/>
      <c r="N111" s="13"/>
      <c r="O111" s="13"/>
      <c r="P111" s="13"/>
      <c r="Q111" s="13"/>
      <c r="R111" s="13"/>
      <c r="S111" s="13"/>
      <c r="T111" s="13"/>
      <c r="U111" s="13"/>
      <c r="V111" s="13"/>
      <c r="W111" s="13"/>
      <c r="X111" s="13"/>
      <c r="Y111" s="13"/>
      <c r="Z111" s="13"/>
      <c r="AA111" s="13"/>
      <c r="AB111" s="13"/>
    </row>
    <row r="112" spans="1:28" ht="14.25" customHeight="1">
      <c r="A112" s="13"/>
      <c r="B112" s="13"/>
      <c r="C112" s="13"/>
      <c r="D112" s="13"/>
      <c r="E112" s="13"/>
      <c r="F112" s="13"/>
      <c r="G112" s="13"/>
      <c r="H112" s="13"/>
      <c r="I112" s="13"/>
      <c r="J112" s="13"/>
      <c r="K112" s="13"/>
      <c r="L112" s="13"/>
      <c r="M112" s="13"/>
      <c r="N112" s="13"/>
      <c r="O112" s="13"/>
      <c r="P112" s="13"/>
      <c r="Q112" s="13"/>
      <c r="R112" s="13"/>
      <c r="S112" s="13"/>
      <c r="T112" s="13"/>
      <c r="U112" s="13"/>
      <c r="V112" s="13"/>
      <c r="W112" s="13"/>
      <c r="X112" s="13"/>
      <c r="Y112" s="13"/>
      <c r="Z112" s="13"/>
      <c r="AA112" s="13"/>
      <c r="AB112" s="13"/>
    </row>
    <row r="113" spans="1:28" ht="14.25" customHeight="1">
      <c r="A113" s="13"/>
      <c r="B113" s="13"/>
      <c r="C113" s="13"/>
      <c r="D113" s="13"/>
      <c r="E113" s="13"/>
      <c r="F113" s="13"/>
      <c r="G113" s="13"/>
      <c r="H113" s="13"/>
      <c r="I113" s="13"/>
      <c r="J113" s="13"/>
      <c r="K113" s="13"/>
      <c r="L113" s="13"/>
      <c r="M113" s="13"/>
      <c r="N113" s="13"/>
      <c r="O113" s="13"/>
      <c r="P113" s="13"/>
      <c r="Q113" s="13"/>
      <c r="R113" s="13"/>
      <c r="S113" s="13"/>
      <c r="T113" s="13"/>
      <c r="U113" s="13"/>
      <c r="V113" s="13"/>
      <c r="W113" s="13"/>
      <c r="X113" s="13"/>
      <c r="Y113" s="13"/>
      <c r="Z113" s="13"/>
      <c r="AA113" s="13"/>
      <c r="AB113" s="13"/>
    </row>
    <row r="114" spans="1:28" ht="14.25" customHeight="1">
      <c r="A114" s="13"/>
      <c r="B114" s="13"/>
      <c r="C114" s="13"/>
      <c r="D114" s="13"/>
      <c r="E114" s="13"/>
      <c r="F114" s="13"/>
      <c r="G114" s="13"/>
      <c r="H114" s="13"/>
      <c r="I114" s="13"/>
      <c r="J114" s="13"/>
      <c r="K114" s="13"/>
      <c r="L114" s="13"/>
      <c r="M114" s="13"/>
      <c r="N114" s="13"/>
      <c r="O114" s="13"/>
      <c r="P114" s="13"/>
      <c r="Q114" s="13"/>
      <c r="R114" s="13"/>
      <c r="S114" s="13"/>
      <c r="T114" s="13"/>
      <c r="U114" s="13"/>
      <c r="V114" s="13"/>
      <c r="W114" s="13"/>
      <c r="X114" s="13"/>
      <c r="Y114" s="13"/>
      <c r="Z114" s="13"/>
      <c r="AA114" s="13"/>
      <c r="AB114" s="13"/>
    </row>
    <row r="115" spans="1:28" ht="14.25" customHeight="1">
      <c r="A115" s="13"/>
      <c r="B115" s="13"/>
      <c r="C115" s="13"/>
      <c r="D115" s="13"/>
      <c r="E115" s="13"/>
      <c r="F115" s="13"/>
      <c r="G115" s="13"/>
      <c r="H115" s="13"/>
      <c r="I115" s="13"/>
      <c r="J115" s="13"/>
      <c r="K115" s="13"/>
      <c r="L115" s="13"/>
      <c r="M115" s="13"/>
      <c r="N115" s="13"/>
      <c r="O115" s="13"/>
      <c r="P115" s="13"/>
      <c r="Q115" s="13"/>
      <c r="R115" s="13"/>
      <c r="S115" s="13"/>
      <c r="T115" s="13"/>
      <c r="U115" s="13"/>
      <c r="V115" s="13"/>
      <c r="W115" s="13"/>
      <c r="X115" s="13"/>
      <c r="Y115" s="13"/>
      <c r="Z115" s="13"/>
      <c r="AA115" s="13"/>
      <c r="AB115" s="13"/>
    </row>
    <row r="116" spans="1:28" ht="14.25" customHeight="1">
      <c r="A116" s="13"/>
      <c r="B116" s="13"/>
      <c r="C116" s="13"/>
      <c r="D116" s="13"/>
      <c r="E116" s="13"/>
      <c r="F116" s="13"/>
      <c r="G116" s="13"/>
      <c r="H116" s="13"/>
      <c r="I116" s="13"/>
      <c r="J116" s="13"/>
      <c r="K116" s="13"/>
      <c r="L116" s="13"/>
      <c r="M116" s="13"/>
      <c r="N116" s="13"/>
      <c r="O116" s="13"/>
      <c r="P116" s="13"/>
      <c r="Q116" s="13"/>
      <c r="R116" s="13"/>
      <c r="S116" s="13"/>
      <c r="T116" s="13"/>
      <c r="U116" s="13"/>
      <c r="V116" s="13"/>
      <c r="W116" s="13"/>
      <c r="X116" s="13"/>
      <c r="Y116" s="13"/>
      <c r="Z116" s="13"/>
      <c r="AA116" s="13"/>
      <c r="AB116" s="13"/>
    </row>
    <row r="117" spans="1:28" ht="14.25" customHeight="1">
      <c r="A117" s="13"/>
      <c r="B117" s="13"/>
      <c r="C117" s="13"/>
      <c r="D117" s="13"/>
      <c r="E117" s="13"/>
      <c r="F117" s="13"/>
      <c r="G117" s="13"/>
      <c r="H117" s="13"/>
      <c r="I117" s="13"/>
      <c r="J117" s="13"/>
      <c r="K117" s="13"/>
      <c r="L117" s="13"/>
      <c r="M117" s="13"/>
      <c r="N117" s="13"/>
      <c r="O117" s="13"/>
      <c r="P117" s="13"/>
      <c r="Q117" s="13"/>
      <c r="R117" s="13"/>
      <c r="S117" s="13"/>
      <c r="T117" s="13"/>
      <c r="U117" s="13"/>
      <c r="V117" s="13"/>
      <c r="W117" s="13"/>
      <c r="X117" s="13"/>
      <c r="Y117" s="13"/>
      <c r="Z117" s="13"/>
      <c r="AA117" s="13"/>
      <c r="AB117" s="13"/>
    </row>
    <row r="118" spans="1:28" ht="14.25" customHeight="1">
      <c r="A118" s="13"/>
      <c r="B118" s="13"/>
      <c r="C118" s="13"/>
      <c r="D118" s="13"/>
      <c r="E118" s="13"/>
      <c r="F118" s="13"/>
      <c r="G118" s="13"/>
      <c r="H118" s="13"/>
      <c r="I118" s="13"/>
      <c r="J118" s="13"/>
      <c r="K118" s="13"/>
      <c r="L118" s="13"/>
      <c r="M118" s="13"/>
      <c r="N118" s="13"/>
      <c r="O118" s="13"/>
      <c r="P118" s="13"/>
      <c r="Q118" s="13"/>
      <c r="R118" s="13"/>
      <c r="S118" s="13"/>
      <c r="T118" s="13"/>
      <c r="U118" s="13"/>
      <c r="V118" s="13"/>
      <c r="W118" s="13"/>
      <c r="X118" s="13"/>
      <c r="Y118" s="13"/>
      <c r="Z118" s="13"/>
      <c r="AA118" s="13"/>
      <c r="AB118" s="13"/>
    </row>
    <row r="119" spans="1:28" ht="14.25" customHeight="1">
      <c r="A119" s="13"/>
      <c r="B119" s="13"/>
      <c r="C119" s="13"/>
      <c r="D119" s="13"/>
      <c r="E119" s="13"/>
      <c r="F119" s="13"/>
      <c r="G119" s="13"/>
      <c r="H119" s="13"/>
      <c r="I119" s="13"/>
      <c r="J119" s="13"/>
      <c r="K119" s="13"/>
      <c r="L119" s="13"/>
      <c r="M119" s="13"/>
      <c r="N119" s="13"/>
      <c r="O119" s="13"/>
      <c r="P119" s="13"/>
      <c r="Q119" s="13"/>
      <c r="R119" s="13"/>
      <c r="S119" s="13"/>
      <c r="T119" s="13"/>
      <c r="U119" s="13"/>
      <c r="V119" s="13"/>
      <c r="W119" s="13"/>
      <c r="X119" s="13"/>
      <c r="Y119" s="13"/>
      <c r="Z119" s="13"/>
      <c r="AA119" s="13"/>
      <c r="AB119" s="13"/>
    </row>
    <row r="120" spans="1:28" ht="14.25" customHeight="1">
      <c r="A120" s="13"/>
      <c r="B120" s="13"/>
      <c r="C120" s="13"/>
      <c r="D120" s="13"/>
      <c r="E120" s="13"/>
      <c r="F120" s="13"/>
      <c r="G120" s="13"/>
      <c r="H120" s="13"/>
      <c r="I120" s="13"/>
      <c r="J120" s="13"/>
      <c r="K120" s="13"/>
      <c r="L120" s="13"/>
      <c r="M120" s="13"/>
      <c r="N120" s="13"/>
      <c r="O120" s="13"/>
      <c r="P120" s="13"/>
      <c r="Q120" s="13"/>
      <c r="R120" s="13"/>
      <c r="S120" s="13"/>
      <c r="T120" s="13"/>
      <c r="U120" s="13"/>
      <c r="V120" s="13"/>
      <c r="W120" s="13"/>
      <c r="X120" s="13"/>
      <c r="Y120" s="13"/>
      <c r="Z120" s="13"/>
      <c r="AA120" s="13"/>
      <c r="AB120" s="13"/>
    </row>
    <row r="121" spans="1:28" ht="14.25" customHeight="1">
      <c r="A121" s="13"/>
      <c r="B121" s="13"/>
      <c r="C121" s="13"/>
      <c r="D121" s="13"/>
      <c r="E121" s="13"/>
      <c r="F121" s="13"/>
      <c r="G121" s="13"/>
      <c r="H121" s="13"/>
      <c r="I121" s="13"/>
      <c r="J121" s="13"/>
      <c r="K121" s="13"/>
      <c r="L121" s="13"/>
      <c r="M121" s="13"/>
      <c r="N121" s="13"/>
      <c r="O121" s="13"/>
      <c r="P121" s="13"/>
      <c r="Q121" s="13"/>
      <c r="R121" s="13"/>
      <c r="S121" s="13"/>
      <c r="T121" s="13"/>
      <c r="U121" s="13"/>
      <c r="V121" s="13"/>
      <c r="W121" s="13"/>
      <c r="X121" s="13"/>
      <c r="Y121" s="13"/>
      <c r="Z121" s="13"/>
      <c r="AA121" s="13"/>
      <c r="AB121" s="13"/>
    </row>
    <row r="122" spans="1:28" ht="14.25" customHeight="1">
      <c r="A122" s="13"/>
      <c r="B122" s="13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</row>
    <row r="123" spans="1:28" ht="14.25" customHeight="1">
      <c r="A123" s="13"/>
      <c r="B123" s="13"/>
      <c r="C123" s="13"/>
      <c r="D123" s="13"/>
      <c r="E123" s="13"/>
      <c r="F123" s="13"/>
      <c r="G123" s="13"/>
      <c r="H123" s="13"/>
      <c r="I123" s="13"/>
      <c r="J123" s="13"/>
      <c r="K123" s="13"/>
      <c r="L123" s="13"/>
      <c r="M123" s="13"/>
      <c r="N123" s="13"/>
      <c r="O123" s="13"/>
      <c r="P123" s="13"/>
      <c r="Q123" s="13"/>
      <c r="R123" s="13"/>
      <c r="S123" s="13"/>
      <c r="T123" s="13"/>
      <c r="U123" s="13"/>
      <c r="V123" s="13"/>
      <c r="W123" s="13"/>
      <c r="X123" s="13"/>
      <c r="Y123" s="13"/>
      <c r="Z123" s="13"/>
      <c r="AA123" s="13"/>
      <c r="AB123" s="13"/>
    </row>
    <row r="124" spans="1:28" ht="14.25" customHeight="1">
      <c r="A124" s="13"/>
      <c r="B124" s="13"/>
      <c r="C124" s="13"/>
      <c r="D124" s="13"/>
      <c r="E124" s="13"/>
      <c r="F124" s="13"/>
      <c r="G124" s="13"/>
      <c r="H124" s="13"/>
      <c r="I124" s="13"/>
      <c r="J124" s="13"/>
      <c r="K124" s="13"/>
      <c r="L124" s="13"/>
      <c r="M124" s="13"/>
      <c r="N124" s="13"/>
      <c r="O124" s="13"/>
      <c r="P124" s="13"/>
      <c r="Q124" s="13"/>
      <c r="R124" s="13"/>
      <c r="S124" s="13"/>
      <c r="T124" s="13"/>
      <c r="U124" s="13"/>
      <c r="V124" s="13"/>
      <c r="W124" s="13"/>
      <c r="X124" s="13"/>
      <c r="Y124" s="13"/>
      <c r="Z124" s="13"/>
      <c r="AA124" s="13"/>
      <c r="AB124" s="13"/>
    </row>
    <row r="125" spans="1:28" ht="14.25" customHeight="1">
      <c r="A125" s="13"/>
      <c r="B125" s="13"/>
      <c r="C125" s="13"/>
      <c r="D125" s="13"/>
      <c r="E125" s="13"/>
      <c r="F125" s="13"/>
      <c r="G125" s="13"/>
      <c r="H125" s="13"/>
      <c r="I125" s="13"/>
      <c r="J125" s="13"/>
      <c r="K125" s="13"/>
      <c r="L125" s="13"/>
      <c r="M125" s="13"/>
      <c r="N125" s="13"/>
      <c r="O125" s="13"/>
      <c r="P125" s="13"/>
      <c r="Q125" s="13"/>
      <c r="R125" s="13"/>
      <c r="S125" s="13"/>
      <c r="T125" s="13"/>
      <c r="U125" s="13"/>
      <c r="V125" s="13"/>
      <c r="W125" s="13"/>
      <c r="X125" s="13"/>
      <c r="Y125" s="13"/>
      <c r="Z125" s="13"/>
      <c r="AA125" s="13"/>
      <c r="AB125" s="13"/>
    </row>
    <row r="126" spans="1:28" ht="14.25" customHeight="1">
      <c r="A126" s="13"/>
      <c r="B126" s="13"/>
      <c r="C126" s="13"/>
      <c r="D126" s="13"/>
      <c r="E126" s="13"/>
      <c r="F126" s="13"/>
      <c r="G126" s="13"/>
      <c r="H126" s="13"/>
      <c r="I126" s="13"/>
      <c r="J126" s="13"/>
      <c r="K126" s="13"/>
      <c r="L126" s="13"/>
      <c r="M126" s="13"/>
      <c r="N126" s="13"/>
      <c r="O126" s="13"/>
      <c r="P126" s="13"/>
      <c r="Q126" s="13"/>
      <c r="R126" s="13"/>
      <c r="S126" s="13"/>
      <c r="T126" s="13"/>
      <c r="U126" s="13"/>
      <c r="V126" s="13"/>
      <c r="W126" s="13"/>
      <c r="X126" s="13"/>
      <c r="Y126" s="13"/>
      <c r="Z126" s="13"/>
      <c r="AA126" s="13"/>
      <c r="AB126" s="13"/>
    </row>
    <row r="127" spans="1:28" ht="14.25" customHeight="1">
      <c r="A127" s="13"/>
      <c r="B127" s="13"/>
      <c r="C127" s="13"/>
      <c r="D127" s="13"/>
      <c r="E127" s="13"/>
      <c r="F127" s="13"/>
      <c r="G127" s="13"/>
      <c r="H127" s="13"/>
      <c r="I127" s="13"/>
      <c r="J127" s="13"/>
      <c r="K127" s="13"/>
      <c r="L127" s="13"/>
      <c r="M127" s="13"/>
      <c r="N127" s="13"/>
      <c r="O127" s="13"/>
      <c r="P127" s="13"/>
      <c r="Q127" s="13"/>
      <c r="R127" s="13"/>
      <c r="S127" s="13"/>
      <c r="T127" s="13"/>
      <c r="U127" s="13"/>
      <c r="V127" s="13"/>
      <c r="W127" s="13"/>
      <c r="X127" s="13"/>
      <c r="Y127" s="13"/>
      <c r="Z127" s="13"/>
      <c r="AA127" s="13"/>
      <c r="AB127" s="13"/>
    </row>
    <row r="128" spans="1:28" ht="14.25" customHeight="1">
      <c r="A128" s="13"/>
      <c r="B128" s="13"/>
      <c r="C128" s="13"/>
      <c r="D128" s="13"/>
      <c r="E128" s="13"/>
      <c r="F128" s="13"/>
      <c r="G128" s="13"/>
      <c r="H128" s="13"/>
      <c r="I128" s="13"/>
      <c r="J128" s="13"/>
      <c r="K128" s="13"/>
      <c r="L128" s="13"/>
      <c r="M128" s="13"/>
      <c r="N128" s="13"/>
      <c r="O128" s="13"/>
      <c r="P128" s="13"/>
      <c r="Q128" s="13"/>
      <c r="R128" s="13"/>
      <c r="S128" s="13"/>
      <c r="T128" s="13"/>
      <c r="U128" s="13"/>
      <c r="V128" s="13"/>
      <c r="W128" s="13"/>
      <c r="X128" s="13"/>
      <c r="Y128" s="13"/>
      <c r="Z128" s="13"/>
      <c r="AA128" s="13"/>
      <c r="AB128" s="13"/>
    </row>
    <row r="129" spans="1:28" ht="14.25" customHeight="1">
      <c r="A129" s="13"/>
      <c r="B129" s="13"/>
      <c r="C129" s="13"/>
      <c r="D129" s="13"/>
      <c r="E129" s="13"/>
      <c r="F129" s="13"/>
      <c r="G129" s="13"/>
      <c r="H129" s="13"/>
      <c r="I129" s="13"/>
      <c r="J129" s="13"/>
      <c r="K129" s="13"/>
      <c r="L129" s="13"/>
      <c r="M129" s="13"/>
      <c r="N129" s="13"/>
      <c r="O129" s="13"/>
      <c r="P129" s="13"/>
      <c r="Q129" s="13"/>
      <c r="R129" s="13"/>
      <c r="S129" s="13"/>
      <c r="T129" s="13"/>
      <c r="U129" s="13"/>
      <c r="V129" s="13"/>
      <c r="W129" s="13"/>
      <c r="X129" s="13"/>
      <c r="Y129" s="13"/>
      <c r="Z129" s="13"/>
      <c r="AA129" s="13"/>
      <c r="AB129" s="13"/>
    </row>
    <row r="130" spans="1:28" ht="14.25" customHeight="1">
      <c r="A130" s="13"/>
      <c r="B130" s="13"/>
      <c r="C130" s="13"/>
      <c r="D130" s="13"/>
      <c r="E130" s="13"/>
      <c r="F130" s="13"/>
      <c r="G130" s="13"/>
      <c r="H130" s="13"/>
      <c r="I130" s="13"/>
      <c r="J130" s="13"/>
      <c r="K130" s="13"/>
      <c r="L130" s="13"/>
      <c r="M130" s="13"/>
      <c r="N130" s="13"/>
      <c r="O130" s="13"/>
      <c r="P130" s="13"/>
      <c r="Q130" s="13"/>
      <c r="R130" s="13"/>
      <c r="S130" s="13"/>
      <c r="T130" s="13"/>
      <c r="U130" s="13"/>
      <c r="V130" s="13"/>
      <c r="W130" s="13"/>
      <c r="X130" s="13"/>
      <c r="Y130" s="13"/>
      <c r="Z130" s="13"/>
      <c r="AA130" s="13"/>
      <c r="AB130" s="13"/>
    </row>
    <row r="131" spans="1:28" ht="14.25" customHeight="1">
      <c r="A131" s="13"/>
      <c r="B131" s="13"/>
      <c r="C131" s="13"/>
      <c r="D131" s="13"/>
      <c r="E131" s="13"/>
      <c r="F131" s="13"/>
      <c r="G131" s="13"/>
      <c r="H131" s="13"/>
      <c r="I131" s="13"/>
      <c r="J131" s="13"/>
      <c r="K131" s="13"/>
      <c r="L131" s="13"/>
      <c r="M131" s="13"/>
      <c r="N131" s="13"/>
      <c r="O131" s="13"/>
      <c r="P131" s="13"/>
      <c r="Q131" s="13"/>
      <c r="R131" s="13"/>
      <c r="S131" s="13"/>
      <c r="T131" s="13"/>
      <c r="U131" s="13"/>
      <c r="V131" s="13"/>
      <c r="W131" s="13"/>
      <c r="X131" s="13"/>
      <c r="Y131" s="13"/>
      <c r="Z131" s="13"/>
      <c r="AA131" s="13"/>
      <c r="AB131" s="13"/>
    </row>
    <row r="132" spans="1:28" ht="14.25" customHeight="1">
      <c r="A132" s="13"/>
      <c r="B132" s="13"/>
      <c r="C132" s="13"/>
      <c r="D132" s="13"/>
      <c r="E132" s="13"/>
      <c r="F132" s="13"/>
      <c r="G132" s="13"/>
      <c r="H132" s="13"/>
      <c r="I132" s="13"/>
      <c r="J132" s="13"/>
      <c r="K132" s="13"/>
      <c r="L132" s="13"/>
      <c r="M132" s="13"/>
      <c r="N132" s="13"/>
      <c r="O132" s="13"/>
      <c r="P132" s="13"/>
      <c r="Q132" s="13"/>
      <c r="R132" s="13"/>
      <c r="S132" s="13"/>
      <c r="T132" s="13"/>
      <c r="U132" s="13"/>
      <c r="V132" s="13"/>
      <c r="W132" s="13"/>
      <c r="X132" s="13"/>
      <c r="Y132" s="13"/>
      <c r="Z132" s="13"/>
      <c r="AA132" s="13"/>
      <c r="AB132" s="13"/>
    </row>
    <row r="133" spans="1:28" ht="14.25" customHeight="1">
      <c r="A133" s="13"/>
      <c r="B133" s="13"/>
      <c r="C133" s="13"/>
      <c r="D133" s="13"/>
      <c r="E133" s="13"/>
      <c r="F133" s="13"/>
      <c r="G133" s="13"/>
      <c r="H133" s="13"/>
      <c r="I133" s="13"/>
      <c r="J133" s="13"/>
      <c r="K133" s="13"/>
      <c r="L133" s="13"/>
      <c r="M133" s="13"/>
      <c r="N133" s="13"/>
      <c r="O133" s="13"/>
      <c r="P133" s="13"/>
      <c r="Q133" s="13"/>
      <c r="R133" s="13"/>
      <c r="S133" s="13"/>
      <c r="T133" s="13"/>
      <c r="U133" s="13"/>
      <c r="V133" s="13"/>
      <c r="W133" s="13"/>
      <c r="X133" s="13"/>
      <c r="Y133" s="13"/>
      <c r="Z133" s="13"/>
      <c r="AA133" s="13"/>
      <c r="AB133" s="13"/>
    </row>
    <row r="134" spans="1:28" ht="14.25" customHeight="1">
      <c r="A134" s="13"/>
      <c r="B134" s="13"/>
      <c r="C134" s="13"/>
      <c r="D134" s="13"/>
      <c r="E134" s="13"/>
      <c r="F134" s="13"/>
      <c r="G134" s="13"/>
      <c r="H134" s="13"/>
      <c r="I134" s="13"/>
      <c r="J134" s="13"/>
      <c r="K134" s="13"/>
      <c r="L134" s="13"/>
      <c r="M134" s="13"/>
      <c r="N134" s="13"/>
      <c r="O134" s="13"/>
      <c r="P134" s="13"/>
      <c r="Q134" s="13"/>
      <c r="R134" s="13"/>
      <c r="S134" s="13"/>
      <c r="T134" s="13"/>
      <c r="U134" s="13"/>
      <c r="V134" s="13"/>
      <c r="W134" s="13"/>
      <c r="X134" s="13"/>
      <c r="Y134" s="13"/>
      <c r="Z134" s="13"/>
      <c r="AA134" s="13"/>
      <c r="AB134" s="13"/>
    </row>
    <row r="135" spans="1:28" ht="14.25" customHeight="1">
      <c r="A135" s="13"/>
      <c r="B135" s="13"/>
      <c r="C135" s="13"/>
      <c r="D135" s="13"/>
      <c r="E135" s="13"/>
      <c r="F135" s="13"/>
      <c r="G135" s="13"/>
      <c r="H135" s="13"/>
      <c r="I135" s="13"/>
      <c r="J135" s="13"/>
      <c r="K135" s="13"/>
      <c r="L135" s="13"/>
      <c r="M135" s="13"/>
      <c r="N135" s="13"/>
      <c r="O135" s="13"/>
      <c r="P135" s="13"/>
      <c r="Q135" s="13"/>
      <c r="R135" s="13"/>
      <c r="S135" s="13"/>
      <c r="T135" s="13"/>
      <c r="U135" s="13"/>
      <c r="V135" s="13"/>
      <c r="W135" s="13"/>
      <c r="X135" s="13"/>
      <c r="Y135" s="13"/>
      <c r="Z135" s="13"/>
      <c r="AA135" s="13"/>
      <c r="AB135" s="13"/>
    </row>
    <row r="136" spans="1:28" ht="14.25" customHeight="1">
      <c r="A136" s="13"/>
      <c r="B136" s="13"/>
      <c r="C136" s="13"/>
      <c r="D136" s="13"/>
      <c r="E136" s="13"/>
      <c r="F136" s="13"/>
      <c r="G136" s="13"/>
      <c r="H136" s="13"/>
      <c r="I136" s="13"/>
      <c r="J136" s="13"/>
      <c r="K136" s="13"/>
      <c r="L136" s="13"/>
      <c r="M136" s="13"/>
      <c r="N136" s="13"/>
      <c r="O136" s="13"/>
      <c r="P136" s="13"/>
      <c r="Q136" s="13"/>
      <c r="R136" s="13"/>
      <c r="S136" s="13"/>
      <c r="T136" s="13"/>
      <c r="U136" s="13"/>
      <c r="V136" s="13"/>
      <c r="W136" s="13"/>
      <c r="X136" s="13"/>
      <c r="Y136" s="13"/>
      <c r="Z136" s="13"/>
      <c r="AA136" s="13"/>
      <c r="AB136" s="13"/>
    </row>
    <row r="137" spans="1:28" ht="14.25" customHeight="1">
      <c r="A137" s="13"/>
      <c r="B137" s="13"/>
      <c r="C137" s="13"/>
      <c r="D137" s="13"/>
      <c r="E137" s="13"/>
      <c r="F137" s="13"/>
      <c r="G137" s="13"/>
      <c r="H137" s="13"/>
      <c r="I137" s="13"/>
      <c r="J137" s="13"/>
      <c r="K137" s="13"/>
      <c r="L137" s="13"/>
      <c r="M137" s="13"/>
      <c r="N137" s="13"/>
      <c r="O137" s="13"/>
      <c r="P137" s="13"/>
      <c r="Q137" s="13"/>
      <c r="R137" s="13"/>
      <c r="S137" s="13"/>
      <c r="T137" s="13"/>
      <c r="U137" s="13"/>
      <c r="V137" s="13"/>
      <c r="W137" s="13"/>
      <c r="X137" s="13"/>
      <c r="Y137" s="13"/>
      <c r="Z137" s="13"/>
      <c r="AA137" s="13"/>
      <c r="AB137" s="13"/>
    </row>
    <row r="138" spans="1:28" ht="14.25" customHeight="1">
      <c r="A138" s="13"/>
      <c r="B138" s="13"/>
      <c r="C138" s="13"/>
      <c r="D138" s="13"/>
      <c r="E138" s="13"/>
      <c r="F138" s="13"/>
      <c r="G138" s="13"/>
      <c r="H138" s="13"/>
      <c r="I138" s="13"/>
      <c r="J138" s="13"/>
      <c r="K138" s="13"/>
      <c r="L138" s="13"/>
      <c r="M138" s="13"/>
      <c r="N138" s="13"/>
      <c r="O138" s="13"/>
      <c r="P138" s="13"/>
      <c r="Q138" s="13"/>
      <c r="R138" s="13"/>
      <c r="S138" s="13"/>
      <c r="T138" s="13"/>
      <c r="U138" s="13"/>
      <c r="V138" s="13"/>
      <c r="W138" s="13"/>
      <c r="X138" s="13"/>
      <c r="Y138" s="13"/>
      <c r="Z138" s="13"/>
      <c r="AA138" s="13"/>
      <c r="AB138" s="13"/>
    </row>
    <row r="139" spans="1:28" ht="14.25" customHeight="1">
      <c r="A139" s="13"/>
      <c r="B139" s="13"/>
      <c r="C139" s="13"/>
      <c r="D139" s="13"/>
      <c r="E139" s="13"/>
      <c r="F139" s="13"/>
      <c r="G139" s="13"/>
      <c r="H139" s="13"/>
      <c r="I139" s="13"/>
      <c r="J139" s="13"/>
      <c r="K139" s="13"/>
      <c r="L139" s="13"/>
      <c r="M139" s="13"/>
      <c r="N139" s="13"/>
      <c r="O139" s="13"/>
      <c r="P139" s="13"/>
      <c r="Q139" s="13"/>
      <c r="R139" s="13"/>
      <c r="S139" s="13"/>
      <c r="T139" s="13"/>
      <c r="U139" s="13"/>
      <c r="V139" s="13"/>
      <c r="W139" s="13"/>
      <c r="X139" s="13"/>
      <c r="Y139" s="13"/>
      <c r="Z139" s="13"/>
      <c r="AA139" s="13"/>
      <c r="AB139" s="13"/>
    </row>
    <row r="140" spans="1:28" ht="14.25" customHeight="1">
      <c r="A140" s="13"/>
      <c r="B140" s="13"/>
      <c r="C140" s="13"/>
      <c r="D140" s="13"/>
      <c r="E140" s="13"/>
      <c r="F140" s="13"/>
      <c r="G140" s="13"/>
      <c r="H140" s="13"/>
      <c r="I140" s="13"/>
      <c r="J140" s="13"/>
      <c r="K140" s="13"/>
      <c r="L140" s="13"/>
      <c r="M140" s="13"/>
      <c r="N140" s="13"/>
      <c r="O140" s="13"/>
      <c r="P140" s="13"/>
      <c r="Q140" s="13"/>
      <c r="R140" s="13"/>
      <c r="S140" s="13"/>
      <c r="T140" s="13"/>
      <c r="U140" s="13"/>
      <c r="V140" s="13"/>
      <c r="W140" s="13"/>
      <c r="X140" s="13"/>
      <c r="Y140" s="13"/>
      <c r="Z140" s="13"/>
      <c r="AA140" s="13"/>
      <c r="AB140" s="13"/>
    </row>
    <row r="141" spans="1:28" ht="14.25" customHeight="1">
      <c r="A141" s="13"/>
      <c r="B141" s="13"/>
      <c r="C141" s="13"/>
      <c r="D141" s="13"/>
      <c r="E141" s="13"/>
      <c r="F141" s="13"/>
      <c r="G141" s="13"/>
      <c r="H141" s="13"/>
      <c r="I141" s="13"/>
      <c r="J141" s="13"/>
      <c r="K141" s="13"/>
      <c r="L141" s="13"/>
      <c r="M141" s="13"/>
      <c r="N141" s="13"/>
      <c r="O141" s="13"/>
      <c r="P141" s="13"/>
      <c r="Q141" s="13"/>
      <c r="R141" s="13"/>
      <c r="S141" s="13"/>
      <c r="T141" s="13"/>
      <c r="U141" s="13"/>
      <c r="V141" s="13"/>
      <c r="W141" s="13"/>
      <c r="X141" s="13"/>
      <c r="Y141" s="13"/>
      <c r="Z141" s="13"/>
      <c r="AA141" s="13"/>
      <c r="AB141" s="13"/>
    </row>
    <row r="142" spans="1:28" ht="14.25" customHeight="1">
      <c r="A142" s="13"/>
      <c r="B142" s="13"/>
      <c r="C142" s="13"/>
      <c r="D142" s="13"/>
      <c r="E142" s="13"/>
      <c r="F142" s="13"/>
      <c r="G142" s="13"/>
      <c r="H142" s="13"/>
      <c r="I142" s="13"/>
      <c r="J142" s="13"/>
      <c r="K142" s="13"/>
      <c r="L142" s="13"/>
      <c r="M142" s="13"/>
      <c r="N142" s="13"/>
      <c r="O142" s="13"/>
      <c r="P142" s="13"/>
      <c r="Q142" s="13"/>
      <c r="R142" s="13"/>
      <c r="S142" s="13"/>
      <c r="T142" s="13"/>
      <c r="U142" s="13"/>
      <c r="V142" s="13"/>
      <c r="W142" s="13"/>
      <c r="X142" s="13"/>
      <c r="Y142" s="13"/>
      <c r="Z142" s="13"/>
      <c r="AA142" s="13"/>
      <c r="AB142" s="13"/>
    </row>
    <row r="143" spans="1:28" ht="14.25" customHeight="1">
      <c r="A143" s="13"/>
      <c r="B143" s="13"/>
      <c r="C143" s="13"/>
      <c r="D143" s="13"/>
      <c r="E143" s="13"/>
      <c r="F143" s="13"/>
      <c r="G143" s="13"/>
      <c r="H143" s="13"/>
      <c r="I143" s="13"/>
      <c r="J143" s="13"/>
      <c r="K143" s="13"/>
      <c r="L143" s="13"/>
      <c r="M143" s="13"/>
      <c r="N143" s="13"/>
      <c r="O143" s="13"/>
      <c r="P143" s="13"/>
      <c r="Q143" s="13"/>
      <c r="R143" s="13"/>
      <c r="S143" s="13"/>
      <c r="T143" s="13"/>
      <c r="U143" s="13"/>
      <c r="V143" s="13"/>
      <c r="W143" s="13"/>
      <c r="X143" s="13"/>
      <c r="Y143" s="13"/>
      <c r="Z143" s="13"/>
      <c r="AA143" s="13"/>
      <c r="AB143" s="13"/>
    </row>
    <row r="144" spans="1:28" ht="14.25" customHeight="1">
      <c r="A144" s="13"/>
      <c r="B144" s="13"/>
      <c r="C144" s="13"/>
      <c r="D144" s="13"/>
      <c r="E144" s="13"/>
      <c r="F144" s="13"/>
      <c r="G144" s="13"/>
      <c r="H144" s="13"/>
      <c r="I144" s="13"/>
      <c r="J144" s="13"/>
      <c r="K144" s="13"/>
      <c r="L144" s="13"/>
      <c r="M144" s="13"/>
      <c r="N144" s="13"/>
      <c r="O144" s="13"/>
      <c r="P144" s="13"/>
      <c r="Q144" s="13"/>
      <c r="R144" s="13"/>
      <c r="S144" s="13"/>
      <c r="T144" s="13"/>
      <c r="U144" s="13"/>
      <c r="V144" s="13"/>
      <c r="W144" s="13"/>
      <c r="X144" s="13"/>
      <c r="Y144" s="13"/>
      <c r="Z144" s="13"/>
      <c r="AA144" s="13"/>
      <c r="AB144" s="13"/>
    </row>
    <row r="145" spans="1:28" ht="14.25" customHeight="1">
      <c r="A145" s="13"/>
      <c r="B145" s="13"/>
      <c r="C145" s="13"/>
      <c r="D145" s="13"/>
      <c r="E145" s="13"/>
      <c r="F145" s="13"/>
      <c r="G145" s="13"/>
      <c r="H145" s="13"/>
      <c r="I145" s="13"/>
      <c r="J145" s="13"/>
      <c r="K145" s="13"/>
      <c r="L145" s="13"/>
      <c r="M145" s="13"/>
      <c r="N145" s="13"/>
      <c r="O145" s="13"/>
      <c r="P145" s="13"/>
      <c r="Q145" s="13"/>
      <c r="R145" s="13"/>
      <c r="S145" s="13"/>
      <c r="T145" s="13"/>
      <c r="U145" s="13"/>
      <c r="V145" s="13"/>
      <c r="W145" s="13"/>
      <c r="X145" s="13"/>
      <c r="Y145" s="13"/>
      <c r="Z145" s="13"/>
      <c r="AA145" s="13"/>
      <c r="AB145" s="13"/>
    </row>
    <row r="146" spans="1:28" ht="14.25" customHeight="1">
      <c r="A146" s="13"/>
      <c r="B146" s="13"/>
      <c r="C146" s="13"/>
      <c r="D146" s="13"/>
      <c r="E146" s="13"/>
      <c r="F146" s="13"/>
      <c r="G146" s="13"/>
      <c r="H146" s="13"/>
      <c r="I146" s="13"/>
      <c r="J146" s="13"/>
      <c r="K146" s="13"/>
      <c r="L146" s="13"/>
      <c r="M146" s="13"/>
      <c r="N146" s="13"/>
      <c r="O146" s="13"/>
      <c r="P146" s="13"/>
      <c r="Q146" s="13"/>
      <c r="R146" s="13"/>
      <c r="S146" s="13"/>
      <c r="T146" s="13"/>
      <c r="U146" s="13"/>
      <c r="V146" s="13"/>
      <c r="W146" s="13"/>
      <c r="X146" s="13"/>
      <c r="Y146" s="13"/>
      <c r="Z146" s="13"/>
      <c r="AA146" s="13"/>
      <c r="AB146" s="13"/>
    </row>
    <row r="147" spans="1:28" ht="14.25" customHeight="1">
      <c r="A147" s="13"/>
      <c r="B147" s="13"/>
      <c r="C147" s="13"/>
      <c r="D147" s="13"/>
      <c r="E147" s="13"/>
      <c r="F147" s="13"/>
      <c r="G147" s="13"/>
      <c r="H147" s="13"/>
      <c r="I147" s="13"/>
      <c r="J147" s="13"/>
      <c r="K147" s="13"/>
      <c r="L147" s="13"/>
      <c r="M147" s="13"/>
      <c r="N147" s="13"/>
      <c r="O147" s="13"/>
      <c r="P147" s="13"/>
      <c r="Q147" s="13"/>
      <c r="R147" s="13"/>
      <c r="S147" s="13"/>
      <c r="T147" s="13"/>
      <c r="U147" s="13"/>
      <c r="V147" s="13"/>
      <c r="W147" s="13"/>
      <c r="X147" s="13"/>
      <c r="Y147" s="13"/>
      <c r="Z147" s="13"/>
      <c r="AA147" s="13"/>
      <c r="AB147" s="13"/>
    </row>
    <row r="148" spans="1:28" ht="14.25" customHeight="1">
      <c r="A148" s="13"/>
      <c r="B148" s="13"/>
      <c r="C148" s="13"/>
      <c r="D148" s="13"/>
      <c r="E148" s="13"/>
      <c r="F148" s="13"/>
      <c r="G148" s="13"/>
      <c r="H148" s="13"/>
      <c r="I148" s="13"/>
      <c r="J148" s="13"/>
      <c r="K148" s="13"/>
      <c r="L148" s="13"/>
      <c r="M148" s="13"/>
      <c r="N148" s="13"/>
      <c r="O148" s="13"/>
      <c r="P148" s="13"/>
      <c r="Q148" s="13"/>
      <c r="R148" s="13"/>
      <c r="S148" s="13"/>
      <c r="T148" s="13"/>
      <c r="U148" s="13"/>
      <c r="V148" s="13"/>
      <c r="W148" s="13"/>
      <c r="X148" s="13"/>
      <c r="Y148" s="13"/>
      <c r="Z148" s="13"/>
      <c r="AA148" s="13"/>
      <c r="AB148" s="13"/>
    </row>
    <row r="149" spans="1:28" ht="14.25" customHeight="1">
      <c r="A149" s="13"/>
      <c r="B149" s="13"/>
      <c r="C149" s="13"/>
      <c r="D149" s="13"/>
      <c r="E149" s="13"/>
      <c r="F149" s="13"/>
      <c r="G149" s="13"/>
      <c r="H149" s="13"/>
      <c r="I149" s="13"/>
      <c r="J149" s="13"/>
      <c r="K149" s="13"/>
      <c r="L149" s="13"/>
      <c r="M149" s="13"/>
      <c r="N149" s="13"/>
      <c r="O149" s="13"/>
      <c r="P149" s="13"/>
      <c r="Q149" s="13"/>
      <c r="R149" s="13"/>
      <c r="S149" s="13"/>
      <c r="T149" s="13"/>
      <c r="U149" s="13"/>
      <c r="V149" s="13"/>
      <c r="W149" s="13"/>
      <c r="X149" s="13"/>
      <c r="Y149" s="13"/>
      <c r="Z149" s="13"/>
      <c r="AA149" s="13"/>
      <c r="AB149" s="13"/>
    </row>
    <row r="150" spans="1:28" ht="14.25" customHeight="1">
      <c r="A150" s="13"/>
      <c r="B150" s="13"/>
      <c r="C150" s="13"/>
      <c r="D150" s="13"/>
      <c r="E150" s="13"/>
      <c r="F150" s="13"/>
      <c r="G150" s="13"/>
      <c r="H150" s="13"/>
      <c r="I150" s="13"/>
      <c r="J150" s="13"/>
      <c r="K150" s="13"/>
      <c r="L150" s="13"/>
      <c r="M150" s="13"/>
      <c r="N150" s="13"/>
      <c r="O150" s="13"/>
      <c r="P150" s="13"/>
      <c r="Q150" s="13"/>
      <c r="R150" s="13"/>
      <c r="S150" s="13"/>
      <c r="T150" s="13"/>
      <c r="U150" s="13"/>
      <c r="V150" s="13"/>
      <c r="W150" s="13"/>
      <c r="X150" s="13"/>
      <c r="Y150" s="13"/>
      <c r="Z150" s="13"/>
      <c r="AA150" s="13"/>
      <c r="AB150" s="13"/>
    </row>
    <row r="151" spans="1:28" ht="14.25" customHeight="1">
      <c r="A151" s="13"/>
      <c r="B151" s="13"/>
      <c r="C151" s="13"/>
      <c r="D151" s="13"/>
      <c r="E151" s="13"/>
      <c r="F151" s="13"/>
      <c r="G151" s="13"/>
      <c r="H151" s="13"/>
      <c r="I151" s="13"/>
      <c r="J151" s="13"/>
      <c r="K151" s="13"/>
      <c r="L151" s="13"/>
      <c r="M151" s="13"/>
      <c r="N151" s="13"/>
      <c r="O151" s="13"/>
      <c r="P151" s="13"/>
      <c r="Q151" s="13"/>
      <c r="R151" s="13"/>
      <c r="S151" s="13"/>
      <c r="T151" s="13"/>
      <c r="U151" s="13"/>
      <c r="V151" s="13"/>
      <c r="W151" s="13"/>
      <c r="X151" s="13"/>
      <c r="Y151" s="13"/>
      <c r="Z151" s="13"/>
      <c r="AA151" s="13"/>
      <c r="AB151" s="13"/>
    </row>
    <row r="152" spans="1:28" ht="14.25" customHeight="1">
      <c r="A152" s="13"/>
      <c r="B152" s="13"/>
      <c r="C152" s="13"/>
      <c r="D152" s="13"/>
      <c r="E152" s="13"/>
      <c r="F152" s="13"/>
      <c r="G152" s="13"/>
      <c r="H152" s="13"/>
      <c r="I152" s="13"/>
      <c r="J152" s="13"/>
      <c r="K152" s="13"/>
      <c r="L152" s="13"/>
      <c r="M152" s="13"/>
      <c r="N152" s="13"/>
      <c r="O152" s="13"/>
      <c r="P152" s="13"/>
      <c r="Q152" s="13"/>
      <c r="R152" s="13"/>
      <c r="S152" s="13"/>
      <c r="T152" s="13"/>
      <c r="U152" s="13"/>
      <c r="V152" s="13"/>
      <c r="W152" s="13"/>
      <c r="X152" s="13"/>
      <c r="Y152" s="13"/>
      <c r="Z152" s="13"/>
      <c r="AA152" s="13"/>
      <c r="AB152" s="13"/>
    </row>
    <row r="153" spans="1:28" ht="14.25" customHeight="1">
      <c r="A153" s="13"/>
      <c r="B153" s="13"/>
      <c r="C153" s="13"/>
      <c r="D153" s="13"/>
      <c r="E153" s="13"/>
      <c r="F153" s="13"/>
      <c r="G153" s="13"/>
      <c r="H153" s="13"/>
      <c r="I153" s="13"/>
      <c r="J153" s="13"/>
      <c r="K153" s="13"/>
      <c r="L153" s="13"/>
      <c r="M153" s="13"/>
      <c r="N153" s="13"/>
      <c r="O153" s="13"/>
      <c r="P153" s="13"/>
      <c r="Q153" s="13"/>
      <c r="R153" s="13"/>
      <c r="S153" s="13"/>
      <c r="T153" s="13"/>
      <c r="U153" s="13"/>
      <c r="V153" s="13"/>
      <c r="W153" s="13"/>
      <c r="X153" s="13"/>
      <c r="Y153" s="13"/>
      <c r="Z153" s="13"/>
      <c r="AA153" s="13"/>
      <c r="AB153" s="13"/>
    </row>
    <row r="154" spans="1:28" ht="14.25" customHeight="1">
      <c r="A154" s="13"/>
      <c r="B154" s="13"/>
      <c r="C154" s="13"/>
      <c r="D154" s="13"/>
      <c r="E154" s="13"/>
      <c r="F154" s="13"/>
      <c r="G154" s="13"/>
      <c r="H154" s="13"/>
      <c r="I154" s="13"/>
      <c r="J154" s="13"/>
      <c r="K154" s="13"/>
      <c r="L154" s="13"/>
      <c r="M154" s="13"/>
      <c r="N154" s="13"/>
      <c r="O154" s="13"/>
      <c r="P154" s="13"/>
      <c r="Q154" s="13"/>
      <c r="R154" s="13"/>
      <c r="S154" s="13"/>
      <c r="T154" s="13"/>
      <c r="U154" s="13"/>
      <c r="V154" s="13"/>
      <c r="W154" s="13"/>
      <c r="X154" s="13"/>
      <c r="Y154" s="13"/>
      <c r="Z154" s="13"/>
      <c r="AA154" s="13"/>
      <c r="AB154" s="13"/>
    </row>
    <row r="155" spans="1:28" ht="14.25" customHeight="1">
      <c r="A155" s="13"/>
      <c r="B155" s="13"/>
      <c r="C155" s="13"/>
      <c r="D155" s="13"/>
      <c r="E155" s="13"/>
      <c r="F155" s="13"/>
      <c r="G155" s="13"/>
      <c r="H155" s="13"/>
      <c r="I155" s="13"/>
      <c r="J155" s="13"/>
      <c r="K155" s="13"/>
      <c r="L155" s="13"/>
      <c r="M155" s="13"/>
      <c r="N155" s="13"/>
      <c r="O155" s="13"/>
      <c r="P155" s="13"/>
      <c r="Q155" s="13"/>
      <c r="R155" s="13"/>
      <c r="S155" s="13"/>
      <c r="T155" s="13"/>
      <c r="U155" s="13"/>
      <c r="V155" s="13"/>
      <c r="W155" s="13"/>
      <c r="X155" s="13"/>
      <c r="Y155" s="13"/>
      <c r="Z155" s="13"/>
      <c r="AA155" s="13"/>
      <c r="AB155" s="13"/>
    </row>
    <row r="156" spans="1:28" ht="14.25" customHeight="1">
      <c r="A156" s="13"/>
      <c r="B156" s="13"/>
      <c r="C156" s="13"/>
      <c r="D156" s="13"/>
      <c r="E156" s="13"/>
      <c r="F156" s="13"/>
      <c r="G156" s="13"/>
      <c r="H156" s="13"/>
      <c r="I156" s="13"/>
      <c r="J156" s="13"/>
      <c r="K156" s="13"/>
      <c r="L156" s="13"/>
      <c r="M156" s="13"/>
      <c r="N156" s="13"/>
      <c r="O156" s="13"/>
      <c r="P156" s="13"/>
      <c r="Q156" s="13"/>
      <c r="R156" s="13"/>
      <c r="S156" s="13"/>
      <c r="T156" s="13"/>
      <c r="U156" s="13"/>
      <c r="V156" s="13"/>
      <c r="W156" s="13"/>
      <c r="X156" s="13"/>
      <c r="Y156" s="13"/>
      <c r="Z156" s="13"/>
      <c r="AA156" s="13"/>
      <c r="AB156" s="13"/>
    </row>
    <row r="157" spans="1:28" ht="14.25" customHeight="1">
      <c r="A157" s="13"/>
      <c r="B157" s="13"/>
      <c r="C157" s="13"/>
      <c r="D157" s="13"/>
      <c r="E157" s="13"/>
      <c r="F157" s="13"/>
      <c r="G157" s="13"/>
      <c r="H157" s="13"/>
      <c r="I157" s="13"/>
      <c r="J157" s="13"/>
      <c r="K157" s="13"/>
      <c r="L157" s="13"/>
      <c r="M157" s="13"/>
      <c r="N157" s="13"/>
      <c r="O157" s="13"/>
      <c r="P157" s="13"/>
      <c r="Q157" s="13"/>
      <c r="R157" s="13"/>
      <c r="S157" s="13"/>
      <c r="T157" s="13"/>
      <c r="U157" s="13"/>
      <c r="V157" s="13"/>
      <c r="W157" s="13"/>
      <c r="X157" s="13"/>
      <c r="Y157" s="13"/>
      <c r="Z157" s="13"/>
      <c r="AA157" s="13"/>
      <c r="AB157" s="13"/>
    </row>
    <row r="158" spans="1:28" ht="14.25" customHeight="1">
      <c r="A158" s="13"/>
      <c r="B158" s="13"/>
      <c r="C158" s="13"/>
      <c r="D158" s="13"/>
      <c r="E158" s="13"/>
      <c r="F158" s="13"/>
      <c r="G158" s="13"/>
      <c r="H158" s="13"/>
      <c r="I158" s="13"/>
      <c r="J158" s="13"/>
      <c r="K158" s="13"/>
      <c r="L158" s="13"/>
      <c r="M158" s="13"/>
      <c r="N158" s="13"/>
      <c r="O158" s="13"/>
      <c r="P158" s="13"/>
      <c r="Q158" s="13"/>
      <c r="R158" s="13"/>
      <c r="S158" s="13"/>
      <c r="T158" s="13"/>
      <c r="U158" s="13"/>
      <c r="V158" s="13"/>
      <c r="W158" s="13"/>
      <c r="X158" s="13"/>
      <c r="Y158" s="13"/>
      <c r="Z158" s="13"/>
      <c r="AA158" s="13"/>
      <c r="AB158" s="13"/>
    </row>
    <row r="159" spans="1:28" ht="14.25" customHeight="1">
      <c r="A159" s="13"/>
      <c r="B159" s="13"/>
      <c r="C159" s="13"/>
      <c r="D159" s="13"/>
      <c r="E159" s="13"/>
      <c r="F159" s="13"/>
      <c r="G159" s="13"/>
      <c r="H159" s="13"/>
      <c r="I159" s="13"/>
      <c r="J159" s="13"/>
      <c r="K159" s="13"/>
      <c r="L159" s="13"/>
      <c r="M159" s="13"/>
      <c r="N159" s="13"/>
      <c r="O159" s="13"/>
      <c r="P159" s="13"/>
      <c r="Q159" s="13"/>
      <c r="R159" s="13"/>
      <c r="S159" s="13"/>
      <c r="T159" s="13"/>
      <c r="U159" s="13"/>
      <c r="V159" s="13"/>
      <c r="W159" s="13"/>
      <c r="X159" s="13"/>
      <c r="Y159" s="13"/>
      <c r="Z159" s="13"/>
      <c r="AA159" s="13"/>
      <c r="AB159" s="13"/>
    </row>
    <row r="160" spans="1:28" ht="14.25" customHeight="1">
      <c r="A160" s="13"/>
      <c r="B160" s="13"/>
      <c r="C160" s="13"/>
      <c r="D160" s="13"/>
      <c r="E160" s="13"/>
      <c r="F160" s="13"/>
      <c r="G160" s="13"/>
      <c r="H160" s="13"/>
      <c r="I160" s="13"/>
      <c r="J160" s="13"/>
      <c r="K160" s="13"/>
      <c r="L160" s="13"/>
      <c r="M160" s="13"/>
      <c r="N160" s="13"/>
      <c r="O160" s="13"/>
      <c r="P160" s="13"/>
      <c r="Q160" s="13"/>
      <c r="R160" s="13"/>
      <c r="S160" s="13"/>
      <c r="T160" s="13"/>
      <c r="U160" s="13"/>
      <c r="V160" s="13"/>
      <c r="W160" s="13"/>
      <c r="X160" s="13"/>
      <c r="Y160" s="13"/>
      <c r="Z160" s="13"/>
      <c r="AA160" s="13"/>
      <c r="AB160" s="13"/>
    </row>
    <row r="161" spans="1:28" ht="14.25" customHeight="1">
      <c r="A161" s="13"/>
      <c r="B161" s="13"/>
      <c r="C161" s="13"/>
      <c r="D161" s="13"/>
      <c r="E161" s="13"/>
      <c r="F161" s="13"/>
      <c r="G161" s="13"/>
      <c r="H161" s="13"/>
      <c r="I161" s="13"/>
      <c r="J161" s="13"/>
      <c r="K161" s="13"/>
      <c r="L161" s="13"/>
      <c r="M161" s="13"/>
      <c r="N161" s="13"/>
      <c r="O161" s="13"/>
      <c r="P161" s="13"/>
      <c r="Q161" s="13"/>
      <c r="R161" s="13"/>
      <c r="S161" s="13"/>
      <c r="T161" s="13"/>
      <c r="U161" s="13"/>
      <c r="V161" s="13"/>
      <c r="W161" s="13"/>
      <c r="X161" s="13"/>
      <c r="Y161" s="13"/>
      <c r="Z161" s="13"/>
      <c r="AA161" s="13"/>
      <c r="AB161" s="13"/>
    </row>
    <row r="162" spans="1:28" ht="14.25" customHeight="1">
      <c r="A162" s="13"/>
      <c r="B162" s="13"/>
      <c r="C162" s="13"/>
      <c r="D162" s="13"/>
      <c r="E162" s="13"/>
      <c r="F162" s="13"/>
      <c r="G162" s="13"/>
      <c r="H162" s="13"/>
      <c r="I162" s="13"/>
      <c r="J162" s="13"/>
      <c r="K162" s="13"/>
      <c r="L162" s="13"/>
      <c r="M162" s="13"/>
      <c r="N162" s="13"/>
      <c r="O162" s="13"/>
      <c r="P162" s="13"/>
      <c r="Q162" s="13"/>
      <c r="R162" s="13"/>
      <c r="S162" s="13"/>
      <c r="T162" s="13"/>
      <c r="U162" s="13"/>
      <c r="V162" s="13"/>
      <c r="W162" s="13"/>
      <c r="X162" s="13"/>
      <c r="Y162" s="13"/>
      <c r="Z162" s="13"/>
      <c r="AA162" s="13"/>
      <c r="AB162" s="13"/>
    </row>
    <row r="163" spans="1:28" ht="14.25" customHeight="1">
      <c r="A163" s="13"/>
      <c r="B163" s="13"/>
      <c r="C163" s="13"/>
      <c r="D163" s="13"/>
      <c r="E163" s="13"/>
      <c r="F163" s="13"/>
      <c r="G163" s="13"/>
      <c r="H163" s="13"/>
      <c r="I163" s="13"/>
      <c r="J163" s="13"/>
      <c r="K163" s="13"/>
      <c r="L163" s="13"/>
      <c r="M163" s="13"/>
      <c r="N163" s="13"/>
      <c r="O163" s="13"/>
      <c r="P163" s="13"/>
      <c r="Q163" s="13"/>
      <c r="R163" s="13"/>
      <c r="S163" s="13"/>
      <c r="T163" s="13"/>
      <c r="U163" s="13"/>
      <c r="V163" s="13"/>
      <c r="W163" s="13"/>
      <c r="X163" s="13"/>
      <c r="Y163" s="13"/>
      <c r="Z163" s="13"/>
      <c r="AA163" s="13"/>
      <c r="AB163" s="13"/>
    </row>
    <row r="164" spans="1:28" ht="14.25" customHeight="1">
      <c r="A164" s="13"/>
      <c r="B164" s="13"/>
      <c r="C164" s="13"/>
      <c r="D164" s="13"/>
      <c r="E164" s="13"/>
      <c r="F164" s="13"/>
      <c r="G164" s="13"/>
      <c r="H164" s="13"/>
      <c r="I164" s="13"/>
      <c r="J164" s="13"/>
      <c r="K164" s="13"/>
      <c r="L164" s="13"/>
      <c r="M164" s="13"/>
      <c r="N164" s="13"/>
      <c r="O164" s="13"/>
      <c r="P164" s="13"/>
      <c r="Q164" s="13"/>
      <c r="R164" s="13"/>
      <c r="S164" s="13"/>
      <c r="T164" s="13"/>
      <c r="U164" s="13"/>
      <c r="V164" s="13"/>
      <c r="W164" s="13"/>
      <c r="X164" s="13"/>
      <c r="Y164" s="13"/>
      <c r="Z164" s="13"/>
      <c r="AA164" s="13"/>
      <c r="AB164" s="13"/>
    </row>
    <row r="165" spans="1:28" ht="14.25" customHeight="1">
      <c r="A165" s="13"/>
      <c r="B165" s="13"/>
      <c r="C165" s="13"/>
      <c r="D165" s="13"/>
      <c r="E165" s="13"/>
      <c r="F165" s="13"/>
      <c r="G165" s="13"/>
      <c r="H165" s="13"/>
      <c r="I165" s="13"/>
      <c r="J165" s="13"/>
      <c r="K165" s="13"/>
      <c r="L165" s="13"/>
      <c r="M165" s="13"/>
      <c r="N165" s="13"/>
      <c r="O165" s="13"/>
      <c r="P165" s="13"/>
      <c r="Q165" s="13"/>
      <c r="R165" s="13"/>
      <c r="S165" s="13"/>
      <c r="T165" s="13"/>
      <c r="U165" s="13"/>
      <c r="V165" s="13"/>
      <c r="W165" s="13"/>
      <c r="X165" s="13"/>
      <c r="Y165" s="13"/>
      <c r="Z165" s="13"/>
      <c r="AA165" s="13"/>
      <c r="AB165" s="13"/>
    </row>
    <row r="166" spans="1:28" ht="14.25" customHeight="1">
      <c r="A166" s="13"/>
      <c r="B166" s="13"/>
      <c r="C166" s="13"/>
      <c r="D166" s="13"/>
      <c r="E166" s="13"/>
      <c r="F166" s="13"/>
      <c r="G166" s="13"/>
      <c r="H166" s="13"/>
      <c r="I166" s="13"/>
      <c r="J166" s="13"/>
      <c r="K166" s="13"/>
      <c r="L166" s="13"/>
      <c r="M166" s="13"/>
      <c r="N166" s="13"/>
      <c r="O166" s="13"/>
      <c r="P166" s="13"/>
      <c r="Q166" s="13"/>
      <c r="R166" s="13"/>
      <c r="S166" s="13"/>
      <c r="T166" s="13"/>
      <c r="U166" s="13"/>
      <c r="V166" s="13"/>
      <c r="W166" s="13"/>
      <c r="X166" s="13"/>
      <c r="Y166" s="13"/>
      <c r="Z166" s="13"/>
      <c r="AA166" s="13"/>
      <c r="AB166" s="13"/>
    </row>
    <row r="167" spans="1:28" ht="14.25" customHeight="1">
      <c r="A167" s="13"/>
      <c r="B167" s="13"/>
      <c r="C167" s="13"/>
      <c r="D167" s="13"/>
      <c r="E167" s="13"/>
      <c r="F167" s="13"/>
      <c r="G167" s="13"/>
      <c r="H167" s="13"/>
      <c r="I167" s="13"/>
      <c r="J167" s="13"/>
      <c r="K167" s="13"/>
      <c r="L167" s="13"/>
      <c r="M167" s="13"/>
      <c r="N167" s="13"/>
      <c r="O167" s="13"/>
      <c r="P167" s="13"/>
      <c r="Q167" s="13"/>
      <c r="R167" s="13"/>
      <c r="S167" s="13"/>
      <c r="T167" s="13"/>
      <c r="U167" s="13"/>
      <c r="V167" s="13"/>
      <c r="W167" s="13"/>
      <c r="X167" s="13"/>
      <c r="Y167" s="13"/>
      <c r="Z167" s="13"/>
      <c r="AA167" s="13"/>
      <c r="AB167" s="13"/>
    </row>
    <row r="168" spans="1:28" ht="14.25" customHeight="1">
      <c r="A168" s="13"/>
      <c r="B168" s="13"/>
      <c r="C168" s="13"/>
      <c r="D168" s="13"/>
      <c r="E168" s="13"/>
      <c r="F168" s="13"/>
      <c r="G168" s="13"/>
      <c r="H168" s="13"/>
      <c r="I168" s="13"/>
      <c r="J168" s="13"/>
      <c r="K168" s="13"/>
      <c r="L168" s="13"/>
      <c r="M168" s="13"/>
      <c r="N168" s="13"/>
      <c r="O168" s="13"/>
      <c r="P168" s="13"/>
      <c r="Q168" s="13"/>
      <c r="R168" s="13"/>
      <c r="S168" s="13"/>
      <c r="T168" s="13"/>
      <c r="U168" s="13"/>
      <c r="V168" s="13"/>
      <c r="W168" s="13"/>
      <c r="X168" s="13"/>
      <c r="Y168" s="13"/>
      <c r="Z168" s="13"/>
      <c r="AA168" s="13"/>
      <c r="AB168" s="13"/>
    </row>
    <row r="169" spans="1:28" ht="14.25" customHeight="1">
      <c r="A169" s="13"/>
      <c r="B169" s="13"/>
      <c r="C169" s="13"/>
      <c r="D169" s="13"/>
      <c r="E169" s="13"/>
      <c r="F169" s="13"/>
      <c r="G169" s="13"/>
      <c r="H169" s="13"/>
      <c r="I169" s="13"/>
      <c r="J169" s="13"/>
      <c r="K169" s="13"/>
      <c r="L169" s="13"/>
      <c r="M169" s="13"/>
      <c r="N169" s="13"/>
      <c r="O169" s="13"/>
      <c r="P169" s="13"/>
      <c r="Q169" s="13"/>
      <c r="R169" s="13"/>
      <c r="S169" s="13"/>
      <c r="T169" s="13"/>
      <c r="U169" s="13"/>
      <c r="V169" s="13"/>
      <c r="W169" s="13"/>
      <c r="X169" s="13"/>
      <c r="Y169" s="13"/>
      <c r="Z169" s="13"/>
      <c r="AA169" s="13"/>
      <c r="AB169" s="13"/>
    </row>
    <row r="170" spans="1:28" ht="14.25" customHeight="1">
      <c r="A170" s="13"/>
      <c r="B170" s="13"/>
      <c r="C170" s="13"/>
      <c r="D170" s="13"/>
      <c r="E170" s="13"/>
      <c r="F170" s="13"/>
      <c r="G170" s="13"/>
      <c r="H170" s="13"/>
      <c r="I170" s="13"/>
      <c r="J170" s="13"/>
      <c r="K170" s="13"/>
      <c r="L170" s="13"/>
      <c r="M170" s="13"/>
      <c r="N170" s="13"/>
      <c r="O170" s="13"/>
      <c r="P170" s="13"/>
      <c r="Q170" s="13"/>
      <c r="R170" s="13"/>
      <c r="S170" s="13"/>
      <c r="T170" s="13"/>
      <c r="U170" s="13"/>
      <c r="V170" s="13"/>
      <c r="W170" s="13"/>
      <c r="X170" s="13"/>
      <c r="Y170" s="13"/>
      <c r="Z170" s="13"/>
      <c r="AA170" s="13"/>
      <c r="AB170" s="13"/>
    </row>
    <row r="171" spans="1:28" ht="14.25" customHeight="1">
      <c r="A171" s="13"/>
      <c r="B171" s="13"/>
      <c r="C171" s="13"/>
      <c r="D171" s="13"/>
      <c r="E171" s="13"/>
      <c r="F171" s="13"/>
      <c r="G171" s="13"/>
      <c r="H171" s="13"/>
      <c r="I171" s="13"/>
      <c r="J171" s="13"/>
      <c r="K171" s="13"/>
      <c r="L171" s="13"/>
      <c r="M171" s="13"/>
      <c r="N171" s="13"/>
      <c r="O171" s="13"/>
      <c r="P171" s="13"/>
      <c r="Q171" s="13"/>
      <c r="R171" s="13"/>
      <c r="S171" s="13"/>
      <c r="T171" s="13"/>
      <c r="U171" s="13"/>
      <c r="V171" s="13"/>
      <c r="W171" s="13"/>
      <c r="X171" s="13"/>
      <c r="Y171" s="13"/>
      <c r="Z171" s="13"/>
      <c r="AA171" s="13"/>
      <c r="AB171" s="13"/>
    </row>
    <row r="172" spans="1:28" ht="14.25" customHeight="1">
      <c r="A172" s="13"/>
      <c r="B172" s="13"/>
      <c r="C172" s="13"/>
      <c r="D172" s="13"/>
      <c r="E172" s="13"/>
      <c r="F172" s="13"/>
      <c r="G172" s="13"/>
      <c r="H172" s="13"/>
      <c r="I172" s="13"/>
      <c r="J172" s="13"/>
      <c r="K172" s="13"/>
      <c r="L172" s="13"/>
      <c r="M172" s="13"/>
      <c r="N172" s="13"/>
      <c r="O172" s="13"/>
      <c r="P172" s="13"/>
      <c r="Q172" s="13"/>
      <c r="R172" s="13"/>
      <c r="S172" s="13"/>
      <c r="T172" s="13"/>
      <c r="U172" s="13"/>
      <c r="V172" s="13"/>
      <c r="W172" s="13"/>
      <c r="X172" s="13"/>
      <c r="Y172" s="13"/>
      <c r="Z172" s="13"/>
      <c r="AA172" s="13"/>
      <c r="AB172" s="13"/>
    </row>
    <row r="173" spans="1:28" ht="14.25" customHeight="1">
      <c r="A173" s="13"/>
      <c r="B173" s="13"/>
      <c r="C173" s="13"/>
      <c r="D173" s="13"/>
      <c r="E173" s="13"/>
      <c r="F173" s="13"/>
      <c r="G173" s="13"/>
      <c r="H173" s="13"/>
      <c r="I173" s="13"/>
      <c r="J173" s="13"/>
      <c r="K173" s="13"/>
      <c r="L173" s="13"/>
      <c r="M173" s="13"/>
      <c r="N173" s="13"/>
      <c r="O173" s="13"/>
      <c r="P173" s="13"/>
      <c r="Q173" s="13"/>
      <c r="R173" s="13"/>
      <c r="S173" s="13"/>
      <c r="T173" s="13"/>
      <c r="U173" s="13"/>
      <c r="V173" s="13"/>
      <c r="W173" s="13"/>
      <c r="X173" s="13"/>
      <c r="Y173" s="13"/>
      <c r="Z173" s="13"/>
      <c r="AA173" s="13"/>
      <c r="AB173" s="13"/>
    </row>
    <row r="174" spans="1:28" ht="14.25" customHeight="1">
      <c r="A174" s="13"/>
      <c r="B174" s="13"/>
      <c r="C174" s="13"/>
      <c r="D174" s="13"/>
      <c r="E174" s="13"/>
      <c r="F174" s="13"/>
      <c r="G174" s="13"/>
      <c r="H174" s="13"/>
      <c r="I174" s="13"/>
      <c r="J174" s="13"/>
      <c r="K174" s="13"/>
      <c r="L174" s="13"/>
      <c r="M174" s="13"/>
      <c r="N174" s="13"/>
      <c r="O174" s="13"/>
      <c r="P174" s="13"/>
      <c r="Q174" s="13"/>
      <c r="R174" s="13"/>
      <c r="S174" s="13"/>
      <c r="T174" s="13"/>
      <c r="U174" s="13"/>
      <c r="V174" s="13"/>
      <c r="W174" s="13"/>
      <c r="X174" s="13"/>
      <c r="Y174" s="13"/>
      <c r="Z174" s="13"/>
      <c r="AA174" s="13"/>
      <c r="AB174" s="13"/>
    </row>
    <row r="175" spans="1:28" ht="14.25" customHeight="1">
      <c r="A175" s="13"/>
      <c r="B175" s="13"/>
      <c r="C175" s="13"/>
      <c r="D175" s="13"/>
      <c r="E175" s="13"/>
      <c r="F175" s="13"/>
      <c r="G175" s="13"/>
      <c r="H175" s="13"/>
      <c r="I175" s="13"/>
      <c r="J175" s="13"/>
      <c r="K175" s="13"/>
      <c r="L175" s="13"/>
      <c r="M175" s="13"/>
      <c r="N175" s="13"/>
      <c r="O175" s="13"/>
      <c r="P175" s="13"/>
      <c r="Q175" s="13"/>
      <c r="R175" s="13"/>
      <c r="S175" s="13"/>
      <c r="T175" s="13"/>
      <c r="U175" s="13"/>
      <c r="V175" s="13"/>
      <c r="W175" s="13"/>
      <c r="X175" s="13"/>
      <c r="Y175" s="13"/>
      <c r="Z175" s="13"/>
      <c r="AA175" s="13"/>
      <c r="AB175" s="13"/>
    </row>
    <row r="176" spans="1:28" ht="14.25" customHeight="1">
      <c r="A176" s="13"/>
      <c r="B176" s="13"/>
      <c r="C176" s="13"/>
      <c r="D176" s="13"/>
      <c r="E176" s="13"/>
      <c r="F176" s="13"/>
      <c r="G176" s="13"/>
      <c r="H176" s="13"/>
      <c r="I176" s="13"/>
      <c r="J176" s="13"/>
      <c r="K176" s="13"/>
      <c r="L176" s="13"/>
      <c r="M176" s="13"/>
      <c r="N176" s="13"/>
      <c r="O176" s="13"/>
      <c r="P176" s="13"/>
      <c r="Q176" s="13"/>
      <c r="R176" s="13"/>
      <c r="S176" s="13"/>
      <c r="T176" s="13"/>
      <c r="U176" s="13"/>
      <c r="V176" s="13"/>
      <c r="W176" s="13"/>
      <c r="X176" s="13"/>
      <c r="Y176" s="13"/>
      <c r="Z176" s="13"/>
      <c r="AA176" s="13"/>
      <c r="AB176" s="13"/>
    </row>
    <row r="177" spans="1:28" ht="14.25" customHeight="1">
      <c r="A177" s="13"/>
      <c r="B177" s="13"/>
      <c r="C177" s="13"/>
      <c r="D177" s="13"/>
      <c r="E177" s="13"/>
      <c r="F177" s="13"/>
      <c r="G177" s="13"/>
      <c r="H177" s="13"/>
      <c r="I177" s="13"/>
      <c r="J177" s="13"/>
      <c r="K177" s="13"/>
      <c r="L177" s="13"/>
      <c r="M177" s="13"/>
      <c r="N177" s="13"/>
      <c r="O177" s="13"/>
      <c r="P177" s="13"/>
      <c r="Q177" s="13"/>
      <c r="R177" s="13"/>
      <c r="S177" s="13"/>
      <c r="T177" s="13"/>
      <c r="U177" s="13"/>
      <c r="V177" s="13"/>
      <c r="W177" s="13"/>
      <c r="X177" s="13"/>
      <c r="Y177" s="13"/>
      <c r="Z177" s="13"/>
      <c r="AA177" s="13"/>
      <c r="AB177" s="13"/>
    </row>
    <row r="178" spans="1:28" ht="14.25" customHeight="1">
      <c r="A178" s="13"/>
      <c r="B178" s="13"/>
      <c r="C178" s="13"/>
      <c r="D178" s="13"/>
      <c r="E178" s="13"/>
      <c r="F178" s="13"/>
      <c r="G178" s="13"/>
      <c r="H178" s="13"/>
      <c r="I178" s="13"/>
      <c r="J178" s="13"/>
      <c r="K178" s="13"/>
      <c r="L178" s="13"/>
      <c r="M178" s="13"/>
      <c r="N178" s="13"/>
      <c r="O178" s="13"/>
      <c r="P178" s="13"/>
      <c r="Q178" s="13"/>
      <c r="R178" s="13"/>
      <c r="S178" s="13"/>
      <c r="T178" s="13"/>
      <c r="U178" s="13"/>
      <c r="V178" s="13"/>
      <c r="W178" s="13"/>
      <c r="X178" s="13"/>
      <c r="Y178" s="13"/>
      <c r="Z178" s="13"/>
      <c r="AA178" s="13"/>
      <c r="AB178" s="13"/>
    </row>
    <row r="179" spans="1:28" ht="14.25" customHeight="1">
      <c r="A179" s="13"/>
      <c r="B179" s="13"/>
      <c r="C179" s="13"/>
      <c r="D179" s="13"/>
      <c r="E179" s="13"/>
      <c r="F179" s="13"/>
      <c r="G179" s="13"/>
      <c r="H179" s="13"/>
      <c r="I179" s="13"/>
      <c r="J179" s="13"/>
      <c r="K179" s="13"/>
      <c r="L179" s="13"/>
      <c r="M179" s="13"/>
      <c r="N179" s="13"/>
      <c r="O179" s="13"/>
      <c r="P179" s="13"/>
      <c r="Q179" s="13"/>
      <c r="R179" s="13"/>
      <c r="S179" s="13"/>
      <c r="T179" s="13"/>
      <c r="U179" s="13"/>
      <c r="V179" s="13"/>
      <c r="W179" s="13"/>
      <c r="X179" s="13"/>
      <c r="Y179" s="13"/>
      <c r="Z179" s="13"/>
      <c r="AA179" s="13"/>
      <c r="AB179" s="13"/>
    </row>
    <row r="180" spans="1:28" ht="14.25" customHeight="1">
      <c r="A180" s="13"/>
      <c r="B180" s="13"/>
      <c r="C180" s="13"/>
      <c r="D180" s="13"/>
      <c r="E180" s="13"/>
      <c r="F180" s="13"/>
      <c r="G180" s="13"/>
      <c r="H180" s="13"/>
      <c r="I180" s="13"/>
      <c r="J180" s="13"/>
      <c r="K180" s="13"/>
      <c r="L180" s="13"/>
      <c r="M180" s="13"/>
      <c r="N180" s="13"/>
      <c r="O180" s="13"/>
      <c r="P180" s="13"/>
      <c r="Q180" s="13"/>
      <c r="R180" s="13"/>
      <c r="S180" s="13"/>
      <c r="T180" s="13"/>
      <c r="U180" s="13"/>
      <c r="V180" s="13"/>
      <c r="W180" s="13"/>
      <c r="X180" s="13"/>
      <c r="Y180" s="13"/>
      <c r="Z180" s="13"/>
      <c r="AA180" s="13"/>
      <c r="AB180" s="13"/>
    </row>
    <row r="181" spans="1:28" ht="14.25" customHeight="1">
      <c r="A181" s="13"/>
      <c r="B181" s="13"/>
      <c r="C181" s="13"/>
      <c r="D181" s="13"/>
      <c r="E181" s="13"/>
      <c r="F181" s="13"/>
      <c r="G181" s="13"/>
      <c r="H181" s="13"/>
      <c r="I181" s="13"/>
      <c r="J181" s="13"/>
      <c r="K181" s="13"/>
      <c r="L181" s="13"/>
      <c r="M181" s="13"/>
      <c r="N181" s="13"/>
      <c r="O181" s="13"/>
      <c r="P181" s="13"/>
      <c r="Q181" s="13"/>
      <c r="R181" s="13"/>
      <c r="S181" s="13"/>
      <c r="T181" s="13"/>
      <c r="U181" s="13"/>
      <c r="V181" s="13"/>
      <c r="W181" s="13"/>
      <c r="X181" s="13"/>
      <c r="Y181" s="13"/>
      <c r="Z181" s="13"/>
      <c r="AA181" s="13"/>
      <c r="AB181" s="13"/>
    </row>
    <row r="182" spans="1:28" ht="14.25" customHeight="1">
      <c r="A182" s="13"/>
      <c r="B182" s="13"/>
      <c r="C182" s="13"/>
      <c r="D182" s="13"/>
      <c r="E182" s="13"/>
      <c r="F182" s="13"/>
      <c r="G182" s="13"/>
      <c r="H182" s="13"/>
      <c r="I182" s="13"/>
      <c r="J182" s="13"/>
      <c r="K182" s="13"/>
      <c r="L182" s="13"/>
      <c r="M182" s="13"/>
      <c r="N182" s="13"/>
      <c r="O182" s="13"/>
      <c r="P182" s="13"/>
      <c r="Q182" s="13"/>
      <c r="R182" s="13"/>
      <c r="S182" s="13"/>
      <c r="T182" s="13"/>
      <c r="U182" s="13"/>
      <c r="V182" s="13"/>
      <c r="W182" s="13"/>
      <c r="X182" s="13"/>
      <c r="Y182" s="13"/>
      <c r="Z182" s="13"/>
      <c r="AA182" s="13"/>
      <c r="AB182" s="13"/>
    </row>
    <row r="183" spans="1:28" ht="14.25" customHeight="1">
      <c r="A183" s="13"/>
      <c r="B183" s="13"/>
      <c r="C183" s="13"/>
      <c r="D183" s="13"/>
      <c r="E183" s="13"/>
      <c r="F183" s="13"/>
      <c r="G183" s="13"/>
      <c r="H183" s="13"/>
      <c r="I183" s="13"/>
      <c r="J183" s="13"/>
      <c r="K183" s="13"/>
      <c r="L183" s="13"/>
      <c r="M183" s="13"/>
      <c r="N183" s="13"/>
      <c r="O183" s="13"/>
      <c r="P183" s="13"/>
      <c r="Q183" s="13"/>
      <c r="R183" s="13"/>
      <c r="S183" s="13"/>
      <c r="T183" s="13"/>
      <c r="U183" s="13"/>
      <c r="V183" s="13"/>
      <c r="W183" s="13"/>
      <c r="X183" s="13"/>
      <c r="Y183" s="13"/>
      <c r="Z183" s="13"/>
      <c r="AA183" s="13"/>
      <c r="AB183" s="13"/>
    </row>
    <row r="184" spans="1:28" ht="14.25" customHeight="1">
      <c r="A184" s="13"/>
      <c r="B184" s="13"/>
      <c r="C184" s="13"/>
      <c r="D184" s="13"/>
      <c r="E184" s="13"/>
      <c r="F184" s="13"/>
      <c r="G184" s="13"/>
      <c r="H184" s="13"/>
      <c r="I184" s="13"/>
      <c r="J184" s="13"/>
      <c r="K184" s="13"/>
      <c r="L184" s="13"/>
      <c r="M184" s="13"/>
      <c r="N184" s="13"/>
      <c r="O184" s="13"/>
      <c r="P184" s="13"/>
      <c r="Q184" s="13"/>
      <c r="R184" s="13"/>
      <c r="S184" s="13"/>
      <c r="T184" s="13"/>
      <c r="U184" s="13"/>
      <c r="V184" s="13"/>
      <c r="W184" s="13"/>
      <c r="X184" s="13"/>
      <c r="Y184" s="13"/>
      <c r="Z184" s="13"/>
      <c r="AA184" s="13"/>
      <c r="AB184" s="13"/>
    </row>
    <row r="185" spans="1:28" ht="14.25" customHeight="1">
      <c r="A185" s="13"/>
      <c r="B185" s="13"/>
      <c r="C185" s="13"/>
      <c r="D185" s="13"/>
      <c r="E185" s="13"/>
      <c r="F185" s="13"/>
      <c r="G185" s="13"/>
      <c r="H185" s="13"/>
      <c r="I185" s="13"/>
      <c r="J185" s="13"/>
      <c r="K185" s="13"/>
      <c r="L185" s="13"/>
      <c r="M185" s="13"/>
      <c r="N185" s="13"/>
      <c r="O185" s="13"/>
      <c r="P185" s="13"/>
      <c r="Q185" s="13"/>
      <c r="R185" s="13"/>
      <c r="S185" s="13"/>
      <c r="T185" s="13"/>
      <c r="U185" s="13"/>
      <c r="V185" s="13"/>
      <c r="W185" s="13"/>
      <c r="X185" s="13"/>
      <c r="Y185" s="13"/>
      <c r="Z185" s="13"/>
      <c r="AA185" s="13"/>
      <c r="AB185" s="13"/>
    </row>
    <row r="186" spans="1:28" ht="14.25" customHeight="1">
      <c r="A186" s="13"/>
      <c r="B186" s="13"/>
      <c r="C186" s="13"/>
      <c r="D186" s="13"/>
      <c r="E186" s="13"/>
      <c r="F186" s="13"/>
      <c r="G186" s="13"/>
      <c r="H186" s="13"/>
      <c r="I186" s="13"/>
      <c r="J186" s="13"/>
      <c r="K186" s="13"/>
      <c r="L186" s="13"/>
      <c r="M186" s="13"/>
      <c r="N186" s="13"/>
      <c r="O186" s="13"/>
      <c r="P186" s="13"/>
      <c r="Q186" s="13"/>
      <c r="R186" s="13"/>
      <c r="S186" s="13"/>
      <c r="T186" s="13"/>
      <c r="U186" s="13"/>
      <c r="V186" s="13"/>
      <c r="W186" s="13"/>
      <c r="X186" s="13"/>
      <c r="Y186" s="13"/>
      <c r="Z186" s="13"/>
      <c r="AA186" s="13"/>
      <c r="AB186" s="13"/>
    </row>
    <row r="187" spans="1:28" ht="14.25" customHeight="1">
      <c r="A187" s="13"/>
      <c r="B187" s="13"/>
      <c r="C187" s="13"/>
      <c r="D187" s="13"/>
      <c r="E187" s="13"/>
      <c r="F187" s="13"/>
      <c r="G187" s="13"/>
      <c r="H187" s="13"/>
      <c r="I187" s="13"/>
      <c r="J187" s="13"/>
      <c r="K187" s="13"/>
      <c r="L187" s="13"/>
      <c r="M187" s="13"/>
      <c r="N187" s="13"/>
      <c r="O187" s="13"/>
      <c r="P187" s="13"/>
      <c r="Q187" s="13"/>
      <c r="R187" s="13"/>
      <c r="S187" s="13"/>
      <c r="T187" s="13"/>
      <c r="U187" s="13"/>
      <c r="V187" s="13"/>
      <c r="W187" s="13"/>
      <c r="X187" s="13"/>
      <c r="Y187" s="13"/>
      <c r="Z187" s="13"/>
      <c r="AA187" s="13"/>
      <c r="AB187" s="13"/>
    </row>
    <row r="188" spans="1:28" ht="14.25" customHeight="1">
      <c r="A188" s="13"/>
      <c r="B188" s="13"/>
      <c r="C188" s="13"/>
      <c r="D188" s="13"/>
      <c r="E188" s="13"/>
      <c r="F188" s="13"/>
      <c r="G188" s="13"/>
      <c r="H188" s="13"/>
      <c r="I188" s="13"/>
      <c r="J188" s="13"/>
      <c r="K188" s="13"/>
      <c r="L188" s="13"/>
      <c r="M188" s="13"/>
      <c r="N188" s="13"/>
      <c r="O188" s="13"/>
      <c r="P188" s="13"/>
      <c r="Q188" s="13"/>
      <c r="R188" s="13"/>
      <c r="S188" s="13"/>
      <c r="T188" s="13"/>
      <c r="U188" s="13"/>
      <c r="V188" s="13"/>
      <c r="W188" s="13"/>
      <c r="X188" s="13"/>
      <c r="Y188" s="13"/>
      <c r="Z188" s="13"/>
      <c r="AA188" s="13"/>
      <c r="AB188" s="13"/>
    </row>
    <row r="189" spans="1:28" ht="14.25" customHeight="1">
      <c r="A189" s="13"/>
      <c r="B189" s="13"/>
      <c r="C189" s="13"/>
      <c r="D189" s="13"/>
      <c r="E189" s="13"/>
      <c r="F189" s="13"/>
      <c r="G189" s="13"/>
      <c r="H189" s="13"/>
      <c r="I189" s="13"/>
      <c r="J189" s="13"/>
      <c r="K189" s="13"/>
      <c r="L189" s="13"/>
      <c r="M189" s="13"/>
      <c r="N189" s="13"/>
      <c r="O189" s="13"/>
      <c r="P189" s="13"/>
      <c r="Q189" s="13"/>
      <c r="R189" s="13"/>
      <c r="S189" s="13"/>
      <c r="T189" s="13"/>
      <c r="U189" s="13"/>
      <c r="V189" s="13"/>
      <c r="W189" s="13"/>
      <c r="X189" s="13"/>
      <c r="Y189" s="13"/>
      <c r="Z189" s="13"/>
      <c r="AA189" s="13"/>
      <c r="AB189" s="13"/>
    </row>
    <row r="190" spans="1:28" ht="14.25" customHeight="1">
      <c r="A190" s="13"/>
      <c r="B190" s="13"/>
      <c r="C190" s="13"/>
      <c r="D190" s="13"/>
      <c r="E190" s="13"/>
      <c r="F190" s="13"/>
      <c r="G190" s="13"/>
      <c r="H190" s="13"/>
      <c r="I190" s="13"/>
      <c r="J190" s="13"/>
      <c r="K190" s="13"/>
      <c r="L190" s="13"/>
      <c r="M190" s="13"/>
      <c r="N190" s="13"/>
      <c r="O190" s="13"/>
      <c r="P190" s="13"/>
      <c r="Q190" s="13"/>
      <c r="R190" s="13"/>
      <c r="S190" s="13"/>
      <c r="T190" s="13"/>
      <c r="U190" s="13"/>
      <c r="V190" s="13"/>
      <c r="W190" s="13"/>
      <c r="X190" s="13"/>
      <c r="Y190" s="13"/>
      <c r="Z190" s="13"/>
      <c r="AA190" s="13"/>
      <c r="AB190" s="13"/>
    </row>
    <row r="191" spans="1:28" ht="14.25" customHeight="1">
      <c r="A191" s="13"/>
      <c r="B191" s="13"/>
      <c r="C191" s="13"/>
      <c r="D191" s="13"/>
      <c r="E191" s="13"/>
      <c r="F191" s="13"/>
      <c r="G191" s="13"/>
      <c r="H191" s="13"/>
      <c r="I191" s="13"/>
      <c r="J191" s="13"/>
      <c r="K191" s="13"/>
      <c r="L191" s="13"/>
      <c r="M191" s="13"/>
      <c r="N191" s="13"/>
      <c r="O191" s="13"/>
      <c r="P191" s="13"/>
      <c r="Q191" s="13"/>
      <c r="R191" s="13"/>
      <c r="S191" s="13"/>
      <c r="T191" s="13"/>
      <c r="U191" s="13"/>
      <c r="V191" s="13"/>
      <c r="W191" s="13"/>
      <c r="X191" s="13"/>
      <c r="Y191" s="13"/>
      <c r="Z191" s="13"/>
      <c r="AA191" s="13"/>
      <c r="AB191" s="13"/>
    </row>
    <row r="192" spans="1:28" ht="14.25" customHeight="1">
      <c r="A192" s="13"/>
      <c r="B192" s="13"/>
      <c r="C192" s="13"/>
      <c r="D192" s="13"/>
      <c r="E192" s="13"/>
      <c r="F192" s="13"/>
      <c r="G192" s="13"/>
      <c r="H192" s="13"/>
      <c r="I192" s="13"/>
      <c r="J192" s="13"/>
      <c r="K192" s="13"/>
      <c r="L192" s="13"/>
      <c r="M192" s="13"/>
      <c r="N192" s="13"/>
      <c r="O192" s="13"/>
      <c r="P192" s="13"/>
      <c r="Q192" s="13"/>
      <c r="R192" s="13"/>
      <c r="S192" s="13"/>
      <c r="T192" s="13"/>
      <c r="U192" s="13"/>
      <c r="V192" s="13"/>
      <c r="W192" s="13"/>
      <c r="X192" s="13"/>
      <c r="Y192" s="13"/>
      <c r="Z192" s="13"/>
      <c r="AA192" s="13"/>
      <c r="AB192" s="13"/>
    </row>
    <row r="193" spans="1:28" ht="14.25" customHeight="1">
      <c r="A193" s="13"/>
      <c r="B193" s="13"/>
      <c r="C193" s="13"/>
      <c r="D193" s="13"/>
      <c r="E193" s="13"/>
      <c r="F193" s="13"/>
      <c r="G193" s="13"/>
      <c r="H193" s="13"/>
      <c r="I193" s="13"/>
      <c r="J193" s="13"/>
      <c r="K193" s="13"/>
      <c r="L193" s="13"/>
      <c r="M193" s="13"/>
      <c r="N193" s="13"/>
      <c r="O193" s="13"/>
      <c r="P193" s="13"/>
      <c r="Q193" s="13"/>
      <c r="R193" s="13"/>
      <c r="S193" s="13"/>
      <c r="T193" s="13"/>
      <c r="U193" s="13"/>
      <c r="V193" s="13"/>
      <c r="W193" s="13"/>
      <c r="X193" s="13"/>
      <c r="Y193" s="13"/>
      <c r="Z193" s="13"/>
      <c r="AA193" s="13"/>
      <c r="AB193" s="13"/>
    </row>
    <row r="194" spans="1:28" ht="14.25" customHeight="1">
      <c r="A194" s="13"/>
      <c r="B194" s="13"/>
      <c r="C194" s="13"/>
      <c r="D194" s="13"/>
      <c r="E194" s="13"/>
      <c r="F194" s="13"/>
      <c r="G194" s="13"/>
      <c r="H194" s="13"/>
      <c r="I194" s="13"/>
      <c r="J194" s="13"/>
      <c r="K194" s="13"/>
      <c r="L194" s="13"/>
      <c r="M194" s="13"/>
      <c r="N194" s="13"/>
      <c r="O194" s="13"/>
      <c r="P194" s="13"/>
      <c r="Q194" s="13"/>
      <c r="R194" s="13"/>
      <c r="S194" s="13"/>
      <c r="T194" s="13"/>
      <c r="U194" s="13"/>
      <c r="V194" s="13"/>
      <c r="W194" s="13"/>
      <c r="X194" s="13"/>
      <c r="Y194" s="13"/>
      <c r="Z194" s="13"/>
      <c r="AA194" s="13"/>
      <c r="AB194" s="13"/>
    </row>
    <row r="195" spans="1:28" ht="14.25" customHeight="1">
      <c r="A195" s="13"/>
      <c r="B195" s="13"/>
      <c r="C195" s="13"/>
      <c r="D195" s="13"/>
      <c r="E195" s="13"/>
      <c r="F195" s="13"/>
      <c r="G195" s="13"/>
      <c r="H195" s="13"/>
      <c r="I195" s="13"/>
      <c r="J195" s="13"/>
      <c r="K195" s="13"/>
      <c r="L195" s="13"/>
      <c r="M195" s="13"/>
      <c r="N195" s="13"/>
      <c r="O195" s="13"/>
      <c r="P195" s="13"/>
      <c r="Q195" s="13"/>
      <c r="R195" s="13"/>
      <c r="S195" s="13"/>
      <c r="T195" s="13"/>
      <c r="U195" s="13"/>
      <c r="V195" s="13"/>
      <c r="W195" s="13"/>
      <c r="X195" s="13"/>
      <c r="Y195" s="13"/>
      <c r="Z195" s="13"/>
      <c r="AA195" s="13"/>
      <c r="AB195" s="13"/>
    </row>
    <row r="196" spans="1:28" ht="14.25" customHeight="1">
      <c r="A196" s="13"/>
      <c r="B196" s="13"/>
      <c r="C196" s="13"/>
      <c r="D196" s="13"/>
      <c r="E196" s="13"/>
      <c r="F196" s="13"/>
      <c r="G196" s="13"/>
      <c r="H196" s="13"/>
      <c r="I196" s="13"/>
      <c r="J196" s="13"/>
      <c r="K196" s="13"/>
      <c r="L196" s="13"/>
      <c r="M196" s="13"/>
      <c r="N196" s="13"/>
      <c r="O196" s="13"/>
      <c r="P196" s="13"/>
      <c r="Q196" s="13"/>
      <c r="R196" s="13"/>
      <c r="S196" s="13"/>
      <c r="T196" s="13"/>
      <c r="U196" s="13"/>
      <c r="V196" s="13"/>
      <c r="W196" s="13"/>
      <c r="X196" s="13"/>
      <c r="Y196" s="13"/>
      <c r="Z196" s="13"/>
      <c r="AA196" s="13"/>
      <c r="AB196" s="13"/>
    </row>
    <row r="197" spans="1:28" ht="14.25" customHeight="1">
      <c r="A197" s="13"/>
      <c r="B197" s="13"/>
      <c r="C197" s="13"/>
      <c r="D197" s="13"/>
      <c r="E197" s="13"/>
      <c r="F197" s="13"/>
      <c r="G197" s="13"/>
      <c r="H197" s="13"/>
      <c r="I197" s="13"/>
      <c r="J197" s="13"/>
      <c r="K197" s="13"/>
      <c r="L197" s="13"/>
      <c r="M197" s="13"/>
      <c r="N197" s="13"/>
      <c r="O197" s="13"/>
      <c r="P197" s="13"/>
      <c r="Q197" s="13"/>
      <c r="R197" s="13"/>
      <c r="S197" s="13"/>
      <c r="T197" s="13"/>
      <c r="U197" s="13"/>
      <c r="V197" s="13"/>
      <c r="W197" s="13"/>
      <c r="X197" s="13"/>
      <c r="Y197" s="13"/>
      <c r="Z197" s="13"/>
      <c r="AA197" s="13"/>
      <c r="AB197" s="13"/>
    </row>
    <row r="198" spans="1:28" ht="14.25" customHeight="1">
      <c r="A198" s="13"/>
      <c r="B198" s="13"/>
      <c r="C198" s="13"/>
      <c r="D198" s="13"/>
      <c r="E198" s="13"/>
      <c r="F198" s="13"/>
      <c r="G198" s="13"/>
      <c r="H198" s="13"/>
      <c r="I198" s="13"/>
      <c r="J198" s="13"/>
      <c r="K198" s="13"/>
      <c r="L198" s="13"/>
      <c r="M198" s="13"/>
      <c r="N198" s="13"/>
      <c r="O198" s="13"/>
      <c r="P198" s="13"/>
      <c r="Q198" s="13"/>
      <c r="R198" s="13"/>
      <c r="S198" s="13"/>
      <c r="T198" s="13"/>
      <c r="U198" s="13"/>
      <c r="V198" s="13"/>
      <c r="W198" s="13"/>
      <c r="X198" s="13"/>
      <c r="Y198" s="13"/>
      <c r="Z198" s="13"/>
      <c r="AA198" s="13"/>
      <c r="AB198" s="13"/>
    </row>
    <row r="199" spans="1:28" ht="14.25" customHeight="1">
      <c r="A199" s="13"/>
      <c r="B199" s="13"/>
      <c r="C199" s="13"/>
      <c r="D199" s="13"/>
      <c r="E199" s="13"/>
      <c r="F199" s="13"/>
      <c r="G199" s="13"/>
      <c r="H199" s="13"/>
      <c r="I199" s="13"/>
      <c r="J199" s="13"/>
      <c r="K199" s="13"/>
      <c r="L199" s="13"/>
      <c r="M199" s="13"/>
      <c r="N199" s="13"/>
      <c r="O199" s="13"/>
      <c r="P199" s="13"/>
      <c r="Q199" s="13"/>
      <c r="R199" s="13"/>
      <c r="S199" s="13"/>
      <c r="T199" s="13"/>
      <c r="U199" s="13"/>
      <c r="V199" s="13"/>
      <c r="W199" s="13"/>
      <c r="X199" s="13"/>
      <c r="Y199" s="13"/>
      <c r="Z199" s="13"/>
      <c r="AA199" s="13"/>
      <c r="AB199" s="13"/>
    </row>
    <row r="200" spans="1:28" ht="14.25" customHeight="1">
      <c r="A200" s="13"/>
      <c r="B200" s="13"/>
      <c r="C200" s="13"/>
      <c r="D200" s="13"/>
      <c r="E200" s="13"/>
      <c r="F200" s="13"/>
      <c r="G200" s="13"/>
      <c r="H200" s="13"/>
      <c r="I200" s="13"/>
      <c r="J200" s="13"/>
      <c r="K200" s="13"/>
      <c r="L200" s="13"/>
      <c r="M200" s="13"/>
      <c r="N200" s="13"/>
      <c r="O200" s="13"/>
      <c r="P200" s="13"/>
      <c r="Q200" s="13"/>
      <c r="R200" s="13"/>
      <c r="S200" s="13"/>
      <c r="T200" s="13"/>
      <c r="U200" s="13"/>
      <c r="V200" s="13"/>
      <c r="W200" s="13"/>
      <c r="X200" s="13"/>
      <c r="Y200" s="13"/>
      <c r="Z200" s="13"/>
      <c r="AA200" s="13"/>
      <c r="AB200" s="13"/>
    </row>
    <row r="201" spans="1:28" ht="14.25" customHeight="1">
      <c r="A201" s="13"/>
      <c r="B201" s="13"/>
      <c r="C201" s="13"/>
      <c r="D201" s="13"/>
      <c r="E201" s="13"/>
      <c r="F201" s="13"/>
      <c r="G201" s="13"/>
      <c r="H201" s="13"/>
      <c r="I201" s="13"/>
      <c r="J201" s="13"/>
      <c r="K201" s="13"/>
      <c r="L201" s="13"/>
      <c r="M201" s="13"/>
      <c r="N201" s="13"/>
      <c r="O201" s="13"/>
      <c r="P201" s="13"/>
      <c r="Q201" s="13"/>
      <c r="R201" s="13"/>
      <c r="S201" s="13"/>
      <c r="T201" s="13"/>
      <c r="U201" s="13"/>
      <c r="V201" s="13"/>
      <c r="W201" s="13"/>
      <c r="X201" s="13"/>
      <c r="Y201" s="13"/>
      <c r="Z201" s="13"/>
      <c r="AA201" s="13"/>
      <c r="AB201" s="13"/>
    </row>
    <row r="202" spans="1:28" ht="14.25" customHeight="1">
      <c r="A202" s="13"/>
      <c r="B202" s="13"/>
      <c r="C202" s="13"/>
      <c r="D202" s="13"/>
      <c r="E202" s="13"/>
      <c r="F202" s="13"/>
      <c r="G202" s="13"/>
      <c r="H202" s="13"/>
      <c r="I202" s="13"/>
      <c r="J202" s="13"/>
      <c r="K202" s="13"/>
      <c r="L202" s="13"/>
      <c r="M202" s="13"/>
      <c r="N202" s="13"/>
      <c r="O202" s="13"/>
      <c r="P202" s="13"/>
      <c r="Q202" s="13"/>
      <c r="R202" s="13"/>
      <c r="S202" s="13"/>
      <c r="T202" s="13"/>
      <c r="U202" s="13"/>
      <c r="V202" s="13"/>
      <c r="W202" s="13"/>
      <c r="X202" s="13"/>
      <c r="Y202" s="13"/>
      <c r="Z202" s="13"/>
      <c r="AA202" s="13"/>
      <c r="AB202" s="13"/>
    </row>
    <row r="203" spans="1:28" ht="14.25" customHeight="1">
      <c r="A203" s="13"/>
      <c r="B203" s="13"/>
      <c r="C203" s="13"/>
      <c r="D203" s="13"/>
      <c r="E203" s="13"/>
      <c r="F203" s="13"/>
      <c r="G203" s="13"/>
      <c r="H203" s="13"/>
      <c r="I203" s="13"/>
      <c r="J203" s="13"/>
      <c r="K203" s="13"/>
      <c r="L203" s="13"/>
      <c r="M203" s="13"/>
      <c r="N203" s="13"/>
      <c r="O203" s="13"/>
      <c r="P203" s="13"/>
      <c r="Q203" s="13"/>
      <c r="R203" s="13"/>
      <c r="S203" s="13"/>
      <c r="T203" s="13"/>
      <c r="U203" s="13"/>
      <c r="V203" s="13"/>
      <c r="W203" s="13"/>
      <c r="X203" s="13"/>
      <c r="Y203" s="13"/>
      <c r="Z203" s="13"/>
      <c r="AA203" s="13"/>
      <c r="AB203" s="13"/>
    </row>
    <row r="204" spans="1:28" ht="14.25" customHeight="1">
      <c r="A204" s="13"/>
      <c r="B204" s="13"/>
      <c r="C204" s="13"/>
      <c r="D204" s="13"/>
      <c r="E204" s="13"/>
      <c r="F204" s="13"/>
      <c r="G204" s="13"/>
      <c r="H204" s="13"/>
      <c r="I204" s="13"/>
      <c r="J204" s="13"/>
      <c r="K204" s="13"/>
      <c r="L204" s="13"/>
      <c r="M204" s="13"/>
      <c r="N204" s="13"/>
      <c r="O204" s="13"/>
      <c r="P204" s="13"/>
      <c r="Q204" s="13"/>
      <c r="R204" s="13"/>
      <c r="S204" s="13"/>
      <c r="T204" s="13"/>
      <c r="U204" s="13"/>
      <c r="V204" s="13"/>
      <c r="W204" s="13"/>
      <c r="X204" s="13"/>
      <c r="Y204" s="13"/>
      <c r="Z204" s="13"/>
      <c r="AA204" s="13"/>
      <c r="AB204" s="13"/>
    </row>
    <row r="205" spans="1:28" ht="14.25" customHeight="1">
      <c r="A205" s="13"/>
      <c r="B205" s="13"/>
      <c r="C205" s="13"/>
      <c r="D205" s="13"/>
      <c r="E205" s="13"/>
      <c r="F205" s="13"/>
      <c r="G205" s="13"/>
      <c r="H205" s="13"/>
      <c r="I205" s="13"/>
      <c r="J205" s="13"/>
      <c r="K205" s="13"/>
      <c r="L205" s="13"/>
      <c r="M205" s="13"/>
      <c r="N205" s="13"/>
      <c r="O205" s="13"/>
      <c r="P205" s="13"/>
      <c r="Q205" s="13"/>
      <c r="R205" s="13"/>
      <c r="S205" s="13"/>
      <c r="T205" s="13"/>
      <c r="U205" s="13"/>
      <c r="V205" s="13"/>
      <c r="W205" s="13"/>
      <c r="X205" s="13"/>
      <c r="Y205" s="13"/>
      <c r="Z205" s="13"/>
      <c r="AA205" s="13"/>
      <c r="AB205" s="13"/>
    </row>
    <row r="206" spans="1:28" ht="14.25" customHeight="1">
      <c r="A206" s="13"/>
      <c r="B206" s="13"/>
      <c r="C206" s="13"/>
      <c r="D206" s="13"/>
      <c r="E206" s="13"/>
      <c r="F206" s="13"/>
      <c r="G206" s="13"/>
      <c r="H206" s="13"/>
      <c r="I206" s="13"/>
      <c r="J206" s="13"/>
      <c r="K206" s="13"/>
      <c r="L206" s="13"/>
      <c r="M206" s="13"/>
      <c r="N206" s="13"/>
      <c r="O206" s="13"/>
      <c r="P206" s="13"/>
      <c r="Q206" s="13"/>
      <c r="R206" s="13"/>
      <c r="S206" s="13"/>
      <c r="T206" s="13"/>
      <c r="U206" s="13"/>
      <c r="V206" s="13"/>
      <c r="W206" s="13"/>
      <c r="X206" s="13"/>
      <c r="Y206" s="13"/>
      <c r="Z206" s="13"/>
      <c r="AA206" s="13"/>
      <c r="AB206" s="13"/>
    </row>
    <row r="207" spans="1:28" ht="14.25" customHeight="1">
      <c r="A207" s="13"/>
      <c r="B207" s="13"/>
      <c r="C207" s="13"/>
      <c r="D207" s="13"/>
      <c r="E207" s="13"/>
      <c r="F207" s="13"/>
      <c r="G207" s="13"/>
      <c r="H207" s="13"/>
      <c r="I207" s="13"/>
      <c r="J207" s="13"/>
      <c r="K207" s="13"/>
      <c r="L207" s="13"/>
      <c r="M207" s="13"/>
      <c r="N207" s="13"/>
      <c r="O207" s="13"/>
      <c r="P207" s="13"/>
      <c r="Q207" s="13"/>
      <c r="R207" s="13"/>
      <c r="S207" s="13"/>
      <c r="T207" s="13"/>
      <c r="U207" s="13"/>
      <c r="V207" s="13"/>
      <c r="W207" s="13"/>
      <c r="X207" s="13"/>
      <c r="Y207" s="13"/>
      <c r="Z207" s="13"/>
      <c r="AA207" s="13"/>
      <c r="AB207" s="13"/>
    </row>
    <row r="208" spans="1:28" ht="14.25" customHeight="1">
      <c r="A208" s="13"/>
      <c r="B208" s="13"/>
      <c r="C208" s="13"/>
      <c r="D208" s="13"/>
      <c r="E208" s="13"/>
      <c r="F208" s="13"/>
      <c r="G208" s="13"/>
      <c r="H208" s="13"/>
      <c r="I208" s="13"/>
      <c r="J208" s="13"/>
      <c r="K208" s="13"/>
      <c r="L208" s="13"/>
      <c r="M208" s="13"/>
      <c r="N208" s="13"/>
      <c r="O208" s="13"/>
      <c r="P208" s="13"/>
      <c r="Q208" s="13"/>
      <c r="R208" s="13"/>
      <c r="S208" s="13"/>
      <c r="T208" s="13"/>
      <c r="U208" s="13"/>
      <c r="V208" s="13"/>
      <c r="W208" s="13"/>
      <c r="X208" s="13"/>
      <c r="Y208" s="13"/>
      <c r="Z208" s="13"/>
      <c r="AA208" s="13"/>
      <c r="AB208" s="13"/>
    </row>
    <row r="209" spans="1:28" ht="14.25" customHeight="1">
      <c r="A209" s="13"/>
      <c r="B209" s="13"/>
      <c r="C209" s="13"/>
      <c r="D209" s="13"/>
      <c r="E209" s="13"/>
      <c r="F209" s="13"/>
      <c r="G209" s="13"/>
      <c r="H209" s="13"/>
      <c r="I209" s="13"/>
      <c r="J209" s="13"/>
      <c r="K209" s="13"/>
      <c r="L209" s="13"/>
      <c r="M209" s="13"/>
      <c r="N209" s="13"/>
      <c r="O209" s="13"/>
      <c r="P209" s="13"/>
      <c r="Q209" s="13"/>
      <c r="R209" s="13"/>
      <c r="S209" s="13"/>
      <c r="T209" s="13"/>
      <c r="U209" s="13"/>
      <c r="V209" s="13"/>
      <c r="W209" s="13"/>
      <c r="X209" s="13"/>
      <c r="Y209" s="13"/>
      <c r="Z209" s="13"/>
      <c r="AA209" s="13"/>
      <c r="AB209" s="13"/>
    </row>
    <row r="210" spans="1:28" ht="14.25" customHeight="1">
      <c r="A210" s="13"/>
      <c r="B210" s="13"/>
      <c r="C210" s="13"/>
      <c r="D210" s="13"/>
      <c r="E210" s="13"/>
      <c r="F210" s="13"/>
      <c r="G210" s="13"/>
      <c r="H210" s="13"/>
      <c r="I210" s="13"/>
      <c r="J210" s="13"/>
      <c r="K210" s="13"/>
      <c r="L210" s="13"/>
      <c r="M210" s="13"/>
      <c r="N210" s="13"/>
      <c r="O210" s="13"/>
      <c r="P210" s="13"/>
      <c r="Q210" s="13"/>
      <c r="R210" s="13"/>
      <c r="S210" s="13"/>
      <c r="T210" s="13"/>
      <c r="U210" s="13"/>
      <c r="V210" s="13"/>
      <c r="W210" s="13"/>
      <c r="X210" s="13"/>
      <c r="Y210" s="13"/>
      <c r="Z210" s="13"/>
      <c r="AA210" s="13"/>
      <c r="AB210" s="13"/>
    </row>
    <row r="211" spans="1:28" ht="14.25" customHeight="1">
      <c r="A211" s="13"/>
      <c r="B211" s="13"/>
      <c r="C211" s="13"/>
      <c r="D211" s="13"/>
      <c r="E211" s="13"/>
      <c r="F211" s="13"/>
      <c r="G211" s="13"/>
      <c r="H211" s="13"/>
      <c r="I211" s="13"/>
      <c r="J211" s="13"/>
      <c r="K211" s="13"/>
      <c r="L211" s="13"/>
      <c r="M211" s="13"/>
      <c r="N211" s="13"/>
      <c r="O211" s="13"/>
      <c r="P211" s="13"/>
      <c r="Q211" s="13"/>
      <c r="R211" s="13"/>
      <c r="S211" s="13"/>
      <c r="T211" s="13"/>
      <c r="U211" s="13"/>
      <c r="V211" s="13"/>
      <c r="W211" s="13"/>
      <c r="X211" s="13"/>
      <c r="Y211" s="13"/>
      <c r="Z211" s="13"/>
      <c r="AA211" s="13"/>
      <c r="AB211" s="13"/>
    </row>
    <row r="212" spans="1:28" ht="14.25" customHeight="1">
      <c r="A212" s="13"/>
      <c r="B212" s="13"/>
      <c r="C212" s="13"/>
      <c r="D212" s="13"/>
      <c r="E212" s="13"/>
      <c r="F212" s="13"/>
      <c r="G212" s="13"/>
      <c r="H212" s="13"/>
      <c r="I212" s="13"/>
      <c r="J212" s="13"/>
      <c r="K212" s="13"/>
      <c r="L212" s="13"/>
      <c r="M212" s="13"/>
      <c r="N212" s="13"/>
      <c r="O212" s="13"/>
      <c r="P212" s="13"/>
      <c r="Q212" s="13"/>
      <c r="R212" s="13"/>
      <c r="S212" s="13"/>
      <c r="T212" s="13"/>
      <c r="U212" s="13"/>
      <c r="V212" s="13"/>
      <c r="W212" s="13"/>
      <c r="X212" s="13"/>
      <c r="Y212" s="13"/>
      <c r="Z212" s="13"/>
      <c r="AA212" s="13"/>
      <c r="AB212" s="13"/>
    </row>
    <row r="213" spans="1:28" ht="14.25" customHeight="1">
      <c r="A213" s="13"/>
      <c r="B213" s="13"/>
      <c r="C213" s="13"/>
      <c r="D213" s="13"/>
      <c r="E213" s="13"/>
      <c r="F213" s="13"/>
      <c r="G213" s="13"/>
      <c r="H213" s="13"/>
      <c r="I213" s="13"/>
      <c r="J213" s="13"/>
      <c r="K213" s="13"/>
      <c r="L213" s="13"/>
      <c r="M213" s="13"/>
      <c r="N213" s="13"/>
      <c r="O213" s="13"/>
      <c r="P213" s="13"/>
      <c r="Q213" s="13"/>
      <c r="R213" s="13"/>
      <c r="S213" s="13"/>
      <c r="T213" s="13"/>
      <c r="U213" s="13"/>
      <c r="V213" s="13"/>
      <c r="W213" s="13"/>
      <c r="X213" s="13"/>
      <c r="Y213" s="13"/>
      <c r="Z213" s="13"/>
      <c r="AA213" s="13"/>
      <c r="AB213" s="13"/>
    </row>
    <row r="214" spans="1:28" ht="14.25" customHeight="1">
      <c r="A214" s="13"/>
      <c r="B214" s="13"/>
      <c r="C214" s="13"/>
      <c r="D214" s="13"/>
      <c r="E214" s="13"/>
      <c r="F214" s="13"/>
      <c r="G214" s="13"/>
      <c r="H214" s="13"/>
      <c r="I214" s="13"/>
      <c r="J214" s="13"/>
      <c r="K214" s="13"/>
      <c r="L214" s="13"/>
      <c r="M214" s="13"/>
      <c r="N214" s="13"/>
      <c r="O214" s="13"/>
      <c r="P214" s="13"/>
      <c r="Q214" s="13"/>
      <c r="R214" s="13"/>
      <c r="S214" s="13"/>
      <c r="T214" s="13"/>
      <c r="U214" s="13"/>
      <c r="V214" s="13"/>
      <c r="W214" s="13"/>
      <c r="X214" s="13"/>
      <c r="Y214" s="13"/>
      <c r="Z214" s="13"/>
      <c r="AA214" s="13"/>
      <c r="AB214" s="13"/>
    </row>
    <row r="215" spans="1:28" ht="14.25" customHeight="1">
      <c r="A215" s="13"/>
      <c r="B215" s="13"/>
      <c r="C215" s="13"/>
      <c r="D215" s="13"/>
      <c r="E215" s="13"/>
      <c r="F215" s="13"/>
      <c r="G215" s="13"/>
      <c r="H215" s="13"/>
      <c r="I215" s="13"/>
      <c r="J215" s="13"/>
      <c r="K215" s="13"/>
      <c r="L215" s="13"/>
      <c r="M215" s="13"/>
      <c r="N215" s="13"/>
      <c r="O215" s="13"/>
      <c r="P215" s="13"/>
      <c r="Q215" s="13"/>
      <c r="R215" s="13"/>
      <c r="S215" s="13"/>
      <c r="T215" s="13"/>
      <c r="U215" s="13"/>
      <c r="V215" s="13"/>
      <c r="W215" s="13"/>
      <c r="X215" s="13"/>
      <c r="Y215" s="13"/>
      <c r="Z215" s="13"/>
      <c r="AA215" s="13"/>
      <c r="AB215" s="13"/>
    </row>
    <row r="216" spans="1:28" ht="14.25" customHeight="1">
      <c r="A216" s="13"/>
      <c r="B216" s="13"/>
      <c r="C216" s="13"/>
      <c r="D216" s="13"/>
      <c r="E216" s="13"/>
      <c r="F216" s="13"/>
      <c r="G216" s="13"/>
      <c r="H216" s="13"/>
      <c r="I216" s="13"/>
      <c r="J216" s="13"/>
      <c r="K216" s="13"/>
      <c r="L216" s="13"/>
      <c r="M216" s="13"/>
      <c r="N216" s="13"/>
      <c r="O216" s="13"/>
      <c r="P216" s="13"/>
      <c r="Q216" s="13"/>
      <c r="R216" s="13"/>
      <c r="S216" s="13"/>
      <c r="T216" s="13"/>
      <c r="U216" s="13"/>
      <c r="V216" s="13"/>
      <c r="W216" s="13"/>
      <c r="X216" s="13"/>
      <c r="Y216" s="13"/>
      <c r="Z216" s="13"/>
      <c r="AA216" s="13"/>
      <c r="AB216" s="13"/>
    </row>
    <row r="217" spans="1:28" ht="14.25" customHeight="1">
      <c r="A217" s="13"/>
      <c r="B217" s="13"/>
      <c r="C217" s="13"/>
      <c r="D217" s="13"/>
      <c r="E217" s="13"/>
      <c r="F217" s="13"/>
      <c r="G217" s="13"/>
      <c r="H217" s="13"/>
      <c r="I217" s="13"/>
      <c r="J217" s="13"/>
      <c r="K217" s="13"/>
      <c r="L217" s="13"/>
      <c r="M217" s="13"/>
      <c r="N217" s="13"/>
      <c r="O217" s="13"/>
      <c r="P217" s="13"/>
      <c r="Q217" s="13"/>
      <c r="R217" s="13"/>
      <c r="S217" s="13"/>
      <c r="T217" s="13"/>
      <c r="U217" s="13"/>
      <c r="V217" s="13"/>
      <c r="W217" s="13"/>
      <c r="X217" s="13"/>
      <c r="Y217" s="13"/>
      <c r="Z217" s="13"/>
      <c r="AA217" s="13"/>
      <c r="AB217" s="13"/>
    </row>
    <row r="218" spans="1:28" ht="14.25" customHeight="1">
      <c r="A218" s="13"/>
      <c r="B218" s="13"/>
      <c r="C218" s="13"/>
      <c r="D218" s="13"/>
      <c r="E218" s="13"/>
      <c r="F218" s="13"/>
      <c r="G218" s="13"/>
      <c r="H218" s="13"/>
      <c r="I218" s="13"/>
      <c r="J218" s="13"/>
      <c r="K218" s="13"/>
      <c r="L218" s="13"/>
      <c r="M218" s="13"/>
      <c r="N218" s="13"/>
      <c r="O218" s="13"/>
      <c r="P218" s="13"/>
      <c r="Q218" s="13"/>
      <c r="R218" s="13"/>
      <c r="S218" s="13"/>
      <c r="T218" s="13"/>
      <c r="U218" s="13"/>
      <c r="V218" s="13"/>
      <c r="W218" s="13"/>
      <c r="X218" s="13"/>
      <c r="Y218" s="13"/>
      <c r="Z218" s="13"/>
      <c r="AA218" s="13"/>
      <c r="AB218" s="13"/>
    </row>
    <row r="219" spans="1:28" ht="14.25" customHeight="1">
      <c r="A219" s="13"/>
      <c r="B219" s="13"/>
      <c r="C219" s="13"/>
      <c r="D219" s="13"/>
      <c r="E219" s="13"/>
      <c r="F219" s="13"/>
      <c r="G219" s="13"/>
      <c r="H219" s="13"/>
      <c r="I219" s="13"/>
      <c r="J219" s="13"/>
      <c r="K219" s="13"/>
      <c r="L219" s="13"/>
      <c r="M219" s="13"/>
      <c r="N219" s="13"/>
      <c r="O219" s="13"/>
      <c r="P219" s="13"/>
      <c r="Q219" s="13"/>
      <c r="R219" s="13"/>
      <c r="S219" s="13"/>
      <c r="T219" s="13"/>
      <c r="U219" s="13"/>
      <c r="V219" s="13"/>
      <c r="W219" s="13"/>
      <c r="X219" s="13"/>
      <c r="Y219" s="13"/>
      <c r="Z219" s="13"/>
      <c r="AA219" s="13"/>
      <c r="AB219" s="13"/>
    </row>
    <row r="220" spans="1:28" ht="14.25" customHeight="1">
      <c r="A220" s="13"/>
      <c r="B220" s="13"/>
      <c r="C220" s="13"/>
      <c r="D220" s="13"/>
      <c r="E220" s="13"/>
      <c r="F220" s="13"/>
      <c r="G220" s="13"/>
      <c r="H220" s="13"/>
      <c r="I220" s="13"/>
      <c r="J220" s="13"/>
      <c r="K220" s="13"/>
      <c r="L220" s="13"/>
      <c r="M220" s="13"/>
      <c r="N220" s="13"/>
      <c r="O220" s="13"/>
      <c r="P220" s="13"/>
      <c r="Q220" s="13"/>
      <c r="R220" s="13"/>
      <c r="S220" s="13"/>
      <c r="T220" s="13"/>
      <c r="U220" s="13"/>
      <c r="V220" s="13"/>
      <c r="W220" s="13"/>
      <c r="X220" s="13"/>
      <c r="Y220" s="13"/>
      <c r="Z220" s="13"/>
      <c r="AA220" s="13"/>
      <c r="AB220" s="13"/>
    </row>
    <row r="221" spans="1:28" ht="14.25" customHeight="1">
      <c r="A221" s="13"/>
      <c r="B221" s="13"/>
      <c r="C221" s="13"/>
      <c r="D221" s="13"/>
      <c r="E221" s="13"/>
      <c r="F221" s="13"/>
      <c r="G221" s="13"/>
      <c r="H221" s="13"/>
      <c r="I221" s="13"/>
      <c r="J221" s="13"/>
      <c r="K221" s="13"/>
      <c r="L221" s="13"/>
      <c r="M221" s="13"/>
      <c r="N221" s="13"/>
      <c r="O221" s="13"/>
      <c r="P221" s="13"/>
      <c r="Q221" s="13"/>
      <c r="R221" s="13"/>
      <c r="S221" s="13"/>
      <c r="T221" s="13"/>
      <c r="U221" s="13"/>
      <c r="V221" s="13"/>
      <c r="W221" s="13"/>
      <c r="X221" s="13"/>
      <c r="Y221" s="13"/>
      <c r="Z221" s="13"/>
      <c r="AA221" s="13"/>
      <c r="AB221" s="13"/>
    </row>
    <row r="222" spans="1:28" ht="14.25" customHeight="1">
      <c r="A222" s="13"/>
      <c r="B222" s="13"/>
      <c r="C222" s="13"/>
      <c r="D222" s="13"/>
      <c r="E222" s="13"/>
      <c r="F222" s="13"/>
      <c r="G222" s="13"/>
      <c r="H222" s="13"/>
      <c r="I222" s="13"/>
      <c r="J222" s="13"/>
      <c r="K222" s="13"/>
      <c r="L222" s="13"/>
      <c r="M222" s="13"/>
      <c r="N222" s="13"/>
      <c r="O222" s="13"/>
      <c r="P222" s="13"/>
      <c r="Q222" s="13"/>
      <c r="R222" s="13"/>
      <c r="S222" s="13"/>
      <c r="T222" s="13"/>
      <c r="U222" s="13"/>
      <c r="V222" s="13"/>
      <c r="W222" s="13"/>
      <c r="X222" s="13"/>
      <c r="Y222" s="13"/>
      <c r="Z222" s="13"/>
      <c r="AA222" s="13"/>
      <c r="AB222" s="13"/>
    </row>
    <row r="223" spans="1:28" ht="14.25" customHeight="1">
      <c r="A223" s="13"/>
      <c r="B223" s="13"/>
      <c r="C223" s="13"/>
      <c r="D223" s="13"/>
      <c r="E223" s="13"/>
      <c r="F223" s="13"/>
      <c r="G223" s="13"/>
      <c r="H223" s="13"/>
      <c r="I223" s="13"/>
      <c r="J223" s="13"/>
      <c r="K223" s="13"/>
      <c r="L223" s="13"/>
      <c r="M223" s="13"/>
      <c r="N223" s="13"/>
      <c r="O223" s="13"/>
      <c r="P223" s="13"/>
      <c r="Q223" s="13"/>
      <c r="R223" s="13"/>
      <c r="S223" s="13"/>
      <c r="T223" s="13"/>
      <c r="U223" s="13"/>
      <c r="V223" s="13"/>
      <c r="W223" s="13"/>
      <c r="X223" s="13"/>
      <c r="Y223" s="13"/>
      <c r="Z223" s="13"/>
      <c r="AA223" s="13"/>
      <c r="AB223" s="13"/>
    </row>
    <row r="224" spans="1:28" ht="14.25" customHeight="1">
      <c r="A224" s="13"/>
      <c r="B224" s="13"/>
      <c r="C224" s="13"/>
      <c r="D224" s="13"/>
      <c r="E224" s="13"/>
      <c r="F224" s="13"/>
      <c r="G224" s="13"/>
      <c r="H224" s="13"/>
      <c r="I224" s="13"/>
      <c r="J224" s="13"/>
      <c r="K224" s="13"/>
      <c r="L224" s="13"/>
      <c r="M224" s="13"/>
      <c r="N224" s="13"/>
      <c r="O224" s="13"/>
      <c r="P224" s="13"/>
      <c r="Q224" s="13"/>
      <c r="R224" s="13"/>
      <c r="S224" s="13"/>
      <c r="T224" s="13"/>
      <c r="U224" s="13"/>
      <c r="V224" s="13"/>
      <c r="W224" s="13"/>
      <c r="X224" s="13"/>
      <c r="Y224" s="13"/>
      <c r="Z224" s="13"/>
      <c r="AA224" s="13"/>
      <c r="AB224" s="13"/>
    </row>
    <row r="225" spans="1:28" ht="14.25" customHeight="1">
      <c r="A225" s="13"/>
      <c r="B225" s="13"/>
      <c r="C225" s="13"/>
      <c r="D225" s="13"/>
      <c r="E225" s="13"/>
      <c r="F225" s="13"/>
      <c r="G225" s="13"/>
      <c r="H225" s="13"/>
      <c r="I225" s="13"/>
      <c r="J225" s="13"/>
      <c r="K225" s="13"/>
      <c r="L225" s="13"/>
      <c r="M225" s="13"/>
      <c r="N225" s="13"/>
      <c r="O225" s="13"/>
      <c r="P225" s="13"/>
      <c r="Q225" s="13"/>
      <c r="R225" s="13"/>
      <c r="S225" s="13"/>
      <c r="T225" s="13"/>
      <c r="U225" s="13"/>
      <c r="V225" s="13"/>
      <c r="W225" s="13"/>
      <c r="X225" s="13"/>
      <c r="Y225" s="13"/>
      <c r="Z225" s="13"/>
      <c r="AA225" s="13"/>
      <c r="AB225" s="13"/>
    </row>
    <row r="226" spans="1:28" ht="14.25" customHeight="1">
      <c r="A226" s="13"/>
      <c r="B226" s="13"/>
      <c r="C226" s="13"/>
      <c r="D226" s="13"/>
      <c r="E226" s="13"/>
      <c r="F226" s="13"/>
      <c r="G226" s="13"/>
      <c r="H226" s="13"/>
      <c r="I226" s="13"/>
      <c r="J226" s="13"/>
      <c r="K226" s="13"/>
      <c r="L226" s="13"/>
      <c r="M226" s="13"/>
      <c r="N226" s="13"/>
      <c r="O226" s="13"/>
      <c r="P226" s="13"/>
      <c r="Q226" s="13"/>
      <c r="R226" s="13"/>
      <c r="S226" s="13"/>
      <c r="T226" s="13"/>
      <c r="U226" s="13"/>
      <c r="V226" s="13"/>
      <c r="W226" s="13"/>
      <c r="X226" s="13"/>
      <c r="Y226" s="13"/>
      <c r="Z226" s="13"/>
      <c r="AA226" s="13"/>
      <c r="AB226" s="13"/>
    </row>
    <row r="227" spans="1:28" ht="14.25" customHeight="1">
      <c r="A227" s="13"/>
      <c r="B227" s="13"/>
      <c r="C227" s="13"/>
      <c r="D227" s="13"/>
      <c r="E227" s="13"/>
      <c r="F227" s="13"/>
      <c r="G227" s="13"/>
      <c r="H227" s="13"/>
      <c r="I227" s="13"/>
      <c r="J227" s="13"/>
      <c r="K227" s="13"/>
      <c r="L227" s="13"/>
      <c r="M227" s="13"/>
      <c r="N227" s="13"/>
      <c r="O227" s="13"/>
      <c r="P227" s="13"/>
      <c r="Q227" s="13"/>
      <c r="R227" s="13"/>
      <c r="S227" s="13"/>
      <c r="T227" s="13"/>
      <c r="U227" s="13"/>
      <c r="V227" s="13"/>
      <c r="W227" s="13"/>
      <c r="X227" s="13"/>
      <c r="Y227" s="13"/>
      <c r="Z227" s="13"/>
      <c r="AA227" s="13"/>
      <c r="AB227" s="13"/>
    </row>
    <row r="228" spans="1:28" ht="14.25" customHeight="1">
      <c r="A228" s="13"/>
      <c r="B228" s="13"/>
      <c r="C228" s="13"/>
      <c r="D228" s="13"/>
      <c r="E228" s="13"/>
      <c r="F228" s="13"/>
      <c r="G228" s="13"/>
      <c r="H228" s="13"/>
      <c r="I228" s="13"/>
      <c r="J228" s="13"/>
      <c r="K228" s="13"/>
      <c r="L228" s="13"/>
      <c r="M228" s="13"/>
      <c r="N228" s="13"/>
      <c r="O228" s="13"/>
      <c r="P228" s="13"/>
      <c r="Q228" s="13"/>
      <c r="R228" s="13"/>
      <c r="S228" s="13"/>
      <c r="T228" s="13"/>
      <c r="U228" s="13"/>
      <c r="V228" s="13"/>
      <c r="W228" s="13"/>
      <c r="X228" s="13"/>
      <c r="Y228" s="13"/>
      <c r="Z228" s="13"/>
      <c r="AA228" s="13"/>
      <c r="AB228" s="13"/>
    </row>
    <row r="229" spans="1:28" ht="14.25" customHeight="1">
      <c r="A229" s="13"/>
      <c r="B229" s="13"/>
      <c r="C229" s="13"/>
      <c r="D229" s="13"/>
      <c r="E229" s="13"/>
      <c r="F229" s="13"/>
      <c r="G229" s="13"/>
      <c r="H229" s="13"/>
      <c r="I229" s="13"/>
      <c r="J229" s="13"/>
      <c r="K229" s="13"/>
      <c r="L229" s="13"/>
      <c r="M229" s="13"/>
      <c r="N229" s="13"/>
      <c r="O229" s="13"/>
      <c r="P229" s="13"/>
      <c r="Q229" s="13"/>
      <c r="R229" s="13"/>
      <c r="S229" s="13"/>
      <c r="T229" s="13"/>
      <c r="U229" s="13"/>
      <c r="V229" s="13"/>
      <c r="W229" s="13"/>
      <c r="X229" s="13"/>
      <c r="Y229" s="13"/>
      <c r="Z229" s="13"/>
      <c r="AA229" s="13"/>
      <c r="AB229" s="13"/>
    </row>
    <row r="230" spans="1:28" ht="14.25" customHeight="1">
      <c r="A230" s="13"/>
      <c r="B230" s="13"/>
      <c r="C230" s="13"/>
      <c r="D230" s="13"/>
      <c r="E230" s="13"/>
      <c r="F230" s="13"/>
      <c r="G230" s="13"/>
      <c r="H230" s="13"/>
      <c r="I230" s="13"/>
      <c r="J230" s="13"/>
      <c r="K230" s="13"/>
      <c r="L230" s="13"/>
      <c r="M230" s="13"/>
      <c r="N230" s="13"/>
      <c r="O230" s="13"/>
      <c r="P230" s="13"/>
      <c r="Q230" s="13"/>
      <c r="R230" s="13"/>
      <c r="S230" s="13"/>
      <c r="T230" s="13"/>
      <c r="U230" s="13"/>
      <c r="V230" s="13"/>
      <c r="W230" s="13"/>
      <c r="X230" s="13"/>
      <c r="Y230" s="13"/>
      <c r="Z230" s="13"/>
      <c r="AA230" s="13"/>
      <c r="AB230" s="13"/>
    </row>
    <row r="231" spans="1:28" ht="14.25" customHeight="1">
      <c r="A231" s="13"/>
      <c r="B231" s="13"/>
      <c r="C231" s="13"/>
      <c r="D231" s="13"/>
      <c r="E231" s="13"/>
      <c r="F231" s="13"/>
      <c r="G231" s="13"/>
      <c r="H231" s="13"/>
      <c r="I231" s="13"/>
      <c r="J231" s="13"/>
      <c r="K231" s="13"/>
      <c r="L231" s="13"/>
      <c r="M231" s="13"/>
      <c r="N231" s="13"/>
      <c r="O231" s="13"/>
      <c r="P231" s="13"/>
      <c r="Q231" s="13"/>
      <c r="R231" s="13"/>
      <c r="S231" s="13"/>
      <c r="T231" s="13"/>
      <c r="U231" s="13"/>
      <c r="V231" s="13"/>
      <c r="W231" s="13"/>
      <c r="X231" s="13"/>
      <c r="Y231" s="13"/>
      <c r="Z231" s="13"/>
      <c r="AA231" s="13"/>
      <c r="AB231" s="13"/>
    </row>
    <row r="232" spans="1:28" ht="14.25" customHeight="1">
      <c r="A232" s="13"/>
      <c r="B232" s="13"/>
      <c r="C232" s="13"/>
      <c r="D232" s="13"/>
      <c r="E232" s="13"/>
      <c r="F232" s="13"/>
      <c r="G232" s="13"/>
      <c r="H232" s="13"/>
      <c r="I232" s="13"/>
      <c r="J232" s="13"/>
      <c r="K232" s="13"/>
      <c r="L232" s="13"/>
      <c r="M232" s="13"/>
      <c r="N232" s="13"/>
      <c r="O232" s="13"/>
      <c r="P232" s="13"/>
      <c r="Q232" s="13"/>
      <c r="R232" s="13"/>
      <c r="S232" s="13"/>
      <c r="T232" s="13"/>
      <c r="U232" s="13"/>
      <c r="V232" s="13"/>
      <c r="W232" s="13"/>
      <c r="X232" s="13"/>
      <c r="Y232" s="13"/>
      <c r="Z232" s="13"/>
      <c r="AA232" s="13"/>
      <c r="AB232" s="13"/>
    </row>
    <row r="233" spans="1:28" ht="14.25" customHeight="1">
      <c r="A233" s="13"/>
      <c r="B233" s="13"/>
      <c r="C233" s="13"/>
      <c r="D233" s="13"/>
      <c r="E233" s="13"/>
      <c r="F233" s="13"/>
      <c r="G233" s="13"/>
      <c r="H233" s="13"/>
      <c r="I233" s="13"/>
      <c r="J233" s="13"/>
      <c r="K233" s="13"/>
      <c r="L233" s="13"/>
      <c r="M233" s="13"/>
      <c r="N233" s="13"/>
      <c r="O233" s="13"/>
      <c r="P233" s="13"/>
      <c r="Q233" s="13"/>
      <c r="R233" s="13"/>
      <c r="S233" s="13"/>
      <c r="T233" s="13"/>
      <c r="U233" s="13"/>
      <c r="V233" s="13"/>
      <c r="W233" s="13"/>
      <c r="X233" s="13"/>
      <c r="Y233" s="13"/>
      <c r="Z233" s="13"/>
      <c r="AA233" s="13"/>
      <c r="AB233" s="13"/>
    </row>
    <row r="234" spans="1:28" ht="14.25" customHeight="1">
      <c r="A234" s="13"/>
      <c r="B234" s="13"/>
      <c r="C234" s="13"/>
      <c r="D234" s="13"/>
      <c r="E234" s="13"/>
      <c r="F234" s="13"/>
      <c r="G234" s="13"/>
      <c r="H234" s="13"/>
      <c r="I234" s="13"/>
      <c r="J234" s="13"/>
      <c r="K234" s="13"/>
      <c r="L234" s="13"/>
      <c r="M234" s="13"/>
      <c r="N234" s="13"/>
      <c r="O234" s="13"/>
      <c r="P234" s="13"/>
      <c r="Q234" s="13"/>
      <c r="R234" s="13"/>
      <c r="S234" s="13"/>
      <c r="T234" s="13"/>
      <c r="U234" s="13"/>
      <c r="V234" s="13"/>
      <c r="W234" s="13"/>
      <c r="X234" s="13"/>
      <c r="Y234" s="13"/>
      <c r="Z234" s="13"/>
      <c r="AA234" s="13"/>
      <c r="AB234" s="13"/>
    </row>
    <row r="235" spans="1:28" ht="14.25" customHeight="1">
      <c r="A235" s="13"/>
      <c r="B235" s="13"/>
      <c r="C235" s="13"/>
      <c r="D235" s="13"/>
      <c r="E235" s="13"/>
      <c r="F235" s="13"/>
      <c r="G235" s="13"/>
      <c r="H235" s="13"/>
      <c r="I235" s="13"/>
      <c r="J235" s="13"/>
      <c r="K235" s="13"/>
      <c r="L235" s="13"/>
      <c r="M235" s="13"/>
      <c r="N235" s="13"/>
      <c r="O235" s="13"/>
      <c r="P235" s="13"/>
      <c r="Q235" s="13"/>
      <c r="R235" s="13"/>
      <c r="S235" s="13"/>
      <c r="T235" s="13"/>
      <c r="U235" s="13"/>
      <c r="V235" s="13"/>
      <c r="W235" s="13"/>
      <c r="X235" s="13"/>
      <c r="Y235" s="13"/>
      <c r="Z235" s="13"/>
      <c r="AA235" s="13"/>
      <c r="AB235" s="13"/>
    </row>
    <row r="236" spans="1:28" ht="14.25" customHeight="1">
      <c r="A236" s="13"/>
      <c r="B236" s="13"/>
      <c r="C236" s="13"/>
      <c r="D236" s="13"/>
      <c r="E236" s="13"/>
      <c r="F236" s="13"/>
      <c r="G236" s="13"/>
      <c r="H236" s="13"/>
      <c r="I236" s="13"/>
      <c r="J236" s="13"/>
      <c r="K236" s="13"/>
      <c r="L236" s="13"/>
      <c r="M236" s="13"/>
      <c r="N236" s="13"/>
      <c r="O236" s="13"/>
      <c r="P236" s="13"/>
      <c r="Q236" s="13"/>
      <c r="R236" s="13"/>
      <c r="S236" s="13"/>
      <c r="T236" s="13"/>
      <c r="U236" s="13"/>
      <c r="V236" s="13"/>
      <c r="W236" s="13"/>
      <c r="X236" s="13"/>
      <c r="Y236" s="13"/>
      <c r="Z236" s="13"/>
      <c r="AA236" s="13"/>
      <c r="AB236" s="13"/>
    </row>
    <row r="237" spans="1:28" ht="14.25" customHeight="1">
      <c r="A237" s="13"/>
      <c r="B237" s="13"/>
      <c r="C237" s="13"/>
      <c r="D237" s="13"/>
      <c r="E237" s="13"/>
      <c r="F237" s="13"/>
      <c r="G237" s="13"/>
      <c r="H237" s="13"/>
      <c r="I237" s="13"/>
      <c r="J237" s="13"/>
      <c r="K237" s="13"/>
      <c r="L237" s="13"/>
      <c r="M237" s="13"/>
      <c r="N237" s="13"/>
      <c r="O237" s="13"/>
      <c r="P237" s="13"/>
      <c r="Q237" s="13"/>
      <c r="R237" s="13"/>
      <c r="S237" s="13"/>
      <c r="T237" s="13"/>
      <c r="U237" s="13"/>
      <c r="V237" s="13"/>
      <c r="W237" s="13"/>
      <c r="X237" s="13"/>
      <c r="Y237" s="13"/>
      <c r="Z237" s="13"/>
      <c r="AA237" s="13"/>
      <c r="AB237" s="13"/>
    </row>
    <row r="238" spans="1:28" ht="14.25" customHeight="1">
      <c r="A238" s="13"/>
      <c r="B238" s="13"/>
      <c r="C238" s="13"/>
      <c r="D238" s="13"/>
      <c r="E238" s="13"/>
      <c r="F238" s="13"/>
      <c r="G238" s="13"/>
      <c r="H238" s="13"/>
      <c r="I238" s="13"/>
      <c r="J238" s="13"/>
      <c r="K238" s="13"/>
      <c r="L238" s="13"/>
      <c r="M238" s="13"/>
      <c r="N238" s="13"/>
      <c r="O238" s="13"/>
      <c r="P238" s="13"/>
      <c r="Q238" s="13"/>
      <c r="R238" s="13"/>
      <c r="S238" s="13"/>
      <c r="T238" s="13"/>
      <c r="U238" s="13"/>
      <c r="V238" s="13"/>
      <c r="W238" s="13"/>
      <c r="X238" s="13"/>
      <c r="Y238" s="13"/>
      <c r="Z238" s="13"/>
      <c r="AA238" s="13"/>
      <c r="AB238" s="13"/>
    </row>
    <row r="239" spans="1:28" ht="14.25" customHeight="1">
      <c r="A239" s="13"/>
      <c r="B239" s="13"/>
      <c r="C239" s="13"/>
      <c r="D239" s="13"/>
      <c r="E239" s="13"/>
      <c r="F239" s="13"/>
      <c r="G239" s="13"/>
      <c r="H239" s="13"/>
      <c r="I239" s="13"/>
      <c r="J239" s="13"/>
      <c r="K239" s="13"/>
      <c r="L239" s="13"/>
      <c r="M239" s="13"/>
      <c r="N239" s="13"/>
      <c r="O239" s="13"/>
      <c r="P239" s="13"/>
      <c r="Q239" s="13"/>
      <c r="R239" s="13"/>
      <c r="S239" s="13"/>
      <c r="T239" s="13"/>
      <c r="U239" s="13"/>
      <c r="V239" s="13"/>
      <c r="W239" s="13"/>
      <c r="X239" s="13"/>
      <c r="Y239" s="13"/>
      <c r="Z239" s="13"/>
      <c r="AA239" s="13"/>
      <c r="AB239" s="13"/>
    </row>
    <row r="240" spans="1:28" ht="14.25" customHeight="1">
      <c r="A240" s="13"/>
      <c r="B240" s="13"/>
      <c r="C240" s="13"/>
      <c r="D240" s="13"/>
      <c r="E240" s="13"/>
      <c r="F240" s="13"/>
      <c r="G240" s="13"/>
      <c r="H240" s="13"/>
      <c r="I240" s="13"/>
      <c r="J240" s="13"/>
      <c r="K240" s="13"/>
      <c r="L240" s="13"/>
      <c r="M240" s="13"/>
      <c r="N240" s="13"/>
      <c r="O240" s="13"/>
      <c r="P240" s="13"/>
      <c r="Q240" s="13"/>
      <c r="R240" s="13"/>
      <c r="S240" s="13"/>
      <c r="T240" s="13"/>
      <c r="U240" s="13"/>
      <c r="V240" s="13"/>
      <c r="W240" s="13"/>
      <c r="X240" s="13"/>
      <c r="Y240" s="13"/>
      <c r="Z240" s="13"/>
      <c r="AA240" s="13"/>
      <c r="AB240" s="13"/>
    </row>
    <row r="241" spans="1:28" ht="14.25" customHeight="1">
      <c r="A241" s="13"/>
      <c r="B241" s="13"/>
      <c r="C241" s="13"/>
      <c r="D241" s="13"/>
      <c r="E241" s="13"/>
      <c r="F241" s="13"/>
      <c r="G241" s="13"/>
      <c r="H241" s="13"/>
      <c r="I241" s="13"/>
      <c r="J241" s="13"/>
      <c r="K241" s="13"/>
      <c r="L241" s="13"/>
      <c r="M241" s="13"/>
      <c r="N241" s="13"/>
      <c r="O241" s="13"/>
      <c r="P241" s="13"/>
      <c r="Q241" s="13"/>
      <c r="R241" s="13"/>
      <c r="S241" s="13"/>
      <c r="T241" s="13"/>
      <c r="U241" s="13"/>
      <c r="V241" s="13"/>
      <c r="W241" s="13"/>
      <c r="X241" s="13"/>
      <c r="Y241" s="13"/>
      <c r="Z241" s="13"/>
      <c r="AA241" s="13"/>
      <c r="AB241" s="13"/>
    </row>
    <row r="242" spans="1:28" ht="14.25" customHeight="1">
      <c r="A242" s="13"/>
      <c r="B242" s="13"/>
      <c r="C242" s="13"/>
      <c r="D242" s="13"/>
      <c r="E242" s="13"/>
      <c r="F242" s="13"/>
      <c r="G242" s="13"/>
      <c r="H242" s="13"/>
      <c r="I242" s="13"/>
      <c r="J242" s="13"/>
      <c r="K242" s="13"/>
      <c r="L242" s="13"/>
      <c r="M242" s="13"/>
      <c r="N242" s="13"/>
      <c r="O242" s="13"/>
      <c r="P242" s="13"/>
      <c r="Q242" s="13"/>
      <c r="R242" s="13"/>
      <c r="S242" s="13"/>
      <c r="T242" s="13"/>
      <c r="U242" s="13"/>
      <c r="V242" s="13"/>
      <c r="W242" s="13"/>
      <c r="X242" s="13"/>
      <c r="Y242" s="13"/>
      <c r="Z242" s="13"/>
      <c r="AA242" s="13"/>
      <c r="AB242" s="13"/>
    </row>
    <row r="243" spans="1:28" ht="14.25" customHeight="1">
      <c r="A243" s="13"/>
      <c r="B243" s="13"/>
      <c r="C243" s="13"/>
      <c r="D243" s="13"/>
      <c r="E243" s="13"/>
      <c r="F243" s="13"/>
      <c r="G243" s="13"/>
      <c r="H243" s="13"/>
      <c r="I243" s="13"/>
      <c r="J243" s="13"/>
      <c r="K243" s="13"/>
      <c r="L243" s="13"/>
      <c r="M243" s="13"/>
      <c r="N243" s="13"/>
      <c r="O243" s="13"/>
      <c r="P243" s="13"/>
      <c r="Q243" s="13"/>
      <c r="R243" s="13"/>
      <c r="S243" s="13"/>
      <c r="T243" s="13"/>
      <c r="U243" s="13"/>
      <c r="V243" s="13"/>
      <c r="W243" s="13"/>
      <c r="X243" s="13"/>
      <c r="Y243" s="13"/>
      <c r="Z243" s="13"/>
      <c r="AA243" s="13"/>
      <c r="AB243" s="13"/>
    </row>
    <row r="244" spans="1:28" ht="14.25" customHeight="1">
      <c r="A244" s="13"/>
      <c r="B244" s="13"/>
      <c r="C244" s="13"/>
      <c r="D244" s="13"/>
      <c r="E244" s="13"/>
      <c r="F244" s="13"/>
      <c r="G244" s="13"/>
      <c r="H244" s="13"/>
      <c r="I244" s="13"/>
      <c r="J244" s="13"/>
      <c r="K244" s="13"/>
      <c r="L244" s="13"/>
      <c r="M244" s="13"/>
      <c r="N244" s="13"/>
      <c r="O244" s="13"/>
      <c r="P244" s="13"/>
      <c r="Q244" s="13"/>
      <c r="R244" s="13"/>
      <c r="S244" s="13"/>
      <c r="T244" s="13"/>
      <c r="U244" s="13"/>
      <c r="V244" s="13"/>
      <c r="W244" s="13"/>
      <c r="X244" s="13"/>
      <c r="Y244" s="13"/>
      <c r="Z244" s="13"/>
      <c r="AA244" s="13"/>
      <c r="AB244" s="13"/>
    </row>
    <row r="245" spans="1:28" ht="14.25" customHeight="1">
      <c r="A245" s="13"/>
      <c r="B245" s="13"/>
      <c r="C245" s="13"/>
      <c r="D245" s="13"/>
      <c r="E245" s="13"/>
      <c r="F245" s="13"/>
      <c r="G245" s="13"/>
      <c r="H245" s="13"/>
      <c r="I245" s="13"/>
      <c r="J245" s="13"/>
      <c r="K245" s="13"/>
      <c r="L245" s="13"/>
      <c r="M245" s="13"/>
      <c r="N245" s="13"/>
      <c r="O245" s="13"/>
      <c r="P245" s="13"/>
      <c r="Q245" s="13"/>
      <c r="R245" s="13"/>
      <c r="S245" s="13"/>
      <c r="T245" s="13"/>
      <c r="U245" s="13"/>
      <c r="V245" s="13"/>
      <c r="W245" s="13"/>
      <c r="X245" s="13"/>
      <c r="Y245" s="13"/>
      <c r="Z245" s="13"/>
      <c r="AA245" s="13"/>
      <c r="AB245" s="13"/>
    </row>
    <row r="246" spans="1:28" ht="14.25" customHeight="1">
      <c r="A246" s="13"/>
      <c r="B246" s="13"/>
      <c r="C246" s="13"/>
      <c r="D246" s="13"/>
      <c r="E246" s="13"/>
      <c r="F246" s="13"/>
      <c r="G246" s="13"/>
      <c r="H246" s="13"/>
      <c r="I246" s="13"/>
      <c r="J246" s="13"/>
      <c r="K246" s="13"/>
      <c r="L246" s="13"/>
      <c r="M246" s="13"/>
      <c r="N246" s="13"/>
      <c r="O246" s="13"/>
      <c r="P246" s="13"/>
      <c r="Q246" s="13"/>
      <c r="R246" s="13"/>
      <c r="S246" s="13"/>
      <c r="T246" s="13"/>
      <c r="U246" s="13"/>
      <c r="V246" s="13"/>
      <c r="W246" s="13"/>
      <c r="X246" s="13"/>
      <c r="Y246" s="13"/>
      <c r="Z246" s="13"/>
      <c r="AA246" s="13"/>
      <c r="AB246" s="13"/>
    </row>
    <row r="247" spans="1:28" ht="14.25" customHeight="1">
      <c r="A247" s="13"/>
      <c r="B247" s="13"/>
      <c r="C247" s="13"/>
      <c r="D247" s="13"/>
      <c r="E247" s="13"/>
      <c r="F247" s="13"/>
      <c r="G247" s="13"/>
      <c r="H247" s="13"/>
      <c r="I247" s="13"/>
      <c r="J247" s="13"/>
      <c r="K247" s="13"/>
      <c r="L247" s="13"/>
      <c r="M247" s="13"/>
      <c r="N247" s="13"/>
      <c r="O247" s="13"/>
      <c r="P247" s="13"/>
      <c r="Q247" s="13"/>
      <c r="R247" s="13"/>
      <c r="S247" s="13"/>
      <c r="T247" s="13"/>
      <c r="U247" s="13"/>
      <c r="V247" s="13"/>
      <c r="W247" s="13"/>
      <c r="X247" s="13"/>
      <c r="Y247" s="13"/>
      <c r="Z247" s="13"/>
      <c r="AA247" s="13"/>
      <c r="AB247" s="13"/>
    </row>
    <row r="248" spans="1:28" ht="14.25" customHeight="1">
      <c r="A248" s="13"/>
      <c r="B248" s="13"/>
      <c r="C248" s="13"/>
      <c r="D248" s="13"/>
      <c r="E248" s="13"/>
      <c r="F248" s="13"/>
      <c r="G248" s="13"/>
      <c r="H248" s="13"/>
      <c r="I248" s="13"/>
      <c r="J248" s="13"/>
      <c r="K248" s="13"/>
      <c r="L248" s="13"/>
      <c r="M248" s="13"/>
      <c r="N248" s="13"/>
      <c r="O248" s="13"/>
      <c r="P248" s="13"/>
      <c r="Q248" s="13"/>
      <c r="R248" s="13"/>
      <c r="S248" s="13"/>
      <c r="T248" s="13"/>
      <c r="U248" s="13"/>
      <c r="V248" s="13"/>
      <c r="W248" s="13"/>
      <c r="X248" s="13"/>
      <c r="Y248" s="13"/>
      <c r="Z248" s="13"/>
      <c r="AA248" s="13"/>
      <c r="AB248" s="13"/>
    </row>
    <row r="249" spans="1:28" ht="14.25" customHeight="1">
      <c r="A249" s="13"/>
      <c r="B249" s="13"/>
      <c r="C249" s="13"/>
      <c r="D249" s="13"/>
      <c r="E249" s="13"/>
      <c r="F249" s="13"/>
      <c r="G249" s="13"/>
      <c r="H249" s="13"/>
      <c r="I249" s="13"/>
      <c r="J249" s="13"/>
      <c r="K249" s="13"/>
      <c r="L249" s="13"/>
      <c r="M249" s="13"/>
      <c r="N249" s="13"/>
      <c r="O249" s="13"/>
      <c r="P249" s="13"/>
      <c r="Q249" s="13"/>
      <c r="R249" s="13"/>
      <c r="S249" s="13"/>
      <c r="T249" s="13"/>
      <c r="U249" s="13"/>
      <c r="V249" s="13"/>
      <c r="W249" s="13"/>
      <c r="X249" s="13"/>
      <c r="Y249" s="13"/>
      <c r="Z249" s="13"/>
      <c r="AA249" s="13"/>
      <c r="AB249" s="13"/>
    </row>
    <row r="250" spans="1:28" ht="14.25" customHeight="1">
      <c r="A250" s="13"/>
      <c r="B250" s="13"/>
      <c r="C250" s="13"/>
      <c r="D250" s="13"/>
      <c r="E250" s="13"/>
      <c r="F250" s="13"/>
      <c r="G250" s="13"/>
      <c r="H250" s="13"/>
      <c r="I250" s="13"/>
      <c r="J250" s="13"/>
      <c r="K250" s="13"/>
      <c r="L250" s="13"/>
      <c r="M250" s="13"/>
      <c r="N250" s="13"/>
      <c r="O250" s="13"/>
      <c r="P250" s="13"/>
      <c r="Q250" s="13"/>
      <c r="R250" s="13"/>
      <c r="S250" s="13"/>
      <c r="T250" s="13"/>
      <c r="U250" s="13"/>
      <c r="V250" s="13"/>
      <c r="W250" s="13"/>
      <c r="X250" s="13"/>
      <c r="Y250" s="13"/>
      <c r="Z250" s="13"/>
      <c r="AA250" s="13"/>
      <c r="AB250" s="13"/>
    </row>
    <row r="251" spans="1:28" ht="14.25" customHeight="1">
      <c r="A251" s="13"/>
      <c r="B251" s="13"/>
      <c r="C251" s="13"/>
      <c r="D251" s="13"/>
      <c r="E251" s="13"/>
      <c r="F251" s="13"/>
      <c r="G251" s="13"/>
      <c r="H251" s="13"/>
      <c r="I251" s="13"/>
      <c r="J251" s="13"/>
      <c r="K251" s="13"/>
      <c r="L251" s="13"/>
      <c r="M251" s="13"/>
      <c r="N251" s="13"/>
      <c r="O251" s="13"/>
      <c r="P251" s="13"/>
      <c r="Q251" s="13"/>
      <c r="R251" s="13"/>
      <c r="S251" s="13"/>
      <c r="T251" s="13"/>
      <c r="U251" s="13"/>
      <c r="V251" s="13"/>
      <c r="W251" s="13"/>
      <c r="X251" s="13"/>
      <c r="Y251" s="13"/>
      <c r="Z251" s="13"/>
      <c r="AA251" s="13"/>
      <c r="AB251" s="13"/>
    </row>
    <row r="252" spans="1:28" ht="14.25" customHeight="1">
      <c r="A252" s="13"/>
      <c r="B252" s="13"/>
      <c r="C252" s="13"/>
      <c r="D252" s="13"/>
      <c r="E252" s="13"/>
      <c r="F252" s="13"/>
      <c r="G252" s="13"/>
      <c r="H252" s="13"/>
      <c r="I252" s="13"/>
      <c r="J252" s="13"/>
      <c r="K252" s="13"/>
      <c r="L252" s="13"/>
      <c r="M252" s="13"/>
      <c r="N252" s="13"/>
      <c r="O252" s="13"/>
      <c r="P252" s="13"/>
      <c r="Q252" s="13"/>
      <c r="R252" s="13"/>
      <c r="S252" s="13"/>
      <c r="T252" s="13"/>
      <c r="U252" s="13"/>
      <c r="V252" s="13"/>
      <c r="W252" s="13"/>
      <c r="X252" s="13"/>
      <c r="Y252" s="13"/>
      <c r="Z252" s="13"/>
      <c r="AA252" s="13"/>
      <c r="AB252" s="13"/>
    </row>
    <row r="253" spans="1:28" ht="14.25" customHeight="1">
      <c r="A253" s="13"/>
      <c r="B253" s="13"/>
      <c r="C253" s="13"/>
      <c r="D253" s="13"/>
      <c r="E253" s="13"/>
      <c r="F253" s="13"/>
      <c r="G253" s="13"/>
      <c r="H253" s="13"/>
      <c r="I253" s="13"/>
      <c r="J253" s="13"/>
      <c r="K253" s="13"/>
      <c r="L253" s="13"/>
      <c r="M253" s="13"/>
      <c r="N253" s="13"/>
      <c r="O253" s="13"/>
      <c r="P253" s="13"/>
      <c r="Q253" s="13"/>
      <c r="R253" s="13"/>
      <c r="S253" s="13"/>
      <c r="T253" s="13"/>
      <c r="U253" s="13"/>
      <c r="V253" s="13"/>
      <c r="W253" s="13"/>
      <c r="X253" s="13"/>
      <c r="Y253" s="13"/>
      <c r="Z253" s="13"/>
      <c r="AA253" s="13"/>
      <c r="AB253" s="13"/>
    </row>
    <row r="254" spans="1:28" ht="14.25" customHeight="1">
      <c r="A254" s="13"/>
      <c r="B254" s="13"/>
      <c r="C254" s="13"/>
      <c r="D254" s="13"/>
      <c r="E254" s="13"/>
      <c r="F254" s="13"/>
      <c r="G254" s="13"/>
      <c r="H254" s="13"/>
      <c r="I254" s="13"/>
      <c r="J254" s="13"/>
      <c r="K254" s="13"/>
      <c r="L254" s="13"/>
      <c r="M254" s="13"/>
      <c r="N254" s="13"/>
      <c r="O254" s="13"/>
      <c r="P254" s="13"/>
      <c r="Q254" s="13"/>
      <c r="R254" s="13"/>
      <c r="S254" s="13"/>
      <c r="T254" s="13"/>
      <c r="U254" s="13"/>
      <c r="V254" s="13"/>
      <c r="W254" s="13"/>
      <c r="X254" s="13"/>
      <c r="Y254" s="13"/>
      <c r="Z254" s="13"/>
      <c r="AA254" s="13"/>
      <c r="AB254" s="13"/>
    </row>
    <row r="255" spans="1:28" ht="14.25" customHeight="1">
      <c r="A255" s="13"/>
      <c r="B255" s="13"/>
      <c r="C255" s="13"/>
      <c r="D255" s="13"/>
      <c r="E255" s="13"/>
      <c r="F255" s="13"/>
      <c r="G255" s="13"/>
      <c r="H255" s="13"/>
      <c r="I255" s="13"/>
      <c r="J255" s="13"/>
      <c r="K255" s="13"/>
      <c r="L255" s="13"/>
      <c r="M255" s="13"/>
      <c r="N255" s="13"/>
      <c r="O255" s="13"/>
      <c r="P255" s="13"/>
      <c r="Q255" s="13"/>
      <c r="R255" s="13"/>
      <c r="S255" s="13"/>
      <c r="T255" s="13"/>
      <c r="U255" s="13"/>
      <c r="V255" s="13"/>
      <c r="W255" s="13"/>
      <c r="X255" s="13"/>
      <c r="Y255" s="13"/>
      <c r="Z255" s="13"/>
      <c r="AA255" s="13"/>
      <c r="AB255" s="13"/>
    </row>
    <row r="256" spans="1:28" ht="14.25" customHeight="1">
      <c r="A256" s="13"/>
      <c r="B256" s="13"/>
      <c r="C256" s="13"/>
      <c r="D256" s="13"/>
      <c r="E256" s="13"/>
      <c r="F256" s="13"/>
      <c r="G256" s="13"/>
      <c r="H256" s="13"/>
      <c r="I256" s="13"/>
      <c r="J256" s="13"/>
      <c r="K256" s="13"/>
      <c r="L256" s="13"/>
      <c r="M256" s="13"/>
      <c r="N256" s="13"/>
      <c r="O256" s="13"/>
      <c r="P256" s="13"/>
      <c r="Q256" s="13"/>
      <c r="R256" s="13"/>
      <c r="S256" s="13"/>
      <c r="T256" s="13"/>
      <c r="U256" s="13"/>
      <c r="V256" s="13"/>
      <c r="W256" s="13"/>
      <c r="X256" s="13"/>
      <c r="Y256" s="13"/>
      <c r="Z256" s="13"/>
      <c r="AA256" s="13"/>
      <c r="AB256" s="13"/>
    </row>
    <row r="257" spans="1:28" ht="14.25" customHeight="1">
      <c r="A257" s="13"/>
      <c r="B257" s="13"/>
      <c r="C257" s="13"/>
      <c r="D257" s="13"/>
      <c r="E257" s="13"/>
      <c r="F257" s="13"/>
      <c r="G257" s="13"/>
      <c r="H257" s="13"/>
      <c r="I257" s="13"/>
      <c r="J257" s="13"/>
      <c r="K257" s="13"/>
      <c r="L257" s="13"/>
      <c r="M257" s="13"/>
      <c r="N257" s="13"/>
      <c r="O257" s="13"/>
      <c r="P257" s="13"/>
      <c r="Q257" s="13"/>
      <c r="R257" s="13"/>
      <c r="S257" s="13"/>
      <c r="T257" s="13"/>
      <c r="U257" s="13"/>
      <c r="V257" s="13"/>
      <c r="W257" s="13"/>
      <c r="X257" s="13"/>
      <c r="Y257" s="13"/>
      <c r="Z257" s="13"/>
      <c r="AA257" s="13"/>
      <c r="AB257" s="13"/>
    </row>
    <row r="258" spans="1:28" ht="14.25" customHeight="1">
      <c r="A258" s="13"/>
      <c r="B258" s="13"/>
      <c r="C258" s="13"/>
      <c r="D258" s="13"/>
      <c r="E258" s="13"/>
      <c r="F258" s="13"/>
      <c r="G258" s="13"/>
      <c r="H258" s="13"/>
      <c r="I258" s="13"/>
      <c r="J258" s="13"/>
      <c r="K258" s="13"/>
      <c r="L258" s="13"/>
      <c r="M258" s="13"/>
      <c r="N258" s="13"/>
      <c r="O258" s="13"/>
      <c r="P258" s="13"/>
      <c r="Q258" s="13"/>
      <c r="R258" s="13"/>
      <c r="S258" s="13"/>
      <c r="T258" s="13"/>
      <c r="U258" s="13"/>
      <c r="V258" s="13"/>
      <c r="W258" s="13"/>
      <c r="X258" s="13"/>
      <c r="Y258" s="13"/>
      <c r="Z258" s="13"/>
      <c r="AA258" s="13"/>
      <c r="AB258" s="13"/>
    </row>
    <row r="259" spans="1:28" ht="14.25" customHeight="1">
      <c r="A259" s="13"/>
      <c r="B259" s="13"/>
      <c r="C259" s="13"/>
      <c r="D259" s="13"/>
      <c r="E259" s="13"/>
      <c r="F259" s="13"/>
      <c r="G259" s="13"/>
      <c r="H259" s="13"/>
      <c r="I259" s="13"/>
      <c r="J259" s="13"/>
      <c r="K259" s="13"/>
      <c r="L259" s="13"/>
      <c r="M259" s="13"/>
      <c r="N259" s="13"/>
      <c r="O259" s="13"/>
      <c r="P259" s="13"/>
      <c r="Q259" s="13"/>
      <c r="R259" s="13"/>
      <c r="S259" s="13"/>
      <c r="T259" s="13"/>
      <c r="U259" s="13"/>
      <c r="V259" s="13"/>
      <c r="W259" s="13"/>
      <c r="X259" s="13"/>
      <c r="Y259" s="13"/>
      <c r="Z259" s="13"/>
      <c r="AA259" s="13"/>
      <c r="AB259" s="13"/>
    </row>
    <row r="260" spans="1:28" ht="14.25" customHeight="1">
      <c r="A260" s="13"/>
      <c r="B260" s="13"/>
      <c r="C260" s="13"/>
      <c r="D260" s="13"/>
      <c r="E260" s="13"/>
      <c r="F260" s="13"/>
      <c r="G260" s="13"/>
      <c r="H260" s="13"/>
      <c r="I260" s="13"/>
      <c r="J260" s="13"/>
      <c r="K260" s="13"/>
      <c r="L260" s="13"/>
      <c r="M260" s="13"/>
      <c r="N260" s="13"/>
      <c r="O260" s="13"/>
      <c r="P260" s="13"/>
      <c r="Q260" s="13"/>
      <c r="R260" s="13"/>
      <c r="S260" s="13"/>
      <c r="T260" s="13"/>
      <c r="U260" s="13"/>
      <c r="V260" s="13"/>
      <c r="W260" s="13"/>
      <c r="X260" s="13"/>
      <c r="Y260" s="13"/>
      <c r="Z260" s="13"/>
      <c r="AA260" s="13"/>
      <c r="AB260" s="13"/>
    </row>
    <row r="261" spans="1:28" ht="14.25" customHeight="1">
      <c r="A261" s="13"/>
      <c r="B261" s="13"/>
      <c r="C261" s="13"/>
      <c r="D261" s="13"/>
      <c r="E261" s="13"/>
      <c r="F261" s="13"/>
      <c r="G261" s="13"/>
      <c r="H261" s="13"/>
      <c r="I261" s="13"/>
      <c r="J261" s="13"/>
      <c r="K261" s="13"/>
      <c r="L261" s="13"/>
      <c r="M261" s="13"/>
      <c r="N261" s="13"/>
      <c r="O261" s="13"/>
      <c r="P261" s="13"/>
      <c r="Q261" s="13"/>
      <c r="R261" s="13"/>
      <c r="S261" s="13"/>
      <c r="T261" s="13"/>
      <c r="U261" s="13"/>
      <c r="V261" s="13"/>
      <c r="W261" s="13"/>
      <c r="X261" s="13"/>
      <c r="Y261" s="13"/>
      <c r="Z261" s="13"/>
      <c r="AA261" s="13"/>
      <c r="AB261" s="13"/>
    </row>
    <row r="262" spans="1:28" ht="14.25" customHeight="1">
      <c r="A262" s="13"/>
      <c r="B262" s="13"/>
      <c r="C262" s="13"/>
      <c r="D262" s="13"/>
      <c r="E262" s="13"/>
      <c r="F262" s="13"/>
      <c r="G262" s="13"/>
      <c r="H262" s="13"/>
      <c r="I262" s="13"/>
      <c r="J262" s="13"/>
      <c r="K262" s="13"/>
      <c r="L262" s="13"/>
      <c r="M262" s="13"/>
      <c r="N262" s="13"/>
      <c r="O262" s="13"/>
      <c r="P262" s="13"/>
      <c r="Q262" s="13"/>
      <c r="R262" s="13"/>
      <c r="S262" s="13"/>
      <c r="T262" s="13"/>
      <c r="U262" s="13"/>
      <c r="V262" s="13"/>
      <c r="W262" s="13"/>
      <c r="X262" s="13"/>
      <c r="Y262" s="13"/>
      <c r="Z262" s="13"/>
      <c r="AA262" s="13"/>
      <c r="AB262" s="13"/>
    </row>
    <row r="263" spans="1:28" ht="14.25" customHeight="1">
      <c r="A263" s="13"/>
      <c r="B263" s="13"/>
      <c r="C263" s="13"/>
      <c r="D263" s="13"/>
      <c r="E263" s="13"/>
      <c r="F263" s="13"/>
      <c r="G263" s="13"/>
      <c r="H263" s="13"/>
      <c r="I263" s="13"/>
      <c r="J263" s="13"/>
      <c r="K263" s="13"/>
      <c r="L263" s="13"/>
      <c r="M263" s="13"/>
      <c r="N263" s="13"/>
      <c r="O263" s="13"/>
      <c r="P263" s="13"/>
      <c r="Q263" s="13"/>
      <c r="R263" s="13"/>
      <c r="S263" s="13"/>
      <c r="T263" s="13"/>
      <c r="U263" s="13"/>
      <c r="V263" s="13"/>
      <c r="W263" s="13"/>
      <c r="X263" s="13"/>
      <c r="Y263" s="13"/>
      <c r="Z263" s="13"/>
      <c r="AA263" s="13"/>
      <c r="AB263" s="13"/>
    </row>
    <row r="264" spans="1:28" ht="14.25" customHeight="1">
      <c r="A264" s="13"/>
      <c r="B264" s="13"/>
      <c r="C264" s="13"/>
      <c r="D264" s="13"/>
      <c r="E264" s="13"/>
      <c r="F264" s="13"/>
      <c r="G264" s="13"/>
      <c r="H264" s="13"/>
      <c r="I264" s="13"/>
      <c r="J264" s="13"/>
      <c r="K264" s="13"/>
      <c r="L264" s="13"/>
      <c r="M264" s="13"/>
      <c r="N264" s="13"/>
      <c r="O264" s="13"/>
      <c r="P264" s="13"/>
      <c r="Q264" s="13"/>
      <c r="R264" s="13"/>
      <c r="S264" s="13"/>
      <c r="T264" s="13"/>
      <c r="U264" s="13"/>
      <c r="V264" s="13"/>
      <c r="W264" s="13"/>
      <c r="X264" s="13"/>
      <c r="Y264" s="13"/>
      <c r="Z264" s="13"/>
      <c r="AA264" s="13"/>
      <c r="AB264" s="13"/>
    </row>
    <row r="265" spans="1:28" ht="14.25" customHeight="1">
      <c r="A265" s="13"/>
      <c r="B265" s="13"/>
      <c r="C265" s="13"/>
      <c r="D265" s="13"/>
      <c r="E265" s="13"/>
      <c r="F265" s="13"/>
      <c r="G265" s="13"/>
      <c r="H265" s="13"/>
      <c r="I265" s="13"/>
      <c r="J265" s="13"/>
      <c r="K265" s="13"/>
      <c r="L265" s="13"/>
      <c r="M265" s="13"/>
      <c r="N265" s="13"/>
      <c r="O265" s="13"/>
      <c r="P265" s="13"/>
      <c r="Q265" s="13"/>
      <c r="R265" s="13"/>
      <c r="S265" s="13"/>
      <c r="T265" s="13"/>
      <c r="U265" s="13"/>
      <c r="V265" s="13"/>
      <c r="W265" s="13"/>
      <c r="X265" s="13"/>
      <c r="Y265" s="13"/>
      <c r="Z265" s="13"/>
      <c r="AA265" s="13"/>
      <c r="AB265" s="13"/>
    </row>
    <row r="266" spans="1:28" ht="14.25" customHeight="1"/>
    <row r="267" spans="1:28" ht="14.25" customHeight="1"/>
    <row r="268" spans="1:28" ht="14.25" customHeight="1"/>
    <row r="269" spans="1:28" ht="14.25" customHeight="1"/>
    <row r="270" spans="1:28" ht="14.25" customHeight="1"/>
    <row r="271" spans="1:28" ht="14.25" customHeight="1"/>
    <row r="272" spans="1:28" ht="14.25" customHeight="1"/>
    <row r="273" ht="14.25" customHeight="1"/>
    <row r="274" ht="14.25" customHeight="1"/>
    <row r="275" ht="14.25" customHeight="1"/>
    <row r="276" ht="14.25" customHeight="1"/>
    <row r="277" ht="14.25" customHeight="1"/>
    <row r="278" ht="14.25" customHeight="1"/>
    <row r="279" ht="14.25" customHeight="1"/>
    <row r="280" ht="14.25" customHeight="1"/>
    <row r="281" ht="14.25" customHeight="1"/>
    <row r="282" ht="14.25" customHeight="1"/>
    <row r="283" ht="14.25" customHeight="1"/>
    <row r="284" ht="14.25" customHeight="1"/>
    <row r="285" ht="14.25" customHeight="1"/>
    <row r="286" ht="14.25" customHeight="1"/>
    <row r="287" ht="14.25" customHeight="1"/>
    <row r="288" ht="14.25" customHeight="1"/>
    <row r="289" ht="14.25" customHeight="1"/>
    <row r="290" ht="14.25" customHeight="1"/>
    <row r="291" ht="14.25" customHeight="1"/>
    <row r="292" ht="14.25" customHeight="1"/>
    <row r="293" ht="14.25" customHeight="1"/>
    <row r="294" ht="14.25" customHeight="1"/>
    <row r="295" ht="14.25" customHeight="1"/>
    <row r="296" ht="14.25" customHeight="1"/>
    <row r="297" ht="14.25" customHeight="1"/>
    <row r="298" ht="14.25" customHeight="1"/>
    <row r="299" ht="14.25" customHeight="1"/>
    <row r="300" ht="14.25" customHeight="1"/>
    <row r="301" ht="14.25" customHeight="1"/>
    <row r="302" ht="14.25" customHeight="1"/>
    <row r="303" ht="14.25" customHeight="1"/>
    <row r="304" ht="14.25" customHeight="1"/>
    <row r="305" ht="14.25" customHeight="1"/>
    <row r="306" ht="14.25" customHeight="1"/>
    <row r="307" ht="14.25" customHeight="1"/>
    <row r="308" ht="14.25" customHeight="1"/>
    <row r="309" ht="14.25" customHeight="1"/>
    <row r="310" ht="14.25" customHeight="1"/>
    <row r="311" ht="14.25" customHeight="1"/>
    <row r="312" ht="14.25" customHeight="1"/>
    <row r="313" ht="14.25" customHeight="1"/>
    <row r="314" ht="14.25" customHeight="1"/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mergeCells count="22">
    <mergeCell ref="B6:B9"/>
    <mergeCell ref="C7:C8"/>
    <mergeCell ref="A1:N1"/>
    <mergeCell ref="A3:N3"/>
    <mergeCell ref="A4:N4"/>
    <mergeCell ref="A6:A9"/>
    <mergeCell ref="N6:N9"/>
    <mergeCell ref="E7:E8"/>
    <mergeCell ref="K7:K8"/>
    <mergeCell ref="D7:D8"/>
    <mergeCell ref="F7:F8"/>
    <mergeCell ref="C6:G6"/>
    <mergeCell ref="D58:L58"/>
    <mergeCell ref="D59:L59"/>
    <mergeCell ref="D60:L60"/>
    <mergeCell ref="D61:L61"/>
    <mergeCell ref="D62:L62"/>
    <mergeCell ref="D53:L53"/>
    <mergeCell ref="D54:L54"/>
    <mergeCell ref="D55:L55"/>
    <mergeCell ref="D56:L56"/>
    <mergeCell ref="D57:L57"/>
  </mergeCells>
  <pageMargins left="0.7" right="0.7" top="0.75" bottom="0.75" header="0" footer="0"/>
  <pageSetup paperSize="5" scale="88" orientation="portrait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AB1000"/>
  <sheetViews>
    <sheetView view="pageBreakPreview" zoomScale="85" zoomScaleSheetLayoutView="85" workbookViewId="0">
      <selection activeCell="M10" sqref="M10"/>
    </sheetView>
  </sheetViews>
  <sheetFormatPr defaultColWidth="12.625" defaultRowHeight="15" customHeight="1"/>
  <cols>
    <col min="1" max="1" width="3.875" customWidth="1"/>
    <col min="2" max="2" width="30.625" customWidth="1"/>
    <col min="3" max="3" width="4.625" customWidth="1"/>
    <col min="4" max="4" width="3" customWidth="1"/>
    <col min="5" max="5" width="4.625" customWidth="1"/>
    <col min="6" max="7" width="3" customWidth="1"/>
    <col min="8" max="8" width="6.875" customWidth="1"/>
    <col min="9" max="9" width="3.875" customWidth="1"/>
    <col min="10" max="10" width="6.875" customWidth="1"/>
    <col min="11" max="11" width="5.875" customWidth="1"/>
    <col min="12" max="12" width="4.625" customWidth="1"/>
    <col min="13" max="13" width="5.625" customWidth="1"/>
    <col min="14" max="14" width="3" customWidth="1"/>
    <col min="15" max="28" width="8.625" customWidth="1"/>
  </cols>
  <sheetData>
    <row r="1" spans="1:28" ht="14.25" customHeight="1">
      <c r="A1" s="470" t="str">
        <f>title!D2</f>
        <v>PM SHRI SCHOOL JAWAHAR NAVODAYA VIDYALAYA</v>
      </c>
      <c r="B1" s="380"/>
      <c r="C1" s="380"/>
      <c r="D1" s="380"/>
      <c r="E1" s="380"/>
      <c r="F1" s="380"/>
      <c r="G1" s="380"/>
      <c r="H1" s="380"/>
      <c r="I1" s="380"/>
      <c r="J1" s="380"/>
      <c r="K1" s="380"/>
      <c r="L1" s="380"/>
      <c r="M1" s="380"/>
      <c r="N1" s="380"/>
      <c r="O1" s="57"/>
      <c r="P1" s="57"/>
      <c r="Q1" s="57"/>
      <c r="R1" s="57"/>
      <c r="S1" s="57"/>
      <c r="T1" s="57"/>
      <c r="U1" s="57"/>
      <c r="V1" s="57"/>
      <c r="W1" s="57"/>
      <c r="X1" s="57"/>
      <c r="Y1" s="57"/>
      <c r="Z1" s="57"/>
      <c r="AA1" s="57"/>
      <c r="AB1" s="57"/>
    </row>
    <row r="2" spans="1:28" ht="14.25" customHeight="1">
      <c r="A2" s="1"/>
      <c r="B2" s="1"/>
      <c r="C2" s="1"/>
      <c r="D2" s="58" t="s">
        <v>2</v>
      </c>
      <c r="E2" s="59" t="str">
        <f>title!D3</f>
        <v>Rajkot</v>
      </c>
      <c r="F2" s="59"/>
      <c r="G2" s="59"/>
      <c r="H2" s="57"/>
      <c r="I2" s="57"/>
      <c r="J2" s="57"/>
      <c r="K2" s="57"/>
      <c r="L2" s="57"/>
      <c r="M2" s="57"/>
      <c r="N2" s="57"/>
      <c r="O2" s="57"/>
      <c r="P2" s="57"/>
      <c r="Q2" s="57"/>
      <c r="R2" s="57"/>
      <c r="S2" s="57"/>
      <c r="T2" s="57"/>
      <c r="U2" s="57"/>
      <c r="V2" s="57"/>
      <c r="W2" s="57"/>
      <c r="X2" s="57"/>
      <c r="Y2" s="57"/>
      <c r="Z2" s="57"/>
      <c r="AA2" s="57"/>
      <c r="AB2" s="57"/>
    </row>
    <row r="3" spans="1:28" ht="14.25" customHeight="1">
      <c r="A3" s="470" t="str">
        <f>title!D9</f>
        <v>2023-24</v>
      </c>
      <c r="B3" s="380"/>
      <c r="C3" s="380"/>
      <c r="D3" s="380"/>
      <c r="E3" s="380"/>
      <c r="F3" s="380"/>
      <c r="G3" s="380"/>
      <c r="H3" s="380"/>
      <c r="I3" s="380"/>
      <c r="J3" s="380"/>
      <c r="K3" s="380"/>
      <c r="L3" s="380"/>
      <c r="M3" s="380"/>
      <c r="N3" s="380"/>
      <c r="O3" s="57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  <c r="AB3" s="57"/>
    </row>
    <row r="4" spans="1:28" ht="14.25" customHeight="1">
      <c r="A4" s="470" t="s">
        <v>106</v>
      </c>
      <c r="B4" s="380"/>
      <c r="C4" s="380"/>
      <c r="D4" s="380"/>
      <c r="E4" s="380"/>
      <c r="F4" s="380"/>
      <c r="G4" s="380"/>
      <c r="H4" s="380"/>
      <c r="I4" s="380"/>
      <c r="J4" s="380"/>
      <c r="K4" s="380"/>
      <c r="L4" s="380"/>
      <c r="M4" s="380"/>
      <c r="N4" s="380"/>
      <c r="O4" s="57"/>
      <c r="P4" s="57"/>
      <c r="Q4" s="57"/>
      <c r="R4" s="57"/>
      <c r="S4" s="57"/>
      <c r="T4" s="57"/>
      <c r="U4" s="57"/>
      <c r="V4" s="57"/>
      <c r="W4" s="57"/>
      <c r="X4" s="57"/>
      <c r="Y4" s="57"/>
      <c r="Z4" s="57"/>
      <c r="AA4" s="57"/>
      <c r="AB4" s="57"/>
    </row>
    <row r="5" spans="1:28" ht="14.25" customHeight="1">
      <c r="A5" s="59" t="s">
        <v>107</v>
      </c>
      <c r="B5" s="60" t="s">
        <v>80</v>
      </c>
      <c r="C5" s="13"/>
      <c r="D5" s="30"/>
      <c r="E5" s="30"/>
      <c r="F5" s="30"/>
      <c r="G5" s="30"/>
      <c r="H5" s="13"/>
      <c r="I5" s="13"/>
      <c r="J5" s="13"/>
      <c r="K5" s="13"/>
      <c r="L5" s="30" t="s">
        <v>77</v>
      </c>
      <c r="M5" s="13" t="str">
        <f>title!D10</f>
        <v>IX-A</v>
      </c>
      <c r="N5" s="13"/>
      <c r="O5" s="13"/>
      <c r="P5" s="13"/>
      <c r="Q5" s="13"/>
      <c r="R5" s="13"/>
      <c r="S5" s="13"/>
      <c r="T5" s="13"/>
      <c r="U5" s="13"/>
      <c r="V5" s="13"/>
      <c r="W5" s="13"/>
      <c r="X5" s="13"/>
      <c r="Y5" s="13"/>
      <c r="Z5" s="13"/>
      <c r="AA5" s="13"/>
      <c r="AB5" s="13"/>
    </row>
    <row r="6" spans="1:28" ht="45.95" customHeight="1">
      <c r="A6" s="432" t="s">
        <v>44</v>
      </c>
      <c r="B6" s="467" t="s">
        <v>60</v>
      </c>
      <c r="C6" s="477" t="s">
        <v>217</v>
      </c>
      <c r="D6" s="478"/>
      <c r="E6" s="478"/>
      <c r="F6" s="478"/>
      <c r="G6" s="479"/>
      <c r="H6" s="61" t="s">
        <v>109</v>
      </c>
      <c r="I6" s="61" t="s">
        <v>110</v>
      </c>
      <c r="J6" s="61" t="s">
        <v>111</v>
      </c>
      <c r="K6" s="62" t="s">
        <v>112</v>
      </c>
      <c r="L6" s="124" t="s">
        <v>113</v>
      </c>
      <c r="M6" s="62" t="s">
        <v>114</v>
      </c>
      <c r="N6" s="472" t="s">
        <v>84</v>
      </c>
      <c r="O6" s="13"/>
      <c r="P6" s="13"/>
      <c r="Q6" s="13"/>
      <c r="R6" s="13"/>
      <c r="S6" s="13"/>
      <c r="T6" s="13"/>
      <c r="U6" s="13"/>
      <c r="V6" s="13"/>
      <c r="W6" s="13"/>
      <c r="X6" s="13"/>
      <c r="Y6" s="13"/>
      <c r="Z6" s="13"/>
      <c r="AA6" s="13"/>
      <c r="AB6" s="13"/>
    </row>
    <row r="7" spans="1:28" ht="14.25" customHeight="1">
      <c r="A7" s="392"/>
      <c r="B7" s="468"/>
      <c r="C7" s="469" t="s">
        <v>28</v>
      </c>
      <c r="D7" s="474" t="s">
        <v>122</v>
      </c>
      <c r="E7" s="469" t="s">
        <v>29</v>
      </c>
      <c r="F7" s="474" t="s">
        <v>122</v>
      </c>
      <c r="G7" s="63" t="s">
        <v>115</v>
      </c>
      <c r="H7" s="63" t="s">
        <v>116</v>
      </c>
      <c r="I7" s="63" t="s">
        <v>117</v>
      </c>
      <c r="J7" s="63" t="s">
        <v>118</v>
      </c>
      <c r="K7" s="473" t="s">
        <v>216</v>
      </c>
      <c r="L7" s="63" t="s">
        <v>163</v>
      </c>
      <c r="M7" s="63" t="s">
        <v>219</v>
      </c>
      <c r="N7" s="392"/>
      <c r="O7" s="13"/>
      <c r="P7" s="13"/>
      <c r="Q7" s="13"/>
      <c r="R7" s="13"/>
      <c r="S7" s="13"/>
      <c r="T7" s="13"/>
      <c r="U7" s="13"/>
      <c r="V7" s="13"/>
      <c r="W7" s="13"/>
      <c r="X7" s="13"/>
      <c r="Y7" s="13"/>
      <c r="Z7" s="13"/>
      <c r="AA7" s="13"/>
      <c r="AB7" s="13"/>
    </row>
    <row r="8" spans="1:28" ht="36" customHeight="1">
      <c r="A8" s="392"/>
      <c r="B8" s="468"/>
      <c r="C8" s="393"/>
      <c r="D8" s="475"/>
      <c r="E8" s="393"/>
      <c r="F8" s="475"/>
      <c r="G8" s="64" t="s">
        <v>218</v>
      </c>
      <c r="H8" s="65" t="s">
        <v>123</v>
      </c>
      <c r="I8" s="65" t="s">
        <v>124</v>
      </c>
      <c r="J8" s="65" t="s">
        <v>125</v>
      </c>
      <c r="K8" s="393"/>
      <c r="L8" s="64" t="s">
        <v>126</v>
      </c>
      <c r="M8" s="66"/>
      <c r="N8" s="392"/>
      <c r="O8" s="13"/>
      <c r="P8" s="13"/>
      <c r="Q8" s="13"/>
      <c r="R8" s="13"/>
      <c r="S8" s="13"/>
      <c r="T8" s="13"/>
      <c r="U8" s="13"/>
      <c r="V8" s="13"/>
      <c r="W8" s="13"/>
      <c r="X8" s="13"/>
      <c r="Y8" s="13"/>
      <c r="Z8" s="13"/>
      <c r="AA8" s="13"/>
      <c r="AB8" s="13"/>
    </row>
    <row r="9" spans="1:28" ht="14.25" customHeight="1">
      <c r="A9" s="393"/>
      <c r="B9" s="440"/>
      <c r="C9" s="67">
        <v>40</v>
      </c>
      <c r="D9" s="67">
        <v>5</v>
      </c>
      <c r="E9" s="67">
        <v>40</v>
      </c>
      <c r="F9" s="67">
        <v>5</v>
      </c>
      <c r="G9" s="122">
        <v>5</v>
      </c>
      <c r="H9" s="68">
        <v>5</v>
      </c>
      <c r="I9" s="68">
        <v>5</v>
      </c>
      <c r="J9" s="68">
        <v>5</v>
      </c>
      <c r="K9" s="68">
        <v>20</v>
      </c>
      <c r="L9" s="68">
        <v>80</v>
      </c>
      <c r="M9" s="68">
        <v>100</v>
      </c>
      <c r="N9" s="393"/>
      <c r="O9" s="13"/>
      <c r="P9" s="13"/>
      <c r="Q9" s="13"/>
      <c r="R9" s="13"/>
      <c r="S9" s="13"/>
      <c r="T9" s="13"/>
      <c r="U9" s="13"/>
      <c r="V9" s="13"/>
      <c r="W9" s="13"/>
      <c r="X9" s="13"/>
      <c r="Y9" s="13"/>
      <c r="Z9" s="13"/>
      <c r="AA9" s="13"/>
      <c r="AB9" s="13"/>
    </row>
    <row r="10" spans="1:28" ht="14.25" customHeight="1">
      <c r="A10" s="19">
        <v>1</v>
      </c>
      <c r="B10" s="20" t="str">
        <f>IF(studentprofile!D8="","",studentprofile!D8)</f>
        <v>ASHA M. MITHAPARA</v>
      </c>
      <c r="C10" s="19">
        <f>IF('PWT-1CONSOLIDATED'!M8&gt;0,'PWT-1CONSOLIDATED'!M8,"")</f>
        <v>40</v>
      </c>
      <c r="D10" s="69">
        <f>IF(C10&lt;&gt;"",ROUND((C10*5)/40,0),"")</f>
        <v>5</v>
      </c>
      <c r="E10" s="120">
        <f>IF('PWT-2CONSOLIDATED'!M8&gt;0,'PWT-2CONSOLIDATED'!M8,"")</f>
        <v>40</v>
      </c>
      <c r="F10" s="70">
        <f>IF(E10&lt;&gt;"",ROUND((E10*5)/40,0),"")</f>
        <v>5</v>
      </c>
      <c r="G10" s="123">
        <f>MAX(D10,F10)</f>
        <v>5</v>
      </c>
      <c r="H10" s="121">
        <v>5</v>
      </c>
      <c r="I10" s="116">
        <v>5</v>
      </c>
      <c r="J10" s="116">
        <v>5</v>
      </c>
      <c r="K10" s="69">
        <f>IF(D10&lt;&gt;"",IF(F10&lt;&gt;"",SUM(G10,H10,I10,J10),""),"")</f>
        <v>20</v>
      </c>
      <c r="L10" s="117">
        <v>80</v>
      </c>
      <c r="M10" s="70">
        <f>IF(K10&lt;&gt;"",IF(L10&lt;&gt;"",ROUND(SUM(K10,L10),0),""),"")</f>
        <v>100</v>
      </c>
      <c r="N10" s="19">
        <f t="shared" ref="N10:N52" si="0">IF(M10&lt;&gt;"",RANK(M10,M$10:M$52,0),"")</f>
        <v>1</v>
      </c>
      <c r="O10" s="13"/>
      <c r="P10" s="13"/>
      <c r="Q10" s="13"/>
      <c r="R10" s="13"/>
      <c r="S10" s="13"/>
      <c r="T10" s="13"/>
      <c r="U10" s="13"/>
      <c r="V10" s="13"/>
      <c r="W10" s="13"/>
      <c r="X10" s="13"/>
      <c r="Y10" s="13"/>
      <c r="Z10" s="13"/>
      <c r="AA10" s="13"/>
      <c r="AB10" s="13"/>
    </row>
    <row r="11" spans="1:28" ht="14.25" customHeight="1">
      <c r="A11" s="19">
        <v>2</v>
      </c>
      <c r="B11" s="20" t="str">
        <f>IF(studentprofile!D9="","",studentprofile!D9)</f>
        <v>BANSI P. DANGAR</v>
      </c>
      <c r="C11" s="19" t="str">
        <f>IF('PWT-1CONSOLIDATED'!M9&gt;0,'PWT-1CONSOLIDATED'!M9,"")</f>
        <v/>
      </c>
      <c r="D11" s="69" t="str">
        <f t="shared" ref="D11:D52" si="1">IF(C11&lt;&gt;"",ROUND((C11*5)/40,0),"")</f>
        <v/>
      </c>
      <c r="E11" s="120" t="str">
        <f>IF('PWT-2CONSOLIDATED'!M9&gt;0,'PWT-2CONSOLIDATED'!M9,"")</f>
        <v/>
      </c>
      <c r="F11" s="70" t="str">
        <f t="shared" ref="F11:F52" si="2">IF(E11&lt;&gt;"",ROUND((E11*5)/40,0),"")</f>
        <v/>
      </c>
      <c r="G11" s="123">
        <f t="shared" ref="G11:G52" si="3">MAX(D11,F11)</f>
        <v>0</v>
      </c>
      <c r="H11" s="121">
        <v>5</v>
      </c>
      <c r="I11" s="116">
        <v>5</v>
      </c>
      <c r="J11" s="116">
        <v>5</v>
      </c>
      <c r="K11" s="69" t="str">
        <f t="shared" ref="K11:K52" si="4">IF(D11&lt;&gt;"",IF(F11&lt;&gt;"",SUM(G11,H11,I11,J11),""),"")</f>
        <v/>
      </c>
      <c r="L11" s="117"/>
      <c r="M11" s="70" t="str">
        <f t="shared" ref="M11:M52" si="5">IF(K11&lt;&gt;"",IF(L11&lt;&gt;"",ROUND(SUM(K11,L11),0),""),"")</f>
        <v/>
      </c>
      <c r="N11" s="19" t="str">
        <f t="shared" si="0"/>
        <v/>
      </c>
      <c r="O11" s="13"/>
      <c r="P11" s="13"/>
      <c r="Q11" s="13"/>
      <c r="R11" s="13"/>
      <c r="S11" s="13"/>
      <c r="T11" s="13"/>
      <c r="U11" s="13"/>
      <c r="V11" s="13"/>
      <c r="W11" s="13"/>
      <c r="X11" s="13"/>
      <c r="Y11" s="13"/>
      <c r="Z11" s="13"/>
      <c r="AA11" s="13"/>
      <c r="AB11" s="13"/>
    </row>
    <row r="12" spans="1:28" ht="14.25" customHeight="1">
      <c r="A12" s="19">
        <v>3</v>
      </c>
      <c r="B12" s="20" t="str">
        <f>IF(studentprofile!D10="","",studentprofile!D10)</f>
        <v>BHUMIT V.BODAR</v>
      </c>
      <c r="C12" s="19" t="str">
        <f>IF('PWT-1CONSOLIDATED'!M10&gt;0,'PWT-1CONSOLIDATED'!M10,"")</f>
        <v/>
      </c>
      <c r="D12" s="69" t="str">
        <f t="shared" si="1"/>
        <v/>
      </c>
      <c r="E12" s="120" t="str">
        <f>IF('PWT-2CONSOLIDATED'!M10&gt;0,'PWT-2CONSOLIDATED'!M10,"")</f>
        <v/>
      </c>
      <c r="F12" s="70" t="str">
        <f t="shared" si="2"/>
        <v/>
      </c>
      <c r="G12" s="123">
        <f t="shared" si="3"/>
        <v>0</v>
      </c>
      <c r="H12" s="121">
        <v>5</v>
      </c>
      <c r="I12" s="116">
        <v>5</v>
      </c>
      <c r="J12" s="116">
        <v>5</v>
      </c>
      <c r="K12" s="69" t="str">
        <f t="shared" si="4"/>
        <v/>
      </c>
      <c r="L12" s="117"/>
      <c r="M12" s="70" t="str">
        <f t="shared" si="5"/>
        <v/>
      </c>
      <c r="N12" s="19" t="str">
        <f t="shared" si="0"/>
        <v/>
      </c>
      <c r="O12" s="13"/>
      <c r="P12" s="13"/>
      <c r="Q12" s="13"/>
      <c r="R12" s="13"/>
      <c r="S12" s="13"/>
      <c r="T12" s="13"/>
      <c r="U12" s="13"/>
      <c r="V12" s="13"/>
      <c r="W12" s="13"/>
      <c r="X12" s="13"/>
      <c r="Y12" s="13"/>
      <c r="Z12" s="13"/>
      <c r="AA12" s="13"/>
      <c r="AB12" s="13"/>
    </row>
    <row r="13" spans="1:28" ht="14.25" customHeight="1">
      <c r="A13" s="19">
        <v>4</v>
      </c>
      <c r="B13" s="20" t="str">
        <f>IF(studentprofile!D11="","",studentprofile!D11)</f>
        <v>BRINDA J.MAKAVANA</v>
      </c>
      <c r="C13" s="19" t="str">
        <f>IF('PWT-1CONSOLIDATED'!M11&gt;0,'PWT-1CONSOLIDATED'!M11,"")</f>
        <v/>
      </c>
      <c r="D13" s="69" t="str">
        <f t="shared" si="1"/>
        <v/>
      </c>
      <c r="E13" s="120" t="str">
        <f>IF('PWT-2CONSOLIDATED'!M11&gt;0,'PWT-2CONSOLIDATED'!M11,"")</f>
        <v/>
      </c>
      <c r="F13" s="70" t="str">
        <f t="shared" si="2"/>
        <v/>
      </c>
      <c r="G13" s="123">
        <f t="shared" si="3"/>
        <v>0</v>
      </c>
      <c r="H13" s="121">
        <v>5</v>
      </c>
      <c r="I13" s="116">
        <v>5</v>
      </c>
      <c r="J13" s="116">
        <v>5</v>
      </c>
      <c r="K13" s="69" t="str">
        <f t="shared" si="4"/>
        <v/>
      </c>
      <c r="L13" s="117"/>
      <c r="M13" s="70" t="str">
        <f t="shared" si="5"/>
        <v/>
      </c>
      <c r="N13" s="19" t="str">
        <f t="shared" si="0"/>
        <v/>
      </c>
      <c r="O13" s="13"/>
      <c r="P13" s="13"/>
      <c r="Q13" s="13"/>
      <c r="R13" s="13"/>
      <c r="S13" s="13"/>
      <c r="T13" s="13"/>
      <c r="U13" s="13"/>
      <c r="V13" s="13"/>
      <c r="W13" s="13"/>
      <c r="X13" s="13"/>
      <c r="Y13" s="13"/>
      <c r="Z13" s="13"/>
      <c r="AA13" s="13"/>
      <c r="AB13" s="13"/>
    </row>
    <row r="14" spans="1:28" ht="14.25" customHeight="1">
      <c r="A14" s="19">
        <v>5</v>
      </c>
      <c r="B14" s="20" t="str">
        <f>IF(studentprofile!D12="","",studentprofile!D12)</f>
        <v>DAKSH S.KUNVARIYA</v>
      </c>
      <c r="C14" s="19" t="str">
        <f>IF('PWT-1CONSOLIDATED'!M12&gt;0,'PWT-1CONSOLIDATED'!M12,"")</f>
        <v/>
      </c>
      <c r="D14" s="69" t="str">
        <f t="shared" si="1"/>
        <v/>
      </c>
      <c r="E14" s="120" t="str">
        <f>IF('PWT-2CONSOLIDATED'!M12&gt;0,'PWT-2CONSOLIDATED'!M12,"")</f>
        <v/>
      </c>
      <c r="F14" s="70" t="str">
        <f t="shared" si="2"/>
        <v/>
      </c>
      <c r="G14" s="123">
        <f t="shared" si="3"/>
        <v>0</v>
      </c>
      <c r="H14" s="121">
        <v>5</v>
      </c>
      <c r="I14" s="116">
        <v>5</v>
      </c>
      <c r="J14" s="116">
        <v>5</v>
      </c>
      <c r="K14" s="69" t="str">
        <f t="shared" si="4"/>
        <v/>
      </c>
      <c r="L14" s="117"/>
      <c r="M14" s="70" t="str">
        <f t="shared" si="5"/>
        <v/>
      </c>
      <c r="N14" s="19" t="str">
        <f t="shared" si="0"/>
        <v/>
      </c>
      <c r="O14" s="13"/>
      <c r="P14" s="13"/>
      <c r="Q14" s="13"/>
      <c r="R14" s="13"/>
      <c r="S14" s="13"/>
      <c r="T14" s="13"/>
      <c r="U14" s="13"/>
      <c r="V14" s="13"/>
      <c r="W14" s="13"/>
      <c r="X14" s="13"/>
      <c r="Y14" s="13"/>
      <c r="Z14" s="13"/>
      <c r="AA14" s="13"/>
      <c r="AB14" s="13"/>
    </row>
    <row r="15" spans="1:28" ht="14.25" customHeight="1">
      <c r="A15" s="19">
        <v>6</v>
      </c>
      <c r="B15" s="20" t="str">
        <f>IF(studentprofile!D13="","",studentprofile!D13)</f>
        <v>DIYA D.GHADIYA</v>
      </c>
      <c r="C15" s="19" t="str">
        <f>IF('PWT-1CONSOLIDATED'!M13&gt;0,'PWT-1CONSOLIDATED'!M13,"")</f>
        <v/>
      </c>
      <c r="D15" s="69" t="str">
        <f t="shared" si="1"/>
        <v/>
      </c>
      <c r="E15" s="120" t="str">
        <f>IF('PWT-2CONSOLIDATED'!M13&gt;0,'PWT-2CONSOLIDATED'!M13,"")</f>
        <v/>
      </c>
      <c r="F15" s="70" t="str">
        <f t="shared" si="2"/>
        <v/>
      </c>
      <c r="G15" s="123">
        <f t="shared" si="3"/>
        <v>0</v>
      </c>
      <c r="H15" s="121">
        <v>5</v>
      </c>
      <c r="I15" s="116">
        <v>5</v>
      </c>
      <c r="J15" s="116">
        <v>5</v>
      </c>
      <c r="K15" s="69" t="str">
        <f t="shared" si="4"/>
        <v/>
      </c>
      <c r="L15" s="117"/>
      <c r="M15" s="70" t="str">
        <f t="shared" si="5"/>
        <v/>
      </c>
      <c r="N15" s="19" t="str">
        <f t="shared" si="0"/>
        <v/>
      </c>
      <c r="O15" s="13"/>
      <c r="P15" s="13"/>
      <c r="Q15" s="13"/>
      <c r="R15" s="13"/>
      <c r="S15" s="13"/>
      <c r="T15" s="13"/>
      <c r="U15" s="13"/>
      <c r="V15" s="13"/>
      <c r="W15" s="13"/>
      <c r="X15" s="13"/>
      <c r="Y15" s="13"/>
      <c r="Z15" s="13"/>
      <c r="AA15" s="13"/>
      <c r="AB15" s="13"/>
    </row>
    <row r="16" spans="1:28" ht="14.25" customHeight="1">
      <c r="A16" s="19">
        <v>7</v>
      </c>
      <c r="B16" s="20" t="str">
        <f>IF(studentprofile!D14="","",studentprofile!D14)</f>
        <v>HARDEEP R.PARGHI</v>
      </c>
      <c r="C16" s="19" t="str">
        <f>IF('PWT-1CONSOLIDATED'!M14&gt;0,'PWT-1CONSOLIDATED'!M14,"")</f>
        <v/>
      </c>
      <c r="D16" s="69" t="str">
        <f t="shared" si="1"/>
        <v/>
      </c>
      <c r="E16" s="120" t="str">
        <f>IF('PWT-2CONSOLIDATED'!M14&gt;0,'PWT-2CONSOLIDATED'!M14,"")</f>
        <v/>
      </c>
      <c r="F16" s="70" t="str">
        <f t="shared" si="2"/>
        <v/>
      </c>
      <c r="G16" s="123">
        <f t="shared" si="3"/>
        <v>0</v>
      </c>
      <c r="H16" s="121">
        <v>5</v>
      </c>
      <c r="I16" s="116">
        <v>5</v>
      </c>
      <c r="J16" s="116">
        <v>5</v>
      </c>
      <c r="K16" s="69" t="str">
        <f t="shared" si="4"/>
        <v/>
      </c>
      <c r="L16" s="117"/>
      <c r="M16" s="70" t="str">
        <f t="shared" si="5"/>
        <v/>
      </c>
      <c r="N16" s="19" t="str">
        <f t="shared" si="0"/>
        <v/>
      </c>
      <c r="O16" s="13"/>
      <c r="P16" s="13"/>
      <c r="Q16" s="13"/>
      <c r="R16" s="13"/>
      <c r="S16" s="13"/>
      <c r="T16" s="13"/>
      <c r="U16" s="13"/>
      <c r="V16" s="13"/>
      <c r="W16" s="13"/>
      <c r="X16" s="13"/>
      <c r="Y16" s="13"/>
      <c r="Z16" s="13"/>
      <c r="AA16" s="13"/>
      <c r="AB16" s="13"/>
    </row>
    <row r="17" spans="1:28" ht="14.25" customHeight="1">
      <c r="A17" s="19">
        <v>8</v>
      </c>
      <c r="B17" s="20" t="str">
        <f>IF(studentprofile!D15="","",studentprofile!D15)</f>
        <v>HIREN R.CHAVDA</v>
      </c>
      <c r="C17" s="19" t="str">
        <f>IF('PWT-1CONSOLIDATED'!M15&gt;0,'PWT-1CONSOLIDATED'!M15,"")</f>
        <v/>
      </c>
      <c r="D17" s="69" t="str">
        <f t="shared" si="1"/>
        <v/>
      </c>
      <c r="E17" s="120" t="str">
        <f>IF('PWT-2CONSOLIDATED'!M15&gt;0,'PWT-2CONSOLIDATED'!M15,"")</f>
        <v/>
      </c>
      <c r="F17" s="70" t="str">
        <f t="shared" si="2"/>
        <v/>
      </c>
      <c r="G17" s="123">
        <f t="shared" si="3"/>
        <v>0</v>
      </c>
      <c r="H17" s="121">
        <v>5</v>
      </c>
      <c r="I17" s="116">
        <v>5</v>
      </c>
      <c r="J17" s="116">
        <v>5</v>
      </c>
      <c r="K17" s="69" t="str">
        <f t="shared" si="4"/>
        <v/>
      </c>
      <c r="L17" s="117"/>
      <c r="M17" s="70" t="str">
        <f t="shared" si="5"/>
        <v/>
      </c>
      <c r="N17" s="19" t="str">
        <f t="shared" si="0"/>
        <v/>
      </c>
      <c r="O17" s="13"/>
      <c r="P17" s="13"/>
      <c r="Q17" s="13"/>
      <c r="R17" s="13"/>
      <c r="S17" s="13"/>
      <c r="T17" s="13"/>
      <c r="U17" s="13"/>
      <c r="V17" s="13"/>
      <c r="W17" s="13"/>
      <c r="X17" s="13"/>
      <c r="Y17" s="13"/>
      <c r="Z17" s="13"/>
      <c r="AA17" s="13"/>
      <c r="AB17" s="13"/>
    </row>
    <row r="18" spans="1:28" ht="14.25" customHeight="1">
      <c r="A18" s="19">
        <v>9</v>
      </c>
      <c r="B18" s="20" t="str">
        <f>IF(studentprofile!D16="","",studentprofile!D16)</f>
        <v>JEENAL T.NAGHERA</v>
      </c>
      <c r="C18" s="19" t="str">
        <f>IF('PWT-1CONSOLIDATED'!M16&gt;0,'PWT-1CONSOLIDATED'!M16,"")</f>
        <v/>
      </c>
      <c r="D18" s="69" t="str">
        <f t="shared" si="1"/>
        <v/>
      </c>
      <c r="E18" s="120" t="str">
        <f>IF('PWT-2CONSOLIDATED'!M16&gt;0,'PWT-2CONSOLIDATED'!M16,"")</f>
        <v/>
      </c>
      <c r="F18" s="70" t="str">
        <f t="shared" si="2"/>
        <v/>
      </c>
      <c r="G18" s="123">
        <f t="shared" si="3"/>
        <v>0</v>
      </c>
      <c r="H18" s="121">
        <v>5</v>
      </c>
      <c r="I18" s="116">
        <v>5</v>
      </c>
      <c r="J18" s="116">
        <v>5</v>
      </c>
      <c r="K18" s="69" t="str">
        <f t="shared" si="4"/>
        <v/>
      </c>
      <c r="L18" s="117"/>
      <c r="M18" s="70" t="str">
        <f t="shared" si="5"/>
        <v/>
      </c>
      <c r="N18" s="19" t="str">
        <f t="shared" si="0"/>
        <v/>
      </c>
      <c r="O18" s="13"/>
      <c r="P18" s="13"/>
      <c r="Q18" s="13"/>
      <c r="R18" s="13"/>
      <c r="S18" s="13"/>
      <c r="T18" s="13"/>
      <c r="U18" s="13"/>
      <c r="V18" s="13"/>
      <c r="W18" s="13"/>
      <c r="X18" s="13"/>
      <c r="Y18" s="13"/>
      <c r="Z18" s="13"/>
      <c r="AA18" s="13"/>
      <c r="AB18" s="13"/>
    </row>
    <row r="19" spans="1:28" ht="14.25" customHeight="1">
      <c r="A19" s="19">
        <v>10</v>
      </c>
      <c r="B19" s="20" t="str">
        <f>IF(studentprofile!D17="","",studentprofile!D17)</f>
        <v>KAVIT B.RAGHVANI</v>
      </c>
      <c r="C19" s="19" t="str">
        <f>IF('PWT-1CONSOLIDATED'!M17&gt;0,'PWT-1CONSOLIDATED'!M17,"")</f>
        <v/>
      </c>
      <c r="D19" s="69" t="str">
        <f t="shared" si="1"/>
        <v/>
      </c>
      <c r="E19" s="120" t="str">
        <f>IF('PWT-2CONSOLIDATED'!M17&gt;0,'PWT-2CONSOLIDATED'!M17,"")</f>
        <v/>
      </c>
      <c r="F19" s="70" t="str">
        <f t="shared" si="2"/>
        <v/>
      </c>
      <c r="G19" s="123">
        <f t="shared" si="3"/>
        <v>0</v>
      </c>
      <c r="H19" s="121">
        <v>5</v>
      </c>
      <c r="I19" s="116">
        <v>5</v>
      </c>
      <c r="J19" s="116">
        <v>5</v>
      </c>
      <c r="K19" s="69" t="str">
        <f t="shared" si="4"/>
        <v/>
      </c>
      <c r="L19" s="117"/>
      <c r="M19" s="70" t="str">
        <f t="shared" si="5"/>
        <v/>
      </c>
      <c r="N19" s="19" t="str">
        <f t="shared" si="0"/>
        <v/>
      </c>
      <c r="O19" s="13"/>
      <c r="P19" s="13"/>
      <c r="Q19" s="13"/>
      <c r="R19" s="13"/>
      <c r="S19" s="13"/>
      <c r="T19" s="13"/>
      <c r="U19" s="13"/>
      <c r="V19" s="13"/>
      <c r="W19" s="13"/>
      <c r="X19" s="13"/>
      <c r="Y19" s="13"/>
      <c r="Z19" s="13"/>
      <c r="AA19" s="13"/>
      <c r="AB19" s="13"/>
    </row>
    <row r="20" spans="1:28" ht="14.25" customHeight="1">
      <c r="A20" s="19">
        <v>11</v>
      </c>
      <c r="B20" s="20" t="str">
        <f>IF(studentprofile!D18="","",studentprofile!D18)</f>
        <v>KEVIN A.SOLANKI</v>
      </c>
      <c r="C20" s="19" t="str">
        <f>IF('PWT-1CONSOLIDATED'!M18&gt;0,'PWT-1CONSOLIDATED'!M18,"")</f>
        <v/>
      </c>
      <c r="D20" s="69" t="str">
        <f t="shared" si="1"/>
        <v/>
      </c>
      <c r="E20" s="120" t="str">
        <f>IF('PWT-2CONSOLIDATED'!M18&gt;0,'PWT-2CONSOLIDATED'!M18,"")</f>
        <v/>
      </c>
      <c r="F20" s="70" t="str">
        <f t="shared" si="2"/>
        <v/>
      </c>
      <c r="G20" s="123">
        <f t="shared" si="3"/>
        <v>0</v>
      </c>
      <c r="H20" s="121">
        <v>5</v>
      </c>
      <c r="I20" s="116">
        <v>5</v>
      </c>
      <c r="J20" s="116">
        <v>5</v>
      </c>
      <c r="K20" s="69" t="str">
        <f t="shared" si="4"/>
        <v/>
      </c>
      <c r="L20" s="117"/>
      <c r="M20" s="70" t="str">
        <f t="shared" si="5"/>
        <v/>
      </c>
      <c r="N20" s="19" t="str">
        <f t="shared" si="0"/>
        <v/>
      </c>
      <c r="O20" s="13"/>
      <c r="P20" s="13"/>
      <c r="Q20" s="13"/>
      <c r="R20" s="13"/>
      <c r="S20" s="13"/>
      <c r="T20" s="13"/>
      <c r="U20" s="13"/>
      <c r="V20" s="13"/>
      <c r="W20" s="13"/>
      <c r="X20" s="13"/>
      <c r="Y20" s="13"/>
      <c r="Z20" s="13"/>
      <c r="AA20" s="13"/>
      <c r="AB20" s="13"/>
    </row>
    <row r="21" spans="1:28" ht="14.25" customHeight="1">
      <c r="A21" s="19">
        <v>12</v>
      </c>
      <c r="B21" s="20" t="str">
        <f>IF(studentprofile!D19="","",studentprofile!D19)</f>
        <v>KHUSHBU P. BHADANIYA</v>
      </c>
      <c r="C21" s="19" t="str">
        <f>IF('PWT-1CONSOLIDATED'!M19&gt;0,'PWT-1CONSOLIDATED'!M19,"")</f>
        <v/>
      </c>
      <c r="D21" s="69" t="str">
        <f t="shared" si="1"/>
        <v/>
      </c>
      <c r="E21" s="120" t="str">
        <f>IF('PWT-2CONSOLIDATED'!M19&gt;0,'PWT-2CONSOLIDATED'!M19,"")</f>
        <v/>
      </c>
      <c r="F21" s="70" t="str">
        <f t="shared" si="2"/>
        <v/>
      </c>
      <c r="G21" s="123">
        <f t="shared" si="3"/>
        <v>0</v>
      </c>
      <c r="H21" s="121">
        <v>5</v>
      </c>
      <c r="I21" s="116">
        <v>5</v>
      </c>
      <c r="J21" s="116">
        <v>5</v>
      </c>
      <c r="K21" s="69" t="str">
        <f t="shared" si="4"/>
        <v/>
      </c>
      <c r="L21" s="117"/>
      <c r="M21" s="70" t="str">
        <f t="shared" si="5"/>
        <v/>
      </c>
      <c r="N21" s="19" t="str">
        <f t="shared" si="0"/>
        <v/>
      </c>
      <c r="O21" s="13"/>
      <c r="P21" s="13"/>
      <c r="Q21" s="13"/>
      <c r="R21" s="13"/>
      <c r="S21" s="13"/>
      <c r="T21" s="13"/>
      <c r="U21" s="13"/>
      <c r="V21" s="13"/>
      <c r="W21" s="13"/>
      <c r="X21" s="13"/>
      <c r="Y21" s="13"/>
      <c r="Z21" s="13"/>
      <c r="AA21" s="13"/>
      <c r="AB21" s="13"/>
    </row>
    <row r="22" spans="1:28" ht="14.25" customHeight="1">
      <c r="A22" s="19">
        <v>13</v>
      </c>
      <c r="B22" s="20" t="str">
        <f>IF(studentprofile!D20="","",studentprofile!D20)</f>
        <v>MANHAR M. RAGHAVANI</v>
      </c>
      <c r="C22" s="19" t="str">
        <f>IF('PWT-1CONSOLIDATED'!M20&gt;0,'PWT-1CONSOLIDATED'!M20,"")</f>
        <v/>
      </c>
      <c r="D22" s="69" t="str">
        <f t="shared" si="1"/>
        <v/>
      </c>
      <c r="E22" s="120" t="str">
        <f>IF('PWT-2CONSOLIDATED'!M20&gt;0,'PWT-2CONSOLIDATED'!M20,"")</f>
        <v/>
      </c>
      <c r="F22" s="70" t="str">
        <f t="shared" si="2"/>
        <v/>
      </c>
      <c r="G22" s="123">
        <f t="shared" si="3"/>
        <v>0</v>
      </c>
      <c r="H22" s="121">
        <v>5</v>
      </c>
      <c r="I22" s="116">
        <v>5</v>
      </c>
      <c r="J22" s="116">
        <v>5</v>
      </c>
      <c r="K22" s="69" t="str">
        <f t="shared" si="4"/>
        <v/>
      </c>
      <c r="L22" s="117"/>
      <c r="M22" s="70" t="str">
        <f t="shared" si="5"/>
        <v/>
      </c>
      <c r="N22" s="19" t="str">
        <f t="shared" si="0"/>
        <v/>
      </c>
      <c r="O22" s="13"/>
      <c r="P22" s="13"/>
      <c r="Q22" s="13"/>
      <c r="R22" s="13"/>
      <c r="S22" s="13"/>
      <c r="T22" s="13"/>
      <c r="U22" s="13"/>
      <c r="V22" s="13"/>
      <c r="W22" s="13"/>
      <c r="X22" s="13"/>
      <c r="Y22" s="13"/>
      <c r="Z22" s="13"/>
      <c r="AA22" s="13"/>
      <c r="AB22" s="13"/>
    </row>
    <row r="23" spans="1:28" ht="14.25" customHeight="1">
      <c r="A23" s="19">
        <v>14</v>
      </c>
      <c r="B23" s="20" t="str">
        <f>IF(studentprofile!D21="","",studentprofile!D21)</f>
        <v>PREY M. THUMAR</v>
      </c>
      <c r="C23" s="19" t="str">
        <f>IF('PWT-1CONSOLIDATED'!M21&gt;0,'PWT-1CONSOLIDATED'!M21,"")</f>
        <v/>
      </c>
      <c r="D23" s="69" t="str">
        <f t="shared" si="1"/>
        <v/>
      </c>
      <c r="E23" s="120" t="str">
        <f>IF('PWT-2CONSOLIDATED'!M21&gt;0,'PWT-2CONSOLIDATED'!M21,"")</f>
        <v/>
      </c>
      <c r="F23" s="70" t="str">
        <f t="shared" si="2"/>
        <v/>
      </c>
      <c r="G23" s="123">
        <f t="shared" si="3"/>
        <v>0</v>
      </c>
      <c r="H23" s="121">
        <v>5</v>
      </c>
      <c r="I23" s="116">
        <v>5</v>
      </c>
      <c r="J23" s="116">
        <v>5</v>
      </c>
      <c r="K23" s="69" t="str">
        <f t="shared" si="4"/>
        <v/>
      </c>
      <c r="L23" s="117"/>
      <c r="M23" s="70" t="str">
        <f t="shared" si="5"/>
        <v/>
      </c>
      <c r="N23" s="19" t="str">
        <f t="shared" si="0"/>
        <v/>
      </c>
      <c r="O23" s="13"/>
      <c r="P23" s="13"/>
      <c r="Q23" s="13"/>
      <c r="R23" s="13"/>
      <c r="S23" s="13"/>
      <c r="T23" s="13"/>
      <c r="U23" s="13"/>
      <c r="V23" s="13"/>
      <c r="W23" s="13"/>
      <c r="X23" s="13"/>
      <c r="Y23" s="13"/>
      <c r="Z23" s="13"/>
      <c r="AA23" s="13"/>
      <c r="AB23" s="13"/>
    </row>
    <row r="24" spans="1:28" ht="14.25" customHeight="1">
      <c r="A24" s="19">
        <v>15</v>
      </c>
      <c r="B24" s="20" t="str">
        <f>IF(studentprofile!D22="","",studentprofile!D22)</f>
        <v>RAJVI D. AGHERA</v>
      </c>
      <c r="C24" s="19" t="str">
        <f>IF('PWT-1CONSOLIDATED'!M22&gt;0,'PWT-1CONSOLIDATED'!M22,"")</f>
        <v/>
      </c>
      <c r="D24" s="69" t="str">
        <f t="shared" si="1"/>
        <v/>
      </c>
      <c r="E24" s="120" t="str">
        <f>IF('PWT-2CONSOLIDATED'!M22&gt;0,'PWT-2CONSOLIDATED'!M22,"")</f>
        <v/>
      </c>
      <c r="F24" s="70" t="str">
        <f t="shared" si="2"/>
        <v/>
      </c>
      <c r="G24" s="123">
        <f t="shared" si="3"/>
        <v>0</v>
      </c>
      <c r="H24" s="121">
        <v>5</v>
      </c>
      <c r="I24" s="116">
        <v>5</v>
      </c>
      <c r="J24" s="116">
        <v>5</v>
      </c>
      <c r="K24" s="69" t="str">
        <f t="shared" si="4"/>
        <v/>
      </c>
      <c r="L24" s="117"/>
      <c r="M24" s="70" t="str">
        <f t="shared" si="5"/>
        <v/>
      </c>
      <c r="N24" s="19" t="str">
        <f t="shared" si="0"/>
        <v/>
      </c>
      <c r="O24" s="13"/>
      <c r="P24" s="13"/>
      <c r="Q24" s="13"/>
      <c r="R24" s="13"/>
      <c r="S24" s="13"/>
      <c r="T24" s="13"/>
      <c r="U24" s="13"/>
      <c r="V24" s="13"/>
      <c r="W24" s="13"/>
      <c r="X24" s="13"/>
      <c r="Y24" s="13"/>
      <c r="Z24" s="13"/>
      <c r="AA24" s="13"/>
      <c r="AB24" s="13"/>
    </row>
    <row r="25" spans="1:28" ht="14.25" customHeight="1">
      <c r="A25" s="19">
        <v>16</v>
      </c>
      <c r="B25" s="20" t="str">
        <f>IF(studentprofile!D23="","",studentprofile!D23)</f>
        <v>RONAK M.VORA</v>
      </c>
      <c r="C25" s="19" t="str">
        <f>IF('PWT-1CONSOLIDATED'!M23&gt;0,'PWT-1CONSOLIDATED'!M23,"")</f>
        <v/>
      </c>
      <c r="D25" s="69" t="str">
        <f t="shared" si="1"/>
        <v/>
      </c>
      <c r="E25" s="120" t="str">
        <f>IF('PWT-2CONSOLIDATED'!M23&gt;0,'PWT-2CONSOLIDATED'!M23,"")</f>
        <v/>
      </c>
      <c r="F25" s="70" t="str">
        <f t="shared" si="2"/>
        <v/>
      </c>
      <c r="G25" s="123">
        <f t="shared" si="3"/>
        <v>0</v>
      </c>
      <c r="H25" s="121">
        <v>5</v>
      </c>
      <c r="I25" s="116">
        <v>5</v>
      </c>
      <c r="J25" s="116">
        <v>5</v>
      </c>
      <c r="K25" s="69" t="str">
        <f t="shared" si="4"/>
        <v/>
      </c>
      <c r="L25" s="117"/>
      <c r="M25" s="70" t="str">
        <f t="shared" si="5"/>
        <v/>
      </c>
      <c r="N25" s="19" t="str">
        <f t="shared" si="0"/>
        <v/>
      </c>
      <c r="O25" s="13"/>
      <c r="P25" s="13"/>
      <c r="Q25" s="13"/>
      <c r="R25" s="13"/>
      <c r="S25" s="13"/>
      <c r="T25" s="13"/>
      <c r="U25" s="13"/>
      <c r="V25" s="13"/>
      <c r="W25" s="13"/>
      <c r="X25" s="13"/>
      <c r="Y25" s="13"/>
      <c r="Z25" s="13"/>
      <c r="AA25" s="13"/>
      <c r="AB25" s="13"/>
    </row>
    <row r="26" spans="1:28" ht="14.25" customHeight="1">
      <c r="A26" s="19">
        <v>17</v>
      </c>
      <c r="B26" s="20" t="str">
        <f>IF(studentprofile!D24="","",studentprofile!D24)</f>
        <v>RUTVIJ J.ZAMPADIYA</v>
      </c>
      <c r="C26" s="19" t="str">
        <f>IF('PWT-1CONSOLIDATED'!M24&gt;0,'PWT-1CONSOLIDATED'!M24,"")</f>
        <v/>
      </c>
      <c r="D26" s="69" t="str">
        <f t="shared" si="1"/>
        <v/>
      </c>
      <c r="E26" s="120" t="str">
        <f>IF('PWT-2CONSOLIDATED'!M24&gt;0,'PWT-2CONSOLIDATED'!M24,"")</f>
        <v/>
      </c>
      <c r="F26" s="70" t="str">
        <f t="shared" si="2"/>
        <v/>
      </c>
      <c r="G26" s="123">
        <f t="shared" si="3"/>
        <v>0</v>
      </c>
      <c r="H26" s="121">
        <v>5</v>
      </c>
      <c r="I26" s="116">
        <v>5</v>
      </c>
      <c r="J26" s="116">
        <v>5</v>
      </c>
      <c r="K26" s="69" t="str">
        <f t="shared" si="4"/>
        <v/>
      </c>
      <c r="L26" s="117"/>
      <c r="M26" s="70" t="str">
        <f t="shared" si="5"/>
        <v/>
      </c>
      <c r="N26" s="19" t="str">
        <f t="shared" si="0"/>
        <v/>
      </c>
      <c r="O26" s="13"/>
      <c r="P26" s="13"/>
      <c r="Q26" s="13"/>
      <c r="R26" s="13"/>
      <c r="S26" s="13"/>
      <c r="T26" s="13"/>
      <c r="U26" s="13"/>
      <c r="V26" s="13"/>
      <c r="W26" s="13"/>
      <c r="X26" s="13"/>
      <c r="Y26" s="13"/>
      <c r="Z26" s="13"/>
      <c r="AA26" s="13"/>
      <c r="AB26" s="13"/>
    </row>
    <row r="27" spans="1:28" ht="14.25" customHeight="1">
      <c r="A27" s="19">
        <v>18</v>
      </c>
      <c r="B27" s="20" t="str">
        <f>IF(studentprofile!D25="","",studentprofile!D25)</f>
        <v>SATYAM S.CHIHALA</v>
      </c>
      <c r="C27" s="19" t="str">
        <f>IF('PWT-1CONSOLIDATED'!M25&gt;0,'PWT-1CONSOLIDATED'!M25,"")</f>
        <v/>
      </c>
      <c r="D27" s="69" t="str">
        <f t="shared" si="1"/>
        <v/>
      </c>
      <c r="E27" s="120" t="str">
        <f>IF('PWT-2CONSOLIDATED'!M25&gt;0,'PWT-2CONSOLIDATED'!M25,"")</f>
        <v/>
      </c>
      <c r="F27" s="70" t="str">
        <f t="shared" si="2"/>
        <v/>
      </c>
      <c r="G27" s="123">
        <f t="shared" si="3"/>
        <v>0</v>
      </c>
      <c r="H27" s="121">
        <v>5</v>
      </c>
      <c r="I27" s="116">
        <v>5</v>
      </c>
      <c r="J27" s="116">
        <v>5</v>
      </c>
      <c r="K27" s="69" t="str">
        <f t="shared" si="4"/>
        <v/>
      </c>
      <c r="L27" s="117"/>
      <c r="M27" s="70" t="str">
        <f t="shared" si="5"/>
        <v/>
      </c>
      <c r="N27" s="19" t="str">
        <f t="shared" si="0"/>
        <v/>
      </c>
      <c r="O27" s="13"/>
      <c r="P27" s="13"/>
      <c r="Q27" s="13"/>
      <c r="R27" s="13"/>
      <c r="S27" s="13"/>
      <c r="T27" s="13"/>
      <c r="U27" s="13"/>
      <c r="V27" s="13"/>
      <c r="W27" s="13"/>
      <c r="X27" s="13"/>
      <c r="Y27" s="13"/>
      <c r="Z27" s="13"/>
      <c r="AA27" s="13"/>
      <c r="AB27" s="13"/>
    </row>
    <row r="28" spans="1:28" ht="14.25" customHeight="1">
      <c r="A28" s="19">
        <v>19</v>
      </c>
      <c r="B28" s="20" t="str">
        <f>IF(studentprofile!D26="","",studentprofile!D26)</f>
        <v>SHYAMKUMAR P.KAKADIYA</v>
      </c>
      <c r="C28" s="19" t="str">
        <f>IF('PWT-1CONSOLIDATED'!M26&gt;0,'PWT-1CONSOLIDATED'!M26,"")</f>
        <v/>
      </c>
      <c r="D28" s="69" t="str">
        <f t="shared" si="1"/>
        <v/>
      </c>
      <c r="E28" s="120" t="str">
        <f>IF('PWT-2CONSOLIDATED'!M26&gt;0,'PWT-2CONSOLIDATED'!M26,"")</f>
        <v/>
      </c>
      <c r="F28" s="70" t="str">
        <f t="shared" si="2"/>
        <v/>
      </c>
      <c r="G28" s="123">
        <f t="shared" si="3"/>
        <v>0</v>
      </c>
      <c r="H28" s="121">
        <v>5</v>
      </c>
      <c r="I28" s="116">
        <v>5</v>
      </c>
      <c r="J28" s="116">
        <v>5</v>
      </c>
      <c r="K28" s="69" t="str">
        <f t="shared" si="4"/>
        <v/>
      </c>
      <c r="L28" s="117"/>
      <c r="M28" s="70" t="str">
        <f t="shared" si="5"/>
        <v/>
      </c>
      <c r="N28" s="19" t="str">
        <f t="shared" si="0"/>
        <v/>
      </c>
      <c r="O28" s="13"/>
      <c r="P28" s="13"/>
      <c r="Q28" s="13"/>
      <c r="R28" s="13"/>
      <c r="S28" s="13"/>
      <c r="T28" s="13"/>
      <c r="U28" s="13"/>
      <c r="V28" s="13"/>
      <c r="W28" s="13"/>
      <c r="X28" s="13"/>
      <c r="Y28" s="13"/>
      <c r="Z28" s="13"/>
      <c r="AA28" s="13"/>
      <c r="AB28" s="13"/>
    </row>
    <row r="29" spans="1:28" ht="14.25" customHeight="1">
      <c r="A29" s="19">
        <v>20</v>
      </c>
      <c r="B29" s="20" t="str">
        <f>IF(studentprofile!D27="","",studentprofile!D27)</f>
        <v>SUHANI G.RADADIYA</v>
      </c>
      <c r="C29" s="19" t="str">
        <f>IF('PWT-1CONSOLIDATED'!M27&gt;0,'PWT-1CONSOLIDATED'!M27,"")</f>
        <v/>
      </c>
      <c r="D29" s="69" t="str">
        <f t="shared" si="1"/>
        <v/>
      </c>
      <c r="E29" s="120" t="str">
        <f>IF('PWT-2CONSOLIDATED'!M27&gt;0,'PWT-2CONSOLIDATED'!M27,"")</f>
        <v/>
      </c>
      <c r="F29" s="70" t="str">
        <f t="shared" si="2"/>
        <v/>
      </c>
      <c r="G29" s="123">
        <f t="shared" si="3"/>
        <v>0</v>
      </c>
      <c r="H29" s="121">
        <v>5</v>
      </c>
      <c r="I29" s="116">
        <v>5</v>
      </c>
      <c r="J29" s="116">
        <v>5</v>
      </c>
      <c r="K29" s="69" t="str">
        <f t="shared" si="4"/>
        <v/>
      </c>
      <c r="L29" s="117"/>
      <c r="M29" s="70" t="str">
        <f t="shared" si="5"/>
        <v/>
      </c>
      <c r="N29" s="19" t="str">
        <f t="shared" si="0"/>
        <v/>
      </c>
      <c r="O29" s="13"/>
      <c r="P29" s="13"/>
      <c r="Q29" s="13"/>
      <c r="R29" s="13"/>
      <c r="S29" s="13"/>
      <c r="T29" s="13"/>
      <c r="U29" s="13"/>
      <c r="V29" s="13"/>
      <c r="W29" s="13"/>
      <c r="X29" s="13"/>
      <c r="Y29" s="13"/>
      <c r="Z29" s="13"/>
      <c r="AA29" s="13"/>
      <c r="AB29" s="13"/>
    </row>
    <row r="30" spans="1:28" ht="14.25" customHeight="1">
      <c r="A30" s="19">
        <v>21</v>
      </c>
      <c r="B30" s="20" t="str">
        <f>IF(studentprofile!D28="","",studentprofile!D28)</f>
        <v>TIRTH S. RAMANI</v>
      </c>
      <c r="C30" s="19" t="str">
        <f>IF('PWT-1CONSOLIDATED'!M28&gt;0,'PWT-1CONSOLIDATED'!M28,"")</f>
        <v/>
      </c>
      <c r="D30" s="69" t="str">
        <f t="shared" si="1"/>
        <v/>
      </c>
      <c r="E30" s="120" t="str">
        <f>IF('PWT-2CONSOLIDATED'!M28&gt;0,'PWT-2CONSOLIDATED'!M28,"")</f>
        <v/>
      </c>
      <c r="F30" s="70" t="str">
        <f t="shared" si="2"/>
        <v/>
      </c>
      <c r="G30" s="123">
        <f t="shared" si="3"/>
        <v>0</v>
      </c>
      <c r="H30" s="121">
        <v>5</v>
      </c>
      <c r="I30" s="116">
        <v>5</v>
      </c>
      <c r="J30" s="116">
        <v>5</v>
      </c>
      <c r="K30" s="69" t="str">
        <f t="shared" si="4"/>
        <v/>
      </c>
      <c r="L30" s="117"/>
      <c r="M30" s="70" t="str">
        <f t="shared" si="5"/>
        <v/>
      </c>
      <c r="N30" s="19" t="str">
        <f t="shared" si="0"/>
        <v/>
      </c>
      <c r="O30" s="13"/>
      <c r="P30" s="13"/>
      <c r="Q30" s="13"/>
      <c r="R30" s="13"/>
      <c r="S30" s="13"/>
      <c r="T30" s="13"/>
      <c r="U30" s="13"/>
      <c r="V30" s="13"/>
      <c r="W30" s="13"/>
      <c r="X30" s="13"/>
      <c r="Y30" s="13"/>
      <c r="Z30" s="13"/>
      <c r="AA30" s="13"/>
      <c r="AB30" s="13"/>
    </row>
    <row r="31" spans="1:28" ht="14.25" customHeight="1">
      <c r="A31" s="19">
        <v>22</v>
      </c>
      <c r="B31" s="20" t="str">
        <f>IF(studentprofile!D29="","",studentprofile!D29)</f>
        <v>VASU N.GONDALIYA</v>
      </c>
      <c r="C31" s="19" t="str">
        <f>IF('PWT-1CONSOLIDATED'!M29&gt;0,'PWT-1CONSOLIDATED'!M29,"")</f>
        <v/>
      </c>
      <c r="D31" s="69" t="str">
        <f t="shared" si="1"/>
        <v/>
      </c>
      <c r="E31" s="120" t="str">
        <f>IF('PWT-2CONSOLIDATED'!M29&gt;0,'PWT-2CONSOLIDATED'!M29,"")</f>
        <v/>
      </c>
      <c r="F31" s="70" t="str">
        <f t="shared" si="2"/>
        <v/>
      </c>
      <c r="G31" s="123">
        <f t="shared" si="3"/>
        <v>0</v>
      </c>
      <c r="H31" s="121">
        <v>5</v>
      </c>
      <c r="I31" s="116">
        <v>5</v>
      </c>
      <c r="J31" s="116">
        <v>5</v>
      </c>
      <c r="K31" s="69" t="str">
        <f t="shared" si="4"/>
        <v/>
      </c>
      <c r="L31" s="117"/>
      <c r="M31" s="70" t="str">
        <f t="shared" si="5"/>
        <v/>
      </c>
      <c r="N31" s="19" t="str">
        <f t="shared" si="0"/>
        <v/>
      </c>
      <c r="O31" s="13"/>
      <c r="P31" s="13"/>
      <c r="Q31" s="13"/>
      <c r="R31" s="13"/>
      <c r="S31" s="13"/>
      <c r="T31" s="13"/>
      <c r="U31" s="13"/>
      <c r="V31" s="13"/>
      <c r="W31" s="13"/>
      <c r="X31" s="13"/>
      <c r="Y31" s="13"/>
      <c r="Z31" s="13"/>
      <c r="AA31" s="13"/>
      <c r="AB31" s="13"/>
    </row>
    <row r="32" spans="1:28" ht="14.25" customHeight="1">
      <c r="A32" s="19">
        <v>23</v>
      </c>
      <c r="B32" s="20" t="str">
        <f>IF(studentprofile!D30="","",studentprofile!D30)</f>
        <v>VIJAY V.ROJIYA</v>
      </c>
      <c r="C32" s="19" t="str">
        <f>IF('PWT-1CONSOLIDATED'!M30&gt;0,'PWT-1CONSOLIDATED'!M30,"")</f>
        <v/>
      </c>
      <c r="D32" s="69" t="str">
        <f t="shared" si="1"/>
        <v/>
      </c>
      <c r="E32" s="120" t="str">
        <f>IF('PWT-2CONSOLIDATED'!M30&gt;0,'PWT-2CONSOLIDATED'!M30,"")</f>
        <v/>
      </c>
      <c r="F32" s="70" t="str">
        <f t="shared" si="2"/>
        <v/>
      </c>
      <c r="G32" s="123">
        <f t="shared" si="3"/>
        <v>0</v>
      </c>
      <c r="H32" s="121">
        <v>5</v>
      </c>
      <c r="I32" s="116">
        <v>5</v>
      </c>
      <c r="J32" s="116">
        <v>5</v>
      </c>
      <c r="K32" s="69" t="str">
        <f t="shared" si="4"/>
        <v/>
      </c>
      <c r="L32" s="117"/>
      <c r="M32" s="70" t="str">
        <f t="shared" si="5"/>
        <v/>
      </c>
      <c r="N32" s="19" t="str">
        <f t="shared" si="0"/>
        <v/>
      </c>
      <c r="O32" s="13"/>
      <c r="P32" s="13"/>
      <c r="Q32" s="13"/>
      <c r="R32" s="13"/>
      <c r="S32" s="13"/>
      <c r="T32" s="13"/>
      <c r="U32" s="13"/>
      <c r="V32" s="13"/>
      <c r="W32" s="13"/>
      <c r="X32" s="13"/>
      <c r="Y32" s="13"/>
      <c r="Z32" s="13"/>
      <c r="AA32" s="13"/>
      <c r="AB32" s="13"/>
    </row>
    <row r="33" spans="1:28" ht="14.25" customHeight="1">
      <c r="A33" s="19">
        <v>24</v>
      </c>
      <c r="B33" s="20" t="str">
        <f>IF(studentprofile!D31="","",studentprofile!D31)</f>
        <v>VINAY G.KACHHADIYA</v>
      </c>
      <c r="C33" s="19" t="str">
        <f>IF('PWT-1CONSOLIDATED'!M31&gt;0,'PWT-1CONSOLIDATED'!M31,"")</f>
        <v/>
      </c>
      <c r="D33" s="69" t="str">
        <f t="shared" si="1"/>
        <v/>
      </c>
      <c r="E33" s="120" t="str">
        <f>IF('PWT-2CONSOLIDATED'!M31&gt;0,'PWT-2CONSOLIDATED'!M31,"")</f>
        <v/>
      </c>
      <c r="F33" s="70" t="str">
        <f t="shared" si="2"/>
        <v/>
      </c>
      <c r="G33" s="123">
        <f t="shared" si="3"/>
        <v>0</v>
      </c>
      <c r="H33" s="121">
        <v>5</v>
      </c>
      <c r="I33" s="116">
        <v>5</v>
      </c>
      <c r="J33" s="116">
        <v>5</v>
      </c>
      <c r="K33" s="69" t="str">
        <f t="shared" si="4"/>
        <v/>
      </c>
      <c r="L33" s="117"/>
      <c r="M33" s="70" t="str">
        <f t="shared" si="5"/>
        <v/>
      </c>
      <c r="N33" s="19" t="str">
        <f t="shared" si="0"/>
        <v/>
      </c>
      <c r="O33" s="13"/>
      <c r="P33" s="13"/>
      <c r="Q33" s="13"/>
      <c r="R33" s="13"/>
      <c r="S33" s="13"/>
      <c r="T33" s="13"/>
      <c r="U33" s="13"/>
      <c r="V33" s="13"/>
      <c r="W33" s="13"/>
      <c r="X33" s="13"/>
      <c r="Y33" s="13"/>
      <c r="Z33" s="13"/>
      <c r="AA33" s="13"/>
      <c r="AB33" s="13"/>
    </row>
    <row r="34" spans="1:28" ht="14.25" customHeight="1">
      <c r="A34" s="19">
        <v>25</v>
      </c>
      <c r="B34" s="20" t="str">
        <f>IF(studentprofile!D32="","",studentprofile!D32)</f>
        <v>DHRUVIN PATEL</v>
      </c>
      <c r="C34" s="19" t="str">
        <f>IF('PWT-1CONSOLIDATED'!M32&gt;0,'PWT-1CONSOLIDATED'!M32,"")</f>
        <v/>
      </c>
      <c r="D34" s="69" t="str">
        <f t="shared" si="1"/>
        <v/>
      </c>
      <c r="E34" s="120" t="str">
        <f>IF('PWT-2CONSOLIDATED'!M32&gt;0,'PWT-2CONSOLIDATED'!M32,"")</f>
        <v/>
      </c>
      <c r="F34" s="70" t="str">
        <f t="shared" si="2"/>
        <v/>
      </c>
      <c r="G34" s="123">
        <f t="shared" si="3"/>
        <v>0</v>
      </c>
      <c r="H34" s="121">
        <v>5</v>
      </c>
      <c r="I34" s="116">
        <v>5</v>
      </c>
      <c r="J34" s="116">
        <v>5</v>
      </c>
      <c r="K34" s="69" t="str">
        <f t="shared" si="4"/>
        <v/>
      </c>
      <c r="L34" s="117"/>
      <c r="M34" s="70" t="str">
        <f t="shared" si="5"/>
        <v/>
      </c>
      <c r="N34" s="19" t="str">
        <f t="shared" si="0"/>
        <v/>
      </c>
      <c r="O34" s="13"/>
      <c r="P34" s="13"/>
      <c r="Q34" s="13"/>
      <c r="R34" s="13"/>
      <c r="S34" s="13"/>
      <c r="T34" s="13"/>
      <c r="U34" s="13"/>
      <c r="V34" s="13"/>
      <c r="W34" s="13"/>
      <c r="X34" s="13"/>
      <c r="Y34" s="13"/>
      <c r="Z34" s="13"/>
      <c r="AA34" s="13"/>
      <c r="AB34" s="13"/>
    </row>
    <row r="35" spans="1:28" ht="14.25" customHeight="1">
      <c r="A35" s="19">
        <v>26</v>
      </c>
      <c r="B35" s="20" t="str">
        <f>IF(studentprofile!D33="","",studentprofile!D33)</f>
        <v>MANALI DHRANGU</v>
      </c>
      <c r="C35" s="19" t="str">
        <f>IF('PWT-1CONSOLIDATED'!M33&gt;0,'PWT-1CONSOLIDATED'!M33,"")</f>
        <v/>
      </c>
      <c r="D35" s="69" t="str">
        <f t="shared" si="1"/>
        <v/>
      </c>
      <c r="E35" s="120" t="str">
        <f>IF('PWT-2CONSOLIDATED'!M33&gt;0,'PWT-2CONSOLIDATED'!M33,"")</f>
        <v/>
      </c>
      <c r="F35" s="70" t="str">
        <f t="shared" si="2"/>
        <v/>
      </c>
      <c r="G35" s="123">
        <f t="shared" si="3"/>
        <v>0</v>
      </c>
      <c r="H35" s="121">
        <v>5</v>
      </c>
      <c r="I35" s="116">
        <v>5</v>
      </c>
      <c r="J35" s="116">
        <v>5</v>
      </c>
      <c r="K35" s="69" t="str">
        <f t="shared" si="4"/>
        <v/>
      </c>
      <c r="L35" s="117"/>
      <c r="M35" s="70" t="str">
        <f t="shared" si="5"/>
        <v/>
      </c>
      <c r="N35" s="19" t="str">
        <f t="shared" si="0"/>
        <v/>
      </c>
      <c r="O35" s="13"/>
      <c r="P35" s="13"/>
      <c r="Q35" s="13"/>
      <c r="R35" s="13"/>
      <c r="S35" s="13"/>
      <c r="T35" s="13"/>
      <c r="U35" s="13"/>
      <c r="V35" s="13"/>
      <c r="W35" s="13"/>
      <c r="X35" s="13"/>
      <c r="Y35" s="13"/>
      <c r="Z35" s="13"/>
      <c r="AA35" s="13"/>
      <c r="AB35" s="13"/>
    </row>
    <row r="36" spans="1:28" ht="14.25" customHeight="1">
      <c r="A36" s="19">
        <v>27</v>
      </c>
      <c r="B36" s="20" t="str">
        <f>IF(studentprofile!D34="","",studentprofile!D34)</f>
        <v>TVESHA GANATRA</v>
      </c>
      <c r="C36" s="19" t="str">
        <f>IF('PWT-1CONSOLIDATED'!M34&gt;0,'PWT-1CONSOLIDATED'!M34,"")</f>
        <v/>
      </c>
      <c r="D36" s="69" t="str">
        <f t="shared" si="1"/>
        <v/>
      </c>
      <c r="E36" s="120" t="str">
        <f>IF('PWT-2CONSOLIDATED'!M34&gt;0,'PWT-2CONSOLIDATED'!M34,"")</f>
        <v/>
      </c>
      <c r="F36" s="70" t="str">
        <f t="shared" si="2"/>
        <v/>
      </c>
      <c r="G36" s="123">
        <f t="shared" si="3"/>
        <v>0</v>
      </c>
      <c r="H36" s="121">
        <v>5</v>
      </c>
      <c r="I36" s="116">
        <v>5</v>
      </c>
      <c r="J36" s="116">
        <v>5</v>
      </c>
      <c r="K36" s="69" t="str">
        <f t="shared" si="4"/>
        <v/>
      </c>
      <c r="L36" s="117"/>
      <c r="M36" s="70" t="str">
        <f t="shared" si="5"/>
        <v/>
      </c>
      <c r="N36" s="19" t="str">
        <f t="shared" si="0"/>
        <v/>
      </c>
      <c r="O36" s="13"/>
      <c r="P36" s="13"/>
      <c r="Q36" s="13"/>
      <c r="R36" s="13"/>
      <c r="S36" s="13"/>
      <c r="T36" s="13"/>
      <c r="U36" s="13"/>
      <c r="V36" s="13"/>
      <c r="W36" s="13"/>
      <c r="X36" s="13"/>
      <c r="Y36" s="13"/>
      <c r="Z36" s="13"/>
      <c r="AA36" s="13"/>
      <c r="AB36" s="13"/>
    </row>
    <row r="37" spans="1:28" ht="14.25" customHeight="1">
      <c r="A37" s="19">
        <v>28</v>
      </c>
      <c r="B37" s="20" t="str">
        <f>IF(studentprofile!D35="","",studentprofile!D35)</f>
        <v>DURITI KYADA</v>
      </c>
      <c r="C37" s="19" t="str">
        <f>IF('PWT-1CONSOLIDATED'!M35&gt;0,'PWT-1CONSOLIDATED'!M35,"")</f>
        <v/>
      </c>
      <c r="D37" s="69" t="str">
        <f t="shared" si="1"/>
        <v/>
      </c>
      <c r="E37" s="120" t="str">
        <f>IF('PWT-2CONSOLIDATED'!M35&gt;0,'PWT-2CONSOLIDATED'!M35,"")</f>
        <v/>
      </c>
      <c r="F37" s="70" t="str">
        <f t="shared" si="2"/>
        <v/>
      </c>
      <c r="G37" s="123">
        <f t="shared" si="3"/>
        <v>0</v>
      </c>
      <c r="H37" s="121">
        <v>5</v>
      </c>
      <c r="I37" s="116">
        <v>5</v>
      </c>
      <c r="J37" s="116">
        <v>5</v>
      </c>
      <c r="K37" s="69" t="str">
        <f t="shared" si="4"/>
        <v/>
      </c>
      <c r="L37" s="117"/>
      <c r="M37" s="70" t="str">
        <f t="shared" si="5"/>
        <v/>
      </c>
      <c r="N37" s="19" t="str">
        <f t="shared" si="0"/>
        <v/>
      </c>
      <c r="O37" s="13"/>
      <c r="P37" s="13"/>
      <c r="Q37" s="13"/>
      <c r="R37" s="13"/>
      <c r="S37" s="13"/>
      <c r="T37" s="13"/>
      <c r="U37" s="13"/>
      <c r="V37" s="13"/>
      <c r="W37" s="13"/>
      <c r="X37" s="13"/>
      <c r="Y37" s="13"/>
      <c r="Z37" s="13"/>
      <c r="AA37" s="13"/>
      <c r="AB37" s="13"/>
    </row>
    <row r="38" spans="1:28" ht="14.25" customHeight="1">
      <c r="A38" s="19">
        <v>29</v>
      </c>
      <c r="B38" s="20" t="str">
        <f>IF(studentprofile!D36="","",studentprofile!D36)</f>
        <v>ABHAY KODIYATARA</v>
      </c>
      <c r="C38" s="19" t="str">
        <f>IF('PWT-1CONSOLIDATED'!M36&gt;0,'PWT-1CONSOLIDATED'!M36,"")</f>
        <v/>
      </c>
      <c r="D38" s="69" t="str">
        <f t="shared" si="1"/>
        <v/>
      </c>
      <c r="E38" s="120" t="str">
        <f>IF('PWT-2CONSOLIDATED'!M36&gt;0,'PWT-2CONSOLIDATED'!M36,"")</f>
        <v/>
      </c>
      <c r="F38" s="70" t="str">
        <f t="shared" si="2"/>
        <v/>
      </c>
      <c r="G38" s="123">
        <f t="shared" si="3"/>
        <v>0</v>
      </c>
      <c r="H38" s="121">
        <v>5</v>
      </c>
      <c r="I38" s="116">
        <v>5</v>
      </c>
      <c r="J38" s="116">
        <v>5</v>
      </c>
      <c r="K38" s="69" t="str">
        <f t="shared" si="4"/>
        <v/>
      </c>
      <c r="L38" s="117"/>
      <c r="M38" s="70" t="str">
        <f t="shared" si="5"/>
        <v/>
      </c>
      <c r="N38" s="19" t="str">
        <f t="shared" si="0"/>
        <v/>
      </c>
      <c r="O38" s="13"/>
      <c r="P38" s="13"/>
      <c r="Q38" s="13"/>
      <c r="R38" s="13"/>
      <c r="S38" s="13"/>
      <c r="T38" s="13"/>
      <c r="U38" s="13"/>
      <c r="V38" s="13"/>
      <c r="W38" s="13"/>
      <c r="X38" s="13"/>
      <c r="Y38" s="13"/>
      <c r="Z38" s="13"/>
      <c r="AA38" s="13"/>
      <c r="AB38" s="13"/>
    </row>
    <row r="39" spans="1:28" ht="14.25" customHeight="1">
      <c r="A39" s="19">
        <v>30</v>
      </c>
      <c r="B39" s="20" t="str">
        <f>IF(studentprofile!D37="","",studentprofile!D37)</f>
        <v>ARYA SAHU (M)</v>
      </c>
      <c r="C39" s="19" t="str">
        <f>IF('PWT-1CONSOLIDATED'!M37&gt;0,'PWT-1CONSOLIDATED'!M37,"")</f>
        <v/>
      </c>
      <c r="D39" s="69" t="str">
        <f t="shared" si="1"/>
        <v/>
      </c>
      <c r="E39" s="120" t="str">
        <f>IF('PWT-2CONSOLIDATED'!M37&gt;0,'PWT-2CONSOLIDATED'!M37,"")</f>
        <v/>
      </c>
      <c r="F39" s="70" t="str">
        <f t="shared" si="2"/>
        <v/>
      </c>
      <c r="G39" s="123">
        <f t="shared" si="3"/>
        <v>0</v>
      </c>
      <c r="H39" s="121">
        <v>5</v>
      </c>
      <c r="I39" s="116">
        <v>5</v>
      </c>
      <c r="J39" s="116">
        <v>5</v>
      </c>
      <c r="K39" s="69" t="str">
        <f t="shared" si="4"/>
        <v/>
      </c>
      <c r="L39" s="117"/>
      <c r="M39" s="70" t="str">
        <f t="shared" si="5"/>
        <v/>
      </c>
      <c r="N39" s="19" t="str">
        <f t="shared" si="0"/>
        <v/>
      </c>
      <c r="O39" s="13"/>
      <c r="P39" s="13"/>
      <c r="Q39" s="13"/>
      <c r="R39" s="13"/>
      <c r="S39" s="13"/>
      <c r="T39" s="13"/>
      <c r="U39" s="13"/>
      <c r="V39" s="13"/>
      <c r="W39" s="13"/>
      <c r="X39" s="13"/>
      <c r="Y39" s="13"/>
      <c r="Z39" s="13"/>
      <c r="AA39" s="13"/>
      <c r="AB39" s="13"/>
    </row>
    <row r="40" spans="1:28" ht="14.25" customHeight="1">
      <c r="A40" s="19">
        <v>31</v>
      </c>
      <c r="B40" s="20" t="str">
        <f>IF(studentprofile!D38="","",studentprofile!D38)</f>
        <v>AADHYA VERMA (M)</v>
      </c>
      <c r="C40" s="19" t="str">
        <f>IF('PWT-1CONSOLIDATED'!M38&gt;0,'PWT-1CONSOLIDATED'!M38,"")</f>
        <v/>
      </c>
      <c r="D40" s="69" t="str">
        <f t="shared" si="1"/>
        <v/>
      </c>
      <c r="E40" s="120" t="str">
        <f>IF('PWT-2CONSOLIDATED'!M38&gt;0,'PWT-2CONSOLIDATED'!M38,"")</f>
        <v/>
      </c>
      <c r="F40" s="70" t="str">
        <f t="shared" si="2"/>
        <v/>
      </c>
      <c r="G40" s="123">
        <f t="shared" si="3"/>
        <v>0</v>
      </c>
      <c r="H40" s="121">
        <v>5</v>
      </c>
      <c r="I40" s="116">
        <v>5</v>
      </c>
      <c r="J40" s="116">
        <v>5</v>
      </c>
      <c r="K40" s="69" t="str">
        <f t="shared" si="4"/>
        <v/>
      </c>
      <c r="L40" s="117"/>
      <c r="M40" s="70" t="str">
        <f t="shared" si="5"/>
        <v/>
      </c>
      <c r="N40" s="19" t="str">
        <f t="shared" si="0"/>
        <v/>
      </c>
      <c r="O40" s="13"/>
      <c r="P40" s="13"/>
      <c r="Q40" s="13"/>
      <c r="R40" s="13"/>
      <c r="S40" s="13"/>
      <c r="T40" s="13"/>
      <c r="U40" s="13"/>
      <c r="V40" s="13"/>
      <c r="W40" s="13"/>
      <c r="X40" s="13"/>
      <c r="Y40" s="13"/>
      <c r="Z40" s="13"/>
      <c r="AA40" s="13"/>
      <c r="AB40" s="13"/>
    </row>
    <row r="41" spans="1:28" ht="14.25" customHeight="1">
      <c r="A41" s="19">
        <v>32</v>
      </c>
      <c r="B41" s="20" t="str">
        <f>IF(studentprofile!D39="","",studentprofile!D39)</f>
        <v>SAMIKSHA JATAV (M)</v>
      </c>
      <c r="C41" s="19" t="str">
        <f>IF('PWT-1CONSOLIDATED'!M39&gt;0,'PWT-1CONSOLIDATED'!M39,"")</f>
        <v/>
      </c>
      <c r="D41" s="69" t="str">
        <f t="shared" si="1"/>
        <v/>
      </c>
      <c r="E41" s="120" t="str">
        <f>IF('PWT-2CONSOLIDATED'!M39&gt;0,'PWT-2CONSOLIDATED'!M39,"")</f>
        <v/>
      </c>
      <c r="F41" s="70" t="str">
        <f t="shared" si="2"/>
        <v/>
      </c>
      <c r="G41" s="123">
        <f t="shared" si="3"/>
        <v>0</v>
      </c>
      <c r="H41" s="121">
        <v>5</v>
      </c>
      <c r="I41" s="116">
        <v>5</v>
      </c>
      <c r="J41" s="116">
        <v>5</v>
      </c>
      <c r="K41" s="69" t="str">
        <f t="shared" si="4"/>
        <v/>
      </c>
      <c r="L41" s="117"/>
      <c r="M41" s="70" t="str">
        <f t="shared" si="5"/>
        <v/>
      </c>
      <c r="N41" s="19" t="str">
        <f t="shared" si="0"/>
        <v/>
      </c>
      <c r="O41" s="13"/>
      <c r="P41" s="13"/>
      <c r="Q41" s="13"/>
      <c r="R41" s="13"/>
      <c r="S41" s="13"/>
      <c r="T41" s="13"/>
      <c r="U41" s="13"/>
      <c r="V41" s="13"/>
      <c r="W41" s="13"/>
      <c r="X41" s="13"/>
      <c r="Y41" s="13"/>
      <c r="Z41" s="13"/>
      <c r="AA41" s="13"/>
      <c r="AB41" s="13"/>
    </row>
    <row r="42" spans="1:28" ht="14.25" customHeight="1">
      <c r="A42" s="19">
        <v>33</v>
      </c>
      <c r="B42" s="20" t="str">
        <f>IF(studentprofile!D40="","",studentprofile!D40)</f>
        <v>PRATIGYA (M)</v>
      </c>
      <c r="C42" s="19" t="str">
        <f>IF('PWT-1CONSOLIDATED'!M40&gt;0,'PWT-1CONSOLIDATED'!M40,"")</f>
        <v/>
      </c>
      <c r="D42" s="69" t="str">
        <f t="shared" si="1"/>
        <v/>
      </c>
      <c r="E42" s="120" t="str">
        <f>IF('PWT-2CONSOLIDATED'!M40&gt;0,'PWT-2CONSOLIDATED'!M40,"")</f>
        <v/>
      </c>
      <c r="F42" s="70" t="str">
        <f t="shared" si="2"/>
        <v/>
      </c>
      <c r="G42" s="123">
        <f t="shared" si="3"/>
        <v>0</v>
      </c>
      <c r="H42" s="121">
        <v>5</v>
      </c>
      <c r="I42" s="116">
        <v>5</v>
      </c>
      <c r="J42" s="116">
        <v>5</v>
      </c>
      <c r="K42" s="69" t="str">
        <f t="shared" si="4"/>
        <v/>
      </c>
      <c r="L42" s="117"/>
      <c r="M42" s="70" t="str">
        <f t="shared" si="5"/>
        <v/>
      </c>
      <c r="N42" s="19" t="str">
        <f t="shared" si="0"/>
        <v/>
      </c>
      <c r="O42" s="13"/>
      <c r="P42" s="13"/>
      <c r="Q42" s="13"/>
      <c r="R42" s="13"/>
      <c r="S42" s="13"/>
      <c r="T42" s="13"/>
      <c r="U42" s="13"/>
      <c r="V42" s="13"/>
      <c r="W42" s="13"/>
      <c r="X42" s="13"/>
      <c r="Y42" s="13"/>
      <c r="Z42" s="13"/>
      <c r="AA42" s="13"/>
      <c r="AB42" s="13"/>
    </row>
    <row r="43" spans="1:28" ht="14.25" customHeight="1">
      <c r="A43" s="19">
        <v>34</v>
      </c>
      <c r="B43" s="20" t="str">
        <f>IF(studentprofile!D41="","",studentprofile!D41)</f>
        <v>KAPIL (M)</v>
      </c>
      <c r="C43" s="19" t="str">
        <f>IF('PWT-1CONSOLIDATED'!M41&gt;0,'PWT-1CONSOLIDATED'!M41,"")</f>
        <v/>
      </c>
      <c r="D43" s="69" t="str">
        <f t="shared" si="1"/>
        <v/>
      </c>
      <c r="E43" s="120" t="str">
        <f>IF('PWT-2CONSOLIDATED'!M41&gt;0,'PWT-2CONSOLIDATED'!M41,"")</f>
        <v/>
      </c>
      <c r="F43" s="70" t="str">
        <f t="shared" si="2"/>
        <v/>
      </c>
      <c r="G43" s="123">
        <f t="shared" si="3"/>
        <v>0</v>
      </c>
      <c r="H43" s="121">
        <v>5</v>
      </c>
      <c r="I43" s="116">
        <v>5</v>
      </c>
      <c r="J43" s="116">
        <v>5</v>
      </c>
      <c r="K43" s="69" t="str">
        <f t="shared" si="4"/>
        <v/>
      </c>
      <c r="L43" s="117"/>
      <c r="M43" s="70" t="str">
        <f t="shared" si="5"/>
        <v/>
      </c>
      <c r="N43" s="19" t="str">
        <f t="shared" si="0"/>
        <v/>
      </c>
      <c r="O43" s="13"/>
      <c r="P43" s="13"/>
      <c r="Q43" s="13"/>
      <c r="R43" s="13"/>
      <c r="S43" s="13"/>
      <c r="T43" s="13"/>
      <c r="U43" s="13"/>
      <c r="V43" s="13"/>
      <c r="W43" s="13"/>
      <c r="X43" s="13"/>
      <c r="Y43" s="13"/>
      <c r="Z43" s="13"/>
      <c r="AA43" s="13"/>
      <c r="AB43" s="13"/>
    </row>
    <row r="44" spans="1:28" ht="14.25" customHeight="1">
      <c r="A44" s="19">
        <v>35</v>
      </c>
      <c r="B44" s="20" t="str">
        <f>IF(studentprofile!D42="","",studentprofile!D42)</f>
        <v>DAKSH CHOURASIYA (M)</v>
      </c>
      <c r="C44" s="19" t="str">
        <f>IF('PWT-1CONSOLIDATED'!M42&gt;0,'PWT-1CONSOLIDATED'!M42,"")</f>
        <v/>
      </c>
      <c r="D44" s="69" t="str">
        <f t="shared" si="1"/>
        <v/>
      </c>
      <c r="E44" s="120" t="str">
        <f>IF('PWT-2CONSOLIDATED'!M42&gt;0,'PWT-2CONSOLIDATED'!M42,"")</f>
        <v/>
      </c>
      <c r="F44" s="70" t="str">
        <f t="shared" si="2"/>
        <v/>
      </c>
      <c r="G44" s="123">
        <f t="shared" si="3"/>
        <v>0</v>
      </c>
      <c r="H44" s="121">
        <v>5</v>
      </c>
      <c r="I44" s="116">
        <v>5</v>
      </c>
      <c r="J44" s="116">
        <v>5</v>
      </c>
      <c r="K44" s="69" t="str">
        <f t="shared" si="4"/>
        <v/>
      </c>
      <c r="L44" s="117"/>
      <c r="M44" s="70" t="str">
        <f t="shared" si="5"/>
        <v/>
      </c>
      <c r="N44" s="19" t="str">
        <f t="shared" si="0"/>
        <v/>
      </c>
      <c r="O44" s="13"/>
      <c r="P44" s="13"/>
      <c r="Q44" s="13"/>
      <c r="R44" s="13"/>
      <c r="S44" s="13"/>
      <c r="T44" s="13"/>
      <c r="U44" s="13"/>
      <c r="V44" s="13"/>
      <c r="W44" s="13"/>
      <c r="X44" s="13"/>
      <c r="Y44" s="13"/>
      <c r="Z44" s="13"/>
      <c r="AA44" s="13"/>
      <c r="AB44" s="13"/>
    </row>
    <row r="45" spans="1:28" ht="14.25" customHeight="1">
      <c r="A45" s="19">
        <v>36</v>
      </c>
      <c r="B45" s="20" t="str">
        <f>IF(studentprofile!D43="","",studentprofile!D43)</f>
        <v>ADITYA  (M)</v>
      </c>
      <c r="C45" s="19" t="str">
        <f>IF('PWT-1CONSOLIDATED'!M43&gt;0,'PWT-1CONSOLIDATED'!M43,"")</f>
        <v/>
      </c>
      <c r="D45" s="69" t="str">
        <f t="shared" si="1"/>
        <v/>
      </c>
      <c r="E45" s="120" t="str">
        <f>IF('PWT-2CONSOLIDATED'!M43&gt;0,'PWT-2CONSOLIDATED'!M43,"")</f>
        <v/>
      </c>
      <c r="F45" s="70" t="str">
        <f t="shared" si="2"/>
        <v/>
      </c>
      <c r="G45" s="123">
        <f t="shared" si="3"/>
        <v>0</v>
      </c>
      <c r="H45" s="121">
        <v>5</v>
      </c>
      <c r="I45" s="116">
        <v>5</v>
      </c>
      <c r="J45" s="116">
        <v>5</v>
      </c>
      <c r="K45" s="69" t="str">
        <f t="shared" si="4"/>
        <v/>
      </c>
      <c r="L45" s="117"/>
      <c r="M45" s="70" t="str">
        <f t="shared" si="5"/>
        <v/>
      </c>
      <c r="N45" s="19" t="str">
        <f t="shared" si="0"/>
        <v/>
      </c>
      <c r="O45" s="13"/>
      <c r="P45" s="13"/>
      <c r="Q45" s="13"/>
      <c r="R45" s="13"/>
      <c r="S45" s="13"/>
      <c r="T45" s="13"/>
      <c r="U45" s="13"/>
      <c r="V45" s="13"/>
      <c r="W45" s="13"/>
      <c r="X45" s="13"/>
      <c r="Y45" s="13"/>
      <c r="Z45" s="13"/>
      <c r="AA45" s="13"/>
      <c r="AB45" s="13"/>
    </row>
    <row r="46" spans="1:28" ht="14.25" customHeight="1">
      <c r="A46" s="19">
        <v>37</v>
      </c>
      <c r="B46" s="20" t="str">
        <f>IF(studentprofile!D44="","",studentprofile!D44)</f>
        <v>ANURAG  (M)</v>
      </c>
      <c r="C46" s="19" t="str">
        <f>IF('PWT-1CONSOLIDATED'!M44&gt;0,'PWT-1CONSOLIDATED'!M44,"")</f>
        <v/>
      </c>
      <c r="D46" s="69" t="str">
        <f t="shared" si="1"/>
        <v/>
      </c>
      <c r="E46" s="120" t="str">
        <f>IF('PWT-2CONSOLIDATED'!M44&gt;0,'PWT-2CONSOLIDATED'!M44,"")</f>
        <v/>
      </c>
      <c r="F46" s="70" t="str">
        <f t="shared" si="2"/>
        <v/>
      </c>
      <c r="G46" s="123">
        <f t="shared" si="3"/>
        <v>0</v>
      </c>
      <c r="H46" s="121">
        <v>5</v>
      </c>
      <c r="I46" s="116">
        <v>5</v>
      </c>
      <c r="J46" s="116">
        <v>5</v>
      </c>
      <c r="K46" s="69" t="str">
        <f t="shared" si="4"/>
        <v/>
      </c>
      <c r="L46" s="117"/>
      <c r="M46" s="70" t="str">
        <f t="shared" si="5"/>
        <v/>
      </c>
      <c r="N46" s="19" t="str">
        <f t="shared" si="0"/>
        <v/>
      </c>
      <c r="O46" s="13"/>
      <c r="P46" s="13"/>
      <c r="Q46" s="13"/>
      <c r="R46" s="13"/>
      <c r="S46" s="13"/>
      <c r="T46" s="13"/>
      <c r="U46" s="13"/>
      <c r="V46" s="13"/>
      <c r="W46" s="13"/>
      <c r="X46" s="13"/>
      <c r="Y46" s="13"/>
      <c r="Z46" s="13"/>
      <c r="AA46" s="13"/>
      <c r="AB46" s="13"/>
    </row>
    <row r="47" spans="1:28" ht="14.25" customHeight="1">
      <c r="A47" s="19">
        <v>38</v>
      </c>
      <c r="B47" s="20" t="str">
        <f>IF(studentprofile!D45="","",studentprofile!D45)</f>
        <v>RAKESH  (M)</v>
      </c>
      <c r="C47" s="19" t="str">
        <f>IF('PWT-1CONSOLIDATED'!M45&gt;0,'PWT-1CONSOLIDATED'!M45,"")</f>
        <v/>
      </c>
      <c r="D47" s="69" t="str">
        <f t="shared" si="1"/>
        <v/>
      </c>
      <c r="E47" s="120" t="str">
        <f>IF('PWT-2CONSOLIDATED'!M45&gt;0,'PWT-2CONSOLIDATED'!M45,"")</f>
        <v/>
      </c>
      <c r="F47" s="70" t="str">
        <f t="shared" si="2"/>
        <v/>
      </c>
      <c r="G47" s="123">
        <f t="shared" si="3"/>
        <v>0</v>
      </c>
      <c r="H47" s="121">
        <v>5</v>
      </c>
      <c r="I47" s="116">
        <v>5</v>
      </c>
      <c r="J47" s="116">
        <v>5</v>
      </c>
      <c r="K47" s="69" t="str">
        <f t="shared" si="4"/>
        <v/>
      </c>
      <c r="L47" s="117"/>
      <c r="M47" s="70" t="str">
        <f t="shared" si="5"/>
        <v/>
      </c>
      <c r="N47" s="19" t="str">
        <f t="shared" si="0"/>
        <v/>
      </c>
      <c r="O47" s="13"/>
      <c r="P47" s="13"/>
      <c r="Q47" s="13"/>
      <c r="R47" s="13"/>
      <c r="S47" s="13"/>
      <c r="T47" s="13"/>
      <c r="U47" s="13"/>
      <c r="V47" s="13"/>
      <c r="W47" s="13"/>
      <c r="X47" s="13"/>
      <c r="Y47" s="13"/>
      <c r="Z47" s="13"/>
      <c r="AA47" s="13"/>
      <c r="AB47" s="13"/>
    </row>
    <row r="48" spans="1:28" ht="14.25" customHeight="1">
      <c r="A48" s="19">
        <v>39</v>
      </c>
      <c r="B48" s="20" t="str">
        <f>IF(studentprofile!D46="","",studentprofile!D46)</f>
        <v>HARSHIT  (M)</v>
      </c>
      <c r="C48" s="19" t="str">
        <f>IF('PWT-1CONSOLIDATED'!M46&gt;0,'PWT-1CONSOLIDATED'!M46,"")</f>
        <v/>
      </c>
      <c r="D48" s="69" t="str">
        <f t="shared" si="1"/>
        <v/>
      </c>
      <c r="E48" s="120" t="str">
        <f>IF('PWT-2CONSOLIDATED'!M46&gt;0,'PWT-2CONSOLIDATED'!M46,"")</f>
        <v/>
      </c>
      <c r="F48" s="70" t="str">
        <f t="shared" si="2"/>
        <v/>
      </c>
      <c r="G48" s="123">
        <f t="shared" si="3"/>
        <v>0</v>
      </c>
      <c r="H48" s="121">
        <v>5</v>
      </c>
      <c r="I48" s="116">
        <v>5</v>
      </c>
      <c r="J48" s="116">
        <v>5</v>
      </c>
      <c r="K48" s="69" t="str">
        <f t="shared" si="4"/>
        <v/>
      </c>
      <c r="L48" s="117"/>
      <c r="M48" s="70" t="str">
        <f t="shared" si="5"/>
        <v/>
      </c>
      <c r="N48" s="19" t="str">
        <f t="shared" si="0"/>
        <v/>
      </c>
      <c r="O48" s="13"/>
      <c r="P48" s="13"/>
      <c r="Q48" s="13"/>
      <c r="R48" s="13"/>
      <c r="S48" s="13"/>
      <c r="T48" s="13"/>
      <c r="U48" s="13"/>
      <c r="V48" s="13"/>
      <c r="W48" s="13"/>
      <c r="X48" s="13"/>
      <c r="Y48" s="13"/>
      <c r="Z48" s="13"/>
      <c r="AA48" s="13"/>
      <c r="AB48" s="13"/>
    </row>
    <row r="49" spans="1:28" ht="14.25" customHeight="1">
      <c r="A49" s="19">
        <v>40</v>
      </c>
      <c r="B49" s="20" t="str">
        <f>IF(studentprofile!D47="","",studentprofile!D47)</f>
        <v>JEET SAVALIYA</v>
      </c>
      <c r="C49" s="19" t="str">
        <f>IF('PWT-1CONSOLIDATED'!M47&gt;0,'PWT-1CONSOLIDATED'!M47,"")</f>
        <v/>
      </c>
      <c r="D49" s="69" t="str">
        <f t="shared" si="1"/>
        <v/>
      </c>
      <c r="E49" s="120" t="str">
        <f>IF('PWT-2CONSOLIDATED'!M47&gt;0,'PWT-2CONSOLIDATED'!M47,"")</f>
        <v/>
      </c>
      <c r="F49" s="70" t="str">
        <f t="shared" si="2"/>
        <v/>
      </c>
      <c r="G49" s="123">
        <f t="shared" si="3"/>
        <v>0</v>
      </c>
      <c r="H49" s="121">
        <v>5</v>
      </c>
      <c r="I49" s="116">
        <v>5</v>
      </c>
      <c r="J49" s="116">
        <v>5</v>
      </c>
      <c r="K49" s="69" t="str">
        <f t="shared" si="4"/>
        <v/>
      </c>
      <c r="L49" s="117"/>
      <c r="M49" s="70" t="str">
        <f t="shared" si="5"/>
        <v/>
      </c>
      <c r="N49" s="19" t="str">
        <f t="shared" si="0"/>
        <v/>
      </c>
      <c r="O49" s="13"/>
      <c r="P49" s="13"/>
      <c r="Q49" s="13"/>
      <c r="R49" s="13"/>
      <c r="S49" s="13"/>
      <c r="T49" s="13"/>
      <c r="U49" s="13"/>
      <c r="V49" s="13"/>
      <c r="W49" s="13"/>
      <c r="X49" s="13"/>
      <c r="Y49" s="13"/>
      <c r="Z49" s="13"/>
      <c r="AA49" s="13"/>
      <c r="AB49" s="13"/>
    </row>
    <row r="50" spans="1:28" ht="14.25" customHeight="1">
      <c r="A50" s="19">
        <v>41</v>
      </c>
      <c r="B50" s="20" t="str">
        <f>IF(studentprofile!D48="","",studentprofile!D48)</f>
        <v>RAVI BAMBHAVA (TC APPLIED)</v>
      </c>
      <c r="C50" s="19" t="str">
        <f>IF('PWT-1CONSOLIDATED'!M48&gt;0,'PWT-1CONSOLIDATED'!M48,"")</f>
        <v/>
      </c>
      <c r="D50" s="69" t="str">
        <f t="shared" si="1"/>
        <v/>
      </c>
      <c r="E50" s="120" t="str">
        <f>IF('PWT-2CONSOLIDATED'!M48&gt;0,'PWT-2CONSOLIDATED'!M48,"")</f>
        <v/>
      </c>
      <c r="F50" s="70" t="str">
        <f t="shared" si="2"/>
        <v/>
      </c>
      <c r="G50" s="123">
        <f t="shared" si="3"/>
        <v>0</v>
      </c>
      <c r="H50" s="121">
        <v>5</v>
      </c>
      <c r="I50" s="116">
        <v>5</v>
      </c>
      <c r="J50" s="116">
        <v>5</v>
      </c>
      <c r="K50" s="69" t="str">
        <f t="shared" si="4"/>
        <v/>
      </c>
      <c r="L50" s="117"/>
      <c r="M50" s="70" t="str">
        <f t="shared" si="5"/>
        <v/>
      </c>
      <c r="N50" s="19" t="str">
        <f t="shared" si="0"/>
        <v/>
      </c>
      <c r="O50" s="13"/>
      <c r="P50" s="13"/>
      <c r="Q50" s="13"/>
      <c r="R50" s="13"/>
      <c r="S50" s="13"/>
      <c r="T50" s="13"/>
      <c r="U50" s="13"/>
      <c r="V50" s="13"/>
      <c r="W50" s="13"/>
      <c r="X50" s="13"/>
      <c r="Y50" s="13"/>
      <c r="Z50" s="13"/>
      <c r="AA50" s="13"/>
      <c r="AB50" s="13"/>
    </row>
    <row r="51" spans="1:28" ht="14.25" customHeight="1">
      <c r="A51" s="19">
        <v>42</v>
      </c>
      <c r="B51" s="20" t="str">
        <f>IF(studentprofile!D49="","",studentprofile!D49)</f>
        <v>YARMI</v>
      </c>
      <c r="C51" s="19" t="str">
        <f>IF('PWT-1CONSOLIDATED'!M49&gt;0,'PWT-1CONSOLIDATED'!M49,"")</f>
        <v/>
      </c>
      <c r="D51" s="69" t="str">
        <f t="shared" si="1"/>
        <v/>
      </c>
      <c r="E51" s="120" t="str">
        <f>IF('PWT-2CONSOLIDATED'!M49&gt;0,'PWT-2CONSOLIDATED'!M49,"")</f>
        <v/>
      </c>
      <c r="F51" s="70" t="str">
        <f t="shared" si="2"/>
        <v/>
      </c>
      <c r="G51" s="123">
        <f t="shared" si="3"/>
        <v>0</v>
      </c>
      <c r="H51" s="121">
        <v>5</v>
      </c>
      <c r="I51" s="116">
        <v>5</v>
      </c>
      <c r="J51" s="116">
        <v>5</v>
      </c>
      <c r="K51" s="69" t="str">
        <f t="shared" si="4"/>
        <v/>
      </c>
      <c r="L51" s="117"/>
      <c r="M51" s="70" t="str">
        <f t="shared" si="5"/>
        <v/>
      </c>
      <c r="N51" s="19" t="str">
        <f t="shared" si="0"/>
        <v/>
      </c>
      <c r="O51" s="13"/>
      <c r="P51" s="13"/>
      <c r="Q51" s="13"/>
      <c r="R51" s="13"/>
      <c r="S51" s="13"/>
      <c r="T51" s="13"/>
      <c r="U51" s="13"/>
      <c r="V51" s="13"/>
      <c r="W51" s="13"/>
      <c r="X51" s="13"/>
      <c r="Y51" s="13"/>
      <c r="Z51" s="13"/>
      <c r="AA51" s="13"/>
      <c r="AB51" s="13"/>
    </row>
    <row r="52" spans="1:28" ht="14.25" customHeight="1">
      <c r="A52" s="19">
        <v>43</v>
      </c>
      <c r="B52" s="20" t="str">
        <f>IF(studentprofile!D50="","",studentprofile!D50)</f>
        <v/>
      </c>
      <c r="C52" s="19" t="str">
        <f>IF('PWT-1CONSOLIDATED'!M50&gt;0,'PWT-1CONSOLIDATED'!M50,"")</f>
        <v/>
      </c>
      <c r="D52" s="69" t="str">
        <f t="shared" si="1"/>
        <v/>
      </c>
      <c r="E52" s="120" t="str">
        <f>IF('PWT-2CONSOLIDATED'!M50&gt;0,'PWT-2CONSOLIDATED'!M50,"")</f>
        <v/>
      </c>
      <c r="F52" s="70" t="str">
        <f t="shared" si="2"/>
        <v/>
      </c>
      <c r="G52" s="123">
        <f t="shared" si="3"/>
        <v>0</v>
      </c>
      <c r="H52" s="121">
        <v>5</v>
      </c>
      <c r="I52" s="116">
        <v>5</v>
      </c>
      <c r="J52" s="116">
        <v>5</v>
      </c>
      <c r="K52" s="69" t="str">
        <f t="shared" si="4"/>
        <v/>
      </c>
      <c r="L52" s="117"/>
      <c r="M52" s="70" t="str">
        <f t="shared" si="5"/>
        <v/>
      </c>
      <c r="N52" s="19" t="str">
        <f t="shared" si="0"/>
        <v/>
      </c>
      <c r="O52" s="13"/>
      <c r="P52" s="13"/>
      <c r="Q52" s="13"/>
      <c r="R52" s="13"/>
      <c r="S52" s="13"/>
      <c r="T52" s="13"/>
      <c r="U52" s="13"/>
      <c r="V52" s="13"/>
      <c r="W52" s="13"/>
      <c r="X52" s="13"/>
      <c r="Y52" s="13"/>
      <c r="Z52" s="13"/>
      <c r="AA52" s="13"/>
      <c r="AB52" s="13"/>
    </row>
    <row r="53" spans="1:28" ht="14.25" customHeight="1">
      <c r="A53" s="13"/>
      <c r="B53" s="13"/>
      <c r="C53" s="13"/>
      <c r="D53" s="429" t="s">
        <v>63</v>
      </c>
      <c r="E53" s="366"/>
      <c r="F53" s="366"/>
      <c r="G53" s="354"/>
      <c r="H53" s="366"/>
      <c r="I53" s="366"/>
      <c r="J53" s="366"/>
      <c r="K53" s="366"/>
      <c r="L53" s="366"/>
      <c r="M53" s="76">
        <f>SUM(M10:M52)</f>
        <v>100</v>
      </c>
      <c r="N53" s="13"/>
      <c r="O53" s="13"/>
      <c r="P53" s="13"/>
      <c r="Q53" s="13"/>
      <c r="R53" s="13"/>
      <c r="S53" s="13"/>
      <c r="T53" s="13"/>
      <c r="U53" s="13"/>
      <c r="V53" s="13"/>
      <c r="W53" s="13"/>
      <c r="X53" s="13"/>
      <c r="Y53" s="13"/>
      <c r="Z53" s="13"/>
      <c r="AA53" s="13"/>
      <c r="AB53" s="13"/>
    </row>
    <row r="54" spans="1:28" ht="14.25" customHeight="1">
      <c r="A54" s="13"/>
      <c r="B54" s="13"/>
      <c r="C54" s="13"/>
      <c r="D54" s="429" t="s">
        <v>64</v>
      </c>
      <c r="E54" s="366"/>
      <c r="F54" s="366"/>
      <c r="G54" s="354"/>
      <c r="H54" s="366"/>
      <c r="I54" s="366"/>
      <c r="J54" s="366"/>
      <c r="K54" s="366"/>
      <c r="L54" s="366"/>
      <c r="M54" s="73">
        <f>AVERAGE(M10:M52)/100*100</f>
        <v>100</v>
      </c>
      <c r="N54" s="13"/>
      <c r="O54" s="13"/>
      <c r="P54" s="13"/>
      <c r="Q54" s="13"/>
      <c r="R54" s="13"/>
      <c r="S54" s="13"/>
      <c r="T54" s="13"/>
      <c r="U54" s="13"/>
      <c r="V54" s="13"/>
      <c r="W54" s="13"/>
      <c r="X54" s="13"/>
      <c r="Y54" s="13"/>
      <c r="Z54" s="13"/>
      <c r="AA54" s="13"/>
      <c r="AB54" s="13"/>
    </row>
    <row r="55" spans="1:28" ht="14.25" customHeight="1">
      <c r="A55" s="13"/>
      <c r="B55" s="13"/>
      <c r="C55" s="13"/>
      <c r="D55" s="429" t="s">
        <v>65</v>
      </c>
      <c r="E55" s="366"/>
      <c r="F55" s="366"/>
      <c r="G55" s="354"/>
      <c r="H55" s="366"/>
      <c r="I55" s="366"/>
      <c r="J55" s="366"/>
      <c r="K55" s="366"/>
      <c r="L55" s="366"/>
      <c r="M55" s="73">
        <f>(M62-M56)*100/M62</f>
        <v>100</v>
      </c>
      <c r="N55" s="13"/>
      <c r="O55" s="13"/>
      <c r="P55" s="13"/>
      <c r="Q55" s="13"/>
      <c r="R55" s="13"/>
      <c r="S55" s="13"/>
      <c r="T55" s="13"/>
      <c r="U55" s="13"/>
      <c r="V55" s="13"/>
      <c r="W55" s="13"/>
      <c r="X55" s="13"/>
      <c r="Y55" s="13"/>
      <c r="Z55" s="13"/>
      <c r="AA55" s="13"/>
      <c r="AB55" s="13"/>
    </row>
    <row r="56" spans="1:28" ht="14.25" customHeight="1">
      <c r="A56" s="13"/>
      <c r="B56" s="13"/>
      <c r="C56" s="13"/>
      <c r="D56" s="429" t="s">
        <v>66</v>
      </c>
      <c r="E56" s="366"/>
      <c r="F56" s="366"/>
      <c r="G56" s="354"/>
      <c r="H56" s="366"/>
      <c r="I56" s="366"/>
      <c r="J56" s="366"/>
      <c r="K56" s="366"/>
      <c r="L56" s="366"/>
      <c r="M56" s="72">
        <f>COUNTIF(M10:M52,"&lt;33")</f>
        <v>0</v>
      </c>
      <c r="N56" s="13"/>
      <c r="O56" s="13"/>
      <c r="P56" s="13"/>
      <c r="Q56" s="13"/>
      <c r="R56" s="13"/>
      <c r="S56" s="13"/>
      <c r="T56" s="13"/>
      <c r="U56" s="13"/>
      <c r="V56" s="13"/>
      <c r="W56" s="13"/>
      <c r="X56" s="13"/>
      <c r="Y56" s="13"/>
      <c r="Z56" s="13"/>
      <c r="AA56" s="13"/>
      <c r="AB56" s="13"/>
    </row>
    <row r="57" spans="1:28" ht="14.25" customHeight="1">
      <c r="A57" s="13"/>
      <c r="B57" s="13"/>
      <c r="C57" s="13"/>
      <c r="D57" s="429" t="s">
        <v>67</v>
      </c>
      <c r="E57" s="366"/>
      <c r="F57" s="366"/>
      <c r="G57" s="354"/>
      <c r="H57" s="366"/>
      <c r="I57" s="366"/>
      <c r="J57" s="366"/>
      <c r="K57" s="366"/>
      <c r="L57" s="366"/>
      <c r="M57" s="74">
        <f>COUNTIF(M10:M52,"&gt;=33")-M61-M60-M59-M58</f>
        <v>0</v>
      </c>
      <c r="N57" s="13"/>
      <c r="O57" s="13"/>
      <c r="P57" s="13"/>
      <c r="Q57" s="13"/>
      <c r="R57" s="13"/>
      <c r="S57" s="13"/>
      <c r="T57" s="13"/>
      <c r="U57" s="13"/>
      <c r="V57" s="13"/>
      <c r="W57" s="13"/>
      <c r="X57" s="13"/>
      <c r="Y57" s="13"/>
      <c r="Z57" s="13"/>
      <c r="AA57" s="13"/>
      <c r="AB57" s="13"/>
    </row>
    <row r="58" spans="1:28" ht="14.25" customHeight="1">
      <c r="A58" s="13"/>
      <c r="B58" s="13"/>
      <c r="C58" s="13"/>
      <c r="D58" s="429" t="s">
        <v>68</v>
      </c>
      <c r="E58" s="366"/>
      <c r="F58" s="366"/>
      <c r="G58" s="354"/>
      <c r="H58" s="366"/>
      <c r="I58" s="366"/>
      <c r="J58" s="366"/>
      <c r="K58" s="366"/>
      <c r="L58" s="366"/>
      <c r="M58" s="74">
        <f>COUNTIF(M10:M52,"&gt;60")-M61-M60-M59</f>
        <v>0</v>
      </c>
      <c r="N58" s="13"/>
      <c r="O58" s="13"/>
      <c r="P58" s="13"/>
      <c r="Q58" s="13"/>
      <c r="R58" s="13"/>
      <c r="S58" s="13"/>
      <c r="T58" s="13"/>
      <c r="U58" s="13"/>
      <c r="V58" s="13"/>
      <c r="W58" s="13"/>
      <c r="X58" s="13"/>
      <c r="Y58" s="13"/>
      <c r="Z58" s="13"/>
      <c r="AA58" s="13"/>
      <c r="AB58" s="13"/>
    </row>
    <row r="59" spans="1:28" ht="14.25" customHeight="1">
      <c r="A59" s="13"/>
      <c r="B59" s="13"/>
      <c r="C59" s="13"/>
      <c r="D59" s="429" t="s">
        <v>69</v>
      </c>
      <c r="E59" s="366"/>
      <c r="F59" s="366"/>
      <c r="G59" s="354"/>
      <c r="H59" s="366"/>
      <c r="I59" s="366"/>
      <c r="J59" s="366"/>
      <c r="K59" s="366"/>
      <c r="L59" s="366"/>
      <c r="M59" s="74">
        <f>COUNTIF(M10:M52,"&gt;=75")-M61-M60</f>
        <v>0</v>
      </c>
      <c r="N59" s="13"/>
      <c r="O59" s="13"/>
      <c r="P59" s="13"/>
      <c r="Q59" s="13"/>
      <c r="R59" s="13"/>
      <c r="S59" s="13"/>
      <c r="T59" s="13"/>
      <c r="U59" s="13"/>
      <c r="V59" s="13"/>
      <c r="W59" s="13"/>
      <c r="X59" s="13"/>
      <c r="Y59" s="13"/>
      <c r="Z59" s="13"/>
      <c r="AA59" s="13"/>
      <c r="AB59" s="13"/>
    </row>
    <row r="60" spans="1:28" ht="14.25" customHeight="1">
      <c r="A60" s="13"/>
      <c r="B60" s="13"/>
      <c r="C60" s="13"/>
      <c r="D60" s="429" t="s">
        <v>70</v>
      </c>
      <c r="E60" s="366"/>
      <c r="F60" s="366"/>
      <c r="G60" s="354"/>
      <c r="H60" s="366"/>
      <c r="I60" s="366"/>
      <c r="J60" s="366"/>
      <c r="K60" s="366"/>
      <c r="L60" s="366"/>
      <c r="M60" s="74">
        <f>COUNTIF(M10:M52,"&gt;=90")-M61</f>
        <v>0</v>
      </c>
      <c r="N60" s="13"/>
      <c r="O60" s="13"/>
      <c r="P60" s="13"/>
      <c r="Q60" s="13"/>
      <c r="R60" s="13"/>
      <c r="S60" s="13"/>
      <c r="T60" s="13"/>
      <c r="U60" s="13"/>
      <c r="V60" s="13"/>
      <c r="W60" s="13"/>
      <c r="X60" s="13"/>
      <c r="Y60" s="13"/>
      <c r="Z60" s="13"/>
      <c r="AA60" s="13"/>
      <c r="AB60" s="13"/>
    </row>
    <row r="61" spans="1:28" ht="14.25" customHeight="1">
      <c r="A61" s="13"/>
      <c r="B61" s="13"/>
      <c r="C61" s="13"/>
      <c r="D61" s="429" t="s">
        <v>71</v>
      </c>
      <c r="E61" s="366"/>
      <c r="F61" s="366"/>
      <c r="G61" s="354"/>
      <c r="H61" s="366"/>
      <c r="I61" s="366"/>
      <c r="J61" s="366"/>
      <c r="K61" s="366"/>
      <c r="L61" s="366"/>
      <c r="M61" s="72">
        <f>COUNTIF(M10:M52,"&gt;=95")</f>
        <v>1</v>
      </c>
      <c r="N61" s="13"/>
      <c r="O61" s="13"/>
      <c r="P61" s="13"/>
      <c r="Q61" s="13"/>
      <c r="R61" s="13"/>
      <c r="S61" s="13"/>
      <c r="T61" s="13"/>
      <c r="U61" s="13"/>
      <c r="V61" s="13"/>
      <c r="W61" s="13"/>
      <c r="X61" s="13"/>
      <c r="Y61" s="13"/>
      <c r="Z61" s="13"/>
      <c r="AA61" s="13"/>
      <c r="AB61" s="13"/>
    </row>
    <row r="62" spans="1:28" ht="14.25" customHeight="1">
      <c r="A62" s="13"/>
      <c r="B62" s="13"/>
      <c r="C62" s="13"/>
      <c r="D62" s="429" t="s">
        <v>72</v>
      </c>
      <c r="E62" s="366"/>
      <c r="F62" s="366"/>
      <c r="G62" s="354"/>
      <c r="H62" s="366"/>
      <c r="I62" s="366"/>
      <c r="J62" s="366"/>
      <c r="K62" s="366"/>
      <c r="L62" s="366"/>
      <c r="M62" s="74">
        <f>SUM(M57:M61)</f>
        <v>1</v>
      </c>
      <c r="N62" s="13"/>
      <c r="O62" s="13"/>
      <c r="P62" s="13"/>
      <c r="Q62" s="13"/>
      <c r="R62" s="13"/>
      <c r="S62" s="13"/>
      <c r="T62" s="13"/>
      <c r="U62" s="13"/>
      <c r="V62" s="13"/>
      <c r="W62" s="13"/>
      <c r="X62" s="13"/>
      <c r="Y62" s="13"/>
      <c r="Z62" s="13"/>
      <c r="AA62" s="13"/>
      <c r="AB62" s="13"/>
    </row>
    <row r="63" spans="1:28" ht="14.25" customHeight="1">
      <c r="A63" s="13"/>
      <c r="B63" s="13"/>
      <c r="C63" s="13"/>
      <c r="D63" s="75"/>
      <c r="E63" s="75"/>
      <c r="F63" s="75"/>
      <c r="G63" s="75"/>
      <c r="H63" s="75"/>
      <c r="I63" s="75"/>
      <c r="J63" s="75"/>
      <c r="K63" s="75"/>
      <c r="L63" s="75"/>
      <c r="M63" s="13"/>
      <c r="N63" s="13"/>
      <c r="O63" s="13"/>
      <c r="P63" s="13"/>
      <c r="Q63" s="13"/>
      <c r="R63" s="13"/>
      <c r="S63" s="13"/>
      <c r="T63" s="13"/>
      <c r="U63" s="13"/>
      <c r="V63" s="13"/>
      <c r="W63" s="13"/>
      <c r="X63" s="13"/>
      <c r="Y63" s="13"/>
      <c r="Z63" s="13"/>
      <c r="AA63" s="13"/>
      <c r="AB63" s="13"/>
    </row>
    <row r="64" spans="1:28" ht="14.25" customHeight="1">
      <c r="A64" s="13" t="s">
        <v>73</v>
      </c>
      <c r="B64" s="13"/>
      <c r="C64" s="13"/>
      <c r="D64" s="13"/>
      <c r="E64" s="13"/>
      <c r="F64" s="13"/>
      <c r="G64" s="13"/>
      <c r="H64" s="13"/>
      <c r="I64" s="13"/>
      <c r="J64" s="13"/>
      <c r="K64" s="13"/>
      <c r="L64" s="13" t="s">
        <v>74</v>
      </c>
      <c r="M64" s="13"/>
      <c r="N64" s="13"/>
      <c r="O64" s="13"/>
      <c r="P64" s="13"/>
      <c r="Q64" s="13"/>
      <c r="R64" s="13"/>
      <c r="S64" s="13"/>
      <c r="T64" s="13"/>
      <c r="U64" s="13"/>
      <c r="V64" s="13"/>
      <c r="W64" s="13"/>
      <c r="X64" s="13"/>
      <c r="Y64" s="13"/>
      <c r="Z64" s="13"/>
      <c r="AA64" s="13"/>
      <c r="AB64" s="13"/>
    </row>
    <row r="65" spans="1:28" ht="14.25" customHeight="1">
      <c r="A65" s="13" t="s">
        <v>75</v>
      </c>
      <c r="B65" s="13"/>
      <c r="C65" s="13"/>
      <c r="D65" s="13"/>
      <c r="E65" s="13"/>
      <c r="F65" s="13"/>
      <c r="G65" s="13"/>
      <c r="H65" s="13"/>
      <c r="I65" s="13"/>
      <c r="J65" s="13"/>
      <c r="K65" s="13"/>
      <c r="L65" s="13" t="s">
        <v>76</v>
      </c>
      <c r="M65" s="13"/>
      <c r="N65" s="13"/>
      <c r="O65" s="13"/>
      <c r="P65" s="13"/>
      <c r="Q65" s="13"/>
      <c r="R65" s="13"/>
      <c r="S65" s="13"/>
      <c r="T65" s="13"/>
      <c r="U65" s="13"/>
      <c r="V65" s="13"/>
      <c r="W65" s="13"/>
      <c r="X65" s="13"/>
      <c r="Y65" s="13"/>
      <c r="Z65" s="13"/>
      <c r="AA65" s="13"/>
      <c r="AB65" s="13"/>
    </row>
    <row r="66" spans="1:28" ht="14.25" customHeight="1">
      <c r="A66" s="13"/>
      <c r="B66" s="13"/>
      <c r="C66" s="13"/>
      <c r="D66" s="13"/>
      <c r="E66" s="13"/>
      <c r="F66" s="13"/>
      <c r="G66" s="13"/>
      <c r="H66" s="13"/>
      <c r="I66" s="13"/>
      <c r="J66" s="13"/>
      <c r="K66" s="13"/>
      <c r="L66" s="13"/>
      <c r="M66" s="13"/>
      <c r="N66" s="13"/>
      <c r="O66" s="13"/>
      <c r="P66" s="13"/>
      <c r="Q66" s="13"/>
      <c r="R66" s="13"/>
      <c r="S66" s="13"/>
      <c r="T66" s="13"/>
      <c r="U66" s="13"/>
      <c r="V66" s="13"/>
      <c r="W66" s="13"/>
      <c r="X66" s="13"/>
      <c r="Y66" s="13"/>
      <c r="Z66" s="13"/>
      <c r="AA66" s="13"/>
      <c r="AB66" s="13"/>
    </row>
    <row r="67" spans="1:28" ht="14.25" customHeight="1">
      <c r="A67" s="13"/>
      <c r="B67" s="13"/>
      <c r="C67" s="13"/>
      <c r="D67" s="13"/>
      <c r="E67" s="13"/>
      <c r="F67" s="13"/>
      <c r="G67" s="13"/>
      <c r="H67" s="13"/>
      <c r="I67" s="13"/>
      <c r="J67" s="13"/>
      <c r="K67" s="13"/>
      <c r="L67" s="13"/>
      <c r="M67" s="13"/>
      <c r="N67" s="13"/>
      <c r="O67" s="13"/>
      <c r="P67" s="13"/>
      <c r="Q67" s="13"/>
      <c r="R67" s="13"/>
      <c r="S67" s="13"/>
      <c r="T67" s="13"/>
      <c r="U67" s="13"/>
      <c r="V67" s="13"/>
      <c r="W67" s="13"/>
      <c r="X67" s="13"/>
      <c r="Y67" s="13"/>
      <c r="Z67" s="13"/>
      <c r="AA67" s="13"/>
      <c r="AB67" s="13"/>
    </row>
    <row r="68" spans="1:28" ht="14.25" customHeight="1">
      <c r="A68" s="13"/>
      <c r="B68" s="13"/>
      <c r="C68" s="13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3"/>
      <c r="V68" s="13"/>
      <c r="W68" s="13"/>
      <c r="X68" s="13"/>
      <c r="Y68" s="13"/>
      <c r="Z68" s="13"/>
      <c r="AA68" s="13"/>
      <c r="AB68" s="13"/>
    </row>
    <row r="69" spans="1:28" ht="14.25" customHeight="1">
      <c r="A69" s="13"/>
      <c r="B69" s="13"/>
      <c r="C69" s="13"/>
      <c r="D69" s="13"/>
      <c r="E69" s="13"/>
      <c r="F69" s="13"/>
      <c r="G69" s="13"/>
      <c r="H69" s="13"/>
      <c r="I69" s="13"/>
      <c r="J69" s="13"/>
      <c r="K69" s="13"/>
      <c r="L69" s="13"/>
      <c r="M69" s="13"/>
      <c r="N69" s="13"/>
      <c r="O69" s="13"/>
      <c r="P69" s="13"/>
      <c r="Q69" s="13"/>
      <c r="R69" s="13"/>
      <c r="S69" s="13"/>
      <c r="T69" s="13"/>
      <c r="U69" s="13"/>
      <c r="V69" s="13"/>
      <c r="W69" s="13"/>
      <c r="X69" s="13"/>
      <c r="Y69" s="13"/>
      <c r="Z69" s="13"/>
      <c r="AA69" s="13"/>
      <c r="AB69" s="13"/>
    </row>
    <row r="70" spans="1:28" ht="14.25" customHeight="1">
      <c r="A70" s="13"/>
      <c r="B70" s="13"/>
      <c r="C70" s="13"/>
      <c r="D70" s="13"/>
      <c r="E70" s="13"/>
      <c r="F70" s="13"/>
      <c r="G70" s="13"/>
      <c r="H70" s="13"/>
      <c r="I70" s="13"/>
      <c r="J70" s="13"/>
      <c r="K70" s="13"/>
      <c r="L70" s="13"/>
      <c r="M70" s="13"/>
      <c r="N70" s="13"/>
      <c r="O70" s="13"/>
      <c r="P70" s="13"/>
      <c r="Q70" s="13"/>
      <c r="R70" s="13"/>
      <c r="S70" s="13"/>
      <c r="T70" s="13"/>
      <c r="U70" s="13"/>
      <c r="V70" s="13"/>
      <c r="W70" s="13"/>
      <c r="X70" s="13"/>
      <c r="Y70" s="13"/>
      <c r="Z70" s="13"/>
      <c r="AA70" s="13"/>
      <c r="AB70" s="13"/>
    </row>
    <row r="71" spans="1:28" ht="14.25" customHeight="1">
      <c r="A71" s="13"/>
      <c r="B71" s="13"/>
      <c r="C71" s="13"/>
      <c r="D71" s="13"/>
      <c r="E71" s="13"/>
      <c r="F71" s="13"/>
      <c r="G71" s="13"/>
      <c r="H71" s="13"/>
      <c r="I71" s="13"/>
      <c r="J71" s="13"/>
      <c r="K71" s="13"/>
      <c r="L71" s="13"/>
      <c r="M71" s="13"/>
      <c r="N71" s="13"/>
      <c r="O71" s="13"/>
      <c r="P71" s="13"/>
      <c r="Q71" s="13"/>
      <c r="R71" s="13"/>
      <c r="S71" s="13"/>
      <c r="T71" s="13"/>
      <c r="U71" s="13"/>
      <c r="V71" s="13"/>
      <c r="W71" s="13"/>
      <c r="X71" s="13"/>
      <c r="Y71" s="13"/>
      <c r="Z71" s="13"/>
      <c r="AA71" s="13"/>
      <c r="AB71" s="13"/>
    </row>
    <row r="72" spans="1:28" ht="14.25" customHeight="1">
      <c r="A72" s="13"/>
      <c r="B72" s="13"/>
      <c r="C72" s="13"/>
      <c r="D72" s="13"/>
      <c r="E72" s="13"/>
      <c r="F72" s="13"/>
      <c r="G72" s="13"/>
      <c r="H72" s="13"/>
      <c r="I72" s="13"/>
      <c r="J72" s="13"/>
      <c r="K72" s="13"/>
      <c r="L72" s="13"/>
      <c r="M72" s="13"/>
      <c r="N72" s="13"/>
      <c r="O72" s="13"/>
      <c r="P72" s="13"/>
      <c r="Q72" s="13"/>
      <c r="R72" s="13"/>
      <c r="S72" s="13"/>
      <c r="T72" s="13"/>
      <c r="U72" s="13"/>
      <c r="V72" s="13"/>
      <c r="W72" s="13"/>
      <c r="X72" s="13"/>
      <c r="Y72" s="13"/>
      <c r="Z72" s="13"/>
      <c r="AA72" s="13"/>
      <c r="AB72" s="13"/>
    </row>
    <row r="73" spans="1:28" ht="14.25" customHeight="1">
      <c r="A73" s="13"/>
      <c r="B73" s="13"/>
      <c r="C73" s="13"/>
      <c r="D73" s="13"/>
      <c r="E73" s="13"/>
      <c r="F73" s="13"/>
      <c r="G73" s="13"/>
      <c r="H73" s="13"/>
      <c r="I73" s="13"/>
      <c r="J73" s="13"/>
      <c r="K73" s="13"/>
      <c r="L73" s="13"/>
      <c r="M73" s="13"/>
      <c r="N73" s="13"/>
      <c r="O73" s="13"/>
      <c r="P73" s="13"/>
      <c r="Q73" s="13"/>
      <c r="R73" s="13"/>
      <c r="S73" s="13"/>
      <c r="T73" s="13"/>
      <c r="U73" s="13"/>
      <c r="V73" s="13"/>
      <c r="W73" s="13"/>
      <c r="X73" s="13"/>
      <c r="Y73" s="13"/>
      <c r="Z73" s="13"/>
      <c r="AA73" s="13"/>
      <c r="AB73" s="13"/>
    </row>
    <row r="74" spans="1:28" ht="14.25" customHeight="1">
      <c r="A74" s="13"/>
      <c r="B74" s="13"/>
      <c r="C74" s="13"/>
      <c r="D74" s="13"/>
      <c r="E74" s="13"/>
      <c r="F74" s="13"/>
      <c r="G74" s="13"/>
      <c r="H74" s="13"/>
      <c r="I74" s="13"/>
      <c r="J74" s="13"/>
      <c r="K74" s="13"/>
      <c r="L74" s="13"/>
      <c r="M74" s="13"/>
      <c r="N74" s="13"/>
      <c r="O74" s="13"/>
      <c r="P74" s="13"/>
      <c r="Q74" s="13"/>
      <c r="R74" s="13"/>
      <c r="S74" s="13"/>
      <c r="T74" s="13"/>
      <c r="U74" s="13"/>
      <c r="V74" s="13"/>
      <c r="W74" s="13"/>
      <c r="X74" s="13"/>
      <c r="Y74" s="13"/>
      <c r="Z74" s="13"/>
      <c r="AA74" s="13"/>
      <c r="AB74" s="13"/>
    </row>
    <row r="75" spans="1:28" ht="14.25" customHeight="1">
      <c r="A75" s="13"/>
      <c r="B75" s="13"/>
      <c r="C75" s="13"/>
      <c r="D75" s="13"/>
      <c r="E75" s="13"/>
      <c r="F75" s="13"/>
      <c r="G75" s="13"/>
      <c r="H75" s="13"/>
      <c r="I75" s="13"/>
      <c r="J75" s="13"/>
      <c r="K75" s="13"/>
      <c r="L75" s="13"/>
      <c r="M75" s="13"/>
      <c r="N75" s="13"/>
      <c r="O75" s="13"/>
      <c r="P75" s="13"/>
      <c r="Q75" s="13"/>
      <c r="R75" s="13"/>
      <c r="S75" s="13"/>
      <c r="T75" s="13"/>
      <c r="U75" s="13"/>
      <c r="V75" s="13"/>
      <c r="W75" s="13"/>
      <c r="X75" s="13"/>
      <c r="Y75" s="13"/>
      <c r="Z75" s="13"/>
      <c r="AA75" s="13"/>
      <c r="AB75" s="13"/>
    </row>
    <row r="76" spans="1:28" ht="14.25" customHeight="1">
      <c r="A76" s="13"/>
      <c r="B76" s="13"/>
      <c r="C76" s="13"/>
      <c r="D76" s="13"/>
      <c r="E76" s="13"/>
      <c r="F76" s="13"/>
      <c r="G76" s="13"/>
      <c r="H76" s="13"/>
      <c r="I76" s="13"/>
      <c r="J76" s="13"/>
      <c r="K76" s="13"/>
      <c r="L76" s="13"/>
      <c r="M76" s="13"/>
      <c r="N76" s="13"/>
      <c r="O76" s="13"/>
      <c r="P76" s="13"/>
      <c r="Q76" s="13"/>
      <c r="R76" s="13"/>
      <c r="S76" s="13"/>
      <c r="T76" s="13"/>
      <c r="U76" s="13"/>
      <c r="V76" s="13"/>
      <c r="W76" s="13"/>
      <c r="X76" s="13"/>
      <c r="Y76" s="13"/>
      <c r="Z76" s="13"/>
      <c r="AA76" s="13"/>
      <c r="AB76" s="13"/>
    </row>
    <row r="77" spans="1:28" ht="14.25" customHeight="1">
      <c r="A77" s="13"/>
      <c r="B77" s="13"/>
      <c r="C77" s="13"/>
      <c r="D77" s="13"/>
      <c r="E77" s="13"/>
      <c r="F77" s="13"/>
      <c r="G77" s="13"/>
      <c r="H77" s="13"/>
      <c r="I77" s="13"/>
      <c r="J77" s="13"/>
      <c r="K77" s="13"/>
      <c r="L77" s="13"/>
      <c r="M77" s="13"/>
      <c r="N77" s="13"/>
      <c r="O77" s="13"/>
      <c r="P77" s="13"/>
      <c r="Q77" s="13"/>
      <c r="R77" s="13"/>
      <c r="S77" s="13"/>
      <c r="T77" s="13"/>
      <c r="U77" s="13"/>
      <c r="V77" s="13"/>
      <c r="W77" s="13"/>
      <c r="X77" s="13"/>
      <c r="Y77" s="13"/>
      <c r="Z77" s="13"/>
      <c r="AA77" s="13"/>
      <c r="AB77" s="13"/>
    </row>
    <row r="78" spans="1:28" ht="14.25" customHeight="1">
      <c r="A78" s="13"/>
      <c r="B78" s="13"/>
      <c r="C78" s="13"/>
      <c r="D78" s="13"/>
      <c r="E78" s="13"/>
      <c r="F78" s="13"/>
      <c r="G78" s="13"/>
      <c r="H78" s="13"/>
      <c r="I78" s="13"/>
      <c r="J78" s="13"/>
      <c r="K78" s="13"/>
      <c r="L78" s="13"/>
      <c r="M78" s="13"/>
      <c r="N78" s="13"/>
      <c r="O78" s="13"/>
      <c r="P78" s="13"/>
      <c r="Q78" s="13"/>
      <c r="R78" s="13"/>
      <c r="S78" s="13"/>
      <c r="T78" s="13"/>
      <c r="U78" s="13"/>
      <c r="V78" s="13"/>
      <c r="W78" s="13"/>
      <c r="X78" s="13"/>
      <c r="Y78" s="13"/>
      <c r="Z78" s="13"/>
      <c r="AA78" s="13"/>
      <c r="AB78" s="13"/>
    </row>
    <row r="79" spans="1:28" ht="14.25" customHeight="1">
      <c r="A79" s="13"/>
      <c r="B79" s="13"/>
      <c r="C79" s="13"/>
      <c r="D79" s="13"/>
      <c r="E79" s="13"/>
      <c r="F79" s="13"/>
      <c r="G79" s="13"/>
      <c r="H79" s="13"/>
      <c r="I79" s="13"/>
      <c r="J79" s="13"/>
      <c r="K79" s="13"/>
      <c r="L79" s="13"/>
      <c r="M79" s="13"/>
      <c r="N79" s="13"/>
      <c r="O79" s="13"/>
      <c r="P79" s="13"/>
      <c r="Q79" s="13"/>
      <c r="R79" s="13"/>
      <c r="S79" s="13"/>
      <c r="T79" s="13"/>
      <c r="U79" s="13"/>
      <c r="V79" s="13"/>
      <c r="W79" s="13"/>
      <c r="X79" s="13"/>
      <c r="Y79" s="13"/>
      <c r="Z79" s="13"/>
      <c r="AA79" s="13"/>
      <c r="AB79" s="13"/>
    </row>
    <row r="80" spans="1:28" ht="14.25" customHeight="1">
      <c r="A80" s="13"/>
      <c r="B80" s="13"/>
      <c r="C80" s="13"/>
      <c r="D80" s="13"/>
      <c r="E80" s="13"/>
      <c r="F80" s="13"/>
      <c r="G80" s="13"/>
      <c r="H80" s="13"/>
      <c r="I80" s="13"/>
      <c r="J80" s="13"/>
      <c r="K80" s="13"/>
      <c r="L80" s="13"/>
      <c r="M80" s="13"/>
      <c r="N80" s="13"/>
      <c r="O80" s="13"/>
      <c r="P80" s="13"/>
      <c r="Q80" s="13"/>
      <c r="R80" s="13"/>
      <c r="S80" s="13"/>
      <c r="T80" s="13"/>
      <c r="U80" s="13"/>
      <c r="V80" s="13"/>
      <c r="W80" s="13"/>
      <c r="X80" s="13"/>
      <c r="Y80" s="13"/>
      <c r="Z80" s="13"/>
      <c r="AA80" s="13"/>
      <c r="AB80" s="13"/>
    </row>
    <row r="81" spans="1:28" ht="14.25" customHeight="1">
      <c r="A81" s="13"/>
      <c r="B81" s="13"/>
      <c r="C81" s="13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3"/>
      <c r="P81" s="13"/>
      <c r="Q81" s="13"/>
      <c r="R81" s="13"/>
      <c r="S81" s="13"/>
      <c r="T81" s="13"/>
      <c r="U81" s="13"/>
      <c r="V81" s="13"/>
      <c r="W81" s="13"/>
      <c r="X81" s="13"/>
      <c r="Y81" s="13"/>
      <c r="Z81" s="13"/>
      <c r="AA81" s="13"/>
      <c r="AB81" s="13"/>
    </row>
    <row r="82" spans="1:28" ht="14.25" customHeight="1">
      <c r="A82" s="13"/>
      <c r="B82" s="13"/>
      <c r="C82" s="13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13"/>
      <c r="Q82" s="13"/>
      <c r="R82" s="13"/>
      <c r="S82" s="13"/>
      <c r="T82" s="13"/>
      <c r="U82" s="13"/>
      <c r="V82" s="13"/>
      <c r="W82" s="13"/>
      <c r="X82" s="13"/>
      <c r="Y82" s="13"/>
      <c r="Z82" s="13"/>
      <c r="AA82" s="13"/>
      <c r="AB82" s="13"/>
    </row>
    <row r="83" spans="1:28" ht="14.25" customHeight="1">
      <c r="A83" s="13"/>
      <c r="B83" s="13"/>
      <c r="C83" s="13"/>
      <c r="D83" s="13"/>
      <c r="E83" s="13"/>
      <c r="F83" s="13"/>
      <c r="G83" s="13"/>
      <c r="H83" s="13"/>
      <c r="I83" s="13"/>
      <c r="J83" s="13"/>
      <c r="K83" s="13"/>
      <c r="L83" s="13"/>
      <c r="M83" s="13"/>
      <c r="N83" s="13"/>
      <c r="O83" s="13"/>
      <c r="P83" s="13"/>
      <c r="Q83" s="13"/>
      <c r="R83" s="13"/>
      <c r="S83" s="13"/>
      <c r="T83" s="13"/>
      <c r="U83" s="13"/>
      <c r="V83" s="13"/>
      <c r="W83" s="13"/>
      <c r="X83" s="13"/>
      <c r="Y83" s="13"/>
      <c r="Z83" s="13"/>
      <c r="AA83" s="13"/>
      <c r="AB83" s="13"/>
    </row>
    <row r="84" spans="1:28" ht="14.25" customHeight="1">
      <c r="A84" s="13"/>
      <c r="B84" s="13"/>
      <c r="C84" s="13"/>
      <c r="D84" s="13"/>
      <c r="E84" s="13"/>
      <c r="F84" s="13"/>
      <c r="G84" s="13"/>
      <c r="H84" s="13"/>
      <c r="I84" s="13"/>
      <c r="J84" s="13"/>
      <c r="K84" s="13"/>
      <c r="L84" s="13"/>
      <c r="M84" s="13"/>
      <c r="N84" s="13"/>
      <c r="O84" s="13"/>
      <c r="P84" s="13"/>
      <c r="Q84" s="13"/>
      <c r="R84" s="13"/>
      <c r="S84" s="13"/>
      <c r="T84" s="13"/>
      <c r="U84" s="13"/>
      <c r="V84" s="13"/>
      <c r="W84" s="13"/>
      <c r="X84" s="13"/>
      <c r="Y84" s="13"/>
      <c r="Z84" s="13"/>
      <c r="AA84" s="13"/>
      <c r="AB84" s="13"/>
    </row>
    <row r="85" spans="1:28" ht="14.25" customHeight="1">
      <c r="A85" s="13"/>
      <c r="B85" s="13"/>
      <c r="C85" s="13"/>
      <c r="D85" s="13"/>
      <c r="E85" s="13"/>
      <c r="F85" s="13"/>
      <c r="G85" s="13"/>
      <c r="H85" s="13"/>
      <c r="I85" s="13"/>
      <c r="J85" s="13"/>
      <c r="K85" s="13"/>
      <c r="L85" s="13"/>
      <c r="M85" s="13"/>
      <c r="N85" s="13"/>
      <c r="O85" s="13"/>
      <c r="P85" s="13"/>
      <c r="Q85" s="13"/>
      <c r="R85" s="13"/>
      <c r="S85" s="13"/>
      <c r="T85" s="13"/>
      <c r="U85" s="13"/>
      <c r="V85" s="13"/>
      <c r="W85" s="13"/>
      <c r="X85" s="13"/>
      <c r="Y85" s="13"/>
      <c r="Z85" s="13"/>
      <c r="AA85" s="13"/>
      <c r="AB85" s="13"/>
    </row>
    <row r="86" spans="1:28" ht="14.25" customHeight="1">
      <c r="A86" s="13"/>
      <c r="B86" s="13"/>
      <c r="C86" s="13"/>
      <c r="D86" s="13"/>
      <c r="E86" s="13"/>
      <c r="F86" s="13"/>
      <c r="G86" s="13"/>
      <c r="H86" s="13"/>
      <c r="I86" s="13"/>
      <c r="J86" s="13"/>
      <c r="K86" s="13"/>
      <c r="L86" s="13"/>
      <c r="M86" s="13"/>
      <c r="N86" s="13"/>
      <c r="O86" s="13"/>
      <c r="P86" s="13"/>
      <c r="Q86" s="13"/>
      <c r="R86" s="13"/>
      <c r="S86" s="13"/>
      <c r="T86" s="13"/>
      <c r="U86" s="13"/>
      <c r="V86" s="13"/>
      <c r="W86" s="13"/>
      <c r="X86" s="13"/>
      <c r="Y86" s="13"/>
      <c r="Z86" s="13"/>
      <c r="AA86" s="13"/>
      <c r="AB86" s="13"/>
    </row>
    <row r="87" spans="1:28" ht="14.25" customHeight="1">
      <c r="A87" s="13"/>
      <c r="B87" s="13"/>
      <c r="C87" s="13"/>
      <c r="D87" s="13"/>
      <c r="E87" s="13"/>
      <c r="F87" s="13"/>
      <c r="G87" s="13"/>
      <c r="H87" s="13"/>
      <c r="I87" s="13"/>
      <c r="J87" s="13"/>
      <c r="K87" s="13"/>
      <c r="L87" s="13"/>
      <c r="M87" s="13"/>
      <c r="N87" s="13"/>
      <c r="O87" s="13"/>
      <c r="P87" s="13"/>
      <c r="Q87" s="13"/>
      <c r="R87" s="13"/>
      <c r="S87" s="13"/>
      <c r="T87" s="13"/>
      <c r="U87" s="13"/>
      <c r="V87" s="13"/>
      <c r="W87" s="13"/>
      <c r="X87" s="13"/>
      <c r="Y87" s="13"/>
      <c r="Z87" s="13"/>
      <c r="AA87" s="13"/>
      <c r="AB87" s="13"/>
    </row>
    <row r="88" spans="1:28" ht="14.25" customHeight="1">
      <c r="A88" s="13"/>
      <c r="B88" s="13"/>
      <c r="C88" s="13"/>
      <c r="D88" s="13"/>
      <c r="E88" s="13"/>
      <c r="F88" s="13"/>
      <c r="G88" s="13"/>
      <c r="H88" s="13"/>
      <c r="I88" s="13"/>
      <c r="J88" s="13"/>
      <c r="K88" s="13"/>
      <c r="L88" s="13"/>
      <c r="M88" s="13"/>
      <c r="N88" s="13"/>
      <c r="O88" s="13"/>
      <c r="P88" s="13"/>
      <c r="Q88" s="13"/>
      <c r="R88" s="13"/>
      <c r="S88" s="13"/>
      <c r="T88" s="13"/>
      <c r="U88" s="13"/>
      <c r="V88" s="13"/>
      <c r="W88" s="13"/>
      <c r="X88" s="13"/>
      <c r="Y88" s="13"/>
      <c r="Z88" s="13"/>
      <c r="AA88" s="13"/>
      <c r="AB88" s="13"/>
    </row>
    <row r="89" spans="1:28" ht="14.25" customHeight="1">
      <c r="A89" s="13"/>
      <c r="B89" s="13"/>
      <c r="C89" s="13"/>
      <c r="D89" s="13"/>
      <c r="E89" s="13"/>
      <c r="F89" s="13"/>
      <c r="G89" s="13"/>
      <c r="H89" s="13"/>
      <c r="I89" s="13"/>
      <c r="J89" s="13"/>
      <c r="K89" s="13"/>
      <c r="L89" s="13"/>
      <c r="M89" s="13"/>
      <c r="N89" s="13"/>
      <c r="O89" s="13"/>
      <c r="P89" s="13"/>
      <c r="Q89" s="13"/>
      <c r="R89" s="13"/>
      <c r="S89" s="13"/>
      <c r="T89" s="13"/>
      <c r="U89" s="13"/>
      <c r="V89" s="13"/>
      <c r="W89" s="13"/>
      <c r="X89" s="13"/>
      <c r="Y89" s="13"/>
      <c r="Z89" s="13"/>
      <c r="AA89" s="13"/>
      <c r="AB89" s="13"/>
    </row>
    <row r="90" spans="1:28" ht="14.25" customHeight="1">
      <c r="A90" s="13"/>
      <c r="B90" s="13"/>
      <c r="C90" s="13"/>
      <c r="D90" s="13"/>
      <c r="E90" s="13"/>
      <c r="F90" s="13"/>
      <c r="G90" s="13"/>
      <c r="H90" s="13"/>
      <c r="I90" s="13"/>
      <c r="J90" s="13"/>
      <c r="K90" s="13"/>
      <c r="L90" s="13"/>
      <c r="M90" s="13"/>
      <c r="N90" s="13"/>
      <c r="O90" s="13"/>
      <c r="P90" s="13"/>
      <c r="Q90" s="13"/>
      <c r="R90" s="13"/>
      <c r="S90" s="13"/>
      <c r="T90" s="13"/>
      <c r="U90" s="13"/>
      <c r="V90" s="13"/>
      <c r="W90" s="13"/>
      <c r="X90" s="13"/>
      <c r="Y90" s="13"/>
      <c r="Z90" s="13"/>
      <c r="AA90" s="13"/>
      <c r="AB90" s="13"/>
    </row>
    <row r="91" spans="1:28" ht="14.25" customHeight="1">
      <c r="A91" s="13"/>
      <c r="B91" s="13"/>
      <c r="C91" s="13"/>
      <c r="D91" s="13"/>
      <c r="E91" s="13"/>
      <c r="F91" s="13"/>
      <c r="G91" s="13"/>
      <c r="H91" s="13"/>
      <c r="I91" s="13"/>
      <c r="J91" s="13"/>
      <c r="K91" s="13"/>
      <c r="L91" s="13"/>
      <c r="M91" s="13"/>
      <c r="N91" s="13"/>
      <c r="O91" s="13"/>
      <c r="P91" s="13"/>
      <c r="Q91" s="13"/>
      <c r="R91" s="13"/>
      <c r="S91" s="13"/>
      <c r="T91" s="13"/>
      <c r="U91" s="13"/>
      <c r="V91" s="13"/>
      <c r="W91" s="13"/>
      <c r="X91" s="13"/>
      <c r="Y91" s="13"/>
      <c r="Z91" s="13"/>
      <c r="AA91" s="13"/>
      <c r="AB91" s="13"/>
    </row>
    <row r="92" spans="1:28" ht="14.25" customHeight="1">
      <c r="A92" s="13"/>
      <c r="B92" s="13"/>
      <c r="C92" s="13"/>
      <c r="D92" s="13"/>
      <c r="E92" s="13"/>
      <c r="F92" s="13"/>
      <c r="G92" s="13"/>
      <c r="H92" s="13"/>
      <c r="I92" s="13"/>
      <c r="J92" s="13"/>
      <c r="K92" s="13"/>
      <c r="L92" s="13"/>
      <c r="M92" s="13"/>
      <c r="N92" s="13"/>
      <c r="O92" s="13"/>
      <c r="P92" s="13"/>
      <c r="Q92" s="13"/>
      <c r="R92" s="13"/>
      <c r="S92" s="13"/>
      <c r="T92" s="13"/>
      <c r="U92" s="13"/>
      <c r="V92" s="13"/>
      <c r="W92" s="13"/>
      <c r="X92" s="13"/>
      <c r="Y92" s="13"/>
      <c r="Z92" s="13"/>
      <c r="AA92" s="13"/>
      <c r="AB92" s="13"/>
    </row>
    <row r="93" spans="1:28" ht="14.25" customHeight="1">
      <c r="A93" s="13"/>
      <c r="B93" s="13"/>
      <c r="C93" s="13"/>
      <c r="D93" s="13"/>
      <c r="E93" s="13"/>
      <c r="F93" s="13"/>
      <c r="G93" s="13"/>
      <c r="H93" s="13"/>
      <c r="I93" s="13"/>
      <c r="J93" s="13"/>
      <c r="K93" s="13"/>
      <c r="L93" s="13"/>
      <c r="M93" s="13"/>
      <c r="N93" s="13"/>
      <c r="O93" s="13"/>
      <c r="P93" s="13"/>
      <c r="Q93" s="13"/>
      <c r="R93" s="13"/>
      <c r="S93" s="13"/>
      <c r="T93" s="13"/>
      <c r="U93" s="13"/>
      <c r="V93" s="13"/>
      <c r="W93" s="13"/>
      <c r="X93" s="13"/>
      <c r="Y93" s="13"/>
      <c r="Z93" s="13"/>
      <c r="AA93" s="13"/>
      <c r="AB93" s="13"/>
    </row>
    <row r="94" spans="1:28" ht="14.25" customHeight="1">
      <c r="A94" s="13"/>
      <c r="B94" s="13"/>
      <c r="C94" s="13"/>
      <c r="D94" s="13"/>
      <c r="E94" s="13"/>
      <c r="F94" s="13"/>
      <c r="G94" s="13"/>
      <c r="H94" s="13"/>
      <c r="I94" s="13"/>
      <c r="J94" s="13"/>
      <c r="K94" s="13"/>
      <c r="L94" s="13"/>
      <c r="M94" s="13"/>
      <c r="N94" s="13"/>
      <c r="O94" s="13"/>
      <c r="P94" s="13"/>
      <c r="Q94" s="13"/>
      <c r="R94" s="13"/>
      <c r="S94" s="13"/>
      <c r="T94" s="13"/>
      <c r="U94" s="13"/>
      <c r="V94" s="13"/>
      <c r="W94" s="13"/>
      <c r="X94" s="13"/>
      <c r="Y94" s="13"/>
      <c r="Z94" s="13"/>
      <c r="AA94" s="13"/>
      <c r="AB94" s="13"/>
    </row>
    <row r="95" spans="1:28" ht="14.25" customHeight="1">
      <c r="A95" s="13"/>
      <c r="B95" s="13"/>
      <c r="C95" s="13"/>
      <c r="D95" s="13"/>
      <c r="E95" s="13"/>
      <c r="F95" s="13"/>
      <c r="G95" s="13"/>
      <c r="H95" s="13"/>
      <c r="I95" s="13"/>
      <c r="J95" s="13"/>
      <c r="K95" s="13"/>
      <c r="L95" s="13"/>
      <c r="M95" s="13"/>
      <c r="N95" s="13"/>
      <c r="O95" s="13"/>
      <c r="P95" s="13"/>
      <c r="Q95" s="13"/>
      <c r="R95" s="13"/>
      <c r="S95" s="13"/>
      <c r="T95" s="13"/>
      <c r="U95" s="13"/>
      <c r="V95" s="13"/>
      <c r="W95" s="13"/>
      <c r="X95" s="13"/>
      <c r="Y95" s="13"/>
      <c r="Z95" s="13"/>
      <c r="AA95" s="13"/>
      <c r="AB95" s="13"/>
    </row>
    <row r="96" spans="1:28" ht="14.25" customHeight="1">
      <c r="A96" s="13"/>
      <c r="B96" s="13"/>
      <c r="C96" s="13"/>
      <c r="D96" s="13"/>
      <c r="E96" s="13"/>
      <c r="F96" s="13"/>
      <c r="G96" s="13"/>
      <c r="H96" s="13"/>
      <c r="I96" s="13"/>
      <c r="J96" s="13"/>
      <c r="K96" s="13"/>
      <c r="L96" s="13"/>
      <c r="M96" s="13"/>
      <c r="N96" s="13"/>
      <c r="O96" s="13"/>
      <c r="P96" s="13"/>
      <c r="Q96" s="13"/>
      <c r="R96" s="13"/>
      <c r="S96" s="13"/>
      <c r="T96" s="13"/>
      <c r="U96" s="13"/>
      <c r="V96" s="13"/>
      <c r="W96" s="13"/>
      <c r="X96" s="13"/>
      <c r="Y96" s="13"/>
      <c r="Z96" s="13"/>
      <c r="AA96" s="13"/>
      <c r="AB96" s="13"/>
    </row>
    <row r="97" spans="1:28" ht="14.25" customHeight="1">
      <c r="A97" s="13"/>
      <c r="B97" s="13"/>
      <c r="C97" s="13"/>
      <c r="D97" s="13"/>
      <c r="E97" s="13"/>
      <c r="F97" s="13"/>
      <c r="G97" s="13"/>
      <c r="H97" s="13"/>
      <c r="I97" s="13"/>
      <c r="J97" s="13"/>
      <c r="K97" s="13"/>
      <c r="L97" s="13"/>
      <c r="M97" s="13"/>
      <c r="N97" s="13"/>
      <c r="O97" s="13"/>
      <c r="P97" s="13"/>
      <c r="Q97" s="13"/>
      <c r="R97" s="13"/>
      <c r="S97" s="13"/>
      <c r="T97" s="13"/>
      <c r="U97" s="13"/>
      <c r="V97" s="13"/>
      <c r="W97" s="13"/>
      <c r="X97" s="13"/>
      <c r="Y97" s="13"/>
      <c r="Z97" s="13"/>
      <c r="AA97" s="13"/>
      <c r="AB97" s="13"/>
    </row>
    <row r="98" spans="1:28" ht="14.25" customHeight="1">
      <c r="A98" s="13"/>
      <c r="B98" s="13"/>
      <c r="C98" s="13"/>
      <c r="D98" s="13"/>
      <c r="E98" s="13"/>
      <c r="F98" s="13"/>
      <c r="G98" s="13"/>
      <c r="H98" s="13"/>
      <c r="I98" s="13"/>
      <c r="J98" s="13"/>
      <c r="K98" s="13"/>
      <c r="L98" s="13"/>
      <c r="M98" s="13"/>
      <c r="N98" s="13"/>
      <c r="O98" s="13"/>
      <c r="P98" s="13"/>
      <c r="Q98" s="13"/>
      <c r="R98" s="13"/>
      <c r="S98" s="13"/>
      <c r="T98" s="13"/>
      <c r="U98" s="13"/>
      <c r="V98" s="13"/>
      <c r="W98" s="13"/>
      <c r="X98" s="13"/>
      <c r="Y98" s="13"/>
      <c r="Z98" s="13"/>
      <c r="AA98" s="13"/>
      <c r="AB98" s="13"/>
    </row>
    <row r="99" spans="1:28" ht="14.25" customHeight="1">
      <c r="A99" s="13"/>
      <c r="B99" s="13"/>
      <c r="C99" s="13"/>
      <c r="D99" s="13"/>
      <c r="E99" s="13"/>
      <c r="F99" s="13"/>
      <c r="G99" s="13"/>
      <c r="H99" s="13"/>
      <c r="I99" s="13"/>
      <c r="J99" s="13"/>
      <c r="K99" s="13"/>
      <c r="L99" s="13"/>
      <c r="M99" s="13"/>
      <c r="N99" s="13"/>
      <c r="O99" s="13"/>
      <c r="P99" s="13"/>
      <c r="Q99" s="13"/>
      <c r="R99" s="13"/>
      <c r="S99" s="13"/>
      <c r="T99" s="13"/>
      <c r="U99" s="13"/>
      <c r="V99" s="13"/>
      <c r="W99" s="13"/>
      <c r="X99" s="13"/>
      <c r="Y99" s="13"/>
      <c r="Z99" s="13"/>
      <c r="AA99" s="13"/>
      <c r="AB99" s="13"/>
    </row>
    <row r="100" spans="1:28" ht="14.25" customHeight="1">
      <c r="A100" s="13"/>
      <c r="B100" s="13"/>
      <c r="C100" s="13"/>
      <c r="D100" s="13"/>
      <c r="E100" s="13"/>
      <c r="F100" s="13"/>
      <c r="G100" s="13"/>
      <c r="H100" s="13"/>
      <c r="I100" s="13"/>
      <c r="J100" s="13"/>
      <c r="K100" s="13"/>
      <c r="L100" s="13"/>
      <c r="M100" s="13"/>
      <c r="N100" s="13"/>
      <c r="O100" s="13"/>
      <c r="P100" s="13"/>
      <c r="Q100" s="13"/>
      <c r="R100" s="13"/>
      <c r="S100" s="13"/>
      <c r="T100" s="13"/>
      <c r="U100" s="13"/>
      <c r="V100" s="13"/>
      <c r="W100" s="13"/>
      <c r="X100" s="13"/>
      <c r="Y100" s="13"/>
      <c r="Z100" s="13"/>
      <c r="AA100" s="13"/>
      <c r="AB100" s="13"/>
    </row>
    <row r="101" spans="1:28" ht="14.25" customHeight="1">
      <c r="A101" s="13"/>
      <c r="B101" s="13"/>
      <c r="C101" s="13"/>
      <c r="D101" s="13"/>
      <c r="E101" s="13"/>
      <c r="F101" s="13"/>
      <c r="G101" s="13"/>
      <c r="H101" s="13"/>
      <c r="I101" s="13"/>
      <c r="J101" s="13"/>
      <c r="K101" s="13"/>
      <c r="L101" s="13"/>
      <c r="M101" s="13"/>
      <c r="N101" s="13"/>
      <c r="O101" s="13"/>
      <c r="P101" s="13"/>
      <c r="Q101" s="13"/>
      <c r="R101" s="13"/>
      <c r="S101" s="13"/>
      <c r="T101" s="13"/>
      <c r="U101" s="13"/>
      <c r="V101" s="13"/>
      <c r="W101" s="13"/>
      <c r="X101" s="13"/>
      <c r="Y101" s="13"/>
      <c r="Z101" s="13"/>
      <c r="AA101" s="13"/>
      <c r="AB101" s="13"/>
    </row>
    <row r="102" spans="1:28" ht="14.25" customHeight="1">
      <c r="A102" s="13"/>
      <c r="B102" s="13"/>
      <c r="C102" s="13"/>
      <c r="D102" s="13"/>
      <c r="E102" s="13"/>
      <c r="F102" s="13"/>
      <c r="G102" s="13"/>
      <c r="H102" s="13"/>
      <c r="I102" s="13"/>
      <c r="J102" s="13"/>
      <c r="K102" s="13"/>
      <c r="L102" s="13"/>
      <c r="M102" s="13"/>
      <c r="N102" s="13"/>
      <c r="O102" s="13"/>
      <c r="P102" s="13"/>
      <c r="Q102" s="13"/>
      <c r="R102" s="13"/>
      <c r="S102" s="13"/>
      <c r="T102" s="13"/>
      <c r="U102" s="13"/>
      <c r="V102" s="13"/>
      <c r="W102" s="13"/>
      <c r="X102" s="13"/>
      <c r="Y102" s="13"/>
      <c r="Z102" s="13"/>
      <c r="AA102" s="13"/>
      <c r="AB102" s="13"/>
    </row>
    <row r="103" spans="1:28" ht="14.25" customHeight="1">
      <c r="A103" s="13"/>
      <c r="B103" s="13"/>
      <c r="C103" s="13"/>
      <c r="D103" s="13"/>
      <c r="E103" s="13"/>
      <c r="F103" s="13"/>
      <c r="G103" s="13"/>
      <c r="H103" s="13"/>
      <c r="I103" s="13"/>
      <c r="J103" s="13"/>
      <c r="K103" s="13"/>
      <c r="L103" s="13"/>
      <c r="M103" s="13"/>
      <c r="N103" s="13"/>
      <c r="O103" s="13"/>
      <c r="P103" s="13"/>
      <c r="Q103" s="13"/>
      <c r="R103" s="13"/>
      <c r="S103" s="13"/>
      <c r="T103" s="13"/>
      <c r="U103" s="13"/>
      <c r="V103" s="13"/>
      <c r="W103" s="13"/>
      <c r="X103" s="13"/>
      <c r="Y103" s="13"/>
      <c r="Z103" s="13"/>
      <c r="AA103" s="13"/>
      <c r="AB103" s="13"/>
    </row>
    <row r="104" spans="1:28" ht="14.25" customHeight="1">
      <c r="A104" s="13"/>
      <c r="B104" s="13"/>
      <c r="C104" s="13"/>
      <c r="D104" s="13"/>
      <c r="E104" s="13"/>
      <c r="F104" s="13"/>
      <c r="G104" s="13"/>
      <c r="H104" s="13"/>
      <c r="I104" s="13"/>
      <c r="J104" s="13"/>
      <c r="K104" s="13"/>
      <c r="L104" s="13"/>
      <c r="M104" s="13"/>
      <c r="N104" s="13"/>
      <c r="O104" s="13"/>
      <c r="P104" s="13"/>
      <c r="Q104" s="13"/>
      <c r="R104" s="13"/>
      <c r="S104" s="13"/>
      <c r="T104" s="13"/>
      <c r="U104" s="13"/>
      <c r="V104" s="13"/>
      <c r="W104" s="13"/>
      <c r="X104" s="13"/>
      <c r="Y104" s="13"/>
      <c r="Z104" s="13"/>
      <c r="AA104" s="13"/>
      <c r="AB104" s="13"/>
    </row>
    <row r="105" spans="1:28" ht="14.25" customHeight="1">
      <c r="A105" s="13"/>
      <c r="B105" s="13"/>
      <c r="C105" s="13"/>
      <c r="D105" s="13"/>
      <c r="E105" s="13"/>
      <c r="F105" s="13"/>
      <c r="G105" s="13"/>
      <c r="H105" s="13"/>
      <c r="I105" s="13"/>
      <c r="J105" s="13"/>
      <c r="K105" s="13"/>
      <c r="L105" s="13"/>
      <c r="M105" s="13"/>
      <c r="N105" s="13"/>
      <c r="O105" s="13"/>
      <c r="P105" s="13"/>
      <c r="Q105" s="13"/>
      <c r="R105" s="13"/>
      <c r="S105" s="13"/>
      <c r="T105" s="13"/>
      <c r="U105" s="13"/>
      <c r="V105" s="13"/>
      <c r="W105" s="13"/>
      <c r="X105" s="13"/>
      <c r="Y105" s="13"/>
      <c r="Z105" s="13"/>
      <c r="AA105" s="13"/>
      <c r="AB105" s="13"/>
    </row>
    <row r="106" spans="1:28" ht="14.25" customHeight="1">
      <c r="A106" s="13"/>
      <c r="B106" s="13"/>
      <c r="C106" s="13"/>
      <c r="D106" s="13"/>
      <c r="E106" s="13"/>
      <c r="F106" s="13"/>
      <c r="G106" s="13"/>
      <c r="H106" s="13"/>
      <c r="I106" s="13"/>
      <c r="J106" s="13"/>
      <c r="K106" s="13"/>
      <c r="L106" s="13"/>
      <c r="M106" s="13"/>
      <c r="N106" s="13"/>
      <c r="O106" s="13"/>
      <c r="P106" s="13"/>
      <c r="Q106" s="13"/>
      <c r="R106" s="13"/>
      <c r="S106" s="13"/>
      <c r="T106" s="13"/>
      <c r="U106" s="13"/>
      <c r="V106" s="13"/>
      <c r="W106" s="13"/>
      <c r="X106" s="13"/>
      <c r="Y106" s="13"/>
      <c r="Z106" s="13"/>
      <c r="AA106" s="13"/>
      <c r="AB106" s="13"/>
    </row>
    <row r="107" spans="1:28" ht="14.25" customHeight="1">
      <c r="A107" s="13"/>
      <c r="B107" s="13"/>
      <c r="C107" s="13"/>
      <c r="D107" s="13"/>
      <c r="E107" s="13"/>
      <c r="F107" s="13"/>
      <c r="G107" s="13"/>
      <c r="H107" s="13"/>
      <c r="I107" s="13"/>
      <c r="J107" s="13"/>
      <c r="K107" s="13"/>
      <c r="L107" s="13"/>
      <c r="M107" s="13"/>
      <c r="N107" s="13"/>
      <c r="O107" s="13"/>
      <c r="P107" s="13"/>
      <c r="Q107" s="13"/>
      <c r="R107" s="13"/>
      <c r="S107" s="13"/>
      <c r="T107" s="13"/>
      <c r="U107" s="13"/>
      <c r="V107" s="13"/>
      <c r="W107" s="13"/>
      <c r="X107" s="13"/>
      <c r="Y107" s="13"/>
      <c r="Z107" s="13"/>
      <c r="AA107" s="13"/>
      <c r="AB107" s="13"/>
    </row>
    <row r="108" spans="1:28" ht="14.25" customHeight="1">
      <c r="A108" s="13"/>
      <c r="B108" s="13"/>
      <c r="C108" s="13"/>
      <c r="D108" s="13"/>
      <c r="E108" s="13"/>
      <c r="F108" s="13"/>
      <c r="G108" s="13"/>
      <c r="H108" s="13"/>
      <c r="I108" s="13"/>
      <c r="J108" s="13"/>
      <c r="K108" s="13"/>
      <c r="L108" s="13"/>
      <c r="M108" s="13"/>
      <c r="N108" s="13"/>
      <c r="O108" s="13"/>
      <c r="P108" s="13"/>
      <c r="Q108" s="13"/>
      <c r="R108" s="13"/>
      <c r="S108" s="13"/>
      <c r="T108" s="13"/>
      <c r="U108" s="13"/>
      <c r="V108" s="13"/>
      <c r="W108" s="13"/>
      <c r="X108" s="13"/>
      <c r="Y108" s="13"/>
      <c r="Z108" s="13"/>
      <c r="AA108" s="13"/>
      <c r="AB108" s="13"/>
    </row>
    <row r="109" spans="1:28" ht="14.25" customHeight="1">
      <c r="A109" s="13"/>
      <c r="B109" s="13"/>
      <c r="C109" s="13"/>
      <c r="D109" s="13"/>
      <c r="E109" s="13"/>
      <c r="F109" s="13"/>
      <c r="G109" s="13"/>
      <c r="H109" s="13"/>
      <c r="I109" s="13"/>
      <c r="J109" s="13"/>
      <c r="K109" s="13"/>
      <c r="L109" s="13"/>
      <c r="M109" s="13"/>
      <c r="N109" s="13"/>
      <c r="O109" s="13"/>
      <c r="P109" s="13"/>
      <c r="Q109" s="13"/>
      <c r="R109" s="13"/>
      <c r="S109" s="13"/>
      <c r="T109" s="13"/>
      <c r="U109" s="13"/>
      <c r="V109" s="13"/>
      <c r="W109" s="13"/>
      <c r="X109" s="13"/>
      <c r="Y109" s="13"/>
      <c r="Z109" s="13"/>
      <c r="AA109" s="13"/>
      <c r="AB109" s="13"/>
    </row>
    <row r="110" spans="1:28" ht="14.25" customHeight="1">
      <c r="A110" s="13"/>
      <c r="B110" s="13"/>
      <c r="C110" s="13"/>
      <c r="D110" s="13"/>
      <c r="E110" s="13"/>
      <c r="F110" s="13"/>
      <c r="G110" s="13"/>
      <c r="H110" s="13"/>
      <c r="I110" s="13"/>
      <c r="J110" s="13"/>
      <c r="K110" s="13"/>
      <c r="L110" s="13"/>
      <c r="M110" s="13"/>
      <c r="N110" s="13"/>
      <c r="O110" s="13"/>
      <c r="P110" s="13"/>
      <c r="Q110" s="13"/>
      <c r="R110" s="13"/>
      <c r="S110" s="13"/>
      <c r="T110" s="13"/>
      <c r="U110" s="13"/>
      <c r="V110" s="13"/>
      <c r="W110" s="13"/>
      <c r="X110" s="13"/>
      <c r="Y110" s="13"/>
      <c r="Z110" s="13"/>
      <c r="AA110" s="13"/>
      <c r="AB110" s="13"/>
    </row>
    <row r="111" spans="1:28" ht="14.25" customHeight="1">
      <c r="A111" s="13"/>
      <c r="B111" s="13"/>
      <c r="C111" s="13"/>
      <c r="D111" s="13"/>
      <c r="E111" s="13"/>
      <c r="F111" s="13"/>
      <c r="G111" s="13"/>
      <c r="H111" s="13"/>
      <c r="I111" s="13"/>
      <c r="J111" s="13"/>
      <c r="K111" s="13"/>
      <c r="L111" s="13"/>
      <c r="M111" s="13"/>
      <c r="N111" s="13"/>
      <c r="O111" s="13"/>
      <c r="P111" s="13"/>
      <c r="Q111" s="13"/>
      <c r="R111" s="13"/>
      <c r="S111" s="13"/>
      <c r="T111" s="13"/>
      <c r="U111" s="13"/>
      <c r="V111" s="13"/>
      <c r="W111" s="13"/>
      <c r="X111" s="13"/>
      <c r="Y111" s="13"/>
      <c r="Z111" s="13"/>
      <c r="AA111" s="13"/>
      <c r="AB111" s="13"/>
    </row>
    <row r="112" spans="1:28" ht="14.25" customHeight="1">
      <c r="A112" s="13"/>
      <c r="B112" s="13"/>
      <c r="C112" s="13"/>
      <c r="D112" s="13"/>
      <c r="E112" s="13"/>
      <c r="F112" s="13"/>
      <c r="G112" s="13"/>
      <c r="H112" s="13"/>
      <c r="I112" s="13"/>
      <c r="J112" s="13"/>
      <c r="K112" s="13"/>
      <c r="L112" s="13"/>
      <c r="M112" s="13"/>
      <c r="N112" s="13"/>
      <c r="O112" s="13"/>
      <c r="P112" s="13"/>
      <c r="Q112" s="13"/>
      <c r="R112" s="13"/>
      <c r="S112" s="13"/>
      <c r="T112" s="13"/>
      <c r="U112" s="13"/>
      <c r="V112" s="13"/>
      <c r="W112" s="13"/>
      <c r="X112" s="13"/>
      <c r="Y112" s="13"/>
      <c r="Z112" s="13"/>
      <c r="AA112" s="13"/>
      <c r="AB112" s="13"/>
    </row>
    <row r="113" spans="1:28" ht="14.25" customHeight="1">
      <c r="A113" s="13"/>
      <c r="B113" s="13"/>
      <c r="C113" s="13"/>
      <c r="D113" s="13"/>
      <c r="E113" s="13"/>
      <c r="F113" s="13"/>
      <c r="G113" s="13"/>
      <c r="H113" s="13"/>
      <c r="I113" s="13"/>
      <c r="J113" s="13"/>
      <c r="K113" s="13"/>
      <c r="L113" s="13"/>
      <c r="M113" s="13"/>
      <c r="N113" s="13"/>
      <c r="O113" s="13"/>
      <c r="P113" s="13"/>
      <c r="Q113" s="13"/>
      <c r="R113" s="13"/>
      <c r="S113" s="13"/>
      <c r="T113" s="13"/>
      <c r="U113" s="13"/>
      <c r="V113" s="13"/>
      <c r="W113" s="13"/>
      <c r="X113" s="13"/>
      <c r="Y113" s="13"/>
      <c r="Z113" s="13"/>
      <c r="AA113" s="13"/>
      <c r="AB113" s="13"/>
    </row>
    <row r="114" spans="1:28" ht="14.25" customHeight="1">
      <c r="A114" s="13"/>
      <c r="B114" s="13"/>
      <c r="C114" s="13"/>
      <c r="D114" s="13"/>
      <c r="E114" s="13"/>
      <c r="F114" s="13"/>
      <c r="G114" s="13"/>
      <c r="H114" s="13"/>
      <c r="I114" s="13"/>
      <c r="J114" s="13"/>
      <c r="K114" s="13"/>
      <c r="L114" s="13"/>
      <c r="M114" s="13"/>
      <c r="N114" s="13"/>
      <c r="O114" s="13"/>
      <c r="P114" s="13"/>
      <c r="Q114" s="13"/>
      <c r="R114" s="13"/>
      <c r="S114" s="13"/>
      <c r="T114" s="13"/>
      <c r="U114" s="13"/>
      <c r="V114" s="13"/>
      <c r="W114" s="13"/>
      <c r="X114" s="13"/>
      <c r="Y114" s="13"/>
      <c r="Z114" s="13"/>
      <c r="AA114" s="13"/>
      <c r="AB114" s="13"/>
    </row>
    <row r="115" spans="1:28" ht="14.25" customHeight="1">
      <c r="A115" s="13"/>
      <c r="B115" s="13"/>
      <c r="C115" s="13"/>
      <c r="D115" s="13"/>
      <c r="E115" s="13"/>
      <c r="F115" s="13"/>
      <c r="G115" s="13"/>
      <c r="H115" s="13"/>
      <c r="I115" s="13"/>
      <c r="J115" s="13"/>
      <c r="K115" s="13"/>
      <c r="L115" s="13"/>
      <c r="M115" s="13"/>
      <c r="N115" s="13"/>
      <c r="O115" s="13"/>
      <c r="P115" s="13"/>
      <c r="Q115" s="13"/>
      <c r="R115" s="13"/>
      <c r="S115" s="13"/>
      <c r="T115" s="13"/>
      <c r="U115" s="13"/>
      <c r="V115" s="13"/>
      <c r="W115" s="13"/>
      <c r="X115" s="13"/>
      <c r="Y115" s="13"/>
      <c r="Z115" s="13"/>
      <c r="AA115" s="13"/>
      <c r="AB115" s="13"/>
    </row>
    <row r="116" spans="1:28" ht="14.25" customHeight="1">
      <c r="A116" s="13"/>
      <c r="B116" s="13"/>
      <c r="C116" s="13"/>
      <c r="D116" s="13"/>
      <c r="E116" s="13"/>
      <c r="F116" s="13"/>
      <c r="G116" s="13"/>
      <c r="H116" s="13"/>
      <c r="I116" s="13"/>
      <c r="J116" s="13"/>
      <c r="K116" s="13"/>
      <c r="L116" s="13"/>
      <c r="M116" s="13"/>
      <c r="N116" s="13"/>
      <c r="O116" s="13"/>
      <c r="P116" s="13"/>
      <c r="Q116" s="13"/>
      <c r="R116" s="13"/>
      <c r="S116" s="13"/>
      <c r="T116" s="13"/>
      <c r="U116" s="13"/>
      <c r="V116" s="13"/>
      <c r="W116" s="13"/>
      <c r="X116" s="13"/>
      <c r="Y116" s="13"/>
      <c r="Z116" s="13"/>
      <c r="AA116" s="13"/>
      <c r="AB116" s="13"/>
    </row>
    <row r="117" spans="1:28" ht="14.25" customHeight="1">
      <c r="A117" s="13"/>
      <c r="B117" s="13"/>
      <c r="C117" s="13"/>
      <c r="D117" s="13"/>
      <c r="E117" s="13"/>
      <c r="F117" s="13"/>
      <c r="G117" s="13"/>
      <c r="H117" s="13"/>
      <c r="I117" s="13"/>
      <c r="J117" s="13"/>
      <c r="K117" s="13"/>
      <c r="L117" s="13"/>
      <c r="M117" s="13"/>
      <c r="N117" s="13"/>
      <c r="O117" s="13"/>
      <c r="P117" s="13"/>
      <c r="Q117" s="13"/>
      <c r="R117" s="13"/>
      <c r="S117" s="13"/>
      <c r="T117" s="13"/>
      <c r="U117" s="13"/>
      <c r="V117" s="13"/>
      <c r="W117" s="13"/>
      <c r="X117" s="13"/>
      <c r="Y117" s="13"/>
      <c r="Z117" s="13"/>
      <c r="AA117" s="13"/>
      <c r="AB117" s="13"/>
    </row>
    <row r="118" spans="1:28" ht="14.25" customHeight="1">
      <c r="A118" s="13"/>
      <c r="B118" s="13"/>
      <c r="C118" s="13"/>
      <c r="D118" s="13"/>
      <c r="E118" s="13"/>
      <c r="F118" s="13"/>
      <c r="G118" s="13"/>
      <c r="H118" s="13"/>
      <c r="I118" s="13"/>
      <c r="J118" s="13"/>
      <c r="K118" s="13"/>
      <c r="L118" s="13"/>
      <c r="M118" s="13"/>
      <c r="N118" s="13"/>
      <c r="O118" s="13"/>
      <c r="P118" s="13"/>
      <c r="Q118" s="13"/>
      <c r="R118" s="13"/>
      <c r="S118" s="13"/>
      <c r="T118" s="13"/>
      <c r="U118" s="13"/>
      <c r="V118" s="13"/>
      <c r="W118" s="13"/>
      <c r="X118" s="13"/>
      <c r="Y118" s="13"/>
      <c r="Z118" s="13"/>
      <c r="AA118" s="13"/>
      <c r="AB118" s="13"/>
    </row>
    <row r="119" spans="1:28" ht="14.25" customHeight="1">
      <c r="A119" s="13"/>
      <c r="B119" s="13"/>
      <c r="C119" s="13"/>
      <c r="D119" s="13"/>
      <c r="E119" s="13"/>
      <c r="F119" s="13"/>
      <c r="G119" s="13"/>
      <c r="H119" s="13"/>
      <c r="I119" s="13"/>
      <c r="J119" s="13"/>
      <c r="K119" s="13"/>
      <c r="L119" s="13"/>
      <c r="M119" s="13"/>
      <c r="N119" s="13"/>
      <c r="O119" s="13"/>
      <c r="P119" s="13"/>
      <c r="Q119" s="13"/>
      <c r="R119" s="13"/>
      <c r="S119" s="13"/>
      <c r="T119" s="13"/>
      <c r="U119" s="13"/>
      <c r="V119" s="13"/>
      <c r="W119" s="13"/>
      <c r="X119" s="13"/>
      <c r="Y119" s="13"/>
      <c r="Z119" s="13"/>
      <c r="AA119" s="13"/>
      <c r="AB119" s="13"/>
    </row>
    <row r="120" spans="1:28" ht="14.25" customHeight="1">
      <c r="A120" s="13"/>
      <c r="B120" s="13"/>
      <c r="C120" s="13"/>
      <c r="D120" s="13"/>
      <c r="E120" s="13"/>
      <c r="F120" s="13"/>
      <c r="G120" s="13"/>
      <c r="H120" s="13"/>
      <c r="I120" s="13"/>
      <c r="J120" s="13"/>
      <c r="K120" s="13"/>
      <c r="L120" s="13"/>
      <c r="M120" s="13"/>
      <c r="N120" s="13"/>
      <c r="O120" s="13"/>
      <c r="P120" s="13"/>
      <c r="Q120" s="13"/>
      <c r="R120" s="13"/>
      <c r="S120" s="13"/>
      <c r="T120" s="13"/>
      <c r="U120" s="13"/>
      <c r="V120" s="13"/>
      <c r="W120" s="13"/>
      <c r="X120" s="13"/>
      <c r="Y120" s="13"/>
      <c r="Z120" s="13"/>
      <c r="AA120" s="13"/>
      <c r="AB120" s="13"/>
    </row>
    <row r="121" spans="1:28" ht="14.25" customHeight="1">
      <c r="A121" s="13"/>
      <c r="B121" s="13"/>
      <c r="C121" s="13"/>
      <c r="D121" s="13"/>
      <c r="E121" s="13"/>
      <c r="F121" s="13"/>
      <c r="G121" s="13"/>
      <c r="H121" s="13"/>
      <c r="I121" s="13"/>
      <c r="J121" s="13"/>
      <c r="K121" s="13"/>
      <c r="L121" s="13"/>
      <c r="M121" s="13"/>
      <c r="N121" s="13"/>
      <c r="O121" s="13"/>
      <c r="P121" s="13"/>
      <c r="Q121" s="13"/>
      <c r="R121" s="13"/>
      <c r="S121" s="13"/>
      <c r="T121" s="13"/>
      <c r="U121" s="13"/>
      <c r="V121" s="13"/>
      <c r="W121" s="13"/>
      <c r="X121" s="13"/>
      <c r="Y121" s="13"/>
      <c r="Z121" s="13"/>
      <c r="AA121" s="13"/>
      <c r="AB121" s="13"/>
    </row>
    <row r="122" spans="1:28" ht="14.25" customHeight="1">
      <c r="A122" s="13"/>
      <c r="B122" s="13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</row>
    <row r="123" spans="1:28" ht="14.25" customHeight="1">
      <c r="A123" s="13"/>
      <c r="B123" s="13"/>
      <c r="C123" s="13"/>
      <c r="D123" s="13"/>
      <c r="E123" s="13"/>
      <c r="F123" s="13"/>
      <c r="G123" s="13"/>
      <c r="H123" s="13"/>
      <c r="I123" s="13"/>
      <c r="J123" s="13"/>
      <c r="K123" s="13"/>
      <c r="L123" s="13"/>
      <c r="M123" s="13"/>
      <c r="N123" s="13"/>
      <c r="O123" s="13"/>
      <c r="P123" s="13"/>
      <c r="Q123" s="13"/>
      <c r="R123" s="13"/>
      <c r="S123" s="13"/>
      <c r="T123" s="13"/>
      <c r="U123" s="13"/>
      <c r="V123" s="13"/>
      <c r="W123" s="13"/>
      <c r="X123" s="13"/>
      <c r="Y123" s="13"/>
      <c r="Z123" s="13"/>
      <c r="AA123" s="13"/>
      <c r="AB123" s="13"/>
    </row>
    <row r="124" spans="1:28" ht="14.25" customHeight="1">
      <c r="A124" s="13"/>
      <c r="B124" s="13"/>
      <c r="C124" s="13"/>
      <c r="D124" s="13"/>
      <c r="E124" s="13"/>
      <c r="F124" s="13"/>
      <c r="G124" s="13"/>
      <c r="H124" s="13"/>
      <c r="I124" s="13"/>
      <c r="J124" s="13"/>
      <c r="K124" s="13"/>
      <c r="L124" s="13"/>
      <c r="M124" s="13"/>
      <c r="N124" s="13"/>
      <c r="O124" s="13"/>
      <c r="P124" s="13"/>
      <c r="Q124" s="13"/>
      <c r="R124" s="13"/>
      <c r="S124" s="13"/>
      <c r="T124" s="13"/>
      <c r="U124" s="13"/>
      <c r="V124" s="13"/>
      <c r="W124" s="13"/>
      <c r="X124" s="13"/>
      <c r="Y124" s="13"/>
      <c r="Z124" s="13"/>
      <c r="AA124" s="13"/>
      <c r="AB124" s="13"/>
    </row>
    <row r="125" spans="1:28" ht="14.25" customHeight="1">
      <c r="A125" s="13"/>
      <c r="B125" s="13"/>
      <c r="C125" s="13"/>
      <c r="D125" s="13"/>
      <c r="E125" s="13"/>
      <c r="F125" s="13"/>
      <c r="G125" s="13"/>
      <c r="H125" s="13"/>
      <c r="I125" s="13"/>
      <c r="J125" s="13"/>
      <c r="K125" s="13"/>
      <c r="L125" s="13"/>
      <c r="M125" s="13"/>
      <c r="N125" s="13"/>
      <c r="O125" s="13"/>
      <c r="P125" s="13"/>
      <c r="Q125" s="13"/>
      <c r="R125" s="13"/>
      <c r="S125" s="13"/>
      <c r="T125" s="13"/>
      <c r="U125" s="13"/>
      <c r="V125" s="13"/>
      <c r="W125" s="13"/>
      <c r="X125" s="13"/>
      <c r="Y125" s="13"/>
      <c r="Z125" s="13"/>
      <c r="AA125" s="13"/>
      <c r="AB125" s="13"/>
    </row>
    <row r="126" spans="1:28" ht="14.25" customHeight="1">
      <c r="A126" s="13"/>
      <c r="B126" s="13"/>
      <c r="C126" s="13"/>
      <c r="D126" s="13"/>
      <c r="E126" s="13"/>
      <c r="F126" s="13"/>
      <c r="G126" s="13"/>
      <c r="H126" s="13"/>
      <c r="I126" s="13"/>
      <c r="J126" s="13"/>
      <c r="K126" s="13"/>
      <c r="L126" s="13"/>
      <c r="M126" s="13"/>
      <c r="N126" s="13"/>
      <c r="O126" s="13"/>
      <c r="P126" s="13"/>
      <c r="Q126" s="13"/>
      <c r="R126" s="13"/>
      <c r="S126" s="13"/>
      <c r="T126" s="13"/>
      <c r="U126" s="13"/>
      <c r="V126" s="13"/>
      <c r="W126" s="13"/>
      <c r="X126" s="13"/>
      <c r="Y126" s="13"/>
      <c r="Z126" s="13"/>
      <c r="AA126" s="13"/>
      <c r="AB126" s="13"/>
    </row>
    <row r="127" spans="1:28" ht="14.25" customHeight="1">
      <c r="A127" s="13"/>
      <c r="B127" s="13"/>
      <c r="C127" s="13"/>
      <c r="D127" s="13"/>
      <c r="E127" s="13"/>
      <c r="F127" s="13"/>
      <c r="G127" s="13"/>
      <c r="H127" s="13"/>
      <c r="I127" s="13"/>
      <c r="J127" s="13"/>
      <c r="K127" s="13"/>
      <c r="L127" s="13"/>
      <c r="M127" s="13"/>
      <c r="N127" s="13"/>
      <c r="O127" s="13"/>
      <c r="P127" s="13"/>
      <c r="Q127" s="13"/>
      <c r="R127" s="13"/>
      <c r="S127" s="13"/>
      <c r="T127" s="13"/>
      <c r="U127" s="13"/>
      <c r="V127" s="13"/>
      <c r="W127" s="13"/>
      <c r="X127" s="13"/>
      <c r="Y127" s="13"/>
      <c r="Z127" s="13"/>
      <c r="AA127" s="13"/>
      <c r="AB127" s="13"/>
    </row>
    <row r="128" spans="1:28" ht="14.25" customHeight="1">
      <c r="A128" s="13"/>
      <c r="B128" s="13"/>
      <c r="C128" s="13"/>
      <c r="D128" s="13"/>
      <c r="E128" s="13"/>
      <c r="F128" s="13"/>
      <c r="G128" s="13"/>
      <c r="H128" s="13"/>
      <c r="I128" s="13"/>
      <c r="J128" s="13"/>
      <c r="K128" s="13"/>
      <c r="L128" s="13"/>
      <c r="M128" s="13"/>
      <c r="N128" s="13"/>
      <c r="O128" s="13"/>
      <c r="P128" s="13"/>
      <c r="Q128" s="13"/>
      <c r="R128" s="13"/>
      <c r="S128" s="13"/>
      <c r="T128" s="13"/>
      <c r="U128" s="13"/>
      <c r="V128" s="13"/>
      <c r="W128" s="13"/>
      <c r="X128" s="13"/>
      <c r="Y128" s="13"/>
      <c r="Z128" s="13"/>
      <c r="AA128" s="13"/>
      <c r="AB128" s="13"/>
    </row>
    <row r="129" spans="1:28" ht="14.25" customHeight="1">
      <c r="A129" s="13"/>
      <c r="B129" s="13"/>
      <c r="C129" s="13"/>
      <c r="D129" s="13"/>
      <c r="E129" s="13"/>
      <c r="F129" s="13"/>
      <c r="G129" s="13"/>
      <c r="H129" s="13"/>
      <c r="I129" s="13"/>
      <c r="J129" s="13"/>
      <c r="K129" s="13"/>
      <c r="L129" s="13"/>
      <c r="M129" s="13"/>
      <c r="N129" s="13"/>
      <c r="O129" s="13"/>
      <c r="P129" s="13"/>
      <c r="Q129" s="13"/>
      <c r="R129" s="13"/>
      <c r="S129" s="13"/>
      <c r="T129" s="13"/>
      <c r="U129" s="13"/>
      <c r="V129" s="13"/>
      <c r="W129" s="13"/>
      <c r="X129" s="13"/>
      <c r="Y129" s="13"/>
      <c r="Z129" s="13"/>
      <c r="AA129" s="13"/>
      <c r="AB129" s="13"/>
    </row>
    <row r="130" spans="1:28" ht="14.25" customHeight="1">
      <c r="A130" s="13"/>
      <c r="B130" s="13"/>
      <c r="C130" s="13"/>
      <c r="D130" s="13"/>
      <c r="E130" s="13"/>
      <c r="F130" s="13"/>
      <c r="G130" s="13"/>
      <c r="H130" s="13"/>
      <c r="I130" s="13"/>
      <c r="J130" s="13"/>
      <c r="K130" s="13"/>
      <c r="L130" s="13"/>
      <c r="M130" s="13"/>
      <c r="N130" s="13"/>
      <c r="O130" s="13"/>
      <c r="P130" s="13"/>
      <c r="Q130" s="13"/>
      <c r="R130" s="13"/>
      <c r="S130" s="13"/>
      <c r="T130" s="13"/>
      <c r="U130" s="13"/>
      <c r="V130" s="13"/>
      <c r="W130" s="13"/>
      <c r="X130" s="13"/>
      <c r="Y130" s="13"/>
      <c r="Z130" s="13"/>
      <c r="AA130" s="13"/>
      <c r="AB130" s="13"/>
    </row>
    <row r="131" spans="1:28" ht="14.25" customHeight="1">
      <c r="A131" s="13"/>
      <c r="B131" s="13"/>
      <c r="C131" s="13"/>
      <c r="D131" s="13"/>
      <c r="E131" s="13"/>
      <c r="F131" s="13"/>
      <c r="G131" s="13"/>
      <c r="H131" s="13"/>
      <c r="I131" s="13"/>
      <c r="J131" s="13"/>
      <c r="K131" s="13"/>
      <c r="L131" s="13"/>
      <c r="M131" s="13"/>
      <c r="N131" s="13"/>
      <c r="O131" s="13"/>
      <c r="P131" s="13"/>
      <c r="Q131" s="13"/>
      <c r="R131" s="13"/>
      <c r="S131" s="13"/>
      <c r="T131" s="13"/>
      <c r="U131" s="13"/>
      <c r="V131" s="13"/>
      <c r="W131" s="13"/>
      <c r="X131" s="13"/>
      <c r="Y131" s="13"/>
      <c r="Z131" s="13"/>
      <c r="AA131" s="13"/>
      <c r="AB131" s="13"/>
    </row>
    <row r="132" spans="1:28" ht="14.25" customHeight="1">
      <c r="A132" s="13"/>
      <c r="B132" s="13"/>
      <c r="C132" s="13"/>
      <c r="D132" s="13"/>
      <c r="E132" s="13"/>
      <c r="F132" s="13"/>
      <c r="G132" s="13"/>
      <c r="H132" s="13"/>
      <c r="I132" s="13"/>
      <c r="J132" s="13"/>
      <c r="K132" s="13"/>
      <c r="L132" s="13"/>
      <c r="M132" s="13"/>
      <c r="N132" s="13"/>
      <c r="O132" s="13"/>
      <c r="P132" s="13"/>
      <c r="Q132" s="13"/>
      <c r="R132" s="13"/>
      <c r="S132" s="13"/>
      <c r="T132" s="13"/>
      <c r="U132" s="13"/>
      <c r="V132" s="13"/>
      <c r="W132" s="13"/>
      <c r="X132" s="13"/>
      <c r="Y132" s="13"/>
      <c r="Z132" s="13"/>
      <c r="AA132" s="13"/>
      <c r="AB132" s="13"/>
    </row>
    <row r="133" spans="1:28" ht="14.25" customHeight="1">
      <c r="A133" s="13"/>
      <c r="B133" s="13"/>
      <c r="C133" s="13"/>
      <c r="D133" s="13"/>
      <c r="E133" s="13"/>
      <c r="F133" s="13"/>
      <c r="G133" s="13"/>
      <c r="H133" s="13"/>
      <c r="I133" s="13"/>
      <c r="J133" s="13"/>
      <c r="K133" s="13"/>
      <c r="L133" s="13"/>
      <c r="M133" s="13"/>
      <c r="N133" s="13"/>
      <c r="O133" s="13"/>
      <c r="P133" s="13"/>
      <c r="Q133" s="13"/>
      <c r="R133" s="13"/>
      <c r="S133" s="13"/>
      <c r="T133" s="13"/>
      <c r="U133" s="13"/>
      <c r="V133" s="13"/>
      <c r="W133" s="13"/>
      <c r="X133" s="13"/>
      <c r="Y133" s="13"/>
      <c r="Z133" s="13"/>
      <c r="AA133" s="13"/>
      <c r="AB133" s="13"/>
    </row>
    <row r="134" spans="1:28" ht="14.25" customHeight="1">
      <c r="A134" s="13"/>
      <c r="B134" s="13"/>
      <c r="C134" s="13"/>
      <c r="D134" s="13"/>
      <c r="E134" s="13"/>
      <c r="F134" s="13"/>
      <c r="G134" s="13"/>
      <c r="H134" s="13"/>
      <c r="I134" s="13"/>
      <c r="J134" s="13"/>
      <c r="K134" s="13"/>
      <c r="L134" s="13"/>
      <c r="M134" s="13"/>
      <c r="N134" s="13"/>
      <c r="O134" s="13"/>
      <c r="P134" s="13"/>
      <c r="Q134" s="13"/>
      <c r="R134" s="13"/>
      <c r="S134" s="13"/>
      <c r="T134" s="13"/>
      <c r="U134" s="13"/>
      <c r="V134" s="13"/>
      <c r="W134" s="13"/>
      <c r="X134" s="13"/>
      <c r="Y134" s="13"/>
      <c r="Z134" s="13"/>
      <c r="AA134" s="13"/>
      <c r="AB134" s="13"/>
    </row>
    <row r="135" spans="1:28" ht="14.25" customHeight="1">
      <c r="A135" s="13"/>
      <c r="B135" s="13"/>
      <c r="C135" s="13"/>
      <c r="D135" s="13"/>
      <c r="E135" s="13"/>
      <c r="F135" s="13"/>
      <c r="G135" s="13"/>
      <c r="H135" s="13"/>
      <c r="I135" s="13"/>
      <c r="J135" s="13"/>
      <c r="K135" s="13"/>
      <c r="L135" s="13"/>
      <c r="M135" s="13"/>
      <c r="N135" s="13"/>
      <c r="O135" s="13"/>
      <c r="P135" s="13"/>
      <c r="Q135" s="13"/>
      <c r="R135" s="13"/>
      <c r="S135" s="13"/>
      <c r="T135" s="13"/>
      <c r="U135" s="13"/>
      <c r="V135" s="13"/>
      <c r="W135" s="13"/>
      <c r="X135" s="13"/>
      <c r="Y135" s="13"/>
      <c r="Z135" s="13"/>
      <c r="AA135" s="13"/>
      <c r="AB135" s="13"/>
    </row>
    <row r="136" spans="1:28" ht="14.25" customHeight="1">
      <c r="A136" s="13"/>
      <c r="B136" s="13"/>
      <c r="C136" s="13"/>
      <c r="D136" s="13"/>
      <c r="E136" s="13"/>
      <c r="F136" s="13"/>
      <c r="G136" s="13"/>
      <c r="H136" s="13"/>
      <c r="I136" s="13"/>
      <c r="J136" s="13"/>
      <c r="K136" s="13"/>
      <c r="L136" s="13"/>
      <c r="M136" s="13"/>
      <c r="N136" s="13"/>
      <c r="O136" s="13"/>
      <c r="P136" s="13"/>
      <c r="Q136" s="13"/>
      <c r="R136" s="13"/>
      <c r="S136" s="13"/>
      <c r="T136" s="13"/>
      <c r="U136" s="13"/>
      <c r="V136" s="13"/>
      <c r="W136" s="13"/>
      <c r="X136" s="13"/>
      <c r="Y136" s="13"/>
      <c r="Z136" s="13"/>
      <c r="AA136" s="13"/>
      <c r="AB136" s="13"/>
    </row>
    <row r="137" spans="1:28" ht="14.25" customHeight="1">
      <c r="A137" s="13"/>
      <c r="B137" s="13"/>
      <c r="C137" s="13"/>
      <c r="D137" s="13"/>
      <c r="E137" s="13"/>
      <c r="F137" s="13"/>
      <c r="G137" s="13"/>
      <c r="H137" s="13"/>
      <c r="I137" s="13"/>
      <c r="J137" s="13"/>
      <c r="K137" s="13"/>
      <c r="L137" s="13"/>
      <c r="M137" s="13"/>
      <c r="N137" s="13"/>
      <c r="O137" s="13"/>
      <c r="P137" s="13"/>
      <c r="Q137" s="13"/>
      <c r="R137" s="13"/>
      <c r="S137" s="13"/>
      <c r="T137" s="13"/>
      <c r="U137" s="13"/>
      <c r="V137" s="13"/>
      <c r="W137" s="13"/>
      <c r="X137" s="13"/>
      <c r="Y137" s="13"/>
      <c r="Z137" s="13"/>
      <c r="AA137" s="13"/>
      <c r="AB137" s="13"/>
    </row>
    <row r="138" spans="1:28" ht="14.25" customHeight="1">
      <c r="A138" s="13"/>
      <c r="B138" s="13"/>
      <c r="C138" s="13"/>
      <c r="D138" s="13"/>
      <c r="E138" s="13"/>
      <c r="F138" s="13"/>
      <c r="G138" s="13"/>
      <c r="H138" s="13"/>
      <c r="I138" s="13"/>
      <c r="J138" s="13"/>
      <c r="K138" s="13"/>
      <c r="L138" s="13"/>
      <c r="M138" s="13"/>
      <c r="N138" s="13"/>
      <c r="O138" s="13"/>
      <c r="P138" s="13"/>
      <c r="Q138" s="13"/>
      <c r="R138" s="13"/>
      <c r="S138" s="13"/>
      <c r="T138" s="13"/>
      <c r="U138" s="13"/>
      <c r="V138" s="13"/>
      <c r="W138" s="13"/>
      <c r="X138" s="13"/>
      <c r="Y138" s="13"/>
      <c r="Z138" s="13"/>
      <c r="AA138" s="13"/>
      <c r="AB138" s="13"/>
    </row>
    <row r="139" spans="1:28" ht="14.25" customHeight="1">
      <c r="A139" s="13"/>
      <c r="B139" s="13"/>
      <c r="C139" s="13"/>
      <c r="D139" s="13"/>
      <c r="E139" s="13"/>
      <c r="F139" s="13"/>
      <c r="G139" s="13"/>
      <c r="H139" s="13"/>
      <c r="I139" s="13"/>
      <c r="J139" s="13"/>
      <c r="K139" s="13"/>
      <c r="L139" s="13"/>
      <c r="M139" s="13"/>
      <c r="N139" s="13"/>
      <c r="O139" s="13"/>
      <c r="P139" s="13"/>
      <c r="Q139" s="13"/>
      <c r="R139" s="13"/>
      <c r="S139" s="13"/>
      <c r="T139" s="13"/>
      <c r="U139" s="13"/>
      <c r="V139" s="13"/>
      <c r="W139" s="13"/>
      <c r="X139" s="13"/>
      <c r="Y139" s="13"/>
      <c r="Z139" s="13"/>
      <c r="AA139" s="13"/>
      <c r="AB139" s="13"/>
    </row>
    <row r="140" spans="1:28" ht="14.25" customHeight="1">
      <c r="A140" s="13"/>
      <c r="B140" s="13"/>
      <c r="C140" s="13"/>
      <c r="D140" s="13"/>
      <c r="E140" s="13"/>
      <c r="F140" s="13"/>
      <c r="G140" s="13"/>
      <c r="H140" s="13"/>
      <c r="I140" s="13"/>
      <c r="J140" s="13"/>
      <c r="K140" s="13"/>
      <c r="L140" s="13"/>
      <c r="M140" s="13"/>
      <c r="N140" s="13"/>
      <c r="O140" s="13"/>
      <c r="P140" s="13"/>
      <c r="Q140" s="13"/>
      <c r="R140" s="13"/>
      <c r="S140" s="13"/>
      <c r="T140" s="13"/>
      <c r="U140" s="13"/>
      <c r="V140" s="13"/>
      <c r="W140" s="13"/>
      <c r="X140" s="13"/>
      <c r="Y140" s="13"/>
      <c r="Z140" s="13"/>
      <c r="AA140" s="13"/>
      <c r="AB140" s="13"/>
    </row>
    <row r="141" spans="1:28" ht="14.25" customHeight="1">
      <c r="A141" s="13"/>
      <c r="B141" s="13"/>
      <c r="C141" s="13"/>
      <c r="D141" s="13"/>
      <c r="E141" s="13"/>
      <c r="F141" s="13"/>
      <c r="G141" s="13"/>
      <c r="H141" s="13"/>
      <c r="I141" s="13"/>
      <c r="J141" s="13"/>
      <c r="K141" s="13"/>
      <c r="L141" s="13"/>
      <c r="M141" s="13"/>
      <c r="N141" s="13"/>
      <c r="O141" s="13"/>
      <c r="P141" s="13"/>
      <c r="Q141" s="13"/>
      <c r="R141" s="13"/>
      <c r="S141" s="13"/>
      <c r="T141" s="13"/>
      <c r="U141" s="13"/>
      <c r="V141" s="13"/>
      <c r="W141" s="13"/>
      <c r="X141" s="13"/>
      <c r="Y141" s="13"/>
      <c r="Z141" s="13"/>
      <c r="AA141" s="13"/>
      <c r="AB141" s="13"/>
    </row>
    <row r="142" spans="1:28" ht="14.25" customHeight="1">
      <c r="A142" s="13"/>
      <c r="B142" s="13"/>
      <c r="C142" s="13"/>
      <c r="D142" s="13"/>
      <c r="E142" s="13"/>
      <c r="F142" s="13"/>
      <c r="G142" s="13"/>
      <c r="H142" s="13"/>
      <c r="I142" s="13"/>
      <c r="J142" s="13"/>
      <c r="K142" s="13"/>
      <c r="L142" s="13"/>
      <c r="M142" s="13"/>
      <c r="N142" s="13"/>
      <c r="O142" s="13"/>
      <c r="P142" s="13"/>
      <c r="Q142" s="13"/>
      <c r="R142" s="13"/>
      <c r="S142" s="13"/>
      <c r="T142" s="13"/>
      <c r="U142" s="13"/>
      <c r="V142" s="13"/>
      <c r="W142" s="13"/>
      <c r="X142" s="13"/>
      <c r="Y142" s="13"/>
      <c r="Z142" s="13"/>
      <c r="AA142" s="13"/>
      <c r="AB142" s="13"/>
    </row>
    <row r="143" spans="1:28" ht="14.25" customHeight="1">
      <c r="A143" s="13"/>
      <c r="B143" s="13"/>
      <c r="C143" s="13"/>
      <c r="D143" s="13"/>
      <c r="E143" s="13"/>
      <c r="F143" s="13"/>
      <c r="G143" s="13"/>
      <c r="H143" s="13"/>
      <c r="I143" s="13"/>
      <c r="J143" s="13"/>
      <c r="K143" s="13"/>
      <c r="L143" s="13"/>
      <c r="M143" s="13"/>
      <c r="N143" s="13"/>
      <c r="O143" s="13"/>
      <c r="P143" s="13"/>
      <c r="Q143" s="13"/>
      <c r="R143" s="13"/>
      <c r="S143" s="13"/>
      <c r="T143" s="13"/>
      <c r="U143" s="13"/>
      <c r="V143" s="13"/>
      <c r="W143" s="13"/>
      <c r="X143" s="13"/>
      <c r="Y143" s="13"/>
      <c r="Z143" s="13"/>
      <c r="AA143" s="13"/>
      <c r="AB143" s="13"/>
    </row>
    <row r="144" spans="1:28" ht="14.25" customHeight="1">
      <c r="A144" s="13"/>
      <c r="B144" s="13"/>
      <c r="C144" s="13"/>
      <c r="D144" s="13"/>
      <c r="E144" s="13"/>
      <c r="F144" s="13"/>
      <c r="G144" s="13"/>
      <c r="H144" s="13"/>
      <c r="I144" s="13"/>
      <c r="J144" s="13"/>
      <c r="K144" s="13"/>
      <c r="L144" s="13"/>
      <c r="M144" s="13"/>
      <c r="N144" s="13"/>
      <c r="O144" s="13"/>
      <c r="P144" s="13"/>
      <c r="Q144" s="13"/>
      <c r="R144" s="13"/>
      <c r="S144" s="13"/>
      <c r="T144" s="13"/>
      <c r="U144" s="13"/>
      <c r="V144" s="13"/>
      <c r="W144" s="13"/>
      <c r="X144" s="13"/>
      <c r="Y144" s="13"/>
      <c r="Z144" s="13"/>
      <c r="AA144" s="13"/>
      <c r="AB144" s="13"/>
    </row>
    <row r="145" spans="1:28" ht="14.25" customHeight="1">
      <c r="A145" s="13"/>
      <c r="B145" s="13"/>
      <c r="C145" s="13"/>
      <c r="D145" s="13"/>
      <c r="E145" s="13"/>
      <c r="F145" s="13"/>
      <c r="G145" s="13"/>
      <c r="H145" s="13"/>
      <c r="I145" s="13"/>
      <c r="J145" s="13"/>
      <c r="K145" s="13"/>
      <c r="L145" s="13"/>
      <c r="M145" s="13"/>
      <c r="N145" s="13"/>
      <c r="O145" s="13"/>
      <c r="P145" s="13"/>
      <c r="Q145" s="13"/>
      <c r="R145" s="13"/>
      <c r="S145" s="13"/>
      <c r="T145" s="13"/>
      <c r="U145" s="13"/>
      <c r="V145" s="13"/>
      <c r="W145" s="13"/>
      <c r="X145" s="13"/>
      <c r="Y145" s="13"/>
      <c r="Z145" s="13"/>
      <c r="AA145" s="13"/>
      <c r="AB145" s="13"/>
    </row>
    <row r="146" spans="1:28" ht="14.25" customHeight="1">
      <c r="A146" s="13"/>
      <c r="B146" s="13"/>
      <c r="C146" s="13"/>
      <c r="D146" s="13"/>
      <c r="E146" s="13"/>
      <c r="F146" s="13"/>
      <c r="G146" s="13"/>
      <c r="H146" s="13"/>
      <c r="I146" s="13"/>
      <c r="J146" s="13"/>
      <c r="K146" s="13"/>
      <c r="L146" s="13"/>
      <c r="M146" s="13"/>
      <c r="N146" s="13"/>
      <c r="O146" s="13"/>
      <c r="P146" s="13"/>
      <c r="Q146" s="13"/>
      <c r="R146" s="13"/>
      <c r="S146" s="13"/>
      <c r="T146" s="13"/>
      <c r="U146" s="13"/>
      <c r="V146" s="13"/>
      <c r="W146" s="13"/>
      <c r="X146" s="13"/>
      <c r="Y146" s="13"/>
      <c r="Z146" s="13"/>
      <c r="AA146" s="13"/>
      <c r="AB146" s="13"/>
    </row>
    <row r="147" spans="1:28" ht="14.25" customHeight="1">
      <c r="A147" s="13"/>
      <c r="B147" s="13"/>
      <c r="C147" s="13"/>
      <c r="D147" s="13"/>
      <c r="E147" s="13"/>
      <c r="F147" s="13"/>
      <c r="G147" s="13"/>
      <c r="H147" s="13"/>
      <c r="I147" s="13"/>
      <c r="J147" s="13"/>
      <c r="K147" s="13"/>
      <c r="L147" s="13"/>
      <c r="M147" s="13"/>
      <c r="N147" s="13"/>
      <c r="O147" s="13"/>
      <c r="P147" s="13"/>
      <c r="Q147" s="13"/>
      <c r="R147" s="13"/>
      <c r="S147" s="13"/>
      <c r="T147" s="13"/>
      <c r="U147" s="13"/>
      <c r="V147" s="13"/>
      <c r="W147" s="13"/>
      <c r="X147" s="13"/>
      <c r="Y147" s="13"/>
      <c r="Z147" s="13"/>
      <c r="AA147" s="13"/>
      <c r="AB147" s="13"/>
    </row>
    <row r="148" spans="1:28" ht="14.25" customHeight="1">
      <c r="A148" s="13"/>
      <c r="B148" s="13"/>
      <c r="C148" s="13"/>
      <c r="D148" s="13"/>
      <c r="E148" s="13"/>
      <c r="F148" s="13"/>
      <c r="G148" s="13"/>
      <c r="H148" s="13"/>
      <c r="I148" s="13"/>
      <c r="J148" s="13"/>
      <c r="K148" s="13"/>
      <c r="L148" s="13"/>
      <c r="M148" s="13"/>
      <c r="N148" s="13"/>
      <c r="O148" s="13"/>
      <c r="P148" s="13"/>
      <c r="Q148" s="13"/>
      <c r="R148" s="13"/>
      <c r="S148" s="13"/>
      <c r="T148" s="13"/>
      <c r="U148" s="13"/>
      <c r="V148" s="13"/>
      <c r="W148" s="13"/>
      <c r="X148" s="13"/>
      <c r="Y148" s="13"/>
      <c r="Z148" s="13"/>
      <c r="AA148" s="13"/>
      <c r="AB148" s="13"/>
    </row>
    <row r="149" spans="1:28" ht="14.25" customHeight="1">
      <c r="A149" s="13"/>
      <c r="B149" s="13"/>
      <c r="C149" s="13"/>
      <c r="D149" s="13"/>
      <c r="E149" s="13"/>
      <c r="F149" s="13"/>
      <c r="G149" s="13"/>
      <c r="H149" s="13"/>
      <c r="I149" s="13"/>
      <c r="J149" s="13"/>
      <c r="K149" s="13"/>
      <c r="L149" s="13"/>
      <c r="M149" s="13"/>
      <c r="N149" s="13"/>
      <c r="O149" s="13"/>
      <c r="P149" s="13"/>
      <c r="Q149" s="13"/>
      <c r="R149" s="13"/>
      <c r="S149" s="13"/>
      <c r="T149" s="13"/>
      <c r="U149" s="13"/>
      <c r="V149" s="13"/>
      <c r="W149" s="13"/>
      <c r="X149" s="13"/>
      <c r="Y149" s="13"/>
      <c r="Z149" s="13"/>
      <c r="AA149" s="13"/>
      <c r="AB149" s="13"/>
    </row>
    <row r="150" spans="1:28" ht="14.25" customHeight="1">
      <c r="A150" s="13"/>
      <c r="B150" s="13"/>
      <c r="C150" s="13"/>
      <c r="D150" s="13"/>
      <c r="E150" s="13"/>
      <c r="F150" s="13"/>
      <c r="G150" s="13"/>
      <c r="H150" s="13"/>
      <c r="I150" s="13"/>
      <c r="J150" s="13"/>
      <c r="K150" s="13"/>
      <c r="L150" s="13"/>
      <c r="M150" s="13"/>
      <c r="N150" s="13"/>
      <c r="O150" s="13"/>
      <c r="P150" s="13"/>
      <c r="Q150" s="13"/>
      <c r="R150" s="13"/>
      <c r="S150" s="13"/>
      <c r="T150" s="13"/>
      <c r="U150" s="13"/>
      <c r="V150" s="13"/>
      <c r="W150" s="13"/>
      <c r="X150" s="13"/>
      <c r="Y150" s="13"/>
      <c r="Z150" s="13"/>
      <c r="AA150" s="13"/>
      <c r="AB150" s="13"/>
    </row>
    <row r="151" spans="1:28" ht="14.25" customHeight="1">
      <c r="A151" s="13"/>
      <c r="B151" s="13"/>
      <c r="C151" s="13"/>
      <c r="D151" s="13"/>
      <c r="E151" s="13"/>
      <c r="F151" s="13"/>
      <c r="G151" s="13"/>
      <c r="H151" s="13"/>
      <c r="I151" s="13"/>
      <c r="J151" s="13"/>
      <c r="K151" s="13"/>
      <c r="L151" s="13"/>
      <c r="M151" s="13"/>
      <c r="N151" s="13"/>
      <c r="O151" s="13"/>
      <c r="P151" s="13"/>
      <c r="Q151" s="13"/>
      <c r="R151" s="13"/>
      <c r="S151" s="13"/>
      <c r="T151" s="13"/>
      <c r="U151" s="13"/>
      <c r="V151" s="13"/>
      <c r="W151" s="13"/>
      <c r="X151" s="13"/>
      <c r="Y151" s="13"/>
      <c r="Z151" s="13"/>
      <c r="AA151" s="13"/>
      <c r="AB151" s="13"/>
    </row>
    <row r="152" spans="1:28" ht="14.25" customHeight="1">
      <c r="A152" s="13"/>
      <c r="B152" s="13"/>
      <c r="C152" s="13"/>
      <c r="D152" s="13"/>
      <c r="E152" s="13"/>
      <c r="F152" s="13"/>
      <c r="G152" s="13"/>
      <c r="H152" s="13"/>
      <c r="I152" s="13"/>
      <c r="J152" s="13"/>
      <c r="K152" s="13"/>
      <c r="L152" s="13"/>
      <c r="M152" s="13"/>
      <c r="N152" s="13"/>
      <c r="O152" s="13"/>
      <c r="P152" s="13"/>
      <c r="Q152" s="13"/>
      <c r="R152" s="13"/>
      <c r="S152" s="13"/>
      <c r="T152" s="13"/>
      <c r="U152" s="13"/>
      <c r="V152" s="13"/>
      <c r="W152" s="13"/>
      <c r="X152" s="13"/>
      <c r="Y152" s="13"/>
      <c r="Z152" s="13"/>
      <c r="AA152" s="13"/>
      <c r="AB152" s="13"/>
    </row>
    <row r="153" spans="1:28" ht="14.25" customHeight="1">
      <c r="A153" s="13"/>
      <c r="B153" s="13"/>
      <c r="C153" s="13"/>
      <c r="D153" s="13"/>
      <c r="E153" s="13"/>
      <c r="F153" s="13"/>
      <c r="G153" s="13"/>
      <c r="H153" s="13"/>
      <c r="I153" s="13"/>
      <c r="J153" s="13"/>
      <c r="K153" s="13"/>
      <c r="L153" s="13"/>
      <c r="M153" s="13"/>
      <c r="N153" s="13"/>
      <c r="O153" s="13"/>
      <c r="P153" s="13"/>
      <c r="Q153" s="13"/>
      <c r="R153" s="13"/>
      <c r="S153" s="13"/>
      <c r="T153" s="13"/>
      <c r="U153" s="13"/>
      <c r="V153" s="13"/>
      <c r="W153" s="13"/>
      <c r="X153" s="13"/>
      <c r="Y153" s="13"/>
      <c r="Z153" s="13"/>
      <c r="AA153" s="13"/>
      <c r="AB153" s="13"/>
    </row>
    <row r="154" spans="1:28" ht="14.25" customHeight="1">
      <c r="A154" s="13"/>
      <c r="B154" s="13"/>
      <c r="C154" s="13"/>
      <c r="D154" s="13"/>
      <c r="E154" s="13"/>
      <c r="F154" s="13"/>
      <c r="G154" s="13"/>
      <c r="H154" s="13"/>
      <c r="I154" s="13"/>
      <c r="J154" s="13"/>
      <c r="K154" s="13"/>
      <c r="L154" s="13"/>
      <c r="M154" s="13"/>
      <c r="N154" s="13"/>
      <c r="O154" s="13"/>
      <c r="P154" s="13"/>
      <c r="Q154" s="13"/>
      <c r="R154" s="13"/>
      <c r="S154" s="13"/>
      <c r="T154" s="13"/>
      <c r="U154" s="13"/>
      <c r="V154" s="13"/>
      <c r="W154" s="13"/>
      <c r="X154" s="13"/>
      <c r="Y154" s="13"/>
      <c r="Z154" s="13"/>
      <c r="AA154" s="13"/>
      <c r="AB154" s="13"/>
    </row>
    <row r="155" spans="1:28" ht="14.25" customHeight="1">
      <c r="A155" s="13"/>
      <c r="B155" s="13"/>
      <c r="C155" s="13"/>
      <c r="D155" s="13"/>
      <c r="E155" s="13"/>
      <c r="F155" s="13"/>
      <c r="G155" s="13"/>
      <c r="H155" s="13"/>
      <c r="I155" s="13"/>
      <c r="J155" s="13"/>
      <c r="K155" s="13"/>
      <c r="L155" s="13"/>
      <c r="M155" s="13"/>
      <c r="N155" s="13"/>
      <c r="O155" s="13"/>
      <c r="P155" s="13"/>
      <c r="Q155" s="13"/>
      <c r="R155" s="13"/>
      <c r="S155" s="13"/>
      <c r="T155" s="13"/>
      <c r="U155" s="13"/>
      <c r="V155" s="13"/>
      <c r="W155" s="13"/>
      <c r="X155" s="13"/>
      <c r="Y155" s="13"/>
      <c r="Z155" s="13"/>
      <c r="AA155" s="13"/>
      <c r="AB155" s="13"/>
    </row>
    <row r="156" spans="1:28" ht="14.25" customHeight="1">
      <c r="A156" s="13"/>
      <c r="B156" s="13"/>
      <c r="C156" s="13"/>
      <c r="D156" s="13"/>
      <c r="E156" s="13"/>
      <c r="F156" s="13"/>
      <c r="G156" s="13"/>
      <c r="H156" s="13"/>
      <c r="I156" s="13"/>
      <c r="J156" s="13"/>
      <c r="K156" s="13"/>
      <c r="L156" s="13"/>
      <c r="M156" s="13"/>
      <c r="N156" s="13"/>
      <c r="O156" s="13"/>
      <c r="P156" s="13"/>
      <c r="Q156" s="13"/>
      <c r="R156" s="13"/>
      <c r="S156" s="13"/>
      <c r="T156" s="13"/>
      <c r="U156" s="13"/>
      <c r="V156" s="13"/>
      <c r="W156" s="13"/>
      <c r="X156" s="13"/>
      <c r="Y156" s="13"/>
      <c r="Z156" s="13"/>
      <c r="AA156" s="13"/>
      <c r="AB156" s="13"/>
    </row>
    <row r="157" spans="1:28" ht="14.25" customHeight="1">
      <c r="A157" s="13"/>
      <c r="B157" s="13"/>
      <c r="C157" s="13"/>
      <c r="D157" s="13"/>
      <c r="E157" s="13"/>
      <c r="F157" s="13"/>
      <c r="G157" s="13"/>
      <c r="H157" s="13"/>
      <c r="I157" s="13"/>
      <c r="J157" s="13"/>
      <c r="K157" s="13"/>
      <c r="L157" s="13"/>
      <c r="M157" s="13"/>
      <c r="N157" s="13"/>
      <c r="O157" s="13"/>
      <c r="P157" s="13"/>
      <c r="Q157" s="13"/>
      <c r="R157" s="13"/>
      <c r="S157" s="13"/>
      <c r="T157" s="13"/>
      <c r="U157" s="13"/>
      <c r="V157" s="13"/>
      <c r="W157" s="13"/>
      <c r="X157" s="13"/>
      <c r="Y157" s="13"/>
      <c r="Z157" s="13"/>
      <c r="AA157" s="13"/>
      <c r="AB157" s="13"/>
    </row>
    <row r="158" spans="1:28" ht="14.25" customHeight="1">
      <c r="A158" s="13"/>
      <c r="B158" s="13"/>
      <c r="C158" s="13"/>
      <c r="D158" s="13"/>
      <c r="E158" s="13"/>
      <c r="F158" s="13"/>
      <c r="G158" s="13"/>
      <c r="H158" s="13"/>
      <c r="I158" s="13"/>
      <c r="J158" s="13"/>
      <c r="K158" s="13"/>
      <c r="L158" s="13"/>
      <c r="M158" s="13"/>
      <c r="N158" s="13"/>
      <c r="O158" s="13"/>
      <c r="P158" s="13"/>
      <c r="Q158" s="13"/>
      <c r="R158" s="13"/>
      <c r="S158" s="13"/>
      <c r="T158" s="13"/>
      <c r="U158" s="13"/>
      <c r="V158" s="13"/>
      <c r="W158" s="13"/>
      <c r="X158" s="13"/>
      <c r="Y158" s="13"/>
      <c r="Z158" s="13"/>
      <c r="AA158" s="13"/>
      <c r="AB158" s="13"/>
    </row>
    <row r="159" spans="1:28" ht="14.25" customHeight="1">
      <c r="A159" s="13"/>
      <c r="B159" s="13"/>
      <c r="C159" s="13"/>
      <c r="D159" s="13"/>
      <c r="E159" s="13"/>
      <c r="F159" s="13"/>
      <c r="G159" s="13"/>
      <c r="H159" s="13"/>
      <c r="I159" s="13"/>
      <c r="J159" s="13"/>
      <c r="K159" s="13"/>
      <c r="L159" s="13"/>
      <c r="M159" s="13"/>
      <c r="N159" s="13"/>
      <c r="O159" s="13"/>
      <c r="P159" s="13"/>
      <c r="Q159" s="13"/>
      <c r="R159" s="13"/>
      <c r="S159" s="13"/>
      <c r="T159" s="13"/>
      <c r="U159" s="13"/>
      <c r="V159" s="13"/>
      <c r="W159" s="13"/>
      <c r="X159" s="13"/>
      <c r="Y159" s="13"/>
      <c r="Z159" s="13"/>
      <c r="AA159" s="13"/>
      <c r="AB159" s="13"/>
    </row>
    <row r="160" spans="1:28" ht="14.25" customHeight="1">
      <c r="A160" s="13"/>
      <c r="B160" s="13"/>
      <c r="C160" s="13"/>
      <c r="D160" s="13"/>
      <c r="E160" s="13"/>
      <c r="F160" s="13"/>
      <c r="G160" s="13"/>
      <c r="H160" s="13"/>
      <c r="I160" s="13"/>
      <c r="J160" s="13"/>
      <c r="K160" s="13"/>
      <c r="L160" s="13"/>
      <c r="M160" s="13"/>
      <c r="N160" s="13"/>
      <c r="O160" s="13"/>
      <c r="P160" s="13"/>
      <c r="Q160" s="13"/>
      <c r="R160" s="13"/>
      <c r="S160" s="13"/>
      <c r="T160" s="13"/>
      <c r="U160" s="13"/>
      <c r="V160" s="13"/>
      <c r="W160" s="13"/>
      <c r="X160" s="13"/>
      <c r="Y160" s="13"/>
      <c r="Z160" s="13"/>
      <c r="AA160" s="13"/>
      <c r="AB160" s="13"/>
    </row>
    <row r="161" spans="1:28" ht="14.25" customHeight="1">
      <c r="A161" s="13"/>
      <c r="B161" s="13"/>
      <c r="C161" s="13"/>
      <c r="D161" s="13"/>
      <c r="E161" s="13"/>
      <c r="F161" s="13"/>
      <c r="G161" s="13"/>
      <c r="H161" s="13"/>
      <c r="I161" s="13"/>
      <c r="J161" s="13"/>
      <c r="K161" s="13"/>
      <c r="L161" s="13"/>
      <c r="M161" s="13"/>
      <c r="N161" s="13"/>
      <c r="O161" s="13"/>
      <c r="P161" s="13"/>
      <c r="Q161" s="13"/>
      <c r="R161" s="13"/>
      <c r="S161" s="13"/>
      <c r="T161" s="13"/>
      <c r="U161" s="13"/>
      <c r="V161" s="13"/>
      <c r="W161" s="13"/>
      <c r="X161" s="13"/>
      <c r="Y161" s="13"/>
      <c r="Z161" s="13"/>
      <c r="AA161" s="13"/>
      <c r="AB161" s="13"/>
    </row>
    <row r="162" spans="1:28" ht="14.25" customHeight="1">
      <c r="A162" s="13"/>
      <c r="B162" s="13"/>
      <c r="C162" s="13"/>
      <c r="D162" s="13"/>
      <c r="E162" s="13"/>
      <c r="F162" s="13"/>
      <c r="G162" s="13"/>
      <c r="H162" s="13"/>
      <c r="I162" s="13"/>
      <c r="J162" s="13"/>
      <c r="K162" s="13"/>
      <c r="L162" s="13"/>
      <c r="M162" s="13"/>
      <c r="N162" s="13"/>
      <c r="O162" s="13"/>
      <c r="P162" s="13"/>
      <c r="Q162" s="13"/>
      <c r="R162" s="13"/>
      <c r="S162" s="13"/>
      <c r="T162" s="13"/>
      <c r="U162" s="13"/>
      <c r="V162" s="13"/>
      <c r="W162" s="13"/>
      <c r="X162" s="13"/>
      <c r="Y162" s="13"/>
      <c r="Z162" s="13"/>
      <c r="AA162" s="13"/>
      <c r="AB162" s="13"/>
    </row>
    <row r="163" spans="1:28" ht="14.25" customHeight="1">
      <c r="A163" s="13"/>
      <c r="B163" s="13"/>
      <c r="C163" s="13"/>
      <c r="D163" s="13"/>
      <c r="E163" s="13"/>
      <c r="F163" s="13"/>
      <c r="G163" s="13"/>
      <c r="H163" s="13"/>
      <c r="I163" s="13"/>
      <c r="J163" s="13"/>
      <c r="K163" s="13"/>
      <c r="L163" s="13"/>
      <c r="M163" s="13"/>
      <c r="N163" s="13"/>
      <c r="O163" s="13"/>
      <c r="P163" s="13"/>
      <c r="Q163" s="13"/>
      <c r="R163" s="13"/>
      <c r="S163" s="13"/>
      <c r="T163" s="13"/>
      <c r="U163" s="13"/>
      <c r="V163" s="13"/>
      <c r="W163" s="13"/>
      <c r="X163" s="13"/>
      <c r="Y163" s="13"/>
      <c r="Z163" s="13"/>
      <c r="AA163" s="13"/>
      <c r="AB163" s="13"/>
    </row>
    <row r="164" spans="1:28" ht="14.25" customHeight="1">
      <c r="A164" s="13"/>
      <c r="B164" s="13"/>
      <c r="C164" s="13"/>
      <c r="D164" s="13"/>
      <c r="E164" s="13"/>
      <c r="F164" s="13"/>
      <c r="G164" s="13"/>
      <c r="H164" s="13"/>
      <c r="I164" s="13"/>
      <c r="J164" s="13"/>
      <c r="K164" s="13"/>
      <c r="L164" s="13"/>
      <c r="M164" s="13"/>
      <c r="N164" s="13"/>
      <c r="O164" s="13"/>
      <c r="P164" s="13"/>
      <c r="Q164" s="13"/>
      <c r="R164" s="13"/>
      <c r="S164" s="13"/>
      <c r="T164" s="13"/>
      <c r="U164" s="13"/>
      <c r="V164" s="13"/>
      <c r="W164" s="13"/>
      <c r="X164" s="13"/>
      <c r="Y164" s="13"/>
      <c r="Z164" s="13"/>
      <c r="AA164" s="13"/>
      <c r="AB164" s="13"/>
    </row>
    <row r="165" spans="1:28" ht="14.25" customHeight="1">
      <c r="A165" s="13"/>
      <c r="B165" s="13"/>
      <c r="C165" s="13"/>
      <c r="D165" s="13"/>
      <c r="E165" s="13"/>
      <c r="F165" s="13"/>
      <c r="G165" s="13"/>
      <c r="H165" s="13"/>
      <c r="I165" s="13"/>
      <c r="J165" s="13"/>
      <c r="K165" s="13"/>
      <c r="L165" s="13"/>
      <c r="M165" s="13"/>
      <c r="N165" s="13"/>
      <c r="O165" s="13"/>
      <c r="P165" s="13"/>
      <c r="Q165" s="13"/>
      <c r="R165" s="13"/>
      <c r="S165" s="13"/>
      <c r="T165" s="13"/>
      <c r="U165" s="13"/>
      <c r="V165" s="13"/>
      <c r="W165" s="13"/>
      <c r="X165" s="13"/>
      <c r="Y165" s="13"/>
      <c r="Z165" s="13"/>
      <c r="AA165" s="13"/>
      <c r="AB165" s="13"/>
    </row>
    <row r="166" spans="1:28" ht="14.25" customHeight="1">
      <c r="A166" s="13"/>
      <c r="B166" s="13"/>
      <c r="C166" s="13"/>
      <c r="D166" s="13"/>
      <c r="E166" s="13"/>
      <c r="F166" s="13"/>
      <c r="G166" s="13"/>
      <c r="H166" s="13"/>
      <c r="I166" s="13"/>
      <c r="J166" s="13"/>
      <c r="K166" s="13"/>
      <c r="L166" s="13"/>
      <c r="M166" s="13"/>
      <c r="N166" s="13"/>
      <c r="O166" s="13"/>
      <c r="P166" s="13"/>
      <c r="Q166" s="13"/>
      <c r="R166" s="13"/>
      <c r="S166" s="13"/>
      <c r="T166" s="13"/>
      <c r="U166" s="13"/>
      <c r="V166" s="13"/>
      <c r="W166" s="13"/>
      <c r="X166" s="13"/>
      <c r="Y166" s="13"/>
      <c r="Z166" s="13"/>
      <c r="AA166" s="13"/>
      <c r="AB166" s="13"/>
    </row>
    <row r="167" spans="1:28" ht="14.25" customHeight="1">
      <c r="A167" s="13"/>
      <c r="B167" s="13"/>
      <c r="C167" s="13"/>
      <c r="D167" s="13"/>
      <c r="E167" s="13"/>
      <c r="F167" s="13"/>
      <c r="G167" s="13"/>
      <c r="H167" s="13"/>
      <c r="I167" s="13"/>
      <c r="J167" s="13"/>
      <c r="K167" s="13"/>
      <c r="L167" s="13"/>
      <c r="M167" s="13"/>
      <c r="N167" s="13"/>
      <c r="O167" s="13"/>
      <c r="P167" s="13"/>
      <c r="Q167" s="13"/>
      <c r="R167" s="13"/>
      <c r="S167" s="13"/>
      <c r="T167" s="13"/>
      <c r="U167" s="13"/>
      <c r="V167" s="13"/>
      <c r="W167" s="13"/>
      <c r="X167" s="13"/>
      <c r="Y167" s="13"/>
      <c r="Z167" s="13"/>
      <c r="AA167" s="13"/>
      <c r="AB167" s="13"/>
    </row>
    <row r="168" spans="1:28" ht="14.25" customHeight="1">
      <c r="A168" s="13"/>
      <c r="B168" s="13"/>
      <c r="C168" s="13"/>
      <c r="D168" s="13"/>
      <c r="E168" s="13"/>
      <c r="F168" s="13"/>
      <c r="G168" s="13"/>
      <c r="H168" s="13"/>
      <c r="I168" s="13"/>
      <c r="J168" s="13"/>
      <c r="K168" s="13"/>
      <c r="L168" s="13"/>
      <c r="M168" s="13"/>
      <c r="N168" s="13"/>
      <c r="O168" s="13"/>
      <c r="P168" s="13"/>
      <c r="Q168" s="13"/>
      <c r="R168" s="13"/>
      <c r="S168" s="13"/>
      <c r="T168" s="13"/>
      <c r="U168" s="13"/>
      <c r="V168" s="13"/>
      <c r="W168" s="13"/>
      <c r="X168" s="13"/>
      <c r="Y168" s="13"/>
      <c r="Z168" s="13"/>
      <c r="AA168" s="13"/>
      <c r="AB168" s="13"/>
    </row>
    <row r="169" spans="1:28" ht="14.25" customHeight="1">
      <c r="A169" s="13"/>
      <c r="B169" s="13"/>
      <c r="C169" s="13"/>
      <c r="D169" s="13"/>
      <c r="E169" s="13"/>
      <c r="F169" s="13"/>
      <c r="G169" s="13"/>
      <c r="H169" s="13"/>
      <c r="I169" s="13"/>
      <c r="J169" s="13"/>
      <c r="K169" s="13"/>
      <c r="L169" s="13"/>
      <c r="M169" s="13"/>
      <c r="N169" s="13"/>
      <c r="O169" s="13"/>
      <c r="P169" s="13"/>
      <c r="Q169" s="13"/>
      <c r="R169" s="13"/>
      <c r="S169" s="13"/>
      <c r="T169" s="13"/>
      <c r="U169" s="13"/>
      <c r="V169" s="13"/>
      <c r="W169" s="13"/>
      <c r="X169" s="13"/>
      <c r="Y169" s="13"/>
      <c r="Z169" s="13"/>
      <c r="AA169" s="13"/>
      <c r="AB169" s="13"/>
    </row>
    <row r="170" spans="1:28" ht="14.25" customHeight="1">
      <c r="A170" s="13"/>
      <c r="B170" s="13"/>
      <c r="C170" s="13"/>
      <c r="D170" s="13"/>
      <c r="E170" s="13"/>
      <c r="F170" s="13"/>
      <c r="G170" s="13"/>
      <c r="H170" s="13"/>
      <c r="I170" s="13"/>
      <c r="J170" s="13"/>
      <c r="K170" s="13"/>
      <c r="L170" s="13"/>
      <c r="M170" s="13"/>
      <c r="N170" s="13"/>
      <c r="O170" s="13"/>
      <c r="P170" s="13"/>
      <c r="Q170" s="13"/>
      <c r="R170" s="13"/>
      <c r="S170" s="13"/>
      <c r="T170" s="13"/>
      <c r="U170" s="13"/>
      <c r="V170" s="13"/>
      <c r="W170" s="13"/>
      <c r="X170" s="13"/>
      <c r="Y170" s="13"/>
      <c r="Z170" s="13"/>
      <c r="AA170" s="13"/>
      <c r="AB170" s="13"/>
    </row>
    <row r="171" spans="1:28" ht="14.25" customHeight="1">
      <c r="A171" s="13"/>
      <c r="B171" s="13"/>
      <c r="C171" s="13"/>
      <c r="D171" s="13"/>
      <c r="E171" s="13"/>
      <c r="F171" s="13"/>
      <c r="G171" s="13"/>
      <c r="H171" s="13"/>
      <c r="I171" s="13"/>
      <c r="J171" s="13"/>
      <c r="K171" s="13"/>
      <c r="L171" s="13"/>
      <c r="M171" s="13"/>
      <c r="N171" s="13"/>
      <c r="O171" s="13"/>
      <c r="P171" s="13"/>
      <c r="Q171" s="13"/>
      <c r="R171" s="13"/>
      <c r="S171" s="13"/>
      <c r="T171" s="13"/>
      <c r="U171" s="13"/>
      <c r="V171" s="13"/>
      <c r="W171" s="13"/>
      <c r="X171" s="13"/>
      <c r="Y171" s="13"/>
      <c r="Z171" s="13"/>
      <c r="AA171" s="13"/>
      <c r="AB171" s="13"/>
    </row>
    <row r="172" spans="1:28" ht="14.25" customHeight="1">
      <c r="A172" s="13"/>
      <c r="B172" s="13"/>
      <c r="C172" s="13"/>
      <c r="D172" s="13"/>
      <c r="E172" s="13"/>
      <c r="F172" s="13"/>
      <c r="G172" s="13"/>
      <c r="H172" s="13"/>
      <c r="I172" s="13"/>
      <c r="J172" s="13"/>
      <c r="K172" s="13"/>
      <c r="L172" s="13"/>
      <c r="M172" s="13"/>
      <c r="N172" s="13"/>
      <c r="O172" s="13"/>
      <c r="P172" s="13"/>
      <c r="Q172" s="13"/>
      <c r="R172" s="13"/>
      <c r="S172" s="13"/>
      <c r="T172" s="13"/>
      <c r="U172" s="13"/>
      <c r="V172" s="13"/>
      <c r="W172" s="13"/>
      <c r="X172" s="13"/>
      <c r="Y172" s="13"/>
      <c r="Z172" s="13"/>
      <c r="AA172" s="13"/>
      <c r="AB172" s="13"/>
    </row>
    <row r="173" spans="1:28" ht="14.25" customHeight="1">
      <c r="A173" s="13"/>
      <c r="B173" s="13"/>
      <c r="C173" s="13"/>
      <c r="D173" s="13"/>
      <c r="E173" s="13"/>
      <c r="F173" s="13"/>
      <c r="G173" s="13"/>
      <c r="H173" s="13"/>
      <c r="I173" s="13"/>
      <c r="J173" s="13"/>
      <c r="K173" s="13"/>
      <c r="L173" s="13"/>
      <c r="M173" s="13"/>
      <c r="N173" s="13"/>
      <c r="O173" s="13"/>
      <c r="P173" s="13"/>
      <c r="Q173" s="13"/>
      <c r="R173" s="13"/>
      <c r="S173" s="13"/>
      <c r="T173" s="13"/>
      <c r="U173" s="13"/>
      <c r="V173" s="13"/>
      <c r="W173" s="13"/>
      <c r="X173" s="13"/>
      <c r="Y173" s="13"/>
      <c r="Z173" s="13"/>
      <c r="AA173" s="13"/>
      <c r="AB173" s="13"/>
    </row>
    <row r="174" spans="1:28" ht="14.25" customHeight="1">
      <c r="A174" s="13"/>
      <c r="B174" s="13"/>
      <c r="C174" s="13"/>
      <c r="D174" s="13"/>
      <c r="E174" s="13"/>
      <c r="F174" s="13"/>
      <c r="G174" s="13"/>
      <c r="H174" s="13"/>
      <c r="I174" s="13"/>
      <c r="J174" s="13"/>
      <c r="K174" s="13"/>
      <c r="L174" s="13"/>
      <c r="M174" s="13"/>
      <c r="N174" s="13"/>
      <c r="O174" s="13"/>
      <c r="P174" s="13"/>
      <c r="Q174" s="13"/>
      <c r="R174" s="13"/>
      <c r="S174" s="13"/>
      <c r="T174" s="13"/>
      <c r="U174" s="13"/>
      <c r="V174" s="13"/>
      <c r="W174" s="13"/>
      <c r="X174" s="13"/>
      <c r="Y174" s="13"/>
      <c r="Z174" s="13"/>
      <c r="AA174" s="13"/>
      <c r="AB174" s="13"/>
    </row>
    <row r="175" spans="1:28" ht="14.25" customHeight="1">
      <c r="A175" s="13"/>
      <c r="B175" s="13"/>
      <c r="C175" s="13"/>
      <c r="D175" s="13"/>
      <c r="E175" s="13"/>
      <c r="F175" s="13"/>
      <c r="G175" s="13"/>
      <c r="H175" s="13"/>
      <c r="I175" s="13"/>
      <c r="J175" s="13"/>
      <c r="K175" s="13"/>
      <c r="L175" s="13"/>
      <c r="M175" s="13"/>
      <c r="N175" s="13"/>
      <c r="O175" s="13"/>
      <c r="P175" s="13"/>
      <c r="Q175" s="13"/>
      <c r="R175" s="13"/>
      <c r="S175" s="13"/>
      <c r="T175" s="13"/>
      <c r="U175" s="13"/>
      <c r="V175" s="13"/>
      <c r="W175" s="13"/>
      <c r="X175" s="13"/>
      <c r="Y175" s="13"/>
      <c r="Z175" s="13"/>
      <c r="AA175" s="13"/>
      <c r="AB175" s="13"/>
    </row>
    <row r="176" spans="1:28" ht="14.25" customHeight="1">
      <c r="A176" s="13"/>
      <c r="B176" s="13"/>
      <c r="C176" s="13"/>
      <c r="D176" s="13"/>
      <c r="E176" s="13"/>
      <c r="F176" s="13"/>
      <c r="G176" s="13"/>
      <c r="H176" s="13"/>
      <c r="I176" s="13"/>
      <c r="J176" s="13"/>
      <c r="K176" s="13"/>
      <c r="L176" s="13"/>
      <c r="M176" s="13"/>
      <c r="N176" s="13"/>
      <c r="O176" s="13"/>
      <c r="P176" s="13"/>
      <c r="Q176" s="13"/>
      <c r="R176" s="13"/>
      <c r="S176" s="13"/>
      <c r="T176" s="13"/>
      <c r="U176" s="13"/>
      <c r="V176" s="13"/>
      <c r="W176" s="13"/>
      <c r="X176" s="13"/>
      <c r="Y176" s="13"/>
      <c r="Z176" s="13"/>
      <c r="AA176" s="13"/>
      <c r="AB176" s="13"/>
    </row>
    <row r="177" spans="1:28" ht="14.25" customHeight="1">
      <c r="A177" s="13"/>
      <c r="B177" s="13"/>
      <c r="C177" s="13"/>
      <c r="D177" s="13"/>
      <c r="E177" s="13"/>
      <c r="F177" s="13"/>
      <c r="G177" s="13"/>
      <c r="H177" s="13"/>
      <c r="I177" s="13"/>
      <c r="J177" s="13"/>
      <c r="K177" s="13"/>
      <c r="L177" s="13"/>
      <c r="M177" s="13"/>
      <c r="N177" s="13"/>
      <c r="O177" s="13"/>
      <c r="P177" s="13"/>
      <c r="Q177" s="13"/>
      <c r="R177" s="13"/>
      <c r="S177" s="13"/>
      <c r="T177" s="13"/>
      <c r="U177" s="13"/>
      <c r="V177" s="13"/>
      <c r="W177" s="13"/>
      <c r="X177" s="13"/>
      <c r="Y177" s="13"/>
      <c r="Z177" s="13"/>
      <c r="AA177" s="13"/>
      <c r="AB177" s="13"/>
    </row>
    <row r="178" spans="1:28" ht="14.25" customHeight="1">
      <c r="A178" s="13"/>
      <c r="B178" s="13"/>
      <c r="C178" s="13"/>
      <c r="D178" s="13"/>
      <c r="E178" s="13"/>
      <c r="F178" s="13"/>
      <c r="G178" s="13"/>
      <c r="H178" s="13"/>
      <c r="I178" s="13"/>
      <c r="J178" s="13"/>
      <c r="K178" s="13"/>
      <c r="L178" s="13"/>
      <c r="M178" s="13"/>
      <c r="N178" s="13"/>
      <c r="O178" s="13"/>
      <c r="P178" s="13"/>
      <c r="Q178" s="13"/>
      <c r="R178" s="13"/>
      <c r="S178" s="13"/>
      <c r="T178" s="13"/>
      <c r="U178" s="13"/>
      <c r="V178" s="13"/>
      <c r="W178" s="13"/>
      <c r="X178" s="13"/>
      <c r="Y178" s="13"/>
      <c r="Z178" s="13"/>
      <c r="AA178" s="13"/>
      <c r="AB178" s="13"/>
    </row>
    <row r="179" spans="1:28" ht="14.25" customHeight="1">
      <c r="A179" s="13"/>
      <c r="B179" s="13"/>
      <c r="C179" s="13"/>
      <c r="D179" s="13"/>
      <c r="E179" s="13"/>
      <c r="F179" s="13"/>
      <c r="G179" s="13"/>
      <c r="H179" s="13"/>
      <c r="I179" s="13"/>
      <c r="J179" s="13"/>
      <c r="K179" s="13"/>
      <c r="L179" s="13"/>
      <c r="M179" s="13"/>
      <c r="N179" s="13"/>
      <c r="O179" s="13"/>
      <c r="P179" s="13"/>
      <c r="Q179" s="13"/>
      <c r="R179" s="13"/>
      <c r="S179" s="13"/>
      <c r="T179" s="13"/>
      <c r="U179" s="13"/>
      <c r="V179" s="13"/>
      <c r="W179" s="13"/>
      <c r="X179" s="13"/>
      <c r="Y179" s="13"/>
      <c r="Z179" s="13"/>
      <c r="AA179" s="13"/>
      <c r="AB179" s="13"/>
    </row>
    <row r="180" spans="1:28" ht="14.25" customHeight="1">
      <c r="A180" s="13"/>
      <c r="B180" s="13"/>
      <c r="C180" s="13"/>
      <c r="D180" s="13"/>
      <c r="E180" s="13"/>
      <c r="F180" s="13"/>
      <c r="G180" s="13"/>
      <c r="H180" s="13"/>
      <c r="I180" s="13"/>
      <c r="J180" s="13"/>
      <c r="K180" s="13"/>
      <c r="L180" s="13"/>
      <c r="M180" s="13"/>
      <c r="N180" s="13"/>
      <c r="O180" s="13"/>
      <c r="P180" s="13"/>
      <c r="Q180" s="13"/>
      <c r="R180" s="13"/>
      <c r="S180" s="13"/>
      <c r="T180" s="13"/>
      <c r="U180" s="13"/>
      <c r="V180" s="13"/>
      <c r="W180" s="13"/>
      <c r="X180" s="13"/>
      <c r="Y180" s="13"/>
      <c r="Z180" s="13"/>
      <c r="AA180" s="13"/>
      <c r="AB180" s="13"/>
    </row>
    <row r="181" spans="1:28" ht="14.25" customHeight="1">
      <c r="A181" s="13"/>
      <c r="B181" s="13"/>
      <c r="C181" s="13"/>
      <c r="D181" s="13"/>
      <c r="E181" s="13"/>
      <c r="F181" s="13"/>
      <c r="G181" s="13"/>
      <c r="H181" s="13"/>
      <c r="I181" s="13"/>
      <c r="J181" s="13"/>
      <c r="K181" s="13"/>
      <c r="L181" s="13"/>
      <c r="M181" s="13"/>
      <c r="N181" s="13"/>
      <c r="O181" s="13"/>
      <c r="P181" s="13"/>
      <c r="Q181" s="13"/>
      <c r="R181" s="13"/>
      <c r="S181" s="13"/>
      <c r="T181" s="13"/>
      <c r="U181" s="13"/>
      <c r="V181" s="13"/>
      <c r="W181" s="13"/>
      <c r="X181" s="13"/>
      <c r="Y181" s="13"/>
      <c r="Z181" s="13"/>
      <c r="AA181" s="13"/>
      <c r="AB181" s="13"/>
    </row>
    <row r="182" spans="1:28" ht="14.25" customHeight="1">
      <c r="A182" s="13"/>
      <c r="B182" s="13"/>
      <c r="C182" s="13"/>
      <c r="D182" s="13"/>
      <c r="E182" s="13"/>
      <c r="F182" s="13"/>
      <c r="G182" s="13"/>
      <c r="H182" s="13"/>
      <c r="I182" s="13"/>
      <c r="J182" s="13"/>
      <c r="K182" s="13"/>
      <c r="L182" s="13"/>
      <c r="M182" s="13"/>
      <c r="N182" s="13"/>
      <c r="O182" s="13"/>
      <c r="P182" s="13"/>
      <c r="Q182" s="13"/>
      <c r="R182" s="13"/>
      <c r="S182" s="13"/>
      <c r="T182" s="13"/>
      <c r="U182" s="13"/>
      <c r="V182" s="13"/>
      <c r="W182" s="13"/>
      <c r="X182" s="13"/>
      <c r="Y182" s="13"/>
      <c r="Z182" s="13"/>
      <c r="AA182" s="13"/>
      <c r="AB182" s="13"/>
    </row>
    <row r="183" spans="1:28" ht="14.25" customHeight="1">
      <c r="A183" s="13"/>
      <c r="B183" s="13"/>
      <c r="C183" s="13"/>
      <c r="D183" s="13"/>
      <c r="E183" s="13"/>
      <c r="F183" s="13"/>
      <c r="G183" s="13"/>
      <c r="H183" s="13"/>
      <c r="I183" s="13"/>
      <c r="J183" s="13"/>
      <c r="K183" s="13"/>
      <c r="L183" s="13"/>
      <c r="M183" s="13"/>
      <c r="N183" s="13"/>
      <c r="O183" s="13"/>
      <c r="P183" s="13"/>
      <c r="Q183" s="13"/>
      <c r="R183" s="13"/>
      <c r="S183" s="13"/>
      <c r="T183" s="13"/>
      <c r="U183" s="13"/>
      <c r="V183" s="13"/>
      <c r="W183" s="13"/>
      <c r="X183" s="13"/>
      <c r="Y183" s="13"/>
      <c r="Z183" s="13"/>
      <c r="AA183" s="13"/>
      <c r="AB183" s="13"/>
    </row>
    <row r="184" spans="1:28" ht="14.25" customHeight="1">
      <c r="A184" s="13"/>
      <c r="B184" s="13"/>
      <c r="C184" s="13"/>
      <c r="D184" s="13"/>
      <c r="E184" s="13"/>
      <c r="F184" s="13"/>
      <c r="G184" s="13"/>
      <c r="H184" s="13"/>
      <c r="I184" s="13"/>
      <c r="J184" s="13"/>
      <c r="K184" s="13"/>
      <c r="L184" s="13"/>
      <c r="M184" s="13"/>
      <c r="N184" s="13"/>
      <c r="O184" s="13"/>
      <c r="P184" s="13"/>
      <c r="Q184" s="13"/>
      <c r="R184" s="13"/>
      <c r="S184" s="13"/>
      <c r="T184" s="13"/>
      <c r="U184" s="13"/>
      <c r="V184" s="13"/>
      <c r="W184" s="13"/>
      <c r="X184" s="13"/>
      <c r="Y184" s="13"/>
      <c r="Z184" s="13"/>
      <c r="AA184" s="13"/>
      <c r="AB184" s="13"/>
    </row>
    <row r="185" spans="1:28" ht="14.25" customHeight="1">
      <c r="A185" s="13"/>
      <c r="B185" s="13"/>
      <c r="C185" s="13"/>
      <c r="D185" s="13"/>
      <c r="E185" s="13"/>
      <c r="F185" s="13"/>
      <c r="G185" s="13"/>
      <c r="H185" s="13"/>
      <c r="I185" s="13"/>
      <c r="J185" s="13"/>
      <c r="K185" s="13"/>
      <c r="L185" s="13"/>
      <c r="M185" s="13"/>
      <c r="N185" s="13"/>
      <c r="O185" s="13"/>
      <c r="P185" s="13"/>
      <c r="Q185" s="13"/>
      <c r="R185" s="13"/>
      <c r="S185" s="13"/>
      <c r="T185" s="13"/>
      <c r="U185" s="13"/>
      <c r="V185" s="13"/>
      <c r="W185" s="13"/>
      <c r="X185" s="13"/>
      <c r="Y185" s="13"/>
      <c r="Z185" s="13"/>
      <c r="AA185" s="13"/>
      <c r="AB185" s="13"/>
    </row>
    <row r="186" spans="1:28" ht="14.25" customHeight="1">
      <c r="A186" s="13"/>
      <c r="B186" s="13"/>
      <c r="C186" s="13"/>
      <c r="D186" s="13"/>
      <c r="E186" s="13"/>
      <c r="F186" s="13"/>
      <c r="G186" s="13"/>
      <c r="H186" s="13"/>
      <c r="I186" s="13"/>
      <c r="J186" s="13"/>
      <c r="K186" s="13"/>
      <c r="L186" s="13"/>
      <c r="M186" s="13"/>
      <c r="N186" s="13"/>
      <c r="O186" s="13"/>
      <c r="P186" s="13"/>
      <c r="Q186" s="13"/>
      <c r="R186" s="13"/>
      <c r="S186" s="13"/>
      <c r="T186" s="13"/>
      <c r="U186" s="13"/>
      <c r="V186" s="13"/>
      <c r="W186" s="13"/>
      <c r="X186" s="13"/>
      <c r="Y186" s="13"/>
      <c r="Z186" s="13"/>
      <c r="AA186" s="13"/>
      <c r="AB186" s="13"/>
    </row>
    <row r="187" spans="1:28" ht="14.25" customHeight="1">
      <c r="A187" s="13"/>
      <c r="B187" s="13"/>
      <c r="C187" s="13"/>
      <c r="D187" s="13"/>
      <c r="E187" s="13"/>
      <c r="F187" s="13"/>
      <c r="G187" s="13"/>
      <c r="H187" s="13"/>
      <c r="I187" s="13"/>
      <c r="J187" s="13"/>
      <c r="K187" s="13"/>
      <c r="L187" s="13"/>
      <c r="M187" s="13"/>
      <c r="N187" s="13"/>
      <c r="O187" s="13"/>
      <c r="P187" s="13"/>
      <c r="Q187" s="13"/>
      <c r="R187" s="13"/>
      <c r="S187" s="13"/>
      <c r="T187" s="13"/>
      <c r="U187" s="13"/>
      <c r="V187" s="13"/>
      <c r="W187" s="13"/>
      <c r="X187" s="13"/>
      <c r="Y187" s="13"/>
      <c r="Z187" s="13"/>
      <c r="AA187" s="13"/>
      <c r="AB187" s="13"/>
    </row>
    <row r="188" spans="1:28" ht="14.25" customHeight="1">
      <c r="A188" s="13"/>
      <c r="B188" s="13"/>
      <c r="C188" s="13"/>
      <c r="D188" s="13"/>
      <c r="E188" s="13"/>
      <c r="F188" s="13"/>
      <c r="G188" s="13"/>
      <c r="H188" s="13"/>
      <c r="I188" s="13"/>
      <c r="J188" s="13"/>
      <c r="K188" s="13"/>
      <c r="L188" s="13"/>
      <c r="M188" s="13"/>
      <c r="N188" s="13"/>
      <c r="O188" s="13"/>
      <c r="P188" s="13"/>
      <c r="Q188" s="13"/>
      <c r="R188" s="13"/>
      <c r="S188" s="13"/>
      <c r="T188" s="13"/>
      <c r="U188" s="13"/>
      <c r="V188" s="13"/>
      <c r="W188" s="13"/>
      <c r="X188" s="13"/>
      <c r="Y188" s="13"/>
      <c r="Z188" s="13"/>
      <c r="AA188" s="13"/>
      <c r="AB188" s="13"/>
    </row>
    <row r="189" spans="1:28" ht="14.25" customHeight="1">
      <c r="A189" s="13"/>
      <c r="B189" s="13"/>
      <c r="C189" s="13"/>
      <c r="D189" s="13"/>
      <c r="E189" s="13"/>
      <c r="F189" s="13"/>
      <c r="G189" s="13"/>
      <c r="H189" s="13"/>
      <c r="I189" s="13"/>
      <c r="J189" s="13"/>
      <c r="K189" s="13"/>
      <c r="L189" s="13"/>
      <c r="M189" s="13"/>
      <c r="N189" s="13"/>
      <c r="O189" s="13"/>
      <c r="P189" s="13"/>
      <c r="Q189" s="13"/>
      <c r="R189" s="13"/>
      <c r="S189" s="13"/>
      <c r="T189" s="13"/>
      <c r="U189" s="13"/>
      <c r="V189" s="13"/>
      <c r="W189" s="13"/>
      <c r="X189" s="13"/>
      <c r="Y189" s="13"/>
      <c r="Z189" s="13"/>
      <c r="AA189" s="13"/>
      <c r="AB189" s="13"/>
    </row>
    <row r="190" spans="1:28" ht="14.25" customHeight="1">
      <c r="A190" s="13"/>
      <c r="B190" s="13"/>
      <c r="C190" s="13"/>
      <c r="D190" s="13"/>
      <c r="E190" s="13"/>
      <c r="F190" s="13"/>
      <c r="G190" s="13"/>
      <c r="H190" s="13"/>
      <c r="I190" s="13"/>
      <c r="J190" s="13"/>
      <c r="K190" s="13"/>
      <c r="L190" s="13"/>
      <c r="M190" s="13"/>
      <c r="N190" s="13"/>
      <c r="O190" s="13"/>
      <c r="P190" s="13"/>
      <c r="Q190" s="13"/>
      <c r="R190" s="13"/>
      <c r="S190" s="13"/>
      <c r="T190" s="13"/>
      <c r="U190" s="13"/>
      <c r="V190" s="13"/>
      <c r="W190" s="13"/>
      <c r="X190" s="13"/>
      <c r="Y190" s="13"/>
      <c r="Z190" s="13"/>
      <c r="AA190" s="13"/>
      <c r="AB190" s="13"/>
    </row>
    <row r="191" spans="1:28" ht="14.25" customHeight="1">
      <c r="A191" s="13"/>
      <c r="B191" s="13"/>
      <c r="C191" s="13"/>
      <c r="D191" s="13"/>
      <c r="E191" s="13"/>
      <c r="F191" s="13"/>
      <c r="G191" s="13"/>
      <c r="H191" s="13"/>
      <c r="I191" s="13"/>
      <c r="J191" s="13"/>
      <c r="K191" s="13"/>
      <c r="L191" s="13"/>
      <c r="M191" s="13"/>
      <c r="N191" s="13"/>
      <c r="O191" s="13"/>
      <c r="P191" s="13"/>
      <c r="Q191" s="13"/>
      <c r="R191" s="13"/>
      <c r="S191" s="13"/>
      <c r="T191" s="13"/>
      <c r="U191" s="13"/>
      <c r="V191" s="13"/>
      <c r="W191" s="13"/>
      <c r="X191" s="13"/>
      <c r="Y191" s="13"/>
      <c r="Z191" s="13"/>
      <c r="AA191" s="13"/>
      <c r="AB191" s="13"/>
    </row>
    <row r="192" spans="1:28" ht="14.25" customHeight="1">
      <c r="A192" s="13"/>
      <c r="B192" s="13"/>
      <c r="C192" s="13"/>
      <c r="D192" s="13"/>
      <c r="E192" s="13"/>
      <c r="F192" s="13"/>
      <c r="G192" s="13"/>
      <c r="H192" s="13"/>
      <c r="I192" s="13"/>
      <c r="J192" s="13"/>
      <c r="K192" s="13"/>
      <c r="L192" s="13"/>
      <c r="M192" s="13"/>
      <c r="N192" s="13"/>
      <c r="O192" s="13"/>
      <c r="P192" s="13"/>
      <c r="Q192" s="13"/>
      <c r="R192" s="13"/>
      <c r="S192" s="13"/>
      <c r="T192" s="13"/>
      <c r="U192" s="13"/>
      <c r="V192" s="13"/>
      <c r="W192" s="13"/>
      <c r="X192" s="13"/>
      <c r="Y192" s="13"/>
      <c r="Z192" s="13"/>
      <c r="AA192" s="13"/>
      <c r="AB192" s="13"/>
    </row>
    <row r="193" spans="1:28" ht="14.25" customHeight="1">
      <c r="A193" s="13"/>
      <c r="B193" s="13"/>
      <c r="C193" s="13"/>
      <c r="D193" s="13"/>
      <c r="E193" s="13"/>
      <c r="F193" s="13"/>
      <c r="G193" s="13"/>
      <c r="H193" s="13"/>
      <c r="I193" s="13"/>
      <c r="J193" s="13"/>
      <c r="K193" s="13"/>
      <c r="L193" s="13"/>
      <c r="M193" s="13"/>
      <c r="N193" s="13"/>
      <c r="O193" s="13"/>
      <c r="P193" s="13"/>
      <c r="Q193" s="13"/>
      <c r="R193" s="13"/>
      <c r="S193" s="13"/>
      <c r="T193" s="13"/>
      <c r="U193" s="13"/>
      <c r="V193" s="13"/>
      <c r="W193" s="13"/>
      <c r="X193" s="13"/>
      <c r="Y193" s="13"/>
      <c r="Z193" s="13"/>
      <c r="AA193" s="13"/>
      <c r="AB193" s="13"/>
    </row>
    <row r="194" spans="1:28" ht="14.25" customHeight="1">
      <c r="A194" s="13"/>
      <c r="B194" s="13"/>
      <c r="C194" s="13"/>
      <c r="D194" s="13"/>
      <c r="E194" s="13"/>
      <c r="F194" s="13"/>
      <c r="G194" s="13"/>
      <c r="H194" s="13"/>
      <c r="I194" s="13"/>
      <c r="J194" s="13"/>
      <c r="K194" s="13"/>
      <c r="L194" s="13"/>
      <c r="M194" s="13"/>
      <c r="N194" s="13"/>
      <c r="O194" s="13"/>
      <c r="P194" s="13"/>
      <c r="Q194" s="13"/>
      <c r="R194" s="13"/>
      <c r="S194" s="13"/>
      <c r="T194" s="13"/>
      <c r="U194" s="13"/>
      <c r="V194" s="13"/>
      <c r="W194" s="13"/>
      <c r="X194" s="13"/>
      <c r="Y194" s="13"/>
      <c r="Z194" s="13"/>
      <c r="AA194" s="13"/>
      <c r="AB194" s="13"/>
    </row>
    <row r="195" spans="1:28" ht="14.25" customHeight="1">
      <c r="A195" s="13"/>
      <c r="B195" s="13"/>
      <c r="C195" s="13"/>
      <c r="D195" s="13"/>
      <c r="E195" s="13"/>
      <c r="F195" s="13"/>
      <c r="G195" s="13"/>
      <c r="H195" s="13"/>
      <c r="I195" s="13"/>
      <c r="J195" s="13"/>
      <c r="K195" s="13"/>
      <c r="L195" s="13"/>
      <c r="M195" s="13"/>
      <c r="N195" s="13"/>
      <c r="O195" s="13"/>
      <c r="P195" s="13"/>
      <c r="Q195" s="13"/>
      <c r="R195" s="13"/>
      <c r="S195" s="13"/>
      <c r="T195" s="13"/>
      <c r="U195" s="13"/>
      <c r="V195" s="13"/>
      <c r="W195" s="13"/>
      <c r="X195" s="13"/>
      <c r="Y195" s="13"/>
      <c r="Z195" s="13"/>
      <c r="AA195" s="13"/>
      <c r="AB195" s="13"/>
    </row>
    <row r="196" spans="1:28" ht="14.25" customHeight="1">
      <c r="A196" s="13"/>
      <c r="B196" s="13"/>
      <c r="C196" s="13"/>
      <c r="D196" s="13"/>
      <c r="E196" s="13"/>
      <c r="F196" s="13"/>
      <c r="G196" s="13"/>
      <c r="H196" s="13"/>
      <c r="I196" s="13"/>
      <c r="J196" s="13"/>
      <c r="K196" s="13"/>
      <c r="L196" s="13"/>
      <c r="M196" s="13"/>
      <c r="N196" s="13"/>
      <c r="O196" s="13"/>
      <c r="P196" s="13"/>
      <c r="Q196" s="13"/>
      <c r="R196" s="13"/>
      <c r="S196" s="13"/>
      <c r="T196" s="13"/>
      <c r="U196" s="13"/>
      <c r="V196" s="13"/>
      <c r="W196" s="13"/>
      <c r="X196" s="13"/>
      <c r="Y196" s="13"/>
      <c r="Z196" s="13"/>
      <c r="AA196" s="13"/>
      <c r="AB196" s="13"/>
    </row>
    <row r="197" spans="1:28" ht="14.25" customHeight="1">
      <c r="A197" s="13"/>
      <c r="B197" s="13"/>
      <c r="C197" s="13"/>
      <c r="D197" s="13"/>
      <c r="E197" s="13"/>
      <c r="F197" s="13"/>
      <c r="G197" s="13"/>
      <c r="H197" s="13"/>
      <c r="I197" s="13"/>
      <c r="J197" s="13"/>
      <c r="K197" s="13"/>
      <c r="L197" s="13"/>
      <c r="M197" s="13"/>
      <c r="N197" s="13"/>
      <c r="O197" s="13"/>
      <c r="P197" s="13"/>
      <c r="Q197" s="13"/>
      <c r="R197" s="13"/>
      <c r="S197" s="13"/>
      <c r="T197" s="13"/>
      <c r="U197" s="13"/>
      <c r="V197" s="13"/>
      <c r="W197" s="13"/>
      <c r="X197" s="13"/>
      <c r="Y197" s="13"/>
      <c r="Z197" s="13"/>
      <c r="AA197" s="13"/>
      <c r="AB197" s="13"/>
    </row>
    <row r="198" spans="1:28" ht="14.25" customHeight="1">
      <c r="A198" s="13"/>
      <c r="B198" s="13"/>
      <c r="C198" s="13"/>
      <c r="D198" s="13"/>
      <c r="E198" s="13"/>
      <c r="F198" s="13"/>
      <c r="G198" s="13"/>
      <c r="H198" s="13"/>
      <c r="I198" s="13"/>
      <c r="J198" s="13"/>
      <c r="K198" s="13"/>
      <c r="L198" s="13"/>
      <c r="M198" s="13"/>
      <c r="N198" s="13"/>
      <c r="O198" s="13"/>
      <c r="P198" s="13"/>
      <c r="Q198" s="13"/>
      <c r="R198" s="13"/>
      <c r="S198" s="13"/>
      <c r="T198" s="13"/>
      <c r="U198" s="13"/>
      <c r="V198" s="13"/>
      <c r="W198" s="13"/>
      <c r="X198" s="13"/>
      <c r="Y198" s="13"/>
      <c r="Z198" s="13"/>
      <c r="AA198" s="13"/>
      <c r="AB198" s="13"/>
    </row>
    <row r="199" spans="1:28" ht="14.25" customHeight="1">
      <c r="A199" s="13"/>
      <c r="B199" s="13"/>
      <c r="C199" s="13"/>
      <c r="D199" s="13"/>
      <c r="E199" s="13"/>
      <c r="F199" s="13"/>
      <c r="G199" s="13"/>
      <c r="H199" s="13"/>
      <c r="I199" s="13"/>
      <c r="J199" s="13"/>
      <c r="K199" s="13"/>
      <c r="L199" s="13"/>
      <c r="M199" s="13"/>
      <c r="N199" s="13"/>
      <c r="O199" s="13"/>
      <c r="P199" s="13"/>
      <c r="Q199" s="13"/>
      <c r="R199" s="13"/>
      <c r="S199" s="13"/>
      <c r="T199" s="13"/>
      <c r="U199" s="13"/>
      <c r="V199" s="13"/>
      <c r="W199" s="13"/>
      <c r="X199" s="13"/>
      <c r="Y199" s="13"/>
      <c r="Z199" s="13"/>
      <c r="AA199" s="13"/>
      <c r="AB199" s="13"/>
    </row>
    <row r="200" spans="1:28" ht="14.25" customHeight="1">
      <c r="A200" s="13"/>
      <c r="B200" s="13"/>
      <c r="C200" s="13"/>
      <c r="D200" s="13"/>
      <c r="E200" s="13"/>
      <c r="F200" s="13"/>
      <c r="G200" s="13"/>
      <c r="H200" s="13"/>
      <c r="I200" s="13"/>
      <c r="J200" s="13"/>
      <c r="K200" s="13"/>
      <c r="L200" s="13"/>
      <c r="M200" s="13"/>
      <c r="N200" s="13"/>
      <c r="O200" s="13"/>
      <c r="P200" s="13"/>
      <c r="Q200" s="13"/>
      <c r="R200" s="13"/>
      <c r="S200" s="13"/>
      <c r="T200" s="13"/>
      <c r="U200" s="13"/>
      <c r="V200" s="13"/>
      <c r="W200" s="13"/>
      <c r="X200" s="13"/>
      <c r="Y200" s="13"/>
      <c r="Z200" s="13"/>
      <c r="AA200" s="13"/>
      <c r="AB200" s="13"/>
    </row>
    <row r="201" spans="1:28" ht="14.25" customHeight="1">
      <c r="A201" s="13"/>
      <c r="B201" s="13"/>
      <c r="C201" s="13"/>
      <c r="D201" s="13"/>
      <c r="E201" s="13"/>
      <c r="F201" s="13"/>
      <c r="G201" s="13"/>
      <c r="H201" s="13"/>
      <c r="I201" s="13"/>
      <c r="J201" s="13"/>
      <c r="K201" s="13"/>
      <c r="L201" s="13"/>
      <c r="M201" s="13"/>
      <c r="N201" s="13"/>
      <c r="O201" s="13"/>
      <c r="P201" s="13"/>
      <c r="Q201" s="13"/>
      <c r="R201" s="13"/>
      <c r="S201" s="13"/>
      <c r="T201" s="13"/>
      <c r="U201" s="13"/>
      <c r="V201" s="13"/>
      <c r="W201" s="13"/>
      <c r="X201" s="13"/>
      <c r="Y201" s="13"/>
      <c r="Z201" s="13"/>
      <c r="AA201" s="13"/>
      <c r="AB201" s="13"/>
    </row>
    <row r="202" spans="1:28" ht="14.25" customHeight="1">
      <c r="A202" s="13"/>
      <c r="B202" s="13"/>
      <c r="C202" s="13"/>
      <c r="D202" s="13"/>
      <c r="E202" s="13"/>
      <c r="F202" s="13"/>
      <c r="G202" s="13"/>
      <c r="H202" s="13"/>
      <c r="I202" s="13"/>
      <c r="J202" s="13"/>
      <c r="K202" s="13"/>
      <c r="L202" s="13"/>
      <c r="M202" s="13"/>
      <c r="N202" s="13"/>
      <c r="O202" s="13"/>
      <c r="P202" s="13"/>
      <c r="Q202" s="13"/>
      <c r="R202" s="13"/>
      <c r="S202" s="13"/>
      <c r="T202" s="13"/>
      <c r="U202" s="13"/>
      <c r="V202" s="13"/>
      <c r="W202" s="13"/>
      <c r="X202" s="13"/>
      <c r="Y202" s="13"/>
      <c r="Z202" s="13"/>
      <c r="AA202" s="13"/>
      <c r="AB202" s="13"/>
    </row>
    <row r="203" spans="1:28" ht="14.25" customHeight="1">
      <c r="A203" s="13"/>
      <c r="B203" s="13"/>
      <c r="C203" s="13"/>
      <c r="D203" s="13"/>
      <c r="E203" s="13"/>
      <c r="F203" s="13"/>
      <c r="G203" s="13"/>
      <c r="H203" s="13"/>
      <c r="I203" s="13"/>
      <c r="J203" s="13"/>
      <c r="K203" s="13"/>
      <c r="L203" s="13"/>
      <c r="M203" s="13"/>
      <c r="N203" s="13"/>
      <c r="O203" s="13"/>
      <c r="P203" s="13"/>
      <c r="Q203" s="13"/>
      <c r="R203" s="13"/>
      <c r="S203" s="13"/>
      <c r="T203" s="13"/>
      <c r="U203" s="13"/>
      <c r="V203" s="13"/>
      <c r="W203" s="13"/>
      <c r="X203" s="13"/>
      <c r="Y203" s="13"/>
      <c r="Z203" s="13"/>
      <c r="AA203" s="13"/>
      <c r="AB203" s="13"/>
    </row>
    <row r="204" spans="1:28" ht="14.25" customHeight="1">
      <c r="A204" s="13"/>
      <c r="B204" s="13"/>
      <c r="C204" s="13"/>
      <c r="D204" s="13"/>
      <c r="E204" s="13"/>
      <c r="F204" s="13"/>
      <c r="G204" s="13"/>
      <c r="H204" s="13"/>
      <c r="I204" s="13"/>
      <c r="J204" s="13"/>
      <c r="K204" s="13"/>
      <c r="L204" s="13"/>
      <c r="M204" s="13"/>
      <c r="N204" s="13"/>
      <c r="O204" s="13"/>
      <c r="P204" s="13"/>
      <c r="Q204" s="13"/>
      <c r="R204" s="13"/>
      <c r="S204" s="13"/>
      <c r="T204" s="13"/>
      <c r="U204" s="13"/>
      <c r="V204" s="13"/>
      <c r="W204" s="13"/>
      <c r="X204" s="13"/>
      <c r="Y204" s="13"/>
      <c r="Z204" s="13"/>
      <c r="AA204" s="13"/>
      <c r="AB204" s="13"/>
    </row>
    <row r="205" spans="1:28" ht="14.25" customHeight="1">
      <c r="A205" s="13"/>
      <c r="B205" s="13"/>
      <c r="C205" s="13"/>
      <c r="D205" s="13"/>
      <c r="E205" s="13"/>
      <c r="F205" s="13"/>
      <c r="G205" s="13"/>
      <c r="H205" s="13"/>
      <c r="I205" s="13"/>
      <c r="J205" s="13"/>
      <c r="K205" s="13"/>
      <c r="L205" s="13"/>
      <c r="M205" s="13"/>
      <c r="N205" s="13"/>
      <c r="O205" s="13"/>
      <c r="P205" s="13"/>
      <c r="Q205" s="13"/>
      <c r="R205" s="13"/>
      <c r="S205" s="13"/>
      <c r="T205" s="13"/>
      <c r="U205" s="13"/>
      <c r="V205" s="13"/>
      <c r="W205" s="13"/>
      <c r="X205" s="13"/>
      <c r="Y205" s="13"/>
      <c r="Z205" s="13"/>
      <c r="AA205" s="13"/>
      <c r="AB205" s="13"/>
    </row>
    <row r="206" spans="1:28" ht="14.25" customHeight="1">
      <c r="A206" s="13"/>
      <c r="B206" s="13"/>
      <c r="C206" s="13"/>
      <c r="D206" s="13"/>
      <c r="E206" s="13"/>
      <c r="F206" s="13"/>
      <c r="G206" s="13"/>
      <c r="H206" s="13"/>
      <c r="I206" s="13"/>
      <c r="J206" s="13"/>
      <c r="K206" s="13"/>
      <c r="L206" s="13"/>
      <c r="M206" s="13"/>
      <c r="N206" s="13"/>
      <c r="O206" s="13"/>
      <c r="P206" s="13"/>
      <c r="Q206" s="13"/>
      <c r="R206" s="13"/>
      <c r="S206" s="13"/>
      <c r="T206" s="13"/>
      <c r="U206" s="13"/>
      <c r="V206" s="13"/>
      <c r="W206" s="13"/>
      <c r="X206" s="13"/>
      <c r="Y206" s="13"/>
      <c r="Z206" s="13"/>
      <c r="AA206" s="13"/>
      <c r="AB206" s="13"/>
    </row>
    <row r="207" spans="1:28" ht="14.25" customHeight="1">
      <c r="A207" s="13"/>
      <c r="B207" s="13"/>
      <c r="C207" s="13"/>
      <c r="D207" s="13"/>
      <c r="E207" s="13"/>
      <c r="F207" s="13"/>
      <c r="G207" s="13"/>
      <c r="H207" s="13"/>
      <c r="I207" s="13"/>
      <c r="J207" s="13"/>
      <c r="K207" s="13"/>
      <c r="L207" s="13"/>
      <c r="M207" s="13"/>
      <c r="N207" s="13"/>
      <c r="O207" s="13"/>
      <c r="P207" s="13"/>
      <c r="Q207" s="13"/>
      <c r="R207" s="13"/>
      <c r="S207" s="13"/>
      <c r="T207" s="13"/>
      <c r="U207" s="13"/>
      <c r="V207" s="13"/>
      <c r="W207" s="13"/>
      <c r="X207" s="13"/>
      <c r="Y207" s="13"/>
      <c r="Z207" s="13"/>
      <c r="AA207" s="13"/>
      <c r="AB207" s="13"/>
    </row>
    <row r="208" spans="1:28" ht="14.25" customHeight="1">
      <c r="A208" s="13"/>
      <c r="B208" s="13"/>
      <c r="C208" s="13"/>
      <c r="D208" s="13"/>
      <c r="E208" s="13"/>
      <c r="F208" s="13"/>
      <c r="G208" s="13"/>
      <c r="H208" s="13"/>
      <c r="I208" s="13"/>
      <c r="J208" s="13"/>
      <c r="K208" s="13"/>
      <c r="L208" s="13"/>
      <c r="M208" s="13"/>
      <c r="N208" s="13"/>
      <c r="O208" s="13"/>
      <c r="P208" s="13"/>
      <c r="Q208" s="13"/>
      <c r="R208" s="13"/>
      <c r="S208" s="13"/>
      <c r="T208" s="13"/>
      <c r="U208" s="13"/>
      <c r="V208" s="13"/>
      <c r="W208" s="13"/>
      <c r="X208" s="13"/>
      <c r="Y208" s="13"/>
      <c r="Z208" s="13"/>
      <c r="AA208" s="13"/>
      <c r="AB208" s="13"/>
    </row>
    <row r="209" spans="1:28" ht="14.25" customHeight="1">
      <c r="A209" s="13"/>
      <c r="B209" s="13"/>
      <c r="C209" s="13"/>
      <c r="D209" s="13"/>
      <c r="E209" s="13"/>
      <c r="F209" s="13"/>
      <c r="G209" s="13"/>
      <c r="H209" s="13"/>
      <c r="I209" s="13"/>
      <c r="J209" s="13"/>
      <c r="K209" s="13"/>
      <c r="L209" s="13"/>
      <c r="M209" s="13"/>
      <c r="N209" s="13"/>
      <c r="O209" s="13"/>
      <c r="P209" s="13"/>
      <c r="Q209" s="13"/>
      <c r="R209" s="13"/>
      <c r="S209" s="13"/>
      <c r="T209" s="13"/>
      <c r="U209" s="13"/>
      <c r="V209" s="13"/>
      <c r="W209" s="13"/>
      <c r="X209" s="13"/>
      <c r="Y209" s="13"/>
      <c r="Z209" s="13"/>
      <c r="AA209" s="13"/>
      <c r="AB209" s="13"/>
    </row>
    <row r="210" spans="1:28" ht="14.25" customHeight="1">
      <c r="A210" s="13"/>
      <c r="B210" s="13"/>
      <c r="C210" s="13"/>
      <c r="D210" s="13"/>
      <c r="E210" s="13"/>
      <c r="F210" s="13"/>
      <c r="G210" s="13"/>
      <c r="H210" s="13"/>
      <c r="I210" s="13"/>
      <c r="J210" s="13"/>
      <c r="K210" s="13"/>
      <c r="L210" s="13"/>
      <c r="M210" s="13"/>
      <c r="N210" s="13"/>
      <c r="O210" s="13"/>
      <c r="P210" s="13"/>
      <c r="Q210" s="13"/>
      <c r="R210" s="13"/>
      <c r="S210" s="13"/>
      <c r="T210" s="13"/>
      <c r="U210" s="13"/>
      <c r="V210" s="13"/>
      <c r="W210" s="13"/>
      <c r="X210" s="13"/>
      <c r="Y210" s="13"/>
      <c r="Z210" s="13"/>
      <c r="AA210" s="13"/>
      <c r="AB210" s="13"/>
    </row>
    <row r="211" spans="1:28" ht="14.25" customHeight="1">
      <c r="A211" s="13"/>
      <c r="B211" s="13"/>
      <c r="C211" s="13"/>
      <c r="D211" s="13"/>
      <c r="E211" s="13"/>
      <c r="F211" s="13"/>
      <c r="G211" s="13"/>
      <c r="H211" s="13"/>
      <c r="I211" s="13"/>
      <c r="J211" s="13"/>
      <c r="K211" s="13"/>
      <c r="L211" s="13"/>
      <c r="M211" s="13"/>
      <c r="N211" s="13"/>
      <c r="O211" s="13"/>
      <c r="P211" s="13"/>
      <c r="Q211" s="13"/>
      <c r="R211" s="13"/>
      <c r="S211" s="13"/>
      <c r="T211" s="13"/>
      <c r="U211" s="13"/>
      <c r="V211" s="13"/>
      <c r="W211" s="13"/>
      <c r="X211" s="13"/>
      <c r="Y211" s="13"/>
      <c r="Z211" s="13"/>
      <c r="AA211" s="13"/>
      <c r="AB211" s="13"/>
    </row>
    <row r="212" spans="1:28" ht="14.25" customHeight="1">
      <c r="A212" s="13"/>
      <c r="B212" s="13"/>
      <c r="C212" s="13"/>
      <c r="D212" s="13"/>
      <c r="E212" s="13"/>
      <c r="F212" s="13"/>
      <c r="G212" s="13"/>
      <c r="H212" s="13"/>
      <c r="I212" s="13"/>
      <c r="J212" s="13"/>
      <c r="K212" s="13"/>
      <c r="L212" s="13"/>
      <c r="M212" s="13"/>
      <c r="N212" s="13"/>
      <c r="O212" s="13"/>
      <c r="P212" s="13"/>
      <c r="Q212" s="13"/>
      <c r="R212" s="13"/>
      <c r="S212" s="13"/>
      <c r="T212" s="13"/>
      <c r="U212" s="13"/>
      <c r="V212" s="13"/>
      <c r="W212" s="13"/>
      <c r="X212" s="13"/>
      <c r="Y212" s="13"/>
      <c r="Z212" s="13"/>
      <c r="AA212" s="13"/>
      <c r="AB212" s="13"/>
    </row>
    <row r="213" spans="1:28" ht="14.25" customHeight="1">
      <c r="A213" s="13"/>
      <c r="B213" s="13"/>
      <c r="C213" s="13"/>
      <c r="D213" s="13"/>
      <c r="E213" s="13"/>
      <c r="F213" s="13"/>
      <c r="G213" s="13"/>
      <c r="H213" s="13"/>
      <c r="I213" s="13"/>
      <c r="J213" s="13"/>
      <c r="K213" s="13"/>
      <c r="L213" s="13"/>
      <c r="M213" s="13"/>
      <c r="N213" s="13"/>
      <c r="O213" s="13"/>
      <c r="P213" s="13"/>
      <c r="Q213" s="13"/>
      <c r="R213" s="13"/>
      <c r="S213" s="13"/>
      <c r="T213" s="13"/>
      <c r="U213" s="13"/>
      <c r="V213" s="13"/>
      <c r="W213" s="13"/>
      <c r="X213" s="13"/>
      <c r="Y213" s="13"/>
      <c r="Z213" s="13"/>
      <c r="AA213" s="13"/>
      <c r="AB213" s="13"/>
    </row>
    <row r="214" spans="1:28" ht="14.25" customHeight="1">
      <c r="A214" s="13"/>
      <c r="B214" s="13"/>
      <c r="C214" s="13"/>
      <c r="D214" s="13"/>
      <c r="E214" s="13"/>
      <c r="F214" s="13"/>
      <c r="G214" s="13"/>
      <c r="H214" s="13"/>
      <c r="I214" s="13"/>
      <c r="J214" s="13"/>
      <c r="K214" s="13"/>
      <c r="L214" s="13"/>
      <c r="M214" s="13"/>
      <c r="N214" s="13"/>
      <c r="O214" s="13"/>
      <c r="P214" s="13"/>
      <c r="Q214" s="13"/>
      <c r="R214" s="13"/>
      <c r="S214" s="13"/>
      <c r="T214" s="13"/>
      <c r="U214" s="13"/>
      <c r="V214" s="13"/>
      <c r="W214" s="13"/>
      <c r="X214" s="13"/>
      <c r="Y214" s="13"/>
      <c r="Z214" s="13"/>
      <c r="AA214" s="13"/>
      <c r="AB214" s="13"/>
    </row>
    <row r="215" spans="1:28" ht="14.25" customHeight="1">
      <c r="A215" s="13"/>
      <c r="B215" s="13"/>
      <c r="C215" s="13"/>
      <c r="D215" s="13"/>
      <c r="E215" s="13"/>
      <c r="F215" s="13"/>
      <c r="G215" s="13"/>
      <c r="H215" s="13"/>
      <c r="I215" s="13"/>
      <c r="J215" s="13"/>
      <c r="K215" s="13"/>
      <c r="L215" s="13"/>
      <c r="M215" s="13"/>
      <c r="N215" s="13"/>
      <c r="O215" s="13"/>
      <c r="P215" s="13"/>
      <c r="Q215" s="13"/>
      <c r="R215" s="13"/>
      <c r="S215" s="13"/>
      <c r="T215" s="13"/>
      <c r="U215" s="13"/>
      <c r="V215" s="13"/>
      <c r="W215" s="13"/>
      <c r="X215" s="13"/>
      <c r="Y215" s="13"/>
      <c r="Z215" s="13"/>
      <c r="AA215" s="13"/>
      <c r="AB215" s="13"/>
    </row>
    <row r="216" spans="1:28" ht="14.25" customHeight="1">
      <c r="A216" s="13"/>
      <c r="B216" s="13"/>
      <c r="C216" s="13"/>
      <c r="D216" s="13"/>
      <c r="E216" s="13"/>
      <c r="F216" s="13"/>
      <c r="G216" s="13"/>
      <c r="H216" s="13"/>
      <c r="I216" s="13"/>
      <c r="J216" s="13"/>
      <c r="K216" s="13"/>
      <c r="L216" s="13"/>
      <c r="M216" s="13"/>
      <c r="N216" s="13"/>
      <c r="O216" s="13"/>
      <c r="P216" s="13"/>
      <c r="Q216" s="13"/>
      <c r="R216" s="13"/>
      <c r="S216" s="13"/>
      <c r="T216" s="13"/>
      <c r="U216" s="13"/>
      <c r="V216" s="13"/>
      <c r="W216" s="13"/>
      <c r="X216" s="13"/>
      <c r="Y216" s="13"/>
      <c r="Z216" s="13"/>
      <c r="AA216" s="13"/>
      <c r="AB216" s="13"/>
    </row>
    <row r="217" spans="1:28" ht="14.25" customHeight="1">
      <c r="A217" s="13"/>
      <c r="B217" s="13"/>
      <c r="C217" s="13"/>
      <c r="D217" s="13"/>
      <c r="E217" s="13"/>
      <c r="F217" s="13"/>
      <c r="G217" s="13"/>
      <c r="H217" s="13"/>
      <c r="I217" s="13"/>
      <c r="J217" s="13"/>
      <c r="K217" s="13"/>
      <c r="L217" s="13"/>
      <c r="M217" s="13"/>
      <c r="N217" s="13"/>
      <c r="O217" s="13"/>
      <c r="P217" s="13"/>
      <c r="Q217" s="13"/>
      <c r="R217" s="13"/>
      <c r="S217" s="13"/>
      <c r="T217" s="13"/>
      <c r="U217" s="13"/>
      <c r="V217" s="13"/>
      <c r="W217" s="13"/>
      <c r="X217" s="13"/>
      <c r="Y217" s="13"/>
      <c r="Z217" s="13"/>
      <c r="AA217" s="13"/>
      <c r="AB217" s="13"/>
    </row>
    <row r="218" spans="1:28" ht="14.25" customHeight="1">
      <c r="A218" s="13"/>
      <c r="B218" s="13"/>
      <c r="C218" s="13"/>
      <c r="D218" s="13"/>
      <c r="E218" s="13"/>
      <c r="F218" s="13"/>
      <c r="G218" s="13"/>
      <c r="H218" s="13"/>
      <c r="I218" s="13"/>
      <c r="J218" s="13"/>
      <c r="K218" s="13"/>
      <c r="L218" s="13"/>
      <c r="M218" s="13"/>
      <c r="N218" s="13"/>
      <c r="O218" s="13"/>
      <c r="P218" s="13"/>
      <c r="Q218" s="13"/>
      <c r="R218" s="13"/>
      <c r="S218" s="13"/>
      <c r="T218" s="13"/>
      <c r="U218" s="13"/>
      <c r="V218" s="13"/>
      <c r="W218" s="13"/>
      <c r="X218" s="13"/>
      <c r="Y218" s="13"/>
      <c r="Z218" s="13"/>
      <c r="AA218" s="13"/>
      <c r="AB218" s="13"/>
    </row>
    <row r="219" spans="1:28" ht="14.25" customHeight="1">
      <c r="A219" s="13"/>
      <c r="B219" s="13"/>
      <c r="C219" s="13"/>
      <c r="D219" s="13"/>
      <c r="E219" s="13"/>
      <c r="F219" s="13"/>
      <c r="G219" s="13"/>
      <c r="H219" s="13"/>
      <c r="I219" s="13"/>
      <c r="J219" s="13"/>
      <c r="K219" s="13"/>
      <c r="L219" s="13"/>
      <c r="M219" s="13"/>
      <c r="N219" s="13"/>
      <c r="O219" s="13"/>
      <c r="P219" s="13"/>
      <c r="Q219" s="13"/>
      <c r="R219" s="13"/>
      <c r="S219" s="13"/>
      <c r="T219" s="13"/>
      <c r="U219" s="13"/>
      <c r="V219" s="13"/>
      <c r="W219" s="13"/>
      <c r="X219" s="13"/>
      <c r="Y219" s="13"/>
      <c r="Z219" s="13"/>
      <c r="AA219" s="13"/>
      <c r="AB219" s="13"/>
    </row>
    <row r="220" spans="1:28" ht="14.25" customHeight="1">
      <c r="A220" s="13"/>
      <c r="B220" s="13"/>
      <c r="C220" s="13"/>
      <c r="D220" s="13"/>
      <c r="E220" s="13"/>
      <c r="F220" s="13"/>
      <c r="G220" s="13"/>
      <c r="H220" s="13"/>
      <c r="I220" s="13"/>
      <c r="J220" s="13"/>
      <c r="K220" s="13"/>
      <c r="L220" s="13"/>
      <c r="M220" s="13"/>
      <c r="N220" s="13"/>
      <c r="O220" s="13"/>
      <c r="P220" s="13"/>
      <c r="Q220" s="13"/>
      <c r="R220" s="13"/>
      <c r="S220" s="13"/>
      <c r="T220" s="13"/>
      <c r="U220" s="13"/>
      <c r="V220" s="13"/>
      <c r="W220" s="13"/>
      <c r="X220" s="13"/>
      <c r="Y220" s="13"/>
      <c r="Z220" s="13"/>
      <c r="AA220" s="13"/>
      <c r="AB220" s="13"/>
    </row>
    <row r="221" spans="1:28" ht="14.25" customHeight="1">
      <c r="A221" s="13"/>
      <c r="B221" s="13"/>
      <c r="C221" s="13"/>
      <c r="D221" s="13"/>
      <c r="E221" s="13"/>
      <c r="F221" s="13"/>
      <c r="G221" s="13"/>
      <c r="H221" s="13"/>
      <c r="I221" s="13"/>
      <c r="J221" s="13"/>
      <c r="K221" s="13"/>
      <c r="L221" s="13"/>
      <c r="M221" s="13"/>
      <c r="N221" s="13"/>
      <c r="O221" s="13"/>
      <c r="P221" s="13"/>
      <c r="Q221" s="13"/>
      <c r="R221" s="13"/>
      <c r="S221" s="13"/>
      <c r="T221" s="13"/>
      <c r="U221" s="13"/>
      <c r="V221" s="13"/>
      <c r="W221" s="13"/>
      <c r="X221" s="13"/>
      <c r="Y221" s="13"/>
      <c r="Z221" s="13"/>
      <c r="AA221" s="13"/>
      <c r="AB221" s="13"/>
    </row>
    <row r="222" spans="1:28" ht="14.25" customHeight="1">
      <c r="A222" s="13"/>
      <c r="B222" s="13"/>
      <c r="C222" s="13"/>
      <c r="D222" s="13"/>
      <c r="E222" s="13"/>
      <c r="F222" s="13"/>
      <c r="G222" s="13"/>
      <c r="H222" s="13"/>
      <c r="I222" s="13"/>
      <c r="J222" s="13"/>
      <c r="K222" s="13"/>
      <c r="L222" s="13"/>
      <c r="M222" s="13"/>
      <c r="N222" s="13"/>
      <c r="O222" s="13"/>
      <c r="P222" s="13"/>
      <c r="Q222" s="13"/>
      <c r="R222" s="13"/>
      <c r="S222" s="13"/>
      <c r="T222" s="13"/>
      <c r="U222" s="13"/>
      <c r="V222" s="13"/>
      <c r="W222" s="13"/>
      <c r="X222" s="13"/>
      <c r="Y222" s="13"/>
      <c r="Z222" s="13"/>
      <c r="AA222" s="13"/>
      <c r="AB222" s="13"/>
    </row>
    <row r="223" spans="1:28" ht="14.25" customHeight="1">
      <c r="A223" s="13"/>
      <c r="B223" s="13"/>
      <c r="C223" s="13"/>
      <c r="D223" s="13"/>
      <c r="E223" s="13"/>
      <c r="F223" s="13"/>
      <c r="G223" s="13"/>
      <c r="H223" s="13"/>
      <c r="I223" s="13"/>
      <c r="J223" s="13"/>
      <c r="K223" s="13"/>
      <c r="L223" s="13"/>
      <c r="M223" s="13"/>
      <c r="N223" s="13"/>
      <c r="O223" s="13"/>
      <c r="P223" s="13"/>
      <c r="Q223" s="13"/>
      <c r="R223" s="13"/>
      <c r="S223" s="13"/>
      <c r="T223" s="13"/>
      <c r="U223" s="13"/>
      <c r="V223" s="13"/>
      <c r="W223" s="13"/>
      <c r="X223" s="13"/>
      <c r="Y223" s="13"/>
      <c r="Z223" s="13"/>
      <c r="AA223" s="13"/>
      <c r="AB223" s="13"/>
    </row>
    <row r="224" spans="1:28" ht="14.25" customHeight="1">
      <c r="A224" s="13"/>
      <c r="B224" s="13"/>
      <c r="C224" s="13"/>
      <c r="D224" s="13"/>
      <c r="E224" s="13"/>
      <c r="F224" s="13"/>
      <c r="G224" s="13"/>
      <c r="H224" s="13"/>
      <c r="I224" s="13"/>
      <c r="J224" s="13"/>
      <c r="K224" s="13"/>
      <c r="L224" s="13"/>
      <c r="M224" s="13"/>
      <c r="N224" s="13"/>
      <c r="O224" s="13"/>
      <c r="P224" s="13"/>
      <c r="Q224" s="13"/>
      <c r="R224" s="13"/>
      <c r="S224" s="13"/>
      <c r="T224" s="13"/>
      <c r="U224" s="13"/>
      <c r="V224" s="13"/>
      <c r="W224" s="13"/>
      <c r="X224" s="13"/>
      <c r="Y224" s="13"/>
      <c r="Z224" s="13"/>
      <c r="AA224" s="13"/>
      <c r="AB224" s="13"/>
    </row>
    <row r="225" spans="1:28" ht="14.25" customHeight="1">
      <c r="A225" s="13"/>
      <c r="B225" s="13"/>
      <c r="C225" s="13"/>
      <c r="D225" s="13"/>
      <c r="E225" s="13"/>
      <c r="F225" s="13"/>
      <c r="G225" s="13"/>
      <c r="H225" s="13"/>
      <c r="I225" s="13"/>
      <c r="J225" s="13"/>
      <c r="K225" s="13"/>
      <c r="L225" s="13"/>
      <c r="M225" s="13"/>
      <c r="N225" s="13"/>
      <c r="O225" s="13"/>
      <c r="P225" s="13"/>
      <c r="Q225" s="13"/>
      <c r="R225" s="13"/>
      <c r="S225" s="13"/>
      <c r="T225" s="13"/>
      <c r="U225" s="13"/>
      <c r="V225" s="13"/>
      <c r="W225" s="13"/>
      <c r="X225" s="13"/>
      <c r="Y225" s="13"/>
      <c r="Z225" s="13"/>
      <c r="AA225" s="13"/>
      <c r="AB225" s="13"/>
    </row>
    <row r="226" spans="1:28" ht="14.25" customHeight="1">
      <c r="A226" s="13"/>
      <c r="B226" s="13"/>
      <c r="C226" s="13"/>
      <c r="D226" s="13"/>
      <c r="E226" s="13"/>
      <c r="F226" s="13"/>
      <c r="G226" s="13"/>
      <c r="H226" s="13"/>
      <c r="I226" s="13"/>
      <c r="J226" s="13"/>
      <c r="K226" s="13"/>
      <c r="L226" s="13"/>
      <c r="M226" s="13"/>
      <c r="N226" s="13"/>
      <c r="O226" s="13"/>
      <c r="P226" s="13"/>
      <c r="Q226" s="13"/>
      <c r="R226" s="13"/>
      <c r="S226" s="13"/>
      <c r="T226" s="13"/>
      <c r="U226" s="13"/>
      <c r="V226" s="13"/>
      <c r="W226" s="13"/>
      <c r="X226" s="13"/>
      <c r="Y226" s="13"/>
      <c r="Z226" s="13"/>
      <c r="AA226" s="13"/>
      <c r="AB226" s="13"/>
    </row>
    <row r="227" spans="1:28" ht="14.25" customHeight="1">
      <c r="A227" s="13"/>
      <c r="B227" s="13"/>
      <c r="C227" s="13"/>
      <c r="D227" s="13"/>
      <c r="E227" s="13"/>
      <c r="F227" s="13"/>
      <c r="G227" s="13"/>
      <c r="H227" s="13"/>
      <c r="I227" s="13"/>
      <c r="J227" s="13"/>
      <c r="K227" s="13"/>
      <c r="L227" s="13"/>
      <c r="M227" s="13"/>
      <c r="N227" s="13"/>
      <c r="O227" s="13"/>
      <c r="P227" s="13"/>
      <c r="Q227" s="13"/>
      <c r="R227" s="13"/>
      <c r="S227" s="13"/>
      <c r="T227" s="13"/>
      <c r="U227" s="13"/>
      <c r="V227" s="13"/>
      <c r="W227" s="13"/>
      <c r="X227" s="13"/>
      <c r="Y227" s="13"/>
      <c r="Z227" s="13"/>
      <c r="AA227" s="13"/>
      <c r="AB227" s="13"/>
    </row>
    <row r="228" spans="1:28" ht="14.25" customHeight="1">
      <c r="A228" s="13"/>
      <c r="B228" s="13"/>
      <c r="C228" s="13"/>
      <c r="D228" s="13"/>
      <c r="E228" s="13"/>
      <c r="F228" s="13"/>
      <c r="G228" s="13"/>
      <c r="H228" s="13"/>
      <c r="I228" s="13"/>
      <c r="J228" s="13"/>
      <c r="K228" s="13"/>
      <c r="L228" s="13"/>
      <c r="M228" s="13"/>
      <c r="N228" s="13"/>
      <c r="O228" s="13"/>
      <c r="P228" s="13"/>
      <c r="Q228" s="13"/>
      <c r="R228" s="13"/>
      <c r="S228" s="13"/>
      <c r="T228" s="13"/>
      <c r="U228" s="13"/>
      <c r="V228" s="13"/>
      <c r="W228" s="13"/>
      <c r="X228" s="13"/>
      <c r="Y228" s="13"/>
      <c r="Z228" s="13"/>
      <c r="AA228" s="13"/>
      <c r="AB228" s="13"/>
    </row>
    <row r="229" spans="1:28" ht="14.25" customHeight="1">
      <c r="A229" s="13"/>
      <c r="B229" s="13"/>
      <c r="C229" s="13"/>
      <c r="D229" s="13"/>
      <c r="E229" s="13"/>
      <c r="F229" s="13"/>
      <c r="G229" s="13"/>
      <c r="H229" s="13"/>
      <c r="I229" s="13"/>
      <c r="J229" s="13"/>
      <c r="K229" s="13"/>
      <c r="L229" s="13"/>
      <c r="M229" s="13"/>
      <c r="N229" s="13"/>
      <c r="O229" s="13"/>
      <c r="P229" s="13"/>
      <c r="Q229" s="13"/>
      <c r="R229" s="13"/>
      <c r="S229" s="13"/>
      <c r="T229" s="13"/>
      <c r="U229" s="13"/>
      <c r="V229" s="13"/>
      <c r="W229" s="13"/>
      <c r="X229" s="13"/>
      <c r="Y229" s="13"/>
      <c r="Z229" s="13"/>
      <c r="AA229" s="13"/>
      <c r="AB229" s="13"/>
    </row>
    <row r="230" spans="1:28" ht="14.25" customHeight="1">
      <c r="A230" s="13"/>
      <c r="B230" s="13"/>
      <c r="C230" s="13"/>
      <c r="D230" s="13"/>
      <c r="E230" s="13"/>
      <c r="F230" s="13"/>
      <c r="G230" s="13"/>
      <c r="H230" s="13"/>
      <c r="I230" s="13"/>
      <c r="J230" s="13"/>
      <c r="K230" s="13"/>
      <c r="L230" s="13"/>
      <c r="M230" s="13"/>
      <c r="N230" s="13"/>
      <c r="O230" s="13"/>
      <c r="P230" s="13"/>
      <c r="Q230" s="13"/>
      <c r="R230" s="13"/>
      <c r="S230" s="13"/>
      <c r="T230" s="13"/>
      <c r="U230" s="13"/>
      <c r="V230" s="13"/>
      <c r="W230" s="13"/>
      <c r="X230" s="13"/>
      <c r="Y230" s="13"/>
      <c r="Z230" s="13"/>
      <c r="AA230" s="13"/>
      <c r="AB230" s="13"/>
    </row>
    <row r="231" spans="1:28" ht="14.25" customHeight="1">
      <c r="A231" s="13"/>
      <c r="B231" s="13"/>
      <c r="C231" s="13"/>
      <c r="D231" s="13"/>
      <c r="E231" s="13"/>
      <c r="F231" s="13"/>
      <c r="G231" s="13"/>
      <c r="H231" s="13"/>
      <c r="I231" s="13"/>
      <c r="J231" s="13"/>
      <c r="K231" s="13"/>
      <c r="L231" s="13"/>
      <c r="M231" s="13"/>
      <c r="N231" s="13"/>
      <c r="O231" s="13"/>
      <c r="P231" s="13"/>
      <c r="Q231" s="13"/>
      <c r="R231" s="13"/>
      <c r="S231" s="13"/>
      <c r="T231" s="13"/>
      <c r="U231" s="13"/>
      <c r="V231" s="13"/>
      <c r="W231" s="13"/>
      <c r="X231" s="13"/>
      <c r="Y231" s="13"/>
      <c r="Z231" s="13"/>
      <c r="AA231" s="13"/>
      <c r="AB231" s="13"/>
    </row>
    <row r="232" spans="1:28" ht="14.25" customHeight="1">
      <c r="A232" s="13"/>
      <c r="B232" s="13"/>
      <c r="C232" s="13"/>
      <c r="D232" s="13"/>
      <c r="E232" s="13"/>
      <c r="F232" s="13"/>
      <c r="G232" s="13"/>
      <c r="H232" s="13"/>
      <c r="I232" s="13"/>
      <c r="J232" s="13"/>
      <c r="K232" s="13"/>
      <c r="L232" s="13"/>
      <c r="M232" s="13"/>
      <c r="N232" s="13"/>
      <c r="O232" s="13"/>
      <c r="P232" s="13"/>
      <c r="Q232" s="13"/>
      <c r="R232" s="13"/>
      <c r="S232" s="13"/>
      <c r="T232" s="13"/>
      <c r="U232" s="13"/>
      <c r="V232" s="13"/>
      <c r="W232" s="13"/>
      <c r="X232" s="13"/>
      <c r="Y232" s="13"/>
      <c r="Z232" s="13"/>
      <c r="AA232" s="13"/>
      <c r="AB232" s="13"/>
    </row>
    <row r="233" spans="1:28" ht="14.25" customHeight="1">
      <c r="A233" s="13"/>
      <c r="B233" s="13"/>
      <c r="C233" s="13"/>
      <c r="D233" s="13"/>
      <c r="E233" s="13"/>
      <c r="F233" s="13"/>
      <c r="G233" s="13"/>
      <c r="H233" s="13"/>
      <c r="I233" s="13"/>
      <c r="J233" s="13"/>
      <c r="K233" s="13"/>
      <c r="L233" s="13"/>
      <c r="M233" s="13"/>
      <c r="N233" s="13"/>
      <c r="O233" s="13"/>
      <c r="P233" s="13"/>
      <c r="Q233" s="13"/>
      <c r="R233" s="13"/>
      <c r="S233" s="13"/>
      <c r="T233" s="13"/>
      <c r="U233" s="13"/>
      <c r="V233" s="13"/>
      <c r="W233" s="13"/>
      <c r="X233" s="13"/>
      <c r="Y233" s="13"/>
      <c r="Z233" s="13"/>
      <c r="AA233" s="13"/>
      <c r="AB233" s="13"/>
    </row>
    <row r="234" spans="1:28" ht="14.25" customHeight="1">
      <c r="A234" s="13"/>
      <c r="B234" s="13"/>
      <c r="C234" s="13"/>
      <c r="D234" s="13"/>
      <c r="E234" s="13"/>
      <c r="F234" s="13"/>
      <c r="G234" s="13"/>
      <c r="H234" s="13"/>
      <c r="I234" s="13"/>
      <c r="J234" s="13"/>
      <c r="K234" s="13"/>
      <c r="L234" s="13"/>
      <c r="M234" s="13"/>
      <c r="N234" s="13"/>
      <c r="O234" s="13"/>
      <c r="P234" s="13"/>
      <c r="Q234" s="13"/>
      <c r="R234" s="13"/>
      <c r="S234" s="13"/>
      <c r="T234" s="13"/>
      <c r="U234" s="13"/>
      <c r="V234" s="13"/>
      <c r="W234" s="13"/>
      <c r="X234" s="13"/>
      <c r="Y234" s="13"/>
      <c r="Z234" s="13"/>
      <c r="AA234" s="13"/>
      <c r="AB234" s="13"/>
    </row>
    <row r="235" spans="1:28" ht="14.25" customHeight="1">
      <c r="A235" s="13"/>
      <c r="B235" s="13"/>
      <c r="C235" s="13"/>
      <c r="D235" s="13"/>
      <c r="E235" s="13"/>
      <c r="F235" s="13"/>
      <c r="G235" s="13"/>
      <c r="H235" s="13"/>
      <c r="I235" s="13"/>
      <c r="J235" s="13"/>
      <c r="K235" s="13"/>
      <c r="L235" s="13"/>
      <c r="M235" s="13"/>
      <c r="N235" s="13"/>
      <c r="O235" s="13"/>
      <c r="P235" s="13"/>
      <c r="Q235" s="13"/>
      <c r="R235" s="13"/>
      <c r="S235" s="13"/>
      <c r="T235" s="13"/>
      <c r="U235" s="13"/>
      <c r="V235" s="13"/>
      <c r="W235" s="13"/>
      <c r="X235" s="13"/>
      <c r="Y235" s="13"/>
      <c r="Z235" s="13"/>
      <c r="AA235" s="13"/>
      <c r="AB235" s="13"/>
    </row>
    <row r="236" spans="1:28" ht="14.25" customHeight="1">
      <c r="A236" s="13"/>
      <c r="B236" s="13"/>
      <c r="C236" s="13"/>
      <c r="D236" s="13"/>
      <c r="E236" s="13"/>
      <c r="F236" s="13"/>
      <c r="G236" s="13"/>
      <c r="H236" s="13"/>
      <c r="I236" s="13"/>
      <c r="J236" s="13"/>
      <c r="K236" s="13"/>
      <c r="L236" s="13"/>
      <c r="M236" s="13"/>
      <c r="N236" s="13"/>
      <c r="O236" s="13"/>
      <c r="P236" s="13"/>
      <c r="Q236" s="13"/>
      <c r="R236" s="13"/>
      <c r="S236" s="13"/>
      <c r="T236" s="13"/>
      <c r="U236" s="13"/>
      <c r="V236" s="13"/>
      <c r="W236" s="13"/>
      <c r="X236" s="13"/>
      <c r="Y236" s="13"/>
      <c r="Z236" s="13"/>
      <c r="AA236" s="13"/>
      <c r="AB236" s="13"/>
    </row>
    <row r="237" spans="1:28" ht="14.25" customHeight="1">
      <c r="A237" s="13"/>
      <c r="B237" s="13"/>
      <c r="C237" s="13"/>
      <c r="D237" s="13"/>
      <c r="E237" s="13"/>
      <c r="F237" s="13"/>
      <c r="G237" s="13"/>
      <c r="H237" s="13"/>
      <c r="I237" s="13"/>
      <c r="J237" s="13"/>
      <c r="K237" s="13"/>
      <c r="L237" s="13"/>
      <c r="M237" s="13"/>
      <c r="N237" s="13"/>
      <c r="O237" s="13"/>
      <c r="P237" s="13"/>
      <c r="Q237" s="13"/>
      <c r="R237" s="13"/>
      <c r="S237" s="13"/>
      <c r="T237" s="13"/>
      <c r="U237" s="13"/>
      <c r="V237" s="13"/>
      <c r="W237" s="13"/>
      <c r="X237" s="13"/>
      <c r="Y237" s="13"/>
      <c r="Z237" s="13"/>
      <c r="AA237" s="13"/>
      <c r="AB237" s="13"/>
    </row>
    <row r="238" spans="1:28" ht="14.25" customHeight="1">
      <c r="A238" s="13"/>
      <c r="B238" s="13"/>
      <c r="C238" s="13"/>
      <c r="D238" s="13"/>
      <c r="E238" s="13"/>
      <c r="F238" s="13"/>
      <c r="G238" s="13"/>
      <c r="H238" s="13"/>
      <c r="I238" s="13"/>
      <c r="J238" s="13"/>
      <c r="K238" s="13"/>
      <c r="L238" s="13"/>
      <c r="M238" s="13"/>
      <c r="N238" s="13"/>
      <c r="O238" s="13"/>
      <c r="P238" s="13"/>
      <c r="Q238" s="13"/>
      <c r="R238" s="13"/>
      <c r="S238" s="13"/>
      <c r="T238" s="13"/>
      <c r="U238" s="13"/>
      <c r="V238" s="13"/>
      <c r="W238" s="13"/>
      <c r="X238" s="13"/>
      <c r="Y238" s="13"/>
      <c r="Z238" s="13"/>
      <c r="AA238" s="13"/>
      <c r="AB238" s="13"/>
    </row>
    <row r="239" spans="1:28" ht="14.25" customHeight="1">
      <c r="A239" s="13"/>
      <c r="B239" s="13"/>
      <c r="C239" s="13"/>
      <c r="D239" s="13"/>
      <c r="E239" s="13"/>
      <c r="F239" s="13"/>
      <c r="G239" s="13"/>
      <c r="H239" s="13"/>
      <c r="I239" s="13"/>
      <c r="J239" s="13"/>
      <c r="K239" s="13"/>
      <c r="L239" s="13"/>
      <c r="M239" s="13"/>
      <c r="N239" s="13"/>
      <c r="O239" s="13"/>
      <c r="P239" s="13"/>
      <c r="Q239" s="13"/>
      <c r="R239" s="13"/>
      <c r="S239" s="13"/>
      <c r="T239" s="13"/>
      <c r="U239" s="13"/>
      <c r="V239" s="13"/>
      <c r="W239" s="13"/>
      <c r="X239" s="13"/>
      <c r="Y239" s="13"/>
      <c r="Z239" s="13"/>
      <c r="AA239" s="13"/>
      <c r="AB239" s="13"/>
    </row>
    <row r="240" spans="1:28" ht="14.25" customHeight="1">
      <c r="A240" s="13"/>
      <c r="B240" s="13"/>
      <c r="C240" s="13"/>
      <c r="D240" s="13"/>
      <c r="E240" s="13"/>
      <c r="F240" s="13"/>
      <c r="G240" s="13"/>
      <c r="H240" s="13"/>
      <c r="I240" s="13"/>
      <c r="J240" s="13"/>
      <c r="K240" s="13"/>
      <c r="L240" s="13"/>
      <c r="M240" s="13"/>
      <c r="N240" s="13"/>
      <c r="O240" s="13"/>
      <c r="P240" s="13"/>
      <c r="Q240" s="13"/>
      <c r="R240" s="13"/>
      <c r="S240" s="13"/>
      <c r="T240" s="13"/>
      <c r="U240" s="13"/>
      <c r="V240" s="13"/>
      <c r="W240" s="13"/>
      <c r="X240" s="13"/>
      <c r="Y240" s="13"/>
      <c r="Z240" s="13"/>
      <c r="AA240" s="13"/>
      <c r="AB240" s="13"/>
    </row>
    <row r="241" spans="1:28" ht="14.25" customHeight="1">
      <c r="A241" s="13"/>
      <c r="B241" s="13"/>
      <c r="C241" s="13"/>
      <c r="D241" s="13"/>
      <c r="E241" s="13"/>
      <c r="F241" s="13"/>
      <c r="G241" s="13"/>
      <c r="H241" s="13"/>
      <c r="I241" s="13"/>
      <c r="J241" s="13"/>
      <c r="K241" s="13"/>
      <c r="L241" s="13"/>
      <c r="M241" s="13"/>
      <c r="N241" s="13"/>
      <c r="O241" s="13"/>
      <c r="P241" s="13"/>
      <c r="Q241" s="13"/>
      <c r="R241" s="13"/>
      <c r="S241" s="13"/>
      <c r="T241" s="13"/>
      <c r="U241" s="13"/>
      <c r="V241" s="13"/>
      <c r="W241" s="13"/>
      <c r="X241" s="13"/>
      <c r="Y241" s="13"/>
      <c r="Z241" s="13"/>
      <c r="AA241" s="13"/>
      <c r="AB241" s="13"/>
    </row>
    <row r="242" spans="1:28" ht="14.25" customHeight="1">
      <c r="A242" s="13"/>
      <c r="B242" s="13"/>
      <c r="C242" s="13"/>
      <c r="D242" s="13"/>
      <c r="E242" s="13"/>
      <c r="F242" s="13"/>
      <c r="G242" s="13"/>
      <c r="H242" s="13"/>
      <c r="I242" s="13"/>
      <c r="J242" s="13"/>
      <c r="K242" s="13"/>
      <c r="L242" s="13"/>
      <c r="M242" s="13"/>
      <c r="N242" s="13"/>
      <c r="O242" s="13"/>
      <c r="P242" s="13"/>
      <c r="Q242" s="13"/>
      <c r="R242" s="13"/>
      <c r="S242" s="13"/>
      <c r="T242" s="13"/>
      <c r="U242" s="13"/>
      <c r="V242" s="13"/>
      <c r="W242" s="13"/>
      <c r="X242" s="13"/>
      <c r="Y242" s="13"/>
      <c r="Z242" s="13"/>
      <c r="AA242" s="13"/>
      <c r="AB242" s="13"/>
    </row>
    <row r="243" spans="1:28" ht="14.25" customHeight="1">
      <c r="A243" s="13"/>
      <c r="B243" s="13"/>
      <c r="C243" s="13"/>
      <c r="D243" s="13"/>
      <c r="E243" s="13"/>
      <c r="F243" s="13"/>
      <c r="G243" s="13"/>
      <c r="H243" s="13"/>
      <c r="I243" s="13"/>
      <c r="J243" s="13"/>
      <c r="K243" s="13"/>
      <c r="L243" s="13"/>
      <c r="M243" s="13"/>
      <c r="N243" s="13"/>
      <c r="O243" s="13"/>
      <c r="P243" s="13"/>
      <c r="Q243" s="13"/>
      <c r="R243" s="13"/>
      <c r="S243" s="13"/>
      <c r="T243" s="13"/>
      <c r="U243" s="13"/>
      <c r="V243" s="13"/>
      <c r="W243" s="13"/>
      <c r="X243" s="13"/>
      <c r="Y243" s="13"/>
      <c r="Z243" s="13"/>
      <c r="AA243" s="13"/>
      <c r="AB243" s="13"/>
    </row>
    <row r="244" spans="1:28" ht="14.25" customHeight="1">
      <c r="A244" s="13"/>
      <c r="B244" s="13"/>
      <c r="C244" s="13"/>
      <c r="D244" s="13"/>
      <c r="E244" s="13"/>
      <c r="F244" s="13"/>
      <c r="G244" s="13"/>
      <c r="H244" s="13"/>
      <c r="I244" s="13"/>
      <c r="J244" s="13"/>
      <c r="K244" s="13"/>
      <c r="L244" s="13"/>
      <c r="M244" s="13"/>
      <c r="N244" s="13"/>
      <c r="O244" s="13"/>
      <c r="P244" s="13"/>
      <c r="Q244" s="13"/>
      <c r="R244" s="13"/>
      <c r="S244" s="13"/>
      <c r="T244" s="13"/>
      <c r="U244" s="13"/>
      <c r="V244" s="13"/>
      <c r="W244" s="13"/>
      <c r="X244" s="13"/>
      <c r="Y244" s="13"/>
      <c r="Z244" s="13"/>
      <c r="AA244" s="13"/>
      <c r="AB244" s="13"/>
    </row>
    <row r="245" spans="1:28" ht="14.25" customHeight="1">
      <c r="A245" s="13"/>
      <c r="B245" s="13"/>
      <c r="C245" s="13"/>
      <c r="D245" s="13"/>
      <c r="E245" s="13"/>
      <c r="F245" s="13"/>
      <c r="G245" s="13"/>
      <c r="H245" s="13"/>
      <c r="I245" s="13"/>
      <c r="J245" s="13"/>
      <c r="K245" s="13"/>
      <c r="L245" s="13"/>
      <c r="M245" s="13"/>
      <c r="N245" s="13"/>
      <c r="O245" s="13"/>
      <c r="P245" s="13"/>
      <c r="Q245" s="13"/>
      <c r="R245" s="13"/>
      <c r="S245" s="13"/>
      <c r="T245" s="13"/>
      <c r="U245" s="13"/>
      <c r="V245" s="13"/>
      <c r="W245" s="13"/>
      <c r="X245" s="13"/>
      <c r="Y245" s="13"/>
      <c r="Z245" s="13"/>
      <c r="AA245" s="13"/>
      <c r="AB245" s="13"/>
    </row>
    <row r="246" spans="1:28" ht="14.25" customHeight="1">
      <c r="A246" s="13"/>
      <c r="B246" s="13"/>
      <c r="C246" s="13"/>
      <c r="D246" s="13"/>
      <c r="E246" s="13"/>
      <c r="F246" s="13"/>
      <c r="G246" s="13"/>
      <c r="H246" s="13"/>
      <c r="I246" s="13"/>
      <c r="J246" s="13"/>
      <c r="K246" s="13"/>
      <c r="L246" s="13"/>
      <c r="M246" s="13"/>
      <c r="N246" s="13"/>
      <c r="O246" s="13"/>
      <c r="P246" s="13"/>
      <c r="Q246" s="13"/>
      <c r="R246" s="13"/>
      <c r="S246" s="13"/>
      <c r="T246" s="13"/>
      <c r="U246" s="13"/>
      <c r="V246" s="13"/>
      <c r="W246" s="13"/>
      <c r="X246" s="13"/>
      <c r="Y246" s="13"/>
      <c r="Z246" s="13"/>
      <c r="AA246" s="13"/>
      <c r="AB246" s="13"/>
    </row>
    <row r="247" spans="1:28" ht="14.25" customHeight="1">
      <c r="A247" s="13"/>
      <c r="B247" s="13"/>
      <c r="C247" s="13"/>
      <c r="D247" s="13"/>
      <c r="E247" s="13"/>
      <c r="F247" s="13"/>
      <c r="G247" s="13"/>
      <c r="H247" s="13"/>
      <c r="I247" s="13"/>
      <c r="J247" s="13"/>
      <c r="K247" s="13"/>
      <c r="L247" s="13"/>
      <c r="M247" s="13"/>
      <c r="N247" s="13"/>
      <c r="O247" s="13"/>
      <c r="P247" s="13"/>
      <c r="Q247" s="13"/>
      <c r="R247" s="13"/>
      <c r="S247" s="13"/>
      <c r="T247" s="13"/>
      <c r="U247" s="13"/>
      <c r="V247" s="13"/>
      <c r="W247" s="13"/>
      <c r="X247" s="13"/>
      <c r="Y247" s="13"/>
      <c r="Z247" s="13"/>
      <c r="AA247" s="13"/>
      <c r="AB247" s="13"/>
    </row>
    <row r="248" spans="1:28" ht="14.25" customHeight="1">
      <c r="A248" s="13"/>
      <c r="B248" s="13"/>
      <c r="C248" s="13"/>
      <c r="D248" s="13"/>
      <c r="E248" s="13"/>
      <c r="F248" s="13"/>
      <c r="G248" s="13"/>
      <c r="H248" s="13"/>
      <c r="I248" s="13"/>
      <c r="J248" s="13"/>
      <c r="K248" s="13"/>
      <c r="L248" s="13"/>
      <c r="M248" s="13"/>
      <c r="N248" s="13"/>
      <c r="O248" s="13"/>
      <c r="P248" s="13"/>
      <c r="Q248" s="13"/>
      <c r="R248" s="13"/>
      <c r="S248" s="13"/>
      <c r="T248" s="13"/>
      <c r="U248" s="13"/>
      <c r="V248" s="13"/>
      <c r="W248" s="13"/>
      <c r="X248" s="13"/>
      <c r="Y248" s="13"/>
      <c r="Z248" s="13"/>
      <c r="AA248" s="13"/>
      <c r="AB248" s="13"/>
    </row>
    <row r="249" spans="1:28" ht="14.25" customHeight="1">
      <c r="A249" s="13"/>
      <c r="B249" s="13"/>
      <c r="C249" s="13"/>
      <c r="D249" s="13"/>
      <c r="E249" s="13"/>
      <c r="F249" s="13"/>
      <c r="G249" s="13"/>
      <c r="H249" s="13"/>
      <c r="I249" s="13"/>
      <c r="J249" s="13"/>
      <c r="K249" s="13"/>
      <c r="L249" s="13"/>
      <c r="M249" s="13"/>
      <c r="N249" s="13"/>
      <c r="O249" s="13"/>
      <c r="P249" s="13"/>
      <c r="Q249" s="13"/>
      <c r="R249" s="13"/>
      <c r="S249" s="13"/>
      <c r="T249" s="13"/>
      <c r="U249" s="13"/>
      <c r="V249" s="13"/>
      <c r="W249" s="13"/>
      <c r="X249" s="13"/>
      <c r="Y249" s="13"/>
      <c r="Z249" s="13"/>
      <c r="AA249" s="13"/>
      <c r="AB249" s="13"/>
    </row>
    <row r="250" spans="1:28" ht="14.25" customHeight="1">
      <c r="A250" s="13"/>
      <c r="B250" s="13"/>
      <c r="C250" s="13"/>
      <c r="D250" s="13"/>
      <c r="E250" s="13"/>
      <c r="F250" s="13"/>
      <c r="G250" s="13"/>
      <c r="H250" s="13"/>
      <c r="I250" s="13"/>
      <c r="J250" s="13"/>
      <c r="K250" s="13"/>
      <c r="L250" s="13"/>
      <c r="M250" s="13"/>
      <c r="N250" s="13"/>
      <c r="O250" s="13"/>
      <c r="P250" s="13"/>
      <c r="Q250" s="13"/>
      <c r="R250" s="13"/>
      <c r="S250" s="13"/>
      <c r="T250" s="13"/>
      <c r="U250" s="13"/>
      <c r="V250" s="13"/>
      <c r="W250" s="13"/>
      <c r="X250" s="13"/>
      <c r="Y250" s="13"/>
      <c r="Z250" s="13"/>
      <c r="AA250" s="13"/>
      <c r="AB250" s="13"/>
    </row>
    <row r="251" spans="1:28" ht="14.25" customHeight="1">
      <c r="A251" s="13"/>
      <c r="B251" s="13"/>
      <c r="C251" s="13"/>
      <c r="D251" s="13"/>
      <c r="E251" s="13"/>
      <c r="F251" s="13"/>
      <c r="G251" s="13"/>
      <c r="H251" s="13"/>
      <c r="I251" s="13"/>
      <c r="J251" s="13"/>
      <c r="K251" s="13"/>
      <c r="L251" s="13"/>
      <c r="M251" s="13"/>
      <c r="N251" s="13"/>
      <c r="O251" s="13"/>
      <c r="P251" s="13"/>
      <c r="Q251" s="13"/>
      <c r="R251" s="13"/>
      <c r="S251" s="13"/>
      <c r="T251" s="13"/>
      <c r="U251" s="13"/>
      <c r="V251" s="13"/>
      <c r="W251" s="13"/>
      <c r="X251" s="13"/>
      <c r="Y251" s="13"/>
      <c r="Z251" s="13"/>
      <c r="AA251" s="13"/>
      <c r="AB251" s="13"/>
    </row>
    <row r="252" spans="1:28" ht="14.25" customHeight="1">
      <c r="A252" s="13"/>
      <c r="B252" s="13"/>
      <c r="C252" s="13"/>
      <c r="D252" s="13"/>
      <c r="E252" s="13"/>
      <c r="F252" s="13"/>
      <c r="G252" s="13"/>
      <c r="H252" s="13"/>
      <c r="I252" s="13"/>
      <c r="J252" s="13"/>
      <c r="K252" s="13"/>
      <c r="L252" s="13"/>
      <c r="M252" s="13"/>
      <c r="N252" s="13"/>
      <c r="O252" s="13"/>
      <c r="P252" s="13"/>
      <c r="Q252" s="13"/>
      <c r="R252" s="13"/>
      <c r="S252" s="13"/>
      <c r="T252" s="13"/>
      <c r="U252" s="13"/>
      <c r="V252" s="13"/>
      <c r="W252" s="13"/>
      <c r="X252" s="13"/>
      <c r="Y252" s="13"/>
      <c r="Z252" s="13"/>
      <c r="AA252" s="13"/>
      <c r="AB252" s="13"/>
    </row>
    <row r="253" spans="1:28" ht="14.25" customHeight="1">
      <c r="A253" s="13"/>
      <c r="B253" s="13"/>
      <c r="C253" s="13"/>
      <c r="D253" s="13"/>
      <c r="E253" s="13"/>
      <c r="F253" s="13"/>
      <c r="G253" s="13"/>
      <c r="H253" s="13"/>
      <c r="I253" s="13"/>
      <c r="J253" s="13"/>
      <c r="K253" s="13"/>
      <c r="L253" s="13"/>
      <c r="M253" s="13"/>
      <c r="N253" s="13"/>
      <c r="O253" s="13"/>
      <c r="P253" s="13"/>
      <c r="Q253" s="13"/>
      <c r="R253" s="13"/>
      <c r="S253" s="13"/>
      <c r="T253" s="13"/>
      <c r="U253" s="13"/>
      <c r="V253" s="13"/>
      <c r="W253" s="13"/>
      <c r="X253" s="13"/>
      <c r="Y253" s="13"/>
      <c r="Z253" s="13"/>
      <c r="AA253" s="13"/>
      <c r="AB253" s="13"/>
    </row>
    <row r="254" spans="1:28" ht="14.25" customHeight="1">
      <c r="A254" s="13"/>
      <c r="B254" s="13"/>
      <c r="C254" s="13"/>
      <c r="D254" s="13"/>
      <c r="E254" s="13"/>
      <c r="F254" s="13"/>
      <c r="G254" s="13"/>
      <c r="H254" s="13"/>
      <c r="I254" s="13"/>
      <c r="J254" s="13"/>
      <c r="K254" s="13"/>
      <c r="L254" s="13"/>
      <c r="M254" s="13"/>
      <c r="N254" s="13"/>
      <c r="O254" s="13"/>
      <c r="P254" s="13"/>
      <c r="Q254" s="13"/>
      <c r="R254" s="13"/>
      <c r="S254" s="13"/>
      <c r="T254" s="13"/>
      <c r="U254" s="13"/>
      <c r="V254" s="13"/>
      <c r="W254" s="13"/>
      <c r="X254" s="13"/>
      <c r="Y254" s="13"/>
      <c r="Z254" s="13"/>
      <c r="AA254" s="13"/>
      <c r="AB254" s="13"/>
    </row>
    <row r="255" spans="1:28" ht="14.25" customHeight="1">
      <c r="A255" s="13"/>
      <c r="B255" s="13"/>
      <c r="C255" s="13"/>
      <c r="D255" s="13"/>
      <c r="E255" s="13"/>
      <c r="F255" s="13"/>
      <c r="G255" s="13"/>
      <c r="H255" s="13"/>
      <c r="I255" s="13"/>
      <c r="J255" s="13"/>
      <c r="K255" s="13"/>
      <c r="L255" s="13"/>
      <c r="M255" s="13"/>
      <c r="N255" s="13"/>
      <c r="O255" s="13"/>
      <c r="P255" s="13"/>
      <c r="Q255" s="13"/>
      <c r="R255" s="13"/>
      <c r="S255" s="13"/>
      <c r="T255" s="13"/>
      <c r="U255" s="13"/>
      <c r="V255" s="13"/>
      <c r="W255" s="13"/>
      <c r="X255" s="13"/>
      <c r="Y255" s="13"/>
      <c r="Z255" s="13"/>
      <c r="AA255" s="13"/>
      <c r="AB255" s="13"/>
    </row>
    <row r="256" spans="1:28" ht="14.25" customHeight="1">
      <c r="A256" s="13"/>
      <c r="B256" s="13"/>
      <c r="C256" s="13"/>
      <c r="D256" s="13"/>
      <c r="E256" s="13"/>
      <c r="F256" s="13"/>
      <c r="G256" s="13"/>
      <c r="H256" s="13"/>
      <c r="I256" s="13"/>
      <c r="J256" s="13"/>
      <c r="K256" s="13"/>
      <c r="L256" s="13"/>
      <c r="M256" s="13"/>
      <c r="N256" s="13"/>
      <c r="O256" s="13"/>
      <c r="P256" s="13"/>
      <c r="Q256" s="13"/>
      <c r="R256" s="13"/>
      <c r="S256" s="13"/>
      <c r="T256" s="13"/>
      <c r="U256" s="13"/>
      <c r="V256" s="13"/>
      <c r="W256" s="13"/>
      <c r="X256" s="13"/>
      <c r="Y256" s="13"/>
      <c r="Z256" s="13"/>
      <c r="AA256" s="13"/>
      <c r="AB256" s="13"/>
    </row>
    <row r="257" spans="1:28" ht="14.25" customHeight="1">
      <c r="A257" s="13"/>
      <c r="B257" s="13"/>
      <c r="C257" s="13"/>
      <c r="D257" s="13"/>
      <c r="E257" s="13"/>
      <c r="F257" s="13"/>
      <c r="G257" s="13"/>
      <c r="H257" s="13"/>
      <c r="I257" s="13"/>
      <c r="J257" s="13"/>
      <c r="K257" s="13"/>
      <c r="L257" s="13"/>
      <c r="M257" s="13"/>
      <c r="N257" s="13"/>
      <c r="O257" s="13"/>
      <c r="P257" s="13"/>
      <c r="Q257" s="13"/>
      <c r="R257" s="13"/>
      <c r="S257" s="13"/>
      <c r="T257" s="13"/>
      <c r="U257" s="13"/>
      <c r="V257" s="13"/>
      <c r="W257" s="13"/>
      <c r="X257" s="13"/>
      <c r="Y257" s="13"/>
      <c r="Z257" s="13"/>
      <c r="AA257" s="13"/>
      <c r="AB257" s="13"/>
    </row>
    <row r="258" spans="1:28" ht="14.25" customHeight="1">
      <c r="A258" s="13"/>
      <c r="B258" s="13"/>
      <c r="C258" s="13"/>
      <c r="D258" s="13"/>
      <c r="E258" s="13"/>
      <c r="F258" s="13"/>
      <c r="G258" s="13"/>
      <c r="H258" s="13"/>
      <c r="I258" s="13"/>
      <c r="J258" s="13"/>
      <c r="K258" s="13"/>
      <c r="L258" s="13"/>
      <c r="M258" s="13"/>
      <c r="N258" s="13"/>
      <c r="O258" s="13"/>
      <c r="P258" s="13"/>
      <c r="Q258" s="13"/>
      <c r="R258" s="13"/>
      <c r="S258" s="13"/>
      <c r="T258" s="13"/>
      <c r="U258" s="13"/>
      <c r="V258" s="13"/>
      <c r="W258" s="13"/>
      <c r="X258" s="13"/>
      <c r="Y258" s="13"/>
      <c r="Z258" s="13"/>
      <c r="AA258" s="13"/>
      <c r="AB258" s="13"/>
    </row>
    <row r="259" spans="1:28" ht="14.25" customHeight="1">
      <c r="A259" s="13"/>
      <c r="B259" s="13"/>
      <c r="C259" s="13"/>
      <c r="D259" s="13"/>
      <c r="E259" s="13"/>
      <c r="F259" s="13"/>
      <c r="G259" s="13"/>
      <c r="H259" s="13"/>
      <c r="I259" s="13"/>
      <c r="J259" s="13"/>
      <c r="K259" s="13"/>
      <c r="L259" s="13"/>
      <c r="M259" s="13"/>
      <c r="N259" s="13"/>
      <c r="O259" s="13"/>
      <c r="P259" s="13"/>
      <c r="Q259" s="13"/>
      <c r="R259" s="13"/>
      <c r="S259" s="13"/>
      <c r="T259" s="13"/>
      <c r="U259" s="13"/>
      <c r="V259" s="13"/>
      <c r="W259" s="13"/>
      <c r="X259" s="13"/>
      <c r="Y259" s="13"/>
      <c r="Z259" s="13"/>
      <c r="AA259" s="13"/>
      <c r="AB259" s="13"/>
    </row>
    <row r="260" spans="1:28" ht="14.25" customHeight="1">
      <c r="A260" s="13"/>
      <c r="B260" s="13"/>
      <c r="C260" s="13"/>
      <c r="D260" s="13"/>
      <c r="E260" s="13"/>
      <c r="F260" s="13"/>
      <c r="G260" s="13"/>
      <c r="H260" s="13"/>
      <c r="I260" s="13"/>
      <c r="J260" s="13"/>
      <c r="K260" s="13"/>
      <c r="L260" s="13"/>
      <c r="M260" s="13"/>
      <c r="N260" s="13"/>
      <c r="O260" s="13"/>
      <c r="P260" s="13"/>
      <c r="Q260" s="13"/>
      <c r="R260" s="13"/>
      <c r="S260" s="13"/>
      <c r="T260" s="13"/>
      <c r="U260" s="13"/>
      <c r="V260" s="13"/>
      <c r="W260" s="13"/>
      <c r="X260" s="13"/>
      <c r="Y260" s="13"/>
      <c r="Z260" s="13"/>
      <c r="AA260" s="13"/>
      <c r="AB260" s="13"/>
    </row>
    <row r="261" spans="1:28" ht="14.25" customHeight="1">
      <c r="A261" s="13"/>
      <c r="B261" s="13"/>
      <c r="C261" s="13"/>
      <c r="D261" s="13"/>
      <c r="E261" s="13"/>
      <c r="F261" s="13"/>
      <c r="G261" s="13"/>
      <c r="H261" s="13"/>
      <c r="I261" s="13"/>
      <c r="J261" s="13"/>
      <c r="K261" s="13"/>
      <c r="L261" s="13"/>
      <c r="M261" s="13"/>
      <c r="N261" s="13"/>
      <c r="O261" s="13"/>
      <c r="P261" s="13"/>
      <c r="Q261" s="13"/>
      <c r="R261" s="13"/>
      <c r="S261" s="13"/>
      <c r="T261" s="13"/>
      <c r="U261" s="13"/>
      <c r="V261" s="13"/>
      <c r="W261" s="13"/>
      <c r="X261" s="13"/>
      <c r="Y261" s="13"/>
      <c r="Z261" s="13"/>
      <c r="AA261" s="13"/>
      <c r="AB261" s="13"/>
    </row>
    <row r="262" spans="1:28" ht="14.25" customHeight="1">
      <c r="A262" s="13"/>
      <c r="B262" s="13"/>
      <c r="C262" s="13"/>
      <c r="D262" s="13"/>
      <c r="E262" s="13"/>
      <c r="F262" s="13"/>
      <c r="G262" s="13"/>
      <c r="H262" s="13"/>
      <c r="I262" s="13"/>
      <c r="J262" s="13"/>
      <c r="K262" s="13"/>
      <c r="L262" s="13"/>
      <c r="M262" s="13"/>
      <c r="N262" s="13"/>
      <c r="O262" s="13"/>
      <c r="P262" s="13"/>
      <c r="Q262" s="13"/>
      <c r="R262" s="13"/>
      <c r="S262" s="13"/>
      <c r="T262" s="13"/>
      <c r="U262" s="13"/>
      <c r="V262" s="13"/>
      <c r="W262" s="13"/>
      <c r="X262" s="13"/>
      <c r="Y262" s="13"/>
      <c r="Z262" s="13"/>
      <c r="AA262" s="13"/>
      <c r="AB262" s="13"/>
    </row>
    <row r="263" spans="1:28" ht="14.25" customHeight="1">
      <c r="A263" s="13"/>
      <c r="B263" s="13"/>
      <c r="C263" s="13"/>
      <c r="D263" s="13"/>
      <c r="E263" s="13"/>
      <c r="F263" s="13"/>
      <c r="G263" s="13"/>
      <c r="H263" s="13"/>
      <c r="I263" s="13"/>
      <c r="J263" s="13"/>
      <c r="K263" s="13"/>
      <c r="L263" s="13"/>
      <c r="M263" s="13"/>
      <c r="N263" s="13"/>
      <c r="O263" s="13"/>
      <c r="P263" s="13"/>
      <c r="Q263" s="13"/>
      <c r="R263" s="13"/>
      <c r="S263" s="13"/>
      <c r="T263" s="13"/>
      <c r="U263" s="13"/>
      <c r="V263" s="13"/>
      <c r="W263" s="13"/>
      <c r="X263" s="13"/>
      <c r="Y263" s="13"/>
      <c r="Z263" s="13"/>
      <c r="AA263" s="13"/>
      <c r="AB263" s="13"/>
    </row>
    <row r="264" spans="1:28" ht="14.25" customHeight="1">
      <c r="A264" s="13"/>
      <c r="B264" s="13"/>
      <c r="C264" s="13"/>
      <c r="D264" s="13"/>
      <c r="E264" s="13"/>
      <c r="F264" s="13"/>
      <c r="G264" s="13"/>
      <c r="H264" s="13"/>
      <c r="I264" s="13"/>
      <c r="J264" s="13"/>
      <c r="K264" s="13"/>
      <c r="L264" s="13"/>
      <c r="M264" s="13"/>
      <c r="N264" s="13"/>
      <c r="O264" s="13"/>
      <c r="P264" s="13"/>
      <c r="Q264" s="13"/>
      <c r="R264" s="13"/>
      <c r="S264" s="13"/>
      <c r="T264" s="13"/>
      <c r="U264" s="13"/>
      <c r="V264" s="13"/>
      <c r="W264" s="13"/>
      <c r="X264" s="13"/>
      <c r="Y264" s="13"/>
      <c r="Z264" s="13"/>
      <c r="AA264" s="13"/>
      <c r="AB264" s="13"/>
    </row>
    <row r="265" spans="1:28" ht="14.25" customHeight="1">
      <c r="A265" s="13"/>
      <c r="B265" s="13"/>
      <c r="C265" s="13"/>
      <c r="D265" s="13"/>
      <c r="E265" s="13"/>
      <c r="F265" s="13"/>
      <c r="G265" s="13"/>
      <c r="H265" s="13"/>
      <c r="I265" s="13"/>
      <c r="J265" s="13"/>
      <c r="K265" s="13"/>
      <c r="L265" s="13"/>
      <c r="M265" s="13"/>
      <c r="N265" s="13"/>
      <c r="O265" s="13"/>
      <c r="P265" s="13"/>
      <c r="Q265" s="13"/>
      <c r="R265" s="13"/>
      <c r="S265" s="13"/>
      <c r="T265" s="13"/>
      <c r="U265" s="13"/>
      <c r="V265" s="13"/>
      <c r="W265" s="13"/>
      <c r="X265" s="13"/>
      <c r="Y265" s="13"/>
      <c r="Z265" s="13"/>
      <c r="AA265" s="13"/>
      <c r="AB265" s="13"/>
    </row>
    <row r="266" spans="1:28" ht="14.25" customHeight="1"/>
    <row r="267" spans="1:28" ht="14.25" customHeight="1"/>
    <row r="268" spans="1:28" ht="14.25" customHeight="1"/>
    <row r="269" spans="1:28" ht="14.25" customHeight="1"/>
    <row r="270" spans="1:28" ht="14.25" customHeight="1"/>
    <row r="271" spans="1:28" ht="14.25" customHeight="1"/>
    <row r="272" spans="1:28" ht="14.25" customHeight="1"/>
    <row r="273" ht="14.25" customHeight="1"/>
    <row r="274" ht="14.25" customHeight="1"/>
    <row r="275" ht="14.25" customHeight="1"/>
    <row r="276" ht="14.25" customHeight="1"/>
    <row r="277" ht="14.25" customHeight="1"/>
    <row r="278" ht="14.25" customHeight="1"/>
    <row r="279" ht="14.25" customHeight="1"/>
    <row r="280" ht="14.25" customHeight="1"/>
    <row r="281" ht="14.25" customHeight="1"/>
    <row r="282" ht="14.25" customHeight="1"/>
    <row r="283" ht="14.25" customHeight="1"/>
    <row r="284" ht="14.25" customHeight="1"/>
    <row r="285" ht="14.25" customHeight="1"/>
    <row r="286" ht="14.25" customHeight="1"/>
    <row r="287" ht="14.25" customHeight="1"/>
    <row r="288" ht="14.25" customHeight="1"/>
    <row r="289" ht="14.25" customHeight="1"/>
    <row r="290" ht="14.25" customHeight="1"/>
    <row r="291" ht="14.25" customHeight="1"/>
    <row r="292" ht="14.25" customHeight="1"/>
    <row r="293" ht="14.25" customHeight="1"/>
    <row r="294" ht="14.25" customHeight="1"/>
    <row r="295" ht="14.25" customHeight="1"/>
    <row r="296" ht="14.25" customHeight="1"/>
    <row r="297" ht="14.25" customHeight="1"/>
    <row r="298" ht="14.25" customHeight="1"/>
    <row r="299" ht="14.25" customHeight="1"/>
    <row r="300" ht="14.25" customHeight="1"/>
    <row r="301" ht="14.25" customHeight="1"/>
    <row r="302" ht="14.25" customHeight="1"/>
    <row r="303" ht="14.25" customHeight="1"/>
    <row r="304" ht="14.25" customHeight="1"/>
    <row r="305" ht="14.25" customHeight="1"/>
    <row r="306" ht="14.25" customHeight="1"/>
    <row r="307" ht="14.25" customHeight="1"/>
    <row r="308" ht="14.25" customHeight="1"/>
    <row r="309" ht="14.25" customHeight="1"/>
    <row r="310" ht="14.25" customHeight="1"/>
    <row r="311" ht="14.25" customHeight="1"/>
    <row r="312" ht="14.25" customHeight="1"/>
    <row r="313" ht="14.25" customHeight="1"/>
    <row r="314" ht="14.25" customHeight="1"/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mergeCells count="22">
    <mergeCell ref="B6:B9"/>
    <mergeCell ref="C7:C8"/>
    <mergeCell ref="A1:N1"/>
    <mergeCell ref="A3:N3"/>
    <mergeCell ref="A4:N4"/>
    <mergeCell ref="A6:A9"/>
    <mergeCell ref="N6:N9"/>
    <mergeCell ref="E7:E8"/>
    <mergeCell ref="K7:K8"/>
    <mergeCell ref="D7:D8"/>
    <mergeCell ref="F7:F8"/>
    <mergeCell ref="C6:G6"/>
    <mergeCell ref="D58:L58"/>
    <mergeCell ref="D59:L59"/>
    <mergeCell ref="D60:L60"/>
    <mergeCell ref="D61:L61"/>
    <mergeCell ref="D62:L62"/>
    <mergeCell ref="D53:L53"/>
    <mergeCell ref="D54:L54"/>
    <mergeCell ref="D55:L55"/>
    <mergeCell ref="D56:L56"/>
    <mergeCell ref="D57:L57"/>
  </mergeCells>
  <pageMargins left="0.7" right="0.7" top="0.75" bottom="0.75" header="0" footer="0"/>
  <pageSetup paperSize="5" scale="90" orientation="portrait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Y1000"/>
  <sheetViews>
    <sheetView view="pageBreakPreview" zoomScale="115" zoomScaleSheetLayoutView="115" workbookViewId="0">
      <selection sqref="A1:Q1"/>
    </sheetView>
  </sheetViews>
  <sheetFormatPr defaultColWidth="12.625" defaultRowHeight="15" customHeight="1"/>
  <cols>
    <col min="1" max="1" width="3.875" customWidth="1"/>
    <col min="2" max="2" width="30.625" customWidth="1"/>
    <col min="3" max="3" width="4.375" customWidth="1"/>
    <col min="4" max="4" width="3.625" customWidth="1"/>
    <col min="5" max="5" width="4.375" customWidth="1"/>
    <col min="6" max="6" width="3.625" customWidth="1"/>
    <col min="7" max="7" width="5.5" customWidth="1"/>
    <col min="8" max="8" width="3.625" customWidth="1"/>
    <col min="9" max="9" width="4.375" customWidth="1"/>
    <col min="10" max="10" width="3.625" customWidth="1"/>
    <col min="11" max="11" width="4.375" customWidth="1"/>
    <col min="12" max="12" width="3.625" customWidth="1"/>
    <col min="13" max="13" width="4.375" customWidth="1"/>
    <col min="14" max="14" width="3.625" customWidth="1"/>
    <col min="15" max="15" width="5.375" customWidth="1"/>
    <col min="16" max="16" width="6.125" customWidth="1"/>
    <col min="17" max="17" width="3.625" customWidth="1"/>
    <col min="18" max="18" width="5.875" customWidth="1"/>
    <col min="19" max="26" width="8.625" customWidth="1"/>
  </cols>
  <sheetData>
    <row r="1" spans="1:25" ht="14.25" customHeight="1">
      <c r="A1" s="430" t="str">
        <f>title!D2</f>
        <v>PM SHRI SCHOOL JAWAHAR NAVODAYA VIDYALAYA</v>
      </c>
      <c r="B1" s="380"/>
      <c r="C1" s="380"/>
      <c r="D1" s="380"/>
      <c r="E1" s="380"/>
      <c r="F1" s="380"/>
      <c r="G1" s="380"/>
      <c r="H1" s="380"/>
      <c r="I1" s="380"/>
      <c r="J1" s="380"/>
      <c r="K1" s="380"/>
      <c r="L1" s="380"/>
      <c r="M1" s="380"/>
      <c r="N1" s="380"/>
      <c r="O1" s="380"/>
      <c r="P1" s="380"/>
      <c r="Q1" s="380"/>
      <c r="R1" s="13"/>
      <c r="S1" s="13"/>
      <c r="T1" s="13"/>
      <c r="U1" s="13"/>
      <c r="V1" s="13"/>
      <c r="W1" s="13"/>
      <c r="X1" s="13"/>
      <c r="Y1" s="13"/>
    </row>
    <row r="2" spans="1:25" ht="14.25" customHeight="1">
      <c r="A2" s="13"/>
      <c r="B2" s="13"/>
      <c r="C2" s="15"/>
      <c r="D2" s="15"/>
      <c r="E2" s="13"/>
      <c r="F2" s="58" t="s">
        <v>2</v>
      </c>
      <c r="G2" s="15" t="str">
        <f>title!D3</f>
        <v>Rajkot</v>
      </c>
      <c r="H2" s="13"/>
      <c r="I2" s="13"/>
      <c r="J2" s="13"/>
      <c r="K2" s="13"/>
      <c r="L2" s="13"/>
      <c r="M2" s="13"/>
      <c r="N2" s="13"/>
      <c r="O2" s="13"/>
      <c r="P2" s="13"/>
      <c r="Q2" s="13"/>
      <c r="R2" s="13"/>
      <c r="S2" s="13"/>
      <c r="T2" s="13"/>
      <c r="U2" s="13"/>
      <c r="V2" s="13"/>
      <c r="W2" s="13"/>
      <c r="X2" s="13"/>
      <c r="Y2" s="13"/>
    </row>
    <row r="3" spans="1:25" ht="14.25" customHeight="1">
      <c r="A3" s="430" t="str">
        <f>title!D9</f>
        <v>2023-24</v>
      </c>
      <c r="B3" s="380"/>
      <c r="C3" s="380"/>
      <c r="D3" s="380"/>
      <c r="E3" s="380"/>
      <c r="F3" s="380"/>
      <c r="G3" s="380"/>
      <c r="H3" s="380"/>
      <c r="I3" s="380"/>
      <c r="J3" s="380"/>
      <c r="K3" s="380"/>
      <c r="L3" s="380"/>
      <c r="M3" s="380"/>
      <c r="N3" s="380"/>
      <c r="O3" s="380"/>
      <c r="P3" s="380"/>
      <c r="Q3" s="380"/>
      <c r="R3" s="13"/>
      <c r="S3" s="13"/>
      <c r="T3" s="13"/>
      <c r="U3" s="13"/>
      <c r="V3" s="13"/>
      <c r="W3" s="13"/>
      <c r="X3" s="13"/>
      <c r="Y3" s="13"/>
    </row>
    <row r="4" spans="1:25" ht="14.25" customHeight="1">
      <c r="A4" s="430" t="s">
        <v>127</v>
      </c>
      <c r="B4" s="380"/>
      <c r="C4" s="380"/>
      <c r="D4" s="380"/>
      <c r="E4" s="380"/>
      <c r="F4" s="380"/>
      <c r="G4" s="380"/>
      <c r="H4" s="380"/>
      <c r="I4" s="380"/>
      <c r="J4" s="380"/>
      <c r="K4" s="380"/>
      <c r="L4" s="380"/>
      <c r="M4" s="380"/>
      <c r="N4" s="380"/>
      <c r="O4" s="380"/>
      <c r="P4" s="380"/>
      <c r="Q4" s="380"/>
      <c r="R4" s="13"/>
      <c r="S4" s="13"/>
      <c r="T4" s="13"/>
      <c r="U4" s="13"/>
      <c r="V4" s="13"/>
      <c r="W4" s="13"/>
      <c r="X4" s="13"/>
      <c r="Y4" s="13"/>
    </row>
    <row r="5" spans="1:25" ht="14.25" customHeight="1">
      <c r="A5" s="13"/>
      <c r="B5" s="13"/>
      <c r="C5" s="30"/>
      <c r="D5" s="13"/>
      <c r="E5" s="13"/>
      <c r="F5" s="13"/>
      <c r="G5" s="30" t="s">
        <v>77</v>
      </c>
      <c r="H5" s="15" t="str">
        <f>title!D10</f>
        <v>IX-A</v>
      </c>
      <c r="I5" s="13"/>
      <c r="J5" s="13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  <c r="W5" s="13"/>
      <c r="X5" s="13"/>
      <c r="Y5" s="13"/>
    </row>
    <row r="6" spans="1:25" ht="14.25" customHeight="1">
      <c r="A6" s="452" t="s">
        <v>44</v>
      </c>
      <c r="B6" s="452" t="s">
        <v>60</v>
      </c>
      <c r="C6" s="449" t="str">
        <f>title!D11</f>
        <v>ENGLISH</v>
      </c>
      <c r="D6" s="367"/>
      <c r="E6" s="449" t="str">
        <f>title!D12</f>
        <v>HINDI</v>
      </c>
      <c r="F6" s="367"/>
      <c r="G6" s="449" t="str">
        <f>title!D13</f>
        <v>GUJARATI</v>
      </c>
      <c r="H6" s="367"/>
      <c r="I6" s="449" t="str">
        <f>title!D14</f>
        <v>MATHS</v>
      </c>
      <c r="J6" s="367"/>
      <c r="K6" s="449" t="str">
        <f>title!D15</f>
        <v>SCIENCE</v>
      </c>
      <c r="L6" s="367"/>
      <c r="M6" s="486" t="str">
        <f>title!D16</f>
        <v>SST</v>
      </c>
      <c r="N6" s="487"/>
      <c r="O6" s="450" t="s">
        <v>82</v>
      </c>
      <c r="P6" s="450" t="s">
        <v>83</v>
      </c>
      <c r="Q6" s="450" t="s">
        <v>84</v>
      </c>
      <c r="R6" s="13"/>
      <c r="S6" s="13"/>
      <c r="T6" s="13"/>
      <c r="U6" s="13"/>
      <c r="V6" s="13"/>
      <c r="W6" s="13"/>
      <c r="X6" s="13"/>
      <c r="Y6" s="13"/>
    </row>
    <row r="7" spans="1:25" ht="27.95" customHeight="1">
      <c r="A7" s="453"/>
      <c r="B7" s="453"/>
      <c r="C7" s="33">
        <v>100</v>
      </c>
      <c r="D7" s="34" t="s">
        <v>78</v>
      </c>
      <c r="E7" s="33">
        <v>100</v>
      </c>
      <c r="F7" s="34" t="s">
        <v>78</v>
      </c>
      <c r="G7" s="33">
        <v>100</v>
      </c>
      <c r="H7" s="34" t="s">
        <v>78</v>
      </c>
      <c r="I7" s="33">
        <v>100</v>
      </c>
      <c r="J7" s="34" t="s">
        <v>78</v>
      </c>
      <c r="K7" s="33">
        <v>100</v>
      </c>
      <c r="L7" s="34" t="s">
        <v>78</v>
      </c>
      <c r="M7" s="33">
        <v>100</v>
      </c>
      <c r="N7" s="34" t="s">
        <v>78</v>
      </c>
      <c r="O7" s="451"/>
      <c r="P7" s="451"/>
      <c r="Q7" s="451"/>
      <c r="R7" s="13"/>
      <c r="S7" s="13"/>
      <c r="T7" s="13"/>
      <c r="U7" s="13"/>
      <c r="V7" s="13"/>
      <c r="W7" s="13"/>
      <c r="X7" s="13"/>
      <c r="Y7" s="13"/>
    </row>
    <row r="8" spans="1:25" ht="14.25" customHeight="1">
      <c r="A8" s="19">
        <v>1</v>
      </c>
      <c r="B8" s="20" t="str">
        <f>IF(studentprofile!D8="","",studentprofile!D8)</f>
        <v>ASHA M. MITHAPARA</v>
      </c>
      <c r="C8" s="19">
        <f>IF('HY-ENGLISH'!M10="","",'HY-ENGLISH'!M10)</f>
        <v>100</v>
      </c>
      <c r="D8" s="69">
        <f t="shared" ref="D8:D46" si="0">IF(C8="","",IF(C8&gt;0,RANK(C8,C$8:C$50,0),""))</f>
        <v>1</v>
      </c>
      <c r="E8" s="19">
        <f>IF('HY-HINDI'!M10="","",'HY-HINDI'!M10)</f>
        <v>100</v>
      </c>
      <c r="F8" s="69">
        <f t="shared" ref="F8:F46" si="1">IF(E8="","",IF(E8&gt;0,RANK(E8,E$8:E$50,0),""))</f>
        <v>1</v>
      </c>
      <c r="G8" s="19">
        <f>IF('HY-GUJARATI'!M10="","",'HY-GUJARATI'!M10)</f>
        <v>100</v>
      </c>
      <c r="H8" s="69">
        <f t="shared" ref="H8:H46" si="2">IF(G8="","",IF(G8&gt;0,RANK(G8,G$8:G$50,0),""))</f>
        <v>1</v>
      </c>
      <c r="I8" s="19">
        <f>IF('HY-MATHS'!M10="","",'HY-MATHS'!M10)</f>
        <v>100</v>
      </c>
      <c r="J8" s="69">
        <f t="shared" ref="J8:J46" si="3">IF(I8="","",IF(I8&gt;0,RANK(I8,I$8:I$50,0),""))</f>
        <v>1</v>
      </c>
      <c r="K8" s="19">
        <f>IF('HY-SCIENCE'!M10="","",'HY-SCIENCE'!M10)</f>
        <v>100</v>
      </c>
      <c r="L8" s="69">
        <f t="shared" ref="L8:L46" si="4">IF(K8="","",IF(K8&gt;0,RANK(K8,K$8:K$50,0),""))</f>
        <v>1</v>
      </c>
      <c r="M8" s="19">
        <f>IF('HY-SST'!M10="","",'HY-SST'!M10)</f>
        <v>100</v>
      </c>
      <c r="N8" s="69">
        <f t="shared" ref="N8:N44" si="5">IF(M8="","",IF(M8&gt;0,RANK(M8,M$8:M$50,0),""))</f>
        <v>1</v>
      </c>
      <c r="O8" s="19">
        <f t="shared" ref="O8:O44" si="6">IF(C8="","",SUM(IF(C8&lt;&gt;"",ROUNDUP(C8,0),0)+IF(E8&lt;&gt;"",ROUNDUP(E8,0),0)+IF(G8&lt;&gt;"",ROUNDUP(G8,0),0)+IF(I8&lt;&gt;"",ROUNDUP(I8,0),0)+IF(K8&lt;&gt;"",ROUNDUP(K8,0),0)+IF(M8&lt;&gt;"",ROUNDUP(M8,0),0)))</f>
        <v>600</v>
      </c>
      <c r="P8" s="77">
        <f t="shared" ref="P8:P44" si="7">IF(O8="","",O8/6)</f>
        <v>100</v>
      </c>
      <c r="Q8" s="69">
        <f t="shared" ref="Q8:Q44" si="8">IF(P8="","",IF(P8&gt;0,RANK(P8,P$8:P$50,0),""))</f>
        <v>1</v>
      </c>
      <c r="R8" s="13"/>
      <c r="S8" s="13"/>
      <c r="T8" s="13"/>
      <c r="U8" s="13"/>
      <c r="V8" s="13"/>
      <c r="W8" s="13"/>
      <c r="X8" s="13"/>
      <c r="Y8" s="13"/>
    </row>
    <row r="9" spans="1:25" ht="14.25" customHeight="1">
      <c r="A9" s="19">
        <v>2</v>
      </c>
      <c r="B9" s="20" t="str">
        <f>IF(studentprofile!D9="","",studentprofile!D9)</f>
        <v>BANSI P. DANGAR</v>
      </c>
      <c r="C9" s="19" t="str">
        <f>IF('HY-ENGLISH'!M11="","",'HY-ENGLISH'!M11)</f>
        <v/>
      </c>
      <c r="D9" s="69" t="str">
        <f t="shared" si="0"/>
        <v/>
      </c>
      <c r="E9" s="19" t="str">
        <f>IF('HY-HINDI'!M11="","",'HY-HINDI'!M11)</f>
        <v/>
      </c>
      <c r="F9" s="69" t="str">
        <f t="shared" si="1"/>
        <v/>
      </c>
      <c r="G9" s="19" t="str">
        <f>IF('HY-GUJARATI'!M11="","",'HY-GUJARATI'!M11)</f>
        <v/>
      </c>
      <c r="H9" s="69" t="str">
        <f t="shared" si="2"/>
        <v/>
      </c>
      <c r="I9" s="19" t="str">
        <f>IF('HY-MATHS'!M11="","",'HY-MATHS'!M11)</f>
        <v/>
      </c>
      <c r="J9" s="69" t="str">
        <f t="shared" si="3"/>
        <v/>
      </c>
      <c r="K9" s="19" t="str">
        <f>IF('HY-SCIENCE'!M11="","",'HY-SCIENCE'!M11)</f>
        <v/>
      </c>
      <c r="L9" s="69" t="str">
        <f t="shared" si="4"/>
        <v/>
      </c>
      <c r="M9" s="19" t="str">
        <f>IF('HY-SST'!M11="","",'HY-SST'!M11)</f>
        <v/>
      </c>
      <c r="N9" s="69" t="str">
        <f t="shared" si="5"/>
        <v/>
      </c>
      <c r="O9" s="19" t="str">
        <f t="shared" si="6"/>
        <v/>
      </c>
      <c r="P9" s="77" t="str">
        <f t="shared" si="7"/>
        <v/>
      </c>
      <c r="Q9" s="69" t="str">
        <f t="shared" si="8"/>
        <v/>
      </c>
      <c r="R9" s="13"/>
      <c r="S9" s="13"/>
      <c r="T9" s="13"/>
      <c r="U9" s="13"/>
      <c r="V9" s="13"/>
      <c r="W9" s="13"/>
      <c r="X9" s="13"/>
      <c r="Y9" s="13"/>
    </row>
    <row r="10" spans="1:25" ht="14.25" customHeight="1">
      <c r="A10" s="19">
        <v>3</v>
      </c>
      <c r="B10" s="20" t="str">
        <f>IF(studentprofile!D10="","",studentprofile!D10)</f>
        <v>BHUMIT V.BODAR</v>
      </c>
      <c r="C10" s="19" t="str">
        <f>IF('HY-ENGLISH'!M12="","",'HY-ENGLISH'!M12)</f>
        <v/>
      </c>
      <c r="D10" s="69" t="str">
        <f t="shared" si="0"/>
        <v/>
      </c>
      <c r="E10" s="19" t="str">
        <f>IF('HY-HINDI'!M12="","",'HY-HINDI'!M12)</f>
        <v/>
      </c>
      <c r="F10" s="69" t="str">
        <f t="shared" si="1"/>
        <v/>
      </c>
      <c r="G10" s="19" t="str">
        <f>IF('HY-GUJARATI'!M12="","",'HY-GUJARATI'!M12)</f>
        <v/>
      </c>
      <c r="H10" s="69" t="str">
        <f t="shared" si="2"/>
        <v/>
      </c>
      <c r="I10" s="19" t="str">
        <f>IF('HY-MATHS'!M12="","",'HY-MATHS'!M12)</f>
        <v/>
      </c>
      <c r="J10" s="69" t="str">
        <f t="shared" si="3"/>
        <v/>
      </c>
      <c r="K10" s="19" t="str">
        <f>IF('HY-SCIENCE'!M12="","",'HY-SCIENCE'!M12)</f>
        <v/>
      </c>
      <c r="L10" s="69" t="str">
        <f t="shared" si="4"/>
        <v/>
      </c>
      <c r="M10" s="19" t="str">
        <f>IF('HY-SST'!M12="","",'HY-SST'!M12)</f>
        <v/>
      </c>
      <c r="N10" s="69" t="str">
        <f t="shared" si="5"/>
        <v/>
      </c>
      <c r="O10" s="19" t="str">
        <f t="shared" si="6"/>
        <v/>
      </c>
      <c r="P10" s="77" t="str">
        <f t="shared" si="7"/>
        <v/>
      </c>
      <c r="Q10" s="69" t="str">
        <f t="shared" si="8"/>
        <v/>
      </c>
      <c r="R10" s="13"/>
      <c r="S10" s="13"/>
      <c r="T10" s="13"/>
      <c r="U10" s="13"/>
      <c r="V10" s="13"/>
      <c r="W10" s="13"/>
      <c r="X10" s="13"/>
      <c r="Y10" s="13"/>
    </row>
    <row r="11" spans="1:25" ht="14.25" customHeight="1">
      <c r="A11" s="19">
        <v>4</v>
      </c>
      <c r="B11" s="20" t="str">
        <f>IF(studentprofile!D11="","",studentprofile!D11)</f>
        <v>BRINDA J.MAKAVANA</v>
      </c>
      <c r="C11" s="19" t="str">
        <f>IF('HY-ENGLISH'!M13="","",'HY-ENGLISH'!M13)</f>
        <v/>
      </c>
      <c r="D11" s="69" t="str">
        <f t="shared" si="0"/>
        <v/>
      </c>
      <c r="E11" s="19" t="str">
        <f>IF('HY-HINDI'!M13="","",'HY-HINDI'!M13)</f>
        <v/>
      </c>
      <c r="F11" s="69" t="str">
        <f t="shared" si="1"/>
        <v/>
      </c>
      <c r="G11" s="19" t="str">
        <f>IF('HY-GUJARATI'!M13="","",'HY-GUJARATI'!M13)</f>
        <v/>
      </c>
      <c r="H11" s="69" t="str">
        <f t="shared" si="2"/>
        <v/>
      </c>
      <c r="I11" s="19" t="str">
        <f>IF('HY-MATHS'!M13="","",'HY-MATHS'!M13)</f>
        <v/>
      </c>
      <c r="J11" s="69" t="str">
        <f t="shared" si="3"/>
        <v/>
      </c>
      <c r="K11" s="19" t="str">
        <f>IF('HY-SCIENCE'!M13="","",'HY-SCIENCE'!M13)</f>
        <v/>
      </c>
      <c r="L11" s="69" t="str">
        <f t="shared" si="4"/>
        <v/>
      </c>
      <c r="M11" s="19" t="str">
        <f>IF('HY-SST'!M13="","",'HY-SST'!M13)</f>
        <v/>
      </c>
      <c r="N11" s="69" t="str">
        <f t="shared" si="5"/>
        <v/>
      </c>
      <c r="O11" s="19" t="str">
        <f t="shared" si="6"/>
        <v/>
      </c>
      <c r="P11" s="77" t="str">
        <f t="shared" si="7"/>
        <v/>
      </c>
      <c r="Q11" s="69" t="str">
        <f t="shared" si="8"/>
        <v/>
      </c>
      <c r="R11" s="13"/>
      <c r="S11" s="13"/>
      <c r="T11" s="13"/>
      <c r="U11" s="13"/>
      <c r="V11" s="13"/>
      <c r="W11" s="13"/>
      <c r="X11" s="13"/>
      <c r="Y11" s="13"/>
    </row>
    <row r="12" spans="1:25" ht="14.25" customHeight="1">
      <c r="A12" s="19">
        <v>5</v>
      </c>
      <c r="B12" s="20" t="str">
        <f>IF(studentprofile!D12="","",studentprofile!D12)</f>
        <v>DAKSH S.KUNVARIYA</v>
      </c>
      <c r="C12" s="19" t="str">
        <f>IF('HY-ENGLISH'!M14="","",'HY-ENGLISH'!M14)</f>
        <v/>
      </c>
      <c r="D12" s="69" t="str">
        <f t="shared" si="0"/>
        <v/>
      </c>
      <c r="E12" s="19" t="str">
        <f>IF('HY-HINDI'!M14="","",'HY-HINDI'!M14)</f>
        <v/>
      </c>
      <c r="F12" s="69" t="str">
        <f t="shared" si="1"/>
        <v/>
      </c>
      <c r="G12" s="19" t="str">
        <f>IF('HY-GUJARATI'!M14="","",'HY-GUJARATI'!M14)</f>
        <v/>
      </c>
      <c r="H12" s="69" t="str">
        <f t="shared" si="2"/>
        <v/>
      </c>
      <c r="I12" s="19" t="str">
        <f>IF('HY-MATHS'!M14="","",'HY-MATHS'!M14)</f>
        <v/>
      </c>
      <c r="J12" s="69" t="str">
        <f t="shared" si="3"/>
        <v/>
      </c>
      <c r="K12" s="19" t="str">
        <f>IF('HY-SCIENCE'!M14="","",'HY-SCIENCE'!M14)</f>
        <v/>
      </c>
      <c r="L12" s="69" t="str">
        <f t="shared" si="4"/>
        <v/>
      </c>
      <c r="M12" s="19" t="str">
        <f>IF('HY-SST'!M14="","",'HY-SST'!M14)</f>
        <v/>
      </c>
      <c r="N12" s="69" t="str">
        <f t="shared" si="5"/>
        <v/>
      </c>
      <c r="O12" s="19" t="str">
        <f t="shared" si="6"/>
        <v/>
      </c>
      <c r="P12" s="77" t="str">
        <f t="shared" si="7"/>
        <v/>
      </c>
      <c r="Q12" s="69" t="str">
        <f t="shared" si="8"/>
        <v/>
      </c>
      <c r="R12" s="13"/>
      <c r="S12" s="13"/>
      <c r="T12" s="13"/>
      <c r="U12" s="13"/>
      <c r="V12" s="13"/>
      <c r="W12" s="13"/>
      <c r="X12" s="13"/>
      <c r="Y12" s="13"/>
    </row>
    <row r="13" spans="1:25" ht="14.25" customHeight="1">
      <c r="A13" s="19">
        <v>6</v>
      </c>
      <c r="B13" s="20" t="str">
        <f>IF(studentprofile!D13="","",studentprofile!D13)</f>
        <v>DIYA D.GHADIYA</v>
      </c>
      <c r="C13" s="19" t="str">
        <f>IF('HY-ENGLISH'!M15="","",'HY-ENGLISH'!M15)</f>
        <v/>
      </c>
      <c r="D13" s="69" t="str">
        <f t="shared" si="0"/>
        <v/>
      </c>
      <c r="E13" s="19" t="str">
        <f>IF('HY-HINDI'!M15="","",'HY-HINDI'!M15)</f>
        <v/>
      </c>
      <c r="F13" s="69" t="str">
        <f t="shared" si="1"/>
        <v/>
      </c>
      <c r="G13" s="19" t="str">
        <f>IF('HY-GUJARATI'!M15="","",'HY-GUJARATI'!M15)</f>
        <v/>
      </c>
      <c r="H13" s="69" t="str">
        <f t="shared" si="2"/>
        <v/>
      </c>
      <c r="I13" s="19" t="str">
        <f>IF('HY-MATHS'!M15="","",'HY-MATHS'!M15)</f>
        <v/>
      </c>
      <c r="J13" s="69" t="str">
        <f t="shared" si="3"/>
        <v/>
      </c>
      <c r="K13" s="19" t="str">
        <f>IF('HY-SCIENCE'!M15="","",'HY-SCIENCE'!M15)</f>
        <v/>
      </c>
      <c r="L13" s="69" t="str">
        <f t="shared" si="4"/>
        <v/>
      </c>
      <c r="M13" s="19" t="str">
        <f>IF('HY-SST'!M15="","",'HY-SST'!M15)</f>
        <v/>
      </c>
      <c r="N13" s="69" t="str">
        <f t="shared" si="5"/>
        <v/>
      </c>
      <c r="O13" s="19" t="str">
        <f t="shared" si="6"/>
        <v/>
      </c>
      <c r="P13" s="77" t="str">
        <f t="shared" si="7"/>
        <v/>
      </c>
      <c r="Q13" s="69" t="str">
        <f t="shared" si="8"/>
        <v/>
      </c>
      <c r="R13" s="13"/>
      <c r="S13" s="13"/>
      <c r="T13" s="13"/>
      <c r="U13" s="13"/>
      <c r="V13" s="13"/>
      <c r="W13" s="13"/>
      <c r="X13" s="13"/>
      <c r="Y13" s="13"/>
    </row>
    <row r="14" spans="1:25" ht="14.25" customHeight="1">
      <c r="A14" s="19">
        <v>7</v>
      </c>
      <c r="B14" s="20" t="str">
        <f>IF(studentprofile!D14="","",studentprofile!D14)</f>
        <v>HARDEEP R.PARGHI</v>
      </c>
      <c r="C14" s="19" t="str">
        <f>IF('HY-ENGLISH'!M16="","",'HY-ENGLISH'!M16)</f>
        <v/>
      </c>
      <c r="D14" s="69" t="str">
        <f t="shared" si="0"/>
        <v/>
      </c>
      <c r="E14" s="19" t="str">
        <f>IF('HY-HINDI'!M16="","",'HY-HINDI'!M16)</f>
        <v/>
      </c>
      <c r="F14" s="69" t="str">
        <f t="shared" si="1"/>
        <v/>
      </c>
      <c r="G14" s="19" t="str">
        <f>IF('HY-GUJARATI'!M16="","",'HY-GUJARATI'!M16)</f>
        <v/>
      </c>
      <c r="H14" s="69" t="str">
        <f t="shared" si="2"/>
        <v/>
      </c>
      <c r="I14" s="19" t="str">
        <f>IF('HY-MATHS'!M16="","",'HY-MATHS'!M16)</f>
        <v/>
      </c>
      <c r="J14" s="69" t="str">
        <f t="shared" si="3"/>
        <v/>
      </c>
      <c r="K14" s="19" t="str">
        <f>IF('HY-SCIENCE'!M16="","",'HY-SCIENCE'!M16)</f>
        <v/>
      </c>
      <c r="L14" s="69" t="str">
        <f t="shared" si="4"/>
        <v/>
      </c>
      <c r="M14" s="19" t="str">
        <f>IF('HY-SST'!M16="","",'HY-SST'!M16)</f>
        <v/>
      </c>
      <c r="N14" s="69" t="str">
        <f t="shared" si="5"/>
        <v/>
      </c>
      <c r="O14" s="19" t="str">
        <f t="shared" si="6"/>
        <v/>
      </c>
      <c r="P14" s="77" t="str">
        <f t="shared" si="7"/>
        <v/>
      </c>
      <c r="Q14" s="69" t="str">
        <f t="shared" si="8"/>
        <v/>
      </c>
      <c r="R14" s="13"/>
      <c r="S14" s="13"/>
      <c r="T14" s="13"/>
      <c r="U14" s="13"/>
      <c r="V14" s="13"/>
      <c r="W14" s="13"/>
      <c r="X14" s="13"/>
      <c r="Y14" s="13"/>
    </row>
    <row r="15" spans="1:25" ht="14.25" customHeight="1">
      <c r="A15" s="19">
        <v>8</v>
      </c>
      <c r="B15" s="20" t="str">
        <f>IF(studentprofile!D15="","",studentprofile!D15)</f>
        <v>HIREN R.CHAVDA</v>
      </c>
      <c r="C15" s="19" t="str">
        <f>IF('HY-ENGLISH'!M17="","",'HY-ENGLISH'!M17)</f>
        <v/>
      </c>
      <c r="D15" s="69" t="str">
        <f t="shared" si="0"/>
        <v/>
      </c>
      <c r="E15" s="19" t="str">
        <f>IF('HY-HINDI'!M17="","",'HY-HINDI'!M17)</f>
        <v/>
      </c>
      <c r="F15" s="69" t="str">
        <f t="shared" si="1"/>
        <v/>
      </c>
      <c r="G15" s="19" t="str">
        <f>IF('HY-GUJARATI'!M17="","",'HY-GUJARATI'!M17)</f>
        <v/>
      </c>
      <c r="H15" s="69" t="str">
        <f t="shared" si="2"/>
        <v/>
      </c>
      <c r="I15" s="19" t="str">
        <f>IF('HY-MATHS'!M17="","",'HY-MATHS'!M17)</f>
        <v/>
      </c>
      <c r="J15" s="69" t="str">
        <f t="shared" si="3"/>
        <v/>
      </c>
      <c r="K15" s="19" t="str">
        <f>IF('HY-SCIENCE'!M17="","",'HY-SCIENCE'!M17)</f>
        <v/>
      </c>
      <c r="L15" s="69" t="str">
        <f t="shared" si="4"/>
        <v/>
      </c>
      <c r="M15" s="19" t="str">
        <f>IF('HY-SST'!M17="","",'HY-SST'!M17)</f>
        <v/>
      </c>
      <c r="N15" s="69" t="str">
        <f t="shared" si="5"/>
        <v/>
      </c>
      <c r="O15" s="19" t="str">
        <f t="shared" si="6"/>
        <v/>
      </c>
      <c r="P15" s="77" t="str">
        <f t="shared" si="7"/>
        <v/>
      </c>
      <c r="Q15" s="69" t="str">
        <f t="shared" si="8"/>
        <v/>
      </c>
      <c r="R15" s="13"/>
      <c r="S15" s="13"/>
      <c r="T15" s="13"/>
      <c r="U15" s="13"/>
      <c r="V15" s="13"/>
      <c r="W15" s="13"/>
      <c r="X15" s="13"/>
      <c r="Y15" s="13"/>
    </row>
    <row r="16" spans="1:25" ht="14.25" customHeight="1">
      <c r="A16" s="19">
        <v>9</v>
      </c>
      <c r="B16" s="20" t="str">
        <f>IF(studentprofile!D16="","",studentprofile!D16)</f>
        <v>JEENAL T.NAGHERA</v>
      </c>
      <c r="C16" s="19" t="str">
        <f>IF('HY-ENGLISH'!M18="","",'HY-ENGLISH'!M18)</f>
        <v/>
      </c>
      <c r="D16" s="69" t="str">
        <f t="shared" si="0"/>
        <v/>
      </c>
      <c r="E16" s="19" t="str">
        <f>IF('HY-HINDI'!M18="","",'HY-HINDI'!M18)</f>
        <v/>
      </c>
      <c r="F16" s="69" t="str">
        <f t="shared" si="1"/>
        <v/>
      </c>
      <c r="G16" s="19" t="str">
        <f>IF('HY-GUJARATI'!M18="","",'HY-GUJARATI'!M18)</f>
        <v/>
      </c>
      <c r="H16" s="69" t="str">
        <f t="shared" si="2"/>
        <v/>
      </c>
      <c r="I16" s="19" t="str">
        <f>IF('HY-MATHS'!M18="","",'HY-MATHS'!M18)</f>
        <v/>
      </c>
      <c r="J16" s="69" t="str">
        <f t="shared" si="3"/>
        <v/>
      </c>
      <c r="K16" s="19" t="str">
        <f>IF('HY-SCIENCE'!M18="","",'HY-SCIENCE'!M18)</f>
        <v/>
      </c>
      <c r="L16" s="69" t="str">
        <f t="shared" si="4"/>
        <v/>
      </c>
      <c r="M16" s="19" t="str">
        <f>IF('HY-SST'!M18="","",'HY-SST'!M18)</f>
        <v/>
      </c>
      <c r="N16" s="69" t="str">
        <f t="shared" si="5"/>
        <v/>
      </c>
      <c r="O16" s="19" t="str">
        <f t="shared" si="6"/>
        <v/>
      </c>
      <c r="P16" s="77" t="str">
        <f t="shared" si="7"/>
        <v/>
      </c>
      <c r="Q16" s="69" t="str">
        <f t="shared" si="8"/>
        <v/>
      </c>
      <c r="R16" s="13"/>
      <c r="S16" s="13"/>
      <c r="T16" s="13"/>
      <c r="U16" s="13"/>
      <c r="V16" s="13"/>
      <c r="W16" s="13"/>
      <c r="X16" s="13"/>
      <c r="Y16" s="13"/>
    </row>
    <row r="17" spans="1:25" ht="14.25" customHeight="1">
      <c r="A17" s="19">
        <v>10</v>
      </c>
      <c r="B17" s="20" t="str">
        <f>IF(studentprofile!D17="","",studentprofile!D17)</f>
        <v>KAVIT B.RAGHVANI</v>
      </c>
      <c r="C17" s="19" t="str">
        <f>IF('HY-ENGLISH'!M19="","",'HY-ENGLISH'!M19)</f>
        <v/>
      </c>
      <c r="D17" s="69" t="str">
        <f t="shared" si="0"/>
        <v/>
      </c>
      <c r="E17" s="19" t="str">
        <f>IF('HY-HINDI'!M19="","",'HY-HINDI'!M19)</f>
        <v/>
      </c>
      <c r="F17" s="69" t="str">
        <f t="shared" si="1"/>
        <v/>
      </c>
      <c r="G17" s="19" t="str">
        <f>IF('HY-GUJARATI'!M19="","",'HY-GUJARATI'!M19)</f>
        <v/>
      </c>
      <c r="H17" s="69" t="str">
        <f t="shared" si="2"/>
        <v/>
      </c>
      <c r="I17" s="19" t="str">
        <f>IF('HY-MATHS'!M19="","",'HY-MATHS'!M19)</f>
        <v/>
      </c>
      <c r="J17" s="69" t="str">
        <f t="shared" si="3"/>
        <v/>
      </c>
      <c r="K17" s="19" t="str">
        <f>IF('HY-SCIENCE'!M19="","",'HY-SCIENCE'!M19)</f>
        <v/>
      </c>
      <c r="L17" s="69" t="str">
        <f t="shared" si="4"/>
        <v/>
      </c>
      <c r="M17" s="19" t="str">
        <f>IF('HY-SST'!M19="","",'HY-SST'!M19)</f>
        <v/>
      </c>
      <c r="N17" s="69" t="str">
        <f t="shared" si="5"/>
        <v/>
      </c>
      <c r="O17" s="19" t="str">
        <f t="shared" si="6"/>
        <v/>
      </c>
      <c r="P17" s="77" t="str">
        <f t="shared" si="7"/>
        <v/>
      </c>
      <c r="Q17" s="69" t="str">
        <f t="shared" si="8"/>
        <v/>
      </c>
      <c r="R17" s="13"/>
      <c r="S17" s="13"/>
      <c r="T17" s="13"/>
      <c r="U17" s="13"/>
      <c r="V17" s="13"/>
      <c r="W17" s="13"/>
      <c r="X17" s="13"/>
      <c r="Y17" s="13"/>
    </row>
    <row r="18" spans="1:25" ht="14.25" customHeight="1">
      <c r="A18" s="19">
        <v>11</v>
      </c>
      <c r="B18" s="20" t="str">
        <f>IF(studentprofile!D18="","",studentprofile!D18)</f>
        <v>KEVIN A.SOLANKI</v>
      </c>
      <c r="C18" s="19" t="str">
        <f>IF('HY-ENGLISH'!M20="","",'HY-ENGLISH'!M20)</f>
        <v/>
      </c>
      <c r="D18" s="69" t="str">
        <f t="shared" si="0"/>
        <v/>
      </c>
      <c r="E18" s="19" t="str">
        <f>IF('HY-HINDI'!M20="","",'HY-HINDI'!M20)</f>
        <v/>
      </c>
      <c r="F18" s="69" t="str">
        <f t="shared" si="1"/>
        <v/>
      </c>
      <c r="G18" s="19" t="str">
        <f>IF('HY-GUJARATI'!M20="","",'HY-GUJARATI'!M20)</f>
        <v/>
      </c>
      <c r="H18" s="69" t="str">
        <f t="shared" si="2"/>
        <v/>
      </c>
      <c r="I18" s="19" t="str">
        <f>IF('HY-MATHS'!M20="","",'HY-MATHS'!M20)</f>
        <v/>
      </c>
      <c r="J18" s="69" t="str">
        <f t="shared" si="3"/>
        <v/>
      </c>
      <c r="K18" s="19" t="str">
        <f>IF('HY-SCIENCE'!M20="","",'HY-SCIENCE'!M20)</f>
        <v/>
      </c>
      <c r="L18" s="69" t="str">
        <f t="shared" si="4"/>
        <v/>
      </c>
      <c r="M18" s="19" t="str">
        <f>IF('HY-SST'!M20="","",'HY-SST'!M20)</f>
        <v/>
      </c>
      <c r="N18" s="69" t="str">
        <f t="shared" si="5"/>
        <v/>
      </c>
      <c r="O18" s="19" t="str">
        <f t="shared" si="6"/>
        <v/>
      </c>
      <c r="P18" s="77" t="str">
        <f t="shared" si="7"/>
        <v/>
      </c>
      <c r="Q18" s="69" t="str">
        <f t="shared" si="8"/>
        <v/>
      </c>
      <c r="R18" s="13"/>
      <c r="S18" s="13"/>
      <c r="T18" s="13"/>
      <c r="U18" s="13"/>
      <c r="V18" s="13"/>
      <c r="W18" s="13"/>
      <c r="X18" s="13"/>
      <c r="Y18" s="13"/>
    </row>
    <row r="19" spans="1:25" ht="14.25" customHeight="1">
      <c r="A19" s="19">
        <v>12</v>
      </c>
      <c r="B19" s="20" t="str">
        <f>IF(studentprofile!D19="","",studentprofile!D19)</f>
        <v>KHUSHBU P. BHADANIYA</v>
      </c>
      <c r="C19" s="19" t="str">
        <f>IF('HY-ENGLISH'!M21="","",'HY-ENGLISH'!M21)</f>
        <v/>
      </c>
      <c r="D19" s="69" t="str">
        <f t="shared" si="0"/>
        <v/>
      </c>
      <c r="E19" s="19" t="str">
        <f>IF('HY-HINDI'!M21="","",'HY-HINDI'!M21)</f>
        <v/>
      </c>
      <c r="F19" s="69" t="str">
        <f t="shared" si="1"/>
        <v/>
      </c>
      <c r="G19" s="19" t="str">
        <f>IF('HY-GUJARATI'!M21="","",'HY-GUJARATI'!M21)</f>
        <v/>
      </c>
      <c r="H19" s="69" t="str">
        <f t="shared" si="2"/>
        <v/>
      </c>
      <c r="I19" s="19" t="str">
        <f>IF('HY-MATHS'!M21="","",'HY-MATHS'!M21)</f>
        <v/>
      </c>
      <c r="J19" s="69" t="str">
        <f t="shared" si="3"/>
        <v/>
      </c>
      <c r="K19" s="19" t="str">
        <f>IF('HY-SCIENCE'!M21="","",'HY-SCIENCE'!M21)</f>
        <v/>
      </c>
      <c r="L19" s="69" t="str">
        <f t="shared" si="4"/>
        <v/>
      </c>
      <c r="M19" s="19" t="str">
        <f>IF('HY-SST'!M21="","",'HY-SST'!M21)</f>
        <v/>
      </c>
      <c r="N19" s="69" t="str">
        <f t="shared" si="5"/>
        <v/>
      </c>
      <c r="O19" s="19" t="str">
        <f t="shared" si="6"/>
        <v/>
      </c>
      <c r="P19" s="77" t="str">
        <f t="shared" si="7"/>
        <v/>
      </c>
      <c r="Q19" s="69" t="str">
        <f t="shared" si="8"/>
        <v/>
      </c>
      <c r="R19" s="13"/>
      <c r="S19" s="13"/>
      <c r="T19" s="13"/>
      <c r="U19" s="13"/>
      <c r="V19" s="13"/>
      <c r="W19" s="13"/>
      <c r="X19" s="13"/>
      <c r="Y19" s="13"/>
    </row>
    <row r="20" spans="1:25" ht="14.25" customHeight="1">
      <c r="A20" s="19">
        <v>13</v>
      </c>
      <c r="B20" s="20" t="str">
        <f>IF(studentprofile!D20="","",studentprofile!D20)</f>
        <v>MANHAR M. RAGHAVANI</v>
      </c>
      <c r="C20" s="19" t="str">
        <f>IF('HY-ENGLISH'!M22="","",'HY-ENGLISH'!M22)</f>
        <v/>
      </c>
      <c r="D20" s="69" t="str">
        <f t="shared" si="0"/>
        <v/>
      </c>
      <c r="E20" s="19" t="str">
        <f>IF('HY-HINDI'!M22="","",'HY-HINDI'!M22)</f>
        <v/>
      </c>
      <c r="F20" s="69" t="str">
        <f t="shared" si="1"/>
        <v/>
      </c>
      <c r="G20" s="19" t="str">
        <f>IF('HY-GUJARATI'!M22="","",'HY-GUJARATI'!M22)</f>
        <v/>
      </c>
      <c r="H20" s="69" t="str">
        <f t="shared" si="2"/>
        <v/>
      </c>
      <c r="I20" s="19" t="str">
        <f>IF('HY-MATHS'!M22="","",'HY-MATHS'!M22)</f>
        <v/>
      </c>
      <c r="J20" s="69" t="str">
        <f t="shared" si="3"/>
        <v/>
      </c>
      <c r="K20" s="19" t="str">
        <f>IF('HY-SCIENCE'!M22="","",'HY-SCIENCE'!M22)</f>
        <v/>
      </c>
      <c r="L20" s="69" t="str">
        <f t="shared" si="4"/>
        <v/>
      </c>
      <c r="M20" s="19" t="str">
        <f>IF('HY-SST'!M22="","",'HY-SST'!M22)</f>
        <v/>
      </c>
      <c r="N20" s="69" t="str">
        <f t="shared" si="5"/>
        <v/>
      </c>
      <c r="O20" s="19" t="str">
        <f t="shared" si="6"/>
        <v/>
      </c>
      <c r="P20" s="77" t="str">
        <f t="shared" si="7"/>
        <v/>
      </c>
      <c r="Q20" s="69" t="str">
        <f t="shared" si="8"/>
        <v/>
      </c>
      <c r="R20" s="13"/>
      <c r="S20" s="13"/>
      <c r="T20" s="13"/>
      <c r="U20" s="13"/>
      <c r="V20" s="13"/>
      <c r="W20" s="13"/>
      <c r="X20" s="13"/>
      <c r="Y20" s="13"/>
    </row>
    <row r="21" spans="1:25" ht="14.25" customHeight="1">
      <c r="A21" s="19">
        <v>14</v>
      </c>
      <c r="B21" s="20" t="str">
        <f>IF(studentprofile!D21="","",studentprofile!D21)</f>
        <v>PREY M. THUMAR</v>
      </c>
      <c r="C21" s="19" t="str">
        <f>IF('HY-ENGLISH'!M23="","",'HY-ENGLISH'!M23)</f>
        <v/>
      </c>
      <c r="D21" s="69" t="str">
        <f t="shared" si="0"/>
        <v/>
      </c>
      <c r="E21" s="19" t="str">
        <f>IF('HY-HINDI'!M23="","",'HY-HINDI'!M23)</f>
        <v/>
      </c>
      <c r="F21" s="69" t="str">
        <f t="shared" si="1"/>
        <v/>
      </c>
      <c r="G21" s="19" t="str">
        <f>IF('HY-GUJARATI'!M23="","",'HY-GUJARATI'!M23)</f>
        <v/>
      </c>
      <c r="H21" s="69" t="str">
        <f t="shared" si="2"/>
        <v/>
      </c>
      <c r="I21" s="19" t="str">
        <f>IF('HY-MATHS'!M23="","",'HY-MATHS'!M23)</f>
        <v/>
      </c>
      <c r="J21" s="69" t="str">
        <f t="shared" si="3"/>
        <v/>
      </c>
      <c r="K21" s="19" t="str">
        <f>IF('HY-SCIENCE'!M23="","",'HY-SCIENCE'!M23)</f>
        <v/>
      </c>
      <c r="L21" s="69" t="str">
        <f t="shared" si="4"/>
        <v/>
      </c>
      <c r="M21" s="19" t="str">
        <f>IF('HY-SST'!M23="","",'HY-SST'!M23)</f>
        <v/>
      </c>
      <c r="N21" s="69" t="str">
        <f t="shared" si="5"/>
        <v/>
      </c>
      <c r="O21" s="19" t="str">
        <f t="shared" si="6"/>
        <v/>
      </c>
      <c r="P21" s="77" t="str">
        <f t="shared" si="7"/>
        <v/>
      </c>
      <c r="Q21" s="69" t="str">
        <f t="shared" si="8"/>
        <v/>
      </c>
      <c r="R21" s="13"/>
      <c r="S21" s="13"/>
      <c r="T21" s="13"/>
      <c r="U21" s="13"/>
      <c r="V21" s="13"/>
      <c r="W21" s="13"/>
      <c r="X21" s="13"/>
      <c r="Y21" s="13"/>
    </row>
    <row r="22" spans="1:25" ht="14.25" customHeight="1">
      <c r="A22" s="19">
        <v>15</v>
      </c>
      <c r="B22" s="20" t="str">
        <f>IF(studentprofile!D22="","",studentprofile!D22)</f>
        <v>RAJVI D. AGHERA</v>
      </c>
      <c r="C22" s="19" t="str">
        <f>IF('HY-ENGLISH'!M24="","",'HY-ENGLISH'!M24)</f>
        <v/>
      </c>
      <c r="D22" s="69" t="str">
        <f t="shared" si="0"/>
        <v/>
      </c>
      <c r="E22" s="19" t="str">
        <f>IF('HY-HINDI'!M24="","",'HY-HINDI'!M24)</f>
        <v/>
      </c>
      <c r="F22" s="69" t="str">
        <f t="shared" si="1"/>
        <v/>
      </c>
      <c r="G22" s="19" t="str">
        <f>IF('HY-GUJARATI'!M24="","",'HY-GUJARATI'!M24)</f>
        <v/>
      </c>
      <c r="H22" s="69" t="str">
        <f t="shared" si="2"/>
        <v/>
      </c>
      <c r="I22" s="19" t="str">
        <f>IF('HY-MATHS'!M24="","",'HY-MATHS'!M24)</f>
        <v/>
      </c>
      <c r="J22" s="69" t="str">
        <f t="shared" si="3"/>
        <v/>
      </c>
      <c r="K22" s="19" t="str">
        <f>IF('HY-SCIENCE'!M24="","",'HY-SCIENCE'!M24)</f>
        <v/>
      </c>
      <c r="L22" s="69" t="str">
        <f t="shared" si="4"/>
        <v/>
      </c>
      <c r="M22" s="19" t="str">
        <f>IF('HY-SST'!M24="","",'HY-SST'!M24)</f>
        <v/>
      </c>
      <c r="N22" s="69" t="str">
        <f t="shared" si="5"/>
        <v/>
      </c>
      <c r="O22" s="19" t="str">
        <f t="shared" si="6"/>
        <v/>
      </c>
      <c r="P22" s="77" t="str">
        <f t="shared" si="7"/>
        <v/>
      </c>
      <c r="Q22" s="69" t="str">
        <f t="shared" si="8"/>
        <v/>
      </c>
      <c r="R22" s="13"/>
      <c r="S22" s="13"/>
      <c r="T22" s="13"/>
      <c r="U22" s="13"/>
      <c r="V22" s="13"/>
      <c r="W22" s="13"/>
      <c r="X22" s="13"/>
      <c r="Y22" s="13"/>
    </row>
    <row r="23" spans="1:25" ht="14.25" customHeight="1">
      <c r="A23" s="19">
        <v>16</v>
      </c>
      <c r="B23" s="20" t="str">
        <f>IF(studentprofile!D23="","",studentprofile!D23)</f>
        <v>RONAK M.VORA</v>
      </c>
      <c r="C23" s="19" t="str">
        <f>IF('HY-ENGLISH'!M25="","",'HY-ENGLISH'!M25)</f>
        <v/>
      </c>
      <c r="D23" s="69" t="str">
        <f t="shared" si="0"/>
        <v/>
      </c>
      <c r="E23" s="19" t="str">
        <f>IF('HY-HINDI'!M25="","",'HY-HINDI'!M25)</f>
        <v/>
      </c>
      <c r="F23" s="69" t="str">
        <f t="shared" si="1"/>
        <v/>
      </c>
      <c r="G23" s="19" t="str">
        <f>IF('HY-GUJARATI'!M25="","",'HY-GUJARATI'!M25)</f>
        <v/>
      </c>
      <c r="H23" s="69" t="str">
        <f t="shared" si="2"/>
        <v/>
      </c>
      <c r="I23" s="19" t="str">
        <f>IF('HY-MATHS'!M25="","",'HY-MATHS'!M25)</f>
        <v/>
      </c>
      <c r="J23" s="69" t="str">
        <f t="shared" si="3"/>
        <v/>
      </c>
      <c r="K23" s="19" t="str">
        <f>IF('HY-SCIENCE'!M25="","",'HY-SCIENCE'!M25)</f>
        <v/>
      </c>
      <c r="L23" s="69" t="str">
        <f t="shared" si="4"/>
        <v/>
      </c>
      <c r="M23" s="19" t="str">
        <f>IF('HY-SST'!M25="","",'HY-SST'!M25)</f>
        <v/>
      </c>
      <c r="N23" s="69" t="str">
        <f t="shared" si="5"/>
        <v/>
      </c>
      <c r="O23" s="19" t="str">
        <f t="shared" si="6"/>
        <v/>
      </c>
      <c r="P23" s="77" t="str">
        <f t="shared" si="7"/>
        <v/>
      </c>
      <c r="Q23" s="69" t="str">
        <f t="shared" si="8"/>
        <v/>
      </c>
      <c r="R23" s="13"/>
      <c r="S23" s="13"/>
      <c r="T23" s="13"/>
      <c r="U23" s="13"/>
      <c r="V23" s="13"/>
      <c r="W23" s="13"/>
      <c r="X23" s="13"/>
      <c r="Y23" s="13"/>
    </row>
    <row r="24" spans="1:25" ht="14.25" customHeight="1">
      <c r="A24" s="19">
        <v>17</v>
      </c>
      <c r="B24" s="20" t="str">
        <f>IF(studentprofile!D24="","",studentprofile!D24)</f>
        <v>RUTVIJ J.ZAMPADIYA</v>
      </c>
      <c r="C24" s="19" t="str">
        <f>IF('HY-ENGLISH'!M26="","",'HY-ENGLISH'!M26)</f>
        <v/>
      </c>
      <c r="D24" s="69" t="str">
        <f t="shared" si="0"/>
        <v/>
      </c>
      <c r="E24" s="19" t="str">
        <f>IF('HY-HINDI'!M26="","",'HY-HINDI'!M26)</f>
        <v/>
      </c>
      <c r="F24" s="69" t="str">
        <f t="shared" si="1"/>
        <v/>
      </c>
      <c r="G24" s="19" t="str">
        <f>IF('HY-GUJARATI'!M26="","",'HY-GUJARATI'!M26)</f>
        <v/>
      </c>
      <c r="H24" s="69" t="str">
        <f t="shared" si="2"/>
        <v/>
      </c>
      <c r="I24" s="19" t="str">
        <f>IF('HY-MATHS'!M26="","",'HY-MATHS'!M26)</f>
        <v/>
      </c>
      <c r="J24" s="69" t="str">
        <f t="shared" si="3"/>
        <v/>
      </c>
      <c r="K24" s="19" t="str">
        <f>IF('HY-SCIENCE'!M26="","",'HY-SCIENCE'!M26)</f>
        <v/>
      </c>
      <c r="L24" s="69" t="str">
        <f t="shared" si="4"/>
        <v/>
      </c>
      <c r="M24" s="19" t="str">
        <f>IF('HY-SST'!M26="","",'HY-SST'!M26)</f>
        <v/>
      </c>
      <c r="N24" s="69" t="str">
        <f t="shared" si="5"/>
        <v/>
      </c>
      <c r="O24" s="19" t="str">
        <f t="shared" si="6"/>
        <v/>
      </c>
      <c r="P24" s="77" t="str">
        <f t="shared" si="7"/>
        <v/>
      </c>
      <c r="Q24" s="69" t="str">
        <f t="shared" si="8"/>
        <v/>
      </c>
      <c r="R24" s="13"/>
      <c r="S24" s="13"/>
      <c r="T24" s="13"/>
      <c r="U24" s="13"/>
      <c r="V24" s="13"/>
      <c r="W24" s="13"/>
      <c r="X24" s="13"/>
      <c r="Y24" s="13"/>
    </row>
    <row r="25" spans="1:25" ht="14.25" customHeight="1">
      <c r="A25" s="19">
        <v>18</v>
      </c>
      <c r="B25" s="20" t="str">
        <f>IF(studentprofile!D25="","",studentprofile!D25)</f>
        <v>SATYAM S.CHIHALA</v>
      </c>
      <c r="C25" s="19" t="str">
        <f>IF('HY-ENGLISH'!M27="","",'HY-ENGLISH'!M27)</f>
        <v/>
      </c>
      <c r="D25" s="69" t="str">
        <f t="shared" si="0"/>
        <v/>
      </c>
      <c r="E25" s="19" t="str">
        <f>IF('HY-HINDI'!M27="","",'HY-HINDI'!M27)</f>
        <v/>
      </c>
      <c r="F25" s="69" t="str">
        <f t="shared" si="1"/>
        <v/>
      </c>
      <c r="G25" s="19" t="str">
        <f>IF('HY-GUJARATI'!M27="","",'HY-GUJARATI'!M27)</f>
        <v/>
      </c>
      <c r="H25" s="69" t="str">
        <f t="shared" si="2"/>
        <v/>
      </c>
      <c r="I25" s="19" t="str">
        <f>IF('HY-MATHS'!M27="","",'HY-MATHS'!M27)</f>
        <v/>
      </c>
      <c r="J25" s="69" t="str">
        <f t="shared" si="3"/>
        <v/>
      </c>
      <c r="K25" s="19" t="str">
        <f>IF('HY-SCIENCE'!M27="","",'HY-SCIENCE'!M27)</f>
        <v/>
      </c>
      <c r="L25" s="69" t="str">
        <f t="shared" si="4"/>
        <v/>
      </c>
      <c r="M25" s="19" t="str">
        <f>IF('HY-SST'!M27="","",'HY-SST'!M27)</f>
        <v/>
      </c>
      <c r="N25" s="69" t="str">
        <f t="shared" si="5"/>
        <v/>
      </c>
      <c r="O25" s="19" t="str">
        <f t="shared" si="6"/>
        <v/>
      </c>
      <c r="P25" s="77" t="str">
        <f t="shared" si="7"/>
        <v/>
      </c>
      <c r="Q25" s="69" t="str">
        <f t="shared" si="8"/>
        <v/>
      </c>
      <c r="R25" s="13"/>
      <c r="S25" s="13"/>
      <c r="T25" s="13"/>
      <c r="U25" s="13"/>
      <c r="V25" s="13"/>
      <c r="W25" s="13"/>
      <c r="X25" s="13"/>
      <c r="Y25" s="13"/>
    </row>
    <row r="26" spans="1:25" ht="14.25" customHeight="1">
      <c r="A26" s="19">
        <v>19</v>
      </c>
      <c r="B26" s="20" t="str">
        <f>IF(studentprofile!D26="","",studentprofile!D26)</f>
        <v>SHYAMKUMAR P.KAKADIYA</v>
      </c>
      <c r="C26" s="19" t="str">
        <f>IF('HY-ENGLISH'!M28="","",'HY-ENGLISH'!M28)</f>
        <v/>
      </c>
      <c r="D26" s="69" t="str">
        <f t="shared" si="0"/>
        <v/>
      </c>
      <c r="E26" s="19" t="str">
        <f>IF('HY-HINDI'!M28="","",'HY-HINDI'!M28)</f>
        <v/>
      </c>
      <c r="F26" s="69" t="str">
        <f t="shared" si="1"/>
        <v/>
      </c>
      <c r="G26" s="19" t="str">
        <f>IF('HY-GUJARATI'!M28="","",'HY-GUJARATI'!M28)</f>
        <v/>
      </c>
      <c r="H26" s="69" t="str">
        <f t="shared" si="2"/>
        <v/>
      </c>
      <c r="I26" s="19" t="str">
        <f>IF('HY-MATHS'!M28="","",'HY-MATHS'!M28)</f>
        <v/>
      </c>
      <c r="J26" s="69" t="str">
        <f t="shared" si="3"/>
        <v/>
      </c>
      <c r="K26" s="19" t="str">
        <f>IF('HY-SCIENCE'!M28="","",'HY-SCIENCE'!M28)</f>
        <v/>
      </c>
      <c r="L26" s="69" t="str">
        <f t="shared" si="4"/>
        <v/>
      </c>
      <c r="M26" s="19" t="str">
        <f>IF('HY-SST'!M28="","",'HY-SST'!M28)</f>
        <v/>
      </c>
      <c r="N26" s="69" t="str">
        <f t="shared" si="5"/>
        <v/>
      </c>
      <c r="O26" s="19" t="str">
        <f t="shared" si="6"/>
        <v/>
      </c>
      <c r="P26" s="77" t="str">
        <f t="shared" si="7"/>
        <v/>
      </c>
      <c r="Q26" s="69" t="str">
        <f t="shared" si="8"/>
        <v/>
      </c>
      <c r="R26" s="13"/>
      <c r="S26" s="13"/>
      <c r="T26" s="13"/>
      <c r="U26" s="13"/>
      <c r="V26" s="13"/>
      <c r="W26" s="13"/>
      <c r="X26" s="13"/>
      <c r="Y26" s="13"/>
    </row>
    <row r="27" spans="1:25" ht="14.25" customHeight="1">
      <c r="A27" s="19">
        <v>20</v>
      </c>
      <c r="B27" s="20" t="str">
        <f>IF(studentprofile!D27="","",studentprofile!D27)</f>
        <v>SUHANI G.RADADIYA</v>
      </c>
      <c r="C27" s="19" t="str">
        <f>IF('HY-ENGLISH'!M29="","",'HY-ENGLISH'!M29)</f>
        <v/>
      </c>
      <c r="D27" s="69" t="str">
        <f t="shared" si="0"/>
        <v/>
      </c>
      <c r="E27" s="19" t="str">
        <f>IF('HY-HINDI'!M29="","",'HY-HINDI'!M29)</f>
        <v/>
      </c>
      <c r="F27" s="69" t="str">
        <f t="shared" si="1"/>
        <v/>
      </c>
      <c r="G27" s="19" t="str">
        <f>IF('HY-GUJARATI'!M29="","",'HY-GUJARATI'!M29)</f>
        <v/>
      </c>
      <c r="H27" s="69" t="str">
        <f t="shared" si="2"/>
        <v/>
      </c>
      <c r="I27" s="19" t="str">
        <f>IF('HY-MATHS'!M29="","",'HY-MATHS'!M29)</f>
        <v/>
      </c>
      <c r="J27" s="69" t="str">
        <f t="shared" si="3"/>
        <v/>
      </c>
      <c r="K27" s="19" t="str">
        <f>IF('HY-SCIENCE'!M29="","",'HY-SCIENCE'!M29)</f>
        <v/>
      </c>
      <c r="L27" s="69" t="str">
        <f t="shared" si="4"/>
        <v/>
      </c>
      <c r="M27" s="19" t="str">
        <f>IF('HY-SST'!M29="","",'HY-SST'!M29)</f>
        <v/>
      </c>
      <c r="N27" s="69" t="str">
        <f t="shared" si="5"/>
        <v/>
      </c>
      <c r="O27" s="19" t="str">
        <f t="shared" si="6"/>
        <v/>
      </c>
      <c r="P27" s="77" t="str">
        <f t="shared" si="7"/>
        <v/>
      </c>
      <c r="Q27" s="69" t="str">
        <f t="shared" si="8"/>
        <v/>
      </c>
      <c r="R27" s="13"/>
      <c r="S27" s="13"/>
      <c r="T27" s="13"/>
      <c r="U27" s="13"/>
      <c r="V27" s="13"/>
      <c r="W27" s="13"/>
      <c r="X27" s="13"/>
      <c r="Y27" s="13"/>
    </row>
    <row r="28" spans="1:25" ht="14.25" customHeight="1">
      <c r="A28" s="19">
        <v>21</v>
      </c>
      <c r="B28" s="20" t="str">
        <f>IF(studentprofile!D28="","",studentprofile!D28)</f>
        <v>TIRTH S. RAMANI</v>
      </c>
      <c r="C28" s="19" t="str">
        <f>IF('HY-ENGLISH'!M30="","",'HY-ENGLISH'!M30)</f>
        <v/>
      </c>
      <c r="D28" s="69" t="str">
        <f t="shared" si="0"/>
        <v/>
      </c>
      <c r="E28" s="19" t="str">
        <f>IF('HY-HINDI'!M30="","",'HY-HINDI'!M30)</f>
        <v/>
      </c>
      <c r="F28" s="69" t="str">
        <f t="shared" si="1"/>
        <v/>
      </c>
      <c r="G28" s="19" t="str">
        <f>IF('HY-GUJARATI'!M30="","",'HY-GUJARATI'!M30)</f>
        <v/>
      </c>
      <c r="H28" s="69" t="str">
        <f t="shared" si="2"/>
        <v/>
      </c>
      <c r="I28" s="19" t="str">
        <f>IF('HY-MATHS'!M30="","",'HY-MATHS'!M30)</f>
        <v/>
      </c>
      <c r="J28" s="69" t="str">
        <f t="shared" si="3"/>
        <v/>
      </c>
      <c r="K28" s="19" t="str">
        <f>IF('HY-SCIENCE'!M30="","",'HY-SCIENCE'!M30)</f>
        <v/>
      </c>
      <c r="L28" s="69" t="str">
        <f t="shared" si="4"/>
        <v/>
      </c>
      <c r="M28" s="19" t="str">
        <f>IF('HY-SST'!M30="","",'HY-SST'!M30)</f>
        <v/>
      </c>
      <c r="N28" s="69" t="str">
        <f t="shared" si="5"/>
        <v/>
      </c>
      <c r="O28" s="19" t="str">
        <f t="shared" si="6"/>
        <v/>
      </c>
      <c r="P28" s="77" t="str">
        <f t="shared" si="7"/>
        <v/>
      </c>
      <c r="Q28" s="69" t="str">
        <f t="shared" si="8"/>
        <v/>
      </c>
      <c r="R28" s="13"/>
      <c r="S28" s="13"/>
      <c r="T28" s="13"/>
      <c r="U28" s="13"/>
      <c r="V28" s="13"/>
      <c r="W28" s="13"/>
      <c r="X28" s="13"/>
      <c r="Y28" s="13"/>
    </row>
    <row r="29" spans="1:25" ht="14.25" customHeight="1">
      <c r="A29" s="19">
        <v>22</v>
      </c>
      <c r="B29" s="20" t="str">
        <f>IF(studentprofile!D29="","",studentprofile!D29)</f>
        <v>VASU N.GONDALIYA</v>
      </c>
      <c r="C29" s="19" t="str">
        <f>IF('HY-ENGLISH'!M31="","",'HY-ENGLISH'!M31)</f>
        <v/>
      </c>
      <c r="D29" s="69" t="str">
        <f t="shared" si="0"/>
        <v/>
      </c>
      <c r="E29" s="19" t="str">
        <f>IF('HY-HINDI'!M31="","",'HY-HINDI'!M31)</f>
        <v/>
      </c>
      <c r="F29" s="69" t="str">
        <f t="shared" si="1"/>
        <v/>
      </c>
      <c r="G29" s="19" t="str">
        <f>IF('HY-GUJARATI'!M31="","",'HY-GUJARATI'!M31)</f>
        <v/>
      </c>
      <c r="H29" s="69" t="str">
        <f t="shared" si="2"/>
        <v/>
      </c>
      <c r="I29" s="19" t="str">
        <f>IF('HY-MATHS'!M31="","",'HY-MATHS'!M31)</f>
        <v/>
      </c>
      <c r="J29" s="69" t="str">
        <f t="shared" si="3"/>
        <v/>
      </c>
      <c r="K29" s="19" t="str">
        <f>IF('HY-SCIENCE'!M31="","",'HY-SCIENCE'!M31)</f>
        <v/>
      </c>
      <c r="L29" s="69" t="str">
        <f t="shared" si="4"/>
        <v/>
      </c>
      <c r="M29" s="19" t="str">
        <f>IF('HY-SST'!M31="","",'HY-SST'!M31)</f>
        <v/>
      </c>
      <c r="N29" s="69" t="str">
        <f t="shared" si="5"/>
        <v/>
      </c>
      <c r="O29" s="19" t="str">
        <f t="shared" si="6"/>
        <v/>
      </c>
      <c r="P29" s="77" t="str">
        <f t="shared" si="7"/>
        <v/>
      </c>
      <c r="Q29" s="69" t="str">
        <f t="shared" si="8"/>
        <v/>
      </c>
      <c r="R29" s="13"/>
      <c r="S29" s="13"/>
      <c r="T29" s="13"/>
      <c r="U29" s="13"/>
      <c r="V29" s="13"/>
      <c r="W29" s="13"/>
      <c r="X29" s="13"/>
      <c r="Y29" s="13"/>
    </row>
    <row r="30" spans="1:25" ht="14.25" customHeight="1">
      <c r="A30" s="19">
        <v>23</v>
      </c>
      <c r="B30" s="20" t="str">
        <f>IF(studentprofile!D30="","",studentprofile!D30)</f>
        <v>VIJAY V.ROJIYA</v>
      </c>
      <c r="C30" s="19" t="str">
        <f>IF('HY-ENGLISH'!M32="","",'HY-ENGLISH'!M32)</f>
        <v/>
      </c>
      <c r="D30" s="69" t="str">
        <f t="shared" si="0"/>
        <v/>
      </c>
      <c r="E30" s="19" t="str">
        <f>IF('HY-HINDI'!M32="","",'HY-HINDI'!M32)</f>
        <v/>
      </c>
      <c r="F30" s="69" t="str">
        <f t="shared" si="1"/>
        <v/>
      </c>
      <c r="G30" s="19" t="str">
        <f>IF('HY-GUJARATI'!M32="","",'HY-GUJARATI'!M32)</f>
        <v/>
      </c>
      <c r="H30" s="69" t="str">
        <f t="shared" si="2"/>
        <v/>
      </c>
      <c r="I30" s="19" t="str">
        <f>IF('HY-MATHS'!M32="","",'HY-MATHS'!M32)</f>
        <v/>
      </c>
      <c r="J30" s="69" t="str">
        <f t="shared" si="3"/>
        <v/>
      </c>
      <c r="K30" s="19" t="str">
        <f>IF('HY-SCIENCE'!M32="","",'HY-SCIENCE'!M32)</f>
        <v/>
      </c>
      <c r="L30" s="69" t="str">
        <f t="shared" si="4"/>
        <v/>
      </c>
      <c r="M30" s="19" t="str">
        <f>IF('HY-SST'!M32="","",'HY-SST'!M32)</f>
        <v/>
      </c>
      <c r="N30" s="69" t="str">
        <f t="shared" si="5"/>
        <v/>
      </c>
      <c r="O30" s="19" t="str">
        <f t="shared" si="6"/>
        <v/>
      </c>
      <c r="P30" s="77" t="str">
        <f t="shared" si="7"/>
        <v/>
      </c>
      <c r="Q30" s="69" t="str">
        <f t="shared" si="8"/>
        <v/>
      </c>
      <c r="R30" s="13"/>
      <c r="S30" s="13"/>
      <c r="T30" s="13"/>
      <c r="U30" s="13"/>
      <c r="V30" s="13"/>
      <c r="W30" s="13"/>
      <c r="X30" s="13"/>
      <c r="Y30" s="13"/>
    </row>
    <row r="31" spans="1:25" ht="14.25" customHeight="1">
      <c r="A31" s="19">
        <v>24</v>
      </c>
      <c r="B31" s="20" t="str">
        <f>IF(studentprofile!D31="","",studentprofile!D31)</f>
        <v>VINAY G.KACHHADIYA</v>
      </c>
      <c r="C31" s="19" t="str">
        <f>IF('HY-ENGLISH'!M33="","",'HY-ENGLISH'!M33)</f>
        <v/>
      </c>
      <c r="D31" s="69" t="str">
        <f t="shared" si="0"/>
        <v/>
      </c>
      <c r="E31" s="19" t="str">
        <f>IF('HY-HINDI'!M33="","",'HY-HINDI'!M33)</f>
        <v/>
      </c>
      <c r="F31" s="69" t="str">
        <f t="shared" si="1"/>
        <v/>
      </c>
      <c r="G31" s="19" t="str">
        <f>IF('HY-GUJARATI'!M33="","",'HY-GUJARATI'!M33)</f>
        <v/>
      </c>
      <c r="H31" s="69" t="str">
        <f t="shared" si="2"/>
        <v/>
      </c>
      <c r="I31" s="19" t="str">
        <f>IF('HY-MATHS'!M33="","",'HY-MATHS'!M33)</f>
        <v/>
      </c>
      <c r="J31" s="69" t="str">
        <f t="shared" si="3"/>
        <v/>
      </c>
      <c r="K31" s="19" t="str">
        <f>IF('HY-SCIENCE'!M33="","",'HY-SCIENCE'!M33)</f>
        <v/>
      </c>
      <c r="L31" s="69" t="str">
        <f t="shared" si="4"/>
        <v/>
      </c>
      <c r="M31" s="19" t="str">
        <f>IF('HY-SST'!M33="","",'HY-SST'!M33)</f>
        <v/>
      </c>
      <c r="N31" s="69" t="str">
        <f t="shared" si="5"/>
        <v/>
      </c>
      <c r="O31" s="19" t="str">
        <f t="shared" si="6"/>
        <v/>
      </c>
      <c r="P31" s="77" t="str">
        <f t="shared" si="7"/>
        <v/>
      </c>
      <c r="Q31" s="69" t="str">
        <f t="shared" si="8"/>
        <v/>
      </c>
      <c r="R31" s="13"/>
      <c r="S31" s="13"/>
      <c r="T31" s="13"/>
      <c r="U31" s="13"/>
      <c r="V31" s="13"/>
      <c r="W31" s="13"/>
      <c r="X31" s="13"/>
      <c r="Y31" s="13"/>
    </row>
    <row r="32" spans="1:25" ht="14.25" customHeight="1">
      <c r="A32" s="19">
        <v>25</v>
      </c>
      <c r="B32" s="20" t="str">
        <f>IF(studentprofile!D32="","",studentprofile!D32)</f>
        <v>DHRUVIN PATEL</v>
      </c>
      <c r="C32" s="19" t="str">
        <f>IF('HY-ENGLISH'!M34="","",'HY-ENGLISH'!M34)</f>
        <v/>
      </c>
      <c r="D32" s="69" t="str">
        <f t="shared" si="0"/>
        <v/>
      </c>
      <c r="E32" s="19" t="str">
        <f>IF('HY-HINDI'!M34="","",'HY-HINDI'!M34)</f>
        <v/>
      </c>
      <c r="F32" s="69" t="str">
        <f t="shared" si="1"/>
        <v/>
      </c>
      <c r="G32" s="19" t="str">
        <f>IF('HY-GUJARATI'!M34="","",'HY-GUJARATI'!M34)</f>
        <v/>
      </c>
      <c r="H32" s="69" t="str">
        <f t="shared" si="2"/>
        <v/>
      </c>
      <c r="I32" s="19" t="str">
        <f>IF('HY-MATHS'!M34="","",'HY-MATHS'!M34)</f>
        <v/>
      </c>
      <c r="J32" s="69" t="str">
        <f t="shared" si="3"/>
        <v/>
      </c>
      <c r="K32" s="19" t="str">
        <f>IF('HY-SCIENCE'!M34="","",'HY-SCIENCE'!M34)</f>
        <v/>
      </c>
      <c r="L32" s="69" t="str">
        <f t="shared" si="4"/>
        <v/>
      </c>
      <c r="M32" s="19" t="str">
        <f>IF('HY-SST'!M34="","",'HY-SST'!M34)</f>
        <v/>
      </c>
      <c r="N32" s="69" t="str">
        <f t="shared" si="5"/>
        <v/>
      </c>
      <c r="O32" s="19" t="str">
        <f t="shared" si="6"/>
        <v/>
      </c>
      <c r="P32" s="77" t="str">
        <f t="shared" si="7"/>
        <v/>
      </c>
      <c r="Q32" s="69" t="str">
        <f t="shared" si="8"/>
        <v/>
      </c>
      <c r="R32" s="13"/>
      <c r="S32" s="13"/>
      <c r="T32" s="13"/>
      <c r="U32" s="13"/>
      <c r="V32" s="13"/>
      <c r="W32" s="13"/>
      <c r="X32" s="13"/>
      <c r="Y32" s="13"/>
    </row>
    <row r="33" spans="1:25" ht="14.25" customHeight="1">
      <c r="A33" s="19">
        <v>26</v>
      </c>
      <c r="B33" s="20" t="str">
        <f>IF(studentprofile!D33="","",studentprofile!D33)</f>
        <v>MANALI DHRANGU</v>
      </c>
      <c r="C33" s="19" t="str">
        <f>IF('HY-ENGLISH'!M35="","",'HY-ENGLISH'!M35)</f>
        <v/>
      </c>
      <c r="D33" s="69" t="str">
        <f t="shared" si="0"/>
        <v/>
      </c>
      <c r="E33" s="19" t="str">
        <f>IF('HY-HINDI'!M35="","",'HY-HINDI'!M35)</f>
        <v/>
      </c>
      <c r="F33" s="69" t="str">
        <f t="shared" si="1"/>
        <v/>
      </c>
      <c r="G33" s="19" t="str">
        <f>IF('HY-GUJARATI'!M35="","",'HY-GUJARATI'!M35)</f>
        <v/>
      </c>
      <c r="H33" s="69" t="str">
        <f t="shared" si="2"/>
        <v/>
      </c>
      <c r="I33" s="19" t="str">
        <f>IF('HY-MATHS'!M35="","",'HY-MATHS'!M35)</f>
        <v/>
      </c>
      <c r="J33" s="69" t="str">
        <f t="shared" si="3"/>
        <v/>
      </c>
      <c r="K33" s="19" t="str">
        <f>IF('HY-SCIENCE'!M35="","",'HY-SCIENCE'!M35)</f>
        <v/>
      </c>
      <c r="L33" s="69" t="str">
        <f t="shared" si="4"/>
        <v/>
      </c>
      <c r="M33" s="19" t="str">
        <f>IF('HY-SST'!M35="","",'HY-SST'!M35)</f>
        <v/>
      </c>
      <c r="N33" s="69" t="str">
        <f t="shared" si="5"/>
        <v/>
      </c>
      <c r="O33" s="19" t="str">
        <f t="shared" si="6"/>
        <v/>
      </c>
      <c r="P33" s="77" t="str">
        <f t="shared" si="7"/>
        <v/>
      </c>
      <c r="Q33" s="69" t="str">
        <f t="shared" si="8"/>
        <v/>
      </c>
      <c r="R33" s="13"/>
      <c r="S33" s="13"/>
      <c r="T33" s="13"/>
      <c r="U33" s="13"/>
      <c r="V33" s="13"/>
      <c r="W33" s="13"/>
      <c r="X33" s="13"/>
      <c r="Y33" s="13"/>
    </row>
    <row r="34" spans="1:25" ht="14.25" customHeight="1">
      <c r="A34" s="19">
        <v>27</v>
      </c>
      <c r="B34" s="20" t="str">
        <f>IF(studentprofile!D34="","",studentprofile!D34)</f>
        <v>TVESHA GANATRA</v>
      </c>
      <c r="C34" s="19" t="str">
        <f>IF('HY-ENGLISH'!M36="","",'HY-ENGLISH'!M36)</f>
        <v/>
      </c>
      <c r="D34" s="69" t="str">
        <f t="shared" si="0"/>
        <v/>
      </c>
      <c r="E34" s="19" t="str">
        <f>IF('HY-HINDI'!M36="","",'HY-HINDI'!M36)</f>
        <v/>
      </c>
      <c r="F34" s="69" t="str">
        <f t="shared" si="1"/>
        <v/>
      </c>
      <c r="G34" s="19" t="str">
        <f>IF('HY-GUJARATI'!M36="","",'HY-GUJARATI'!M36)</f>
        <v/>
      </c>
      <c r="H34" s="69" t="str">
        <f t="shared" si="2"/>
        <v/>
      </c>
      <c r="I34" s="19" t="str">
        <f>IF('HY-MATHS'!M36="","",'HY-MATHS'!M36)</f>
        <v/>
      </c>
      <c r="J34" s="69" t="str">
        <f t="shared" si="3"/>
        <v/>
      </c>
      <c r="K34" s="19" t="str">
        <f>IF('HY-SCIENCE'!M36="","",'HY-SCIENCE'!M36)</f>
        <v/>
      </c>
      <c r="L34" s="69" t="str">
        <f t="shared" si="4"/>
        <v/>
      </c>
      <c r="M34" s="19" t="str">
        <f>IF('HY-SST'!M36="","",'HY-SST'!M36)</f>
        <v/>
      </c>
      <c r="N34" s="69" t="str">
        <f t="shared" si="5"/>
        <v/>
      </c>
      <c r="O34" s="19" t="str">
        <f t="shared" si="6"/>
        <v/>
      </c>
      <c r="P34" s="77" t="str">
        <f t="shared" si="7"/>
        <v/>
      </c>
      <c r="Q34" s="69" t="str">
        <f t="shared" si="8"/>
        <v/>
      </c>
      <c r="R34" s="13"/>
      <c r="S34" s="13"/>
      <c r="T34" s="13"/>
      <c r="U34" s="13"/>
      <c r="V34" s="13"/>
      <c r="W34" s="13"/>
      <c r="X34" s="13"/>
      <c r="Y34" s="13"/>
    </row>
    <row r="35" spans="1:25" ht="14.25" customHeight="1">
      <c r="A35" s="19">
        <v>28</v>
      </c>
      <c r="B35" s="20" t="str">
        <f>IF(studentprofile!D35="","",studentprofile!D35)</f>
        <v>DURITI KYADA</v>
      </c>
      <c r="C35" s="19" t="str">
        <f>IF('HY-ENGLISH'!M37="","",'HY-ENGLISH'!M37)</f>
        <v/>
      </c>
      <c r="D35" s="69" t="str">
        <f t="shared" si="0"/>
        <v/>
      </c>
      <c r="E35" s="19" t="str">
        <f>IF('HY-HINDI'!M37="","",'HY-HINDI'!M37)</f>
        <v/>
      </c>
      <c r="F35" s="69" t="str">
        <f t="shared" si="1"/>
        <v/>
      </c>
      <c r="G35" s="19" t="str">
        <f>IF('HY-GUJARATI'!M37="","",'HY-GUJARATI'!M37)</f>
        <v/>
      </c>
      <c r="H35" s="69" t="str">
        <f t="shared" si="2"/>
        <v/>
      </c>
      <c r="I35" s="19" t="str">
        <f>IF('HY-MATHS'!M37="","",'HY-MATHS'!M37)</f>
        <v/>
      </c>
      <c r="J35" s="69" t="str">
        <f t="shared" si="3"/>
        <v/>
      </c>
      <c r="K35" s="19" t="str">
        <f>IF('HY-SCIENCE'!M37="","",'HY-SCIENCE'!M37)</f>
        <v/>
      </c>
      <c r="L35" s="69" t="str">
        <f t="shared" si="4"/>
        <v/>
      </c>
      <c r="M35" s="19" t="str">
        <f>IF('HY-SST'!M37="","",'HY-SST'!M37)</f>
        <v/>
      </c>
      <c r="N35" s="69" t="str">
        <f t="shared" si="5"/>
        <v/>
      </c>
      <c r="O35" s="19" t="str">
        <f t="shared" si="6"/>
        <v/>
      </c>
      <c r="P35" s="77" t="str">
        <f t="shared" si="7"/>
        <v/>
      </c>
      <c r="Q35" s="69" t="str">
        <f t="shared" si="8"/>
        <v/>
      </c>
      <c r="R35" s="13"/>
      <c r="S35" s="13"/>
      <c r="T35" s="13"/>
      <c r="U35" s="13"/>
      <c r="V35" s="13"/>
      <c r="W35" s="13"/>
      <c r="X35" s="13"/>
      <c r="Y35" s="13"/>
    </row>
    <row r="36" spans="1:25" ht="14.25" customHeight="1">
      <c r="A36" s="19">
        <v>29</v>
      </c>
      <c r="B36" s="20" t="str">
        <f>IF(studentprofile!D36="","",studentprofile!D36)</f>
        <v>ABHAY KODIYATARA</v>
      </c>
      <c r="C36" s="19" t="str">
        <f>IF('HY-ENGLISH'!M38="","",'HY-ENGLISH'!M38)</f>
        <v/>
      </c>
      <c r="D36" s="69" t="str">
        <f t="shared" si="0"/>
        <v/>
      </c>
      <c r="E36" s="19" t="str">
        <f>IF('HY-HINDI'!M38="","",'HY-HINDI'!M38)</f>
        <v/>
      </c>
      <c r="F36" s="69" t="str">
        <f t="shared" si="1"/>
        <v/>
      </c>
      <c r="G36" s="19" t="str">
        <f>IF('HY-GUJARATI'!M38="","",'HY-GUJARATI'!M38)</f>
        <v/>
      </c>
      <c r="H36" s="69" t="str">
        <f t="shared" si="2"/>
        <v/>
      </c>
      <c r="I36" s="19" t="str">
        <f>IF('HY-MATHS'!M38="","",'HY-MATHS'!M38)</f>
        <v/>
      </c>
      <c r="J36" s="69" t="str">
        <f t="shared" si="3"/>
        <v/>
      </c>
      <c r="K36" s="19" t="str">
        <f>IF('HY-SCIENCE'!M38="","",'HY-SCIENCE'!M38)</f>
        <v/>
      </c>
      <c r="L36" s="69" t="str">
        <f t="shared" si="4"/>
        <v/>
      </c>
      <c r="M36" s="19" t="str">
        <f>IF('HY-SST'!M38="","",'HY-SST'!M38)</f>
        <v/>
      </c>
      <c r="N36" s="69" t="str">
        <f t="shared" si="5"/>
        <v/>
      </c>
      <c r="O36" s="19" t="str">
        <f t="shared" si="6"/>
        <v/>
      </c>
      <c r="P36" s="77" t="str">
        <f t="shared" si="7"/>
        <v/>
      </c>
      <c r="Q36" s="69" t="str">
        <f t="shared" si="8"/>
        <v/>
      </c>
      <c r="R36" s="13"/>
      <c r="S36" s="13"/>
      <c r="T36" s="13"/>
      <c r="U36" s="13"/>
      <c r="V36" s="13"/>
      <c r="W36" s="13"/>
      <c r="X36" s="13"/>
      <c r="Y36" s="13"/>
    </row>
    <row r="37" spans="1:25" ht="14.25" customHeight="1">
      <c r="A37" s="19">
        <v>30</v>
      </c>
      <c r="B37" s="20" t="str">
        <f>IF(studentprofile!D37="","",studentprofile!D37)</f>
        <v>ARYA SAHU (M)</v>
      </c>
      <c r="C37" s="19" t="str">
        <f>IF('HY-ENGLISH'!M39="","",'HY-ENGLISH'!M39)</f>
        <v/>
      </c>
      <c r="D37" s="69" t="str">
        <f t="shared" si="0"/>
        <v/>
      </c>
      <c r="E37" s="19" t="str">
        <f>IF('HY-HINDI'!M39="","",'HY-HINDI'!M39)</f>
        <v/>
      </c>
      <c r="F37" s="69" t="str">
        <f t="shared" si="1"/>
        <v/>
      </c>
      <c r="G37" s="19" t="str">
        <f>IF('HY-GUJARATI'!M39="","",'HY-GUJARATI'!M39)</f>
        <v/>
      </c>
      <c r="H37" s="69" t="str">
        <f t="shared" si="2"/>
        <v/>
      </c>
      <c r="I37" s="19" t="str">
        <f>IF('HY-MATHS'!M39="","",'HY-MATHS'!M39)</f>
        <v/>
      </c>
      <c r="J37" s="69" t="str">
        <f t="shared" si="3"/>
        <v/>
      </c>
      <c r="K37" s="19" t="str">
        <f>IF('HY-SCIENCE'!M39="","",'HY-SCIENCE'!M39)</f>
        <v/>
      </c>
      <c r="L37" s="69" t="str">
        <f t="shared" si="4"/>
        <v/>
      </c>
      <c r="M37" s="19" t="str">
        <f>IF('HY-SST'!M39="","",'HY-SST'!M39)</f>
        <v/>
      </c>
      <c r="N37" s="69" t="str">
        <f t="shared" si="5"/>
        <v/>
      </c>
      <c r="O37" s="19" t="str">
        <f t="shared" si="6"/>
        <v/>
      </c>
      <c r="P37" s="77" t="str">
        <f t="shared" si="7"/>
        <v/>
      </c>
      <c r="Q37" s="69" t="str">
        <f t="shared" si="8"/>
        <v/>
      </c>
      <c r="R37" s="13"/>
      <c r="S37" s="13"/>
      <c r="T37" s="13"/>
      <c r="U37" s="13"/>
      <c r="V37" s="13"/>
      <c r="W37" s="13"/>
      <c r="X37" s="13"/>
      <c r="Y37" s="13"/>
    </row>
    <row r="38" spans="1:25" ht="14.25" customHeight="1">
      <c r="A38" s="19">
        <v>31</v>
      </c>
      <c r="B38" s="20" t="str">
        <f>IF(studentprofile!D38="","",studentprofile!D38)</f>
        <v>AADHYA VERMA (M)</v>
      </c>
      <c r="C38" s="19" t="str">
        <f>IF('HY-ENGLISH'!M40="","",'HY-ENGLISH'!M40)</f>
        <v/>
      </c>
      <c r="D38" s="69" t="str">
        <f t="shared" si="0"/>
        <v/>
      </c>
      <c r="E38" s="19" t="str">
        <f>IF('HY-HINDI'!M40="","",'HY-HINDI'!M40)</f>
        <v/>
      </c>
      <c r="F38" s="69" t="str">
        <f t="shared" si="1"/>
        <v/>
      </c>
      <c r="G38" s="19" t="str">
        <f>IF('HY-GUJARATI'!M40="","",'HY-GUJARATI'!M40)</f>
        <v/>
      </c>
      <c r="H38" s="69" t="str">
        <f t="shared" si="2"/>
        <v/>
      </c>
      <c r="I38" s="19" t="str">
        <f>IF('HY-MATHS'!M40="","",'HY-MATHS'!M40)</f>
        <v/>
      </c>
      <c r="J38" s="69" t="str">
        <f t="shared" si="3"/>
        <v/>
      </c>
      <c r="K38" s="19" t="str">
        <f>IF('HY-SCIENCE'!M40="","",'HY-SCIENCE'!M40)</f>
        <v/>
      </c>
      <c r="L38" s="69" t="str">
        <f t="shared" si="4"/>
        <v/>
      </c>
      <c r="M38" s="19" t="str">
        <f>IF('HY-SST'!M40="","",'HY-SST'!M40)</f>
        <v/>
      </c>
      <c r="N38" s="69" t="str">
        <f t="shared" si="5"/>
        <v/>
      </c>
      <c r="O38" s="19" t="str">
        <f t="shared" si="6"/>
        <v/>
      </c>
      <c r="P38" s="77" t="str">
        <f t="shared" si="7"/>
        <v/>
      </c>
      <c r="Q38" s="69" t="str">
        <f t="shared" si="8"/>
        <v/>
      </c>
      <c r="R38" s="13"/>
      <c r="S38" s="13"/>
      <c r="T38" s="13"/>
      <c r="U38" s="13"/>
      <c r="V38" s="13"/>
      <c r="W38" s="13"/>
      <c r="X38" s="13"/>
      <c r="Y38" s="13"/>
    </row>
    <row r="39" spans="1:25" ht="14.25" customHeight="1">
      <c r="A39" s="19">
        <v>32</v>
      </c>
      <c r="B39" s="20" t="str">
        <f>IF(studentprofile!D39="","",studentprofile!D39)</f>
        <v>SAMIKSHA JATAV (M)</v>
      </c>
      <c r="C39" s="19" t="str">
        <f>IF('HY-ENGLISH'!M41="","",'HY-ENGLISH'!M41)</f>
        <v/>
      </c>
      <c r="D39" s="69" t="str">
        <f t="shared" si="0"/>
        <v/>
      </c>
      <c r="E39" s="19" t="str">
        <f>IF('HY-HINDI'!M41="","",'HY-HINDI'!M41)</f>
        <v/>
      </c>
      <c r="F39" s="69" t="str">
        <f t="shared" si="1"/>
        <v/>
      </c>
      <c r="G39" s="19" t="str">
        <f>IF('HY-GUJARATI'!M41="","",'HY-GUJARATI'!M41)</f>
        <v/>
      </c>
      <c r="H39" s="69" t="str">
        <f t="shared" si="2"/>
        <v/>
      </c>
      <c r="I39" s="19" t="str">
        <f>IF('HY-MATHS'!M41="","",'HY-MATHS'!M41)</f>
        <v/>
      </c>
      <c r="J39" s="69" t="str">
        <f t="shared" si="3"/>
        <v/>
      </c>
      <c r="K39" s="19" t="str">
        <f>IF('HY-SCIENCE'!M41="","",'HY-SCIENCE'!M41)</f>
        <v/>
      </c>
      <c r="L39" s="69" t="str">
        <f t="shared" si="4"/>
        <v/>
      </c>
      <c r="M39" s="19" t="str">
        <f>IF('HY-SST'!M41="","",'HY-SST'!M41)</f>
        <v/>
      </c>
      <c r="N39" s="69" t="str">
        <f t="shared" si="5"/>
        <v/>
      </c>
      <c r="O39" s="19" t="str">
        <f t="shared" si="6"/>
        <v/>
      </c>
      <c r="P39" s="77" t="str">
        <f t="shared" si="7"/>
        <v/>
      </c>
      <c r="Q39" s="69" t="str">
        <f t="shared" si="8"/>
        <v/>
      </c>
      <c r="R39" s="13"/>
      <c r="S39" s="13"/>
      <c r="T39" s="13"/>
      <c r="U39" s="13"/>
      <c r="V39" s="13"/>
      <c r="W39" s="13"/>
      <c r="X39" s="13"/>
      <c r="Y39" s="13"/>
    </row>
    <row r="40" spans="1:25" ht="14.25" customHeight="1">
      <c r="A40" s="19">
        <v>33</v>
      </c>
      <c r="B40" s="20" t="str">
        <f>IF(studentprofile!D40="","",studentprofile!D40)</f>
        <v>PRATIGYA (M)</v>
      </c>
      <c r="C40" s="19" t="str">
        <f>IF('HY-ENGLISH'!M42="","",'HY-ENGLISH'!M42)</f>
        <v/>
      </c>
      <c r="D40" s="69" t="str">
        <f t="shared" si="0"/>
        <v/>
      </c>
      <c r="E40" s="19" t="str">
        <f>IF('HY-HINDI'!M42="","",'HY-HINDI'!M42)</f>
        <v/>
      </c>
      <c r="F40" s="69" t="str">
        <f t="shared" si="1"/>
        <v/>
      </c>
      <c r="G40" s="19" t="str">
        <f>IF('HY-GUJARATI'!M42="","",'HY-GUJARATI'!M42)</f>
        <v/>
      </c>
      <c r="H40" s="69" t="str">
        <f t="shared" si="2"/>
        <v/>
      </c>
      <c r="I40" s="19" t="str">
        <f>IF('HY-MATHS'!M42="","",'HY-MATHS'!M42)</f>
        <v/>
      </c>
      <c r="J40" s="69" t="str">
        <f t="shared" si="3"/>
        <v/>
      </c>
      <c r="K40" s="19" t="str">
        <f>IF('HY-SCIENCE'!M42="","",'HY-SCIENCE'!M42)</f>
        <v/>
      </c>
      <c r="L40" s="69" t="str">
        <f t="shared" si="4"/>
        <v/>
      </c>
      <c r="M40" s="19" t="str">
        <f>IF('HY-SST'!M42="","",'HY-SST'!M42)</f>
        <v/>
      </c>
      <c r="N40" s="69" t="str">
        <f t="shared" si="5"/>
        <v/>
      </c>
      <c r="O40" s="19" t="str">
        <f t="shared" si="6"/>
        <v/>
      </c>
      <c r="P40" s="77" t="str">
        <f t="shared" si="7"/>
        <v/>
      </c>
      <c r="Q40" s="69" t="str">
        <f t="shared" si="8"/>
        <v/>
      </c>
      <c r="R40" s="13"/>
      <c r="S40" s="13"/>
      <c r="T40" s="13"/>
      <c r="U40" s="13"/>
      <c r="V40" s="13"/>
      <c r="W40" s="13"/>
      <c r="X40" s="13"/>
      <c r="Y40" s="13"/>
    </row>
    <row r="41" spans="1:25" ht="14.25" customHeight="1">
      <c r="A41" s="19">
        <v>34</v>
      </c>
      <c r="B41" s="20" t="str">
        <f>IF(studentprofile!D41="","",studentprofile!D41)</f>
        <v>KAPIL (M)</v>
      </c>
      <c r="C41" s="19" t="str">
        <f>IF('HY-ENGLISH'!M43="","",'HY-ENGLISH'!M43)</f>
        <v/>
      </c>
      <c r="D41" s="69" t="str">
        <f t="shared" si="0"/>
        <v/>
      </c>
      <c r="E41" s="19" t="str">
        <f>IF('HY-HINDI'!M43="","",'HY-HINDI'!M43)</f>
        <v/>
      </c>
      <c r="F41" s="69" t="str">
        <f t="shared" si="1"/>
        <v/>
      </c>
      <c r="G41" s="19" t="str">
        <f>IF('HY-GUJARATI'!M43="","",'HY-GUJARATI'!M43)</f>
        <v/>
      </c>
      <c r="H41" s="69" t="str">
        <f t="shared" si="2"/>
        <v/>
      </c>
      <c r="I41" s="19" t="str">
        <f>IF('HY-MATHS'!M43="","",'HY-MATHS'!M43)</f>
        <v/>
      </c>
      <c r="J41" s="69" t="str">
        <f t="shared" si="3"/>
        <v/>
      </c>
      <c r="K41" s="19" t="str">
        <f>IF('HY-SCIENCE'!M43="","",'HY-SCIENCE'!M43)</f>
        <v/>
      </c>
      <c r="L41" s="69" t="str">
        <f t="shared" si="4"/>
        <v/>
      </c>
      <c r="M41" s="19" t="str">
        <f>IF('HY-SST'!M43="","",'HY-SST'!M43)</f>
        <v/>
      </c>
      <c r="N41" s="69" t="str">
        <f t="shared" si="5"/>
        <v/>
      </c>
      <c r="O41" s="19" t="str">
        <f t="shared" si="6"/>
        <v/>
      </c>
      <c r="P41" s="77" t="str">
        <f t="shared" si="7"/>
        <v/>
      </c>
      <c r="Q41" s="69" t="str">
        <f t="shared" si="8"/>
        <v/>
      </c>
      <c r="R41" s="13"/>
      <c r="S41" s="13"/>
      <c r="T41" s="13"/>
      <c r="U41" s="13"/>
      <c r="V41" s="13"/>
      <c r="W41" s="13"/>
      <c r="X41" s="13"/>
      <c r="Y41" s="13"/>
    </row>
    <row r="42" spans="1:25" ht="14.25" customHeight="1">
      <c r="A42" s="19">
        <v>35</v>
      </c>
      <c r="B42" s="20" t="str">
        <f>IF(studentprofile!D42="","",studentprofile!D42)</f>
        <v>DAKSH CHOURASIYA (M)</v>
      </c>
      <c r="C42" s="19" t="str">
        <f>IF('HY-ENGLISH'!M44="","",'HY-ENGLISH'!M44)</f>
        <v/>
      </c>
      <c r="D42" s="69" t="str">
        <f t="shared" si="0"/>
        <v/>
      </c>
      <c r="E42" s="19" t="str">
        <f>IF('HY-HINDI'!M44="","",'HY-HINDI'!M44)</f>
        <v/>
      </c>
      <c r="F42" s="69" t="str">
        <f t="shared" si="1"/>
        <v/>
      </c>
      <c r="G42" s="19" t="str">
        <f>IF('HY-GUJARATI'!M44="","",'HY-GUJARATI'!M44)</f>
        <v/>
      </c>
      <c r="H42" s="69" t="str">
        <f t="shared" si="2"/>
        <v/>
      </c>
      <c r="I42" s="19" t="str">
        <f>IF('HY-MATHS'!M44="","",'HY-MATHS'!M44)</f>
        <v/>
      </c>
      <c r="J42" s="69" t="str">
        <f t="shared" si="3"/>
        <v/>
      </c>
      <c r="K42" s="19" t="str">
        <f>IF('HY-SCIENCE'!M44="","",'HY-SCIENCE'!M44)</f>
        <v/>
      </c>
      <c r="L42" s="69" t="str">
        <f t="shared" si="4"/>
        <v/>
      </c>
      <c r="M42" s="19" t="str">
        <f>IF('HY-SST'!M44="","",'HY-SST'!M44)</f>
        <v/>
      </c>
      <c r="N42" s="69" t="str">
        <f t="shared" si="5"/>
        <v/>
      </c>
      <c r="O42" s="19" t="str">
        <f t="shared" si="6"/>
        <v/>
      </c>
      <c r="P42" s="77" t="str">
        <f t="shared" si="7"/>
        <v/>
      </c>
      <c r="Q42" s="69" t="str">
        <f t="shared" si="8"/>
        <v/>
      </c>
      <c r="R42" s="13"/>
      <c r="S42" s="13"/>
      <c r="T42" s="13"/>
      <c r="U42" s="13"/>
      <c r="V42" s="13"/>
      <c r="W42" s="13"/>
      <c r="X42" s="13"/>
      <c r="Y42" s="13"/>
    </row>
    <row r="43" spans="1:25" ht="14.25" customHeight="1">
      <c r="A43" s="19">
        <v>36</v>
      </c>
      <c r="B43" s="20" t="str">
        <f>IF(studentprofile!D43="","",studentprofile!D43)</f>
        <v>ADITYA  (M)</v>
      </c>
      <c r="C43" s="19" t="str">
        <f>IF('HY-ENGLISH'!M45="","",'HY-ENGLISH'!M45)</f>
        <v/>
      </c>
      <c r="D43" s="69" t="str">
        <f t="shared" si="0"/>
        <v/>
      </c>
      <c r="E43" s="19" t="str">
        <f>IF('HY-HINDI'!M45="","",'HY-HINDI'!M45)</f>
        <v/>
      </c>
      <c r="F43" s="69" t="str">
        <f t="shared" si="1"/>
        <v/>
      </c>
      <c r="G43" s="19" t="str">
        <f>IF('HY-GUJARATI'!M45="","",'HY-GUJARATI'!M45)</f>
        <v/>
      </c>
      <c r="H43" s="69" t="str">
        <f t="shared" si="2"/>
        <v/>
      </c>
      <c r="I43" s="19" t="str">
        <f>IF('HY-MATHS'!M45="","",'HY-MATHS'!M45)</f>
        <v/>
      </c>
      <c r="J43" s="69" t="str">
        <f t="shared" si="3"/>
        <v/>
      </c>
      <c r="K43" s="19" t="str">
        <f>IF('HY-SCIENCE'!M45="","",'HY-SCIENCE'!M45)</f>
        <v/>
      </c>
      <c r="L43" s="69" t="str">
        <f t="shared" si="4"/>
        <v/>
      </c>
      <c r="M43" s="19" t="str">
        <f>IF('HY-SST'!M45="","",'HY-SST'!M45)</f>
        <v/>
      </c>
      <c r="N43" s="69" t="str">
        <f t="shared" si="5"/>
        <v/>
      </c>
      <c r="O43" s="19" t="str">
        <f t="shared" si="6"/>
        <v/>
      </c>
      <c r="P43" s="77" t="str">
        <f t="shared" si="7"/>
        <v/>
      </c>
      <c r="Q43" s="69" t="str">
        <f t="shared" si="8"/>
        <v/>
      </c>
      <c r="R43" s="13"/>
      <c r="S43" s="13"/>
      <c r="T43" s="13"/>
      <c r="U43" s="13"/>
      <c r="V43" s="13"/>
      <c r="W43" s="13"/>
      <c r="X43" s="13"/>
      <c r="Y43" s="13"/>
    </row>
    <row r="44" spans="1:25" ht="14.25" customHeight="1">
      <c r="A44" s="19">
        <v>37</v>
      </c>
      <c r="B44" s="20" t="str">
        <f>IF(studentprofile!D44="","",studentprofile!D44)</f>
        <v>ANURAG  (M)</v>
      </c>
      <c r="C44" s="19" t="str">
        <f>IF('HY-ENGLISH'!M46="","",'HY-ENGLISH'!M46)</f>
        <v/>
      </c>
      <c r="D44" s="69" t="str">
        <f t="shared" si="0"/>
        <v/>
      </c>
      <c r="E44" s="19" t="str">
        <f>IF('HY-HINDI'!M46="","",'HY-HINDI'!M46)</f>
        <v/>
      </c>
      <c r="F44" s="69" t="str">
        <f t="shared" si="1"/>
        <v/>
      </c>
      <c r="G44" s="19" t="str">
        <f>IF('HY-GUJARATI'!M46="","",'HY-GUJARATI'!M46)</f>
        <v/>
      </c>
      <c r="H44" s="69" t="str">
        <f t="shared" si="2"/>
        <v/>
      </c>
      <c r="I44" s="19" t="str">
        <f>IF('HY-MATHS'!M46="","",'HY-MATHS'!M46)</f>
        <v/>
      </c>
      <c r="J44" s="69" t="str">
        <f t="shared" si="3"/>
        <v/>
      </c>
      <c r="K44" s="19" t="str">
        <f>IF('HY-SCIENCE'!M46="","",'HY-SCIENCE'!M46)</f>
        <v/>
      </c>
      <c r="L44" s="69" t="str">
        <f t="shared" si="4"/>
        <v/>
      </c>
      <c r="M44" s="19" t="str">
        <f>IF('HY-SST'!M46="","",'HY-SST'!M46)</f>
        <v/>
      </c>
      <c r="N44" s="69" t="str">
        <f t="shared" si="5"/>
        <v/>
      </c>
      <c r="O44" s="19" t="str">
        <f t="shared" si="6"/>
        <v/>
      </c>
      <c r="P44" s="77" t="str">
        <f t="shared" si="7"/>
        <v/>
      </c>
      <c r="Q44" s="69" t="str">
        <f t="shared" si="8"/>
        <v/>
      </c>
      <c r="R44" s="13"/>
      <c r="S44" s="13"/>
      <c r="T44" s="13"/>
      <c r="U44" s="13"/>
      <c r="V44" s="13"/>
      <c r="W44" s="13"/>
      <c r="X44" s="13"/>
      <c r="Y44" s="13"/>
    </row>
    <row r="45" spans="1:25" ht="14.25" customHeight="1">
      <c r="A45" s="19">
        <v>38</v>
      </c>
      <c r="B45" s="20" t="str">
        <f>IF(studentprofile!D45="","",studentprofile!D45)</f>
        <v>RAKESH  (M)</v>
      </c>
      <c r="C45" s="19" t="str">
        <f>IF('HY-ENGLISH'!M47="","",'HY-ENGLISH'!M47)</f>
        <v/>
      </c>
      <c r="D45" s="69" t="str">
        <f t="shared" si="0"/>
        <v/>
      </c>
      <c r="E45" s="19" t="str">
        <f>IF('HY-HINDI'!M47="","",'HY-HINDI'!M47)</f>
        <v/>
      </c>
      <c r="F45" s="69" t="str">
        <f t="shared" si="1"/>
        <v/>
      </c>
      <c r="G45" s="19" t="str">
        <f>IF('HY-GUJARATI'!M47="","",'HY-GUJARATI'!M47)</f>
        <v/>
      </c>
      <c r="H45" s="69" t="str">
        <f t="shared" si="2"/>
        <v/>
      </c>
      <c r="I45" s="19" t="str">
        <f>IF('HY-MATHS'!M47="","",'HY-MATHS'!M47)</f>
        <v/>
      </c>
      <c r="J45" s="69" t="str">
        <f t="shared" si="3"/>
        <v/>
      </c>
      <c r="K45" s="19" t="str">
        <f>IF('HY-SCIENCE'!M47="","",'HY-SCIENCE'!M47)</f>
        <v/>
      </c>
      <c r="L45" s="69" t="str">
        <f t="shared" si="4"/>
        <v/>
      </c>
      <c r="M45" s="19" t="str">
        <f>IF('HY-SST'!M47="","",'HY-SST'!M47)</f>
        <v/>
      </c>
      <c r="N45" s="69" t="str">
        <f t="shared" ref="N45" si="9">IF(M45="","",IF(M45&gt;0,RANK(M45,M$8:M$50,0),""))</f>
        <v/>
      </c>
      <c r="O45" s="19" t="str">
        <f t="shared" ref="O45" si="10">IF(C45="","",SUM(IF(C45&lt;&gt;"",ROUNDUP(C45,0),0)+IF(E45&lt;&gt;"",ROUNDUP(E45,0),0)+IF(G45&lt;&gt;"",ROUNDUP(G45,0),0)+IF(I45&lt;&gt;"",ROUNDUP(I45,0),0)+IF(K45&lt;&gt;"",ROUNDUP(K45,0),0)+IF(M45&lt;&gt;"",ROUNDUP(M45,0),0)))</f>
        <v/>
      </c>
      <c r="P45" s="77" t="str">
        <f t="shared" ref="P45" si="11">IF(O45="","",O45/6)</f>
        <v/>
      </c>
      <c r="Q45" s="69" t="str">
        <f t="shared" ref="Q45" si="12">IF(P45="","",IF(P45&gt;0,RANK(P45,P$8:P$50,0),""))</f>
        <v/>
      </c>
      <c r="R45" s="13"/>
      <c r="S45" s="13"/>
      <c r="T45" s="13"/>
      <c r="U45" s="13"/>
      <c r="V45" s="13"/>
      <c r="W45" s="13"/>
      <c r="X45" s="13"/>
      <c r="Y45" s="13"/>
    </row>
    <row r="46" spans="1:25" ht="14.25" customHeight="1">
      <c r="A46" s="19">
        <v>39</v>
      </c>
      <c r="B46" s="20" t="str">
        <f>IF(studentprofile!D46="","",studentprofile!D46)</f>
        <v>HARSHIT  (M)</v>
      </c>
      <c r="C46" s="19" t="str">
        <f>IF('HY-ENGLISH'!M48="","",'HY-ENGLISH'!M48)</f>
        <v/>
      </c>
      <c r="D46" s="69" t="str">
        <f t="shared" si="0"/>
        <v/>
      </c>
      <c r="E46" s="19" t="str">
        <f>IF('HY-HINDI'!M48="","",'HY-HINDI'!M48)</f>
        <v/>
      </c>
      <c r="F46" s="69" t="str">
        <f t="shared" si="1"/>
        <v/>
      </c>
      <c r="G46" s="19" t="str">
        <f>IF('HY-GUJARATI'!M48="","",'HY-GUJARATI'!M48)</f>
        <v/>
      </c>
      <c r="H46" s="69" t="str">
        <f t="shared" si="2"/>
        <v/>
      </c>
      <c r="I46" s="19" t="str">
        <f>IF('HY-MATHS'!M48="","",'HY-MATHS'!M48)</f>
        <v/>
      </c>
      <c r="J46" s="69" t="str">
        <f t="shared" si="3"/>
        <v/>
      </c>
      <c r="K46" s="19" t="str">
        <f>IF('HY-SCIENCE'!M48="","",'HY-SCIENCE'!M48)</f>
        <v/>
      </c>
      <c r="L46" s="69" t="str">
        <f t="shared" si="4"/>
        <v/>
      </c>
      <c r="M46" s="19" t="str">
        <f>IF('HY-SST'!M48="","",'HY-SST'!M48)</f>
        <v/>
      </c>
      <c r="N46" s="69" t="str">
        <f t="shared" ref="N46" si="13">IF(M46="","",IF(M46&gt;0,RANK(M46,M$8:M$50,0),""))</f>
        <v/>
      </c>
      <c r="O46" s="19" t="str">
        <f t="shared" ref="O46" si="14">IF(C46="","",SUM(IF(C46&lt;&gt;"",ROUNDUP(C46,0),0)+IF(E46&lt;&gt;"",ROUNDUP(E46,0),0)+IF(G46&lt;&gt;"",ROUNDUP(G46,0),0)+IF(I46&lt;&gt;"",ROUNDUP(I46,0),0)+IF(K46&lt;&gt;"",ROUNDUP(K46,0),0)+IF(M46&lt;&gt;"",ROUNDUP(M46,0),0)))</f>
        <v/>
      </c>
      <c r="P46" s="77" t="str">
        <f t="shared" ref="P46" si="15">IF(O46="","",O46/6)</f>
        <v/>
      </c>
      <c r="Q46" s="69" t="str">
        <f t="shared" ref="Q46" si="16">IF(P46="","",IF(P46&gt;0,RANK(P46,P$8:P$50,0),""))</f>
        <v/>
      </c>
      <c r="R46" s="13"/>
      <c r="S46" s="13"/>
      <c r="T46" s="13"/>
      <c r="U46" s="13"/>
      <c r="V46" s="13"/>
      <c r="W46" s="13"/>
      <c r="X46" s="13"/>
      <c r="Y46" s="13"/>
    </row>
    <row r="47" spans="1:25" ht="14.25" customHeight="1">
      <c r="A47" s="19">
        <v>40</v>
      </c>
      <c r="B47" s="20" t="str">
        <f>IF(studentprofile!D47="","",studentprofile!D47)</f>
        <v>JEET SAVALIYA</v>
      </c>
      <c r="C47" s="19" t="str">
        <f>IF('HY-ENGLISH'!M49="","",'HY-ENGLISH'!M49)</f>
        <v/>
      </c>
      <c r="D47" s="69" t="str">
        <f t="shared" ref="D47:D50" si="17">IF(C47="","",IF(C47&gt;0,RANK(C47,C$8:C$50,0),""))</f>
        <v/>
      </c>
      <c r="E47" s="19" t="str">
        <f>IF('HY-HINDI'!M49="","",'HY-HINDI'!M49)</f>
        <v/>
      </c>
      <c r="F47" s="69" t="str">
        <f t="shared" ref="F47:F50" si="18">IF(E47="","",IF(E47&gt;0,RANK(E47,E$8:E$50,0),""))</f>
        <v/>
      </c>
      <c r="G47" s="19" t="str">
        <f>IF('HY-GUJARATI'!M49="","",'HY-GUJARATI'!M49)</f>
        <v/>
      </c>
      <c r="H47" s="69" t="str">
        <f t="shared" ref="H47:H50" si="19">IF(G47="","",IF(G47&gt;0,RANK(G47,G$8:G$50,0),""))</f>
        <v/>
      </c>
      <c r="I47" s="19" t="str">
        <f>IF('HY-MATHS'!M49="","",'HY-MATHS'!M49)</f>
        <v/>
      </c>
      <c r="J47" s="69" t="str">
        <f t="shared" ref="J47:J50" si="20">IF(I47="","",IF(I47&gt;0,RANK(I47,I$8:I$50,0),""))</f>
        <v/>
      </c>
      <c r="K47" s="19" t="str">
        <f>IF('HY-SCIENCE'!M49="","",'HY-SCIENCE'!M49)</f>
        <v/>
      </c>
      <c r="L47" s="69" t="str">
        <f t="shared" ref="L47:L50" si="21">IF(K47="","",IF(K47&gt;0,RANK(K47,K$8:K$50,0),""))</f>
        <v/>
      </c>
      <c r="M47" s="19" t="str">
        <f>IF('HY-SST'!M49="","",'HY-SST'!M49)</f>
        <v/>
      </c>
      <c r="N47" s="69" t="str">
        <f t="shared" ref="N47:N50" si="22">IF(M47="","",IF(M47&gt;0,RANK(M47,M$8:M$50,0),""))</f>
        <v/>
      </c>
      <c r="O47" s="19" t="str">
        <f t="shared" ref="O47:O50" si="23">IF(C47="","",SUM(IF(C47&lt;&gt;"",ROUNDUP(C47,0),0)+IF(E47&lt;&gt;"",ROUNDUP(E47,0),0)+IF(G47&lt;&gt;"",ROUNDUP(G47,0),0)+IF(I47&lt;&gt;"",ROUNDUP(I47,0),0)+IF(K47&lt;&gt;"",ROUNDUP(K47,0),0)+IF(M47&lt;&gt;"",ROUNDUP(M47,0),0)))</f>
        <v/>
      </c>
      <c r="P47" s="77" t="str">
        <f t="shared" ref="P47:P50" si="24">IF(O47="","",O47/6)</f>
        <v/>
      </c>
      <c r="Q47" s="69" t="str">
        <f t="shared" ref="Q47:Q50" si="25">IF(P47="","",IF(P47&gt;0,RANK(P47,P$8:P$50,0),""))</f>
        <v/>
      </c>
      <c r="R47" s="13"/>
      <c r="S47" s="13"/>
      <c r="T47" s="13"/>
      <c r="U47" s="13"/>
      <c r="V47" s="13"/>
      <c r="W47" s="13"/>
      <c r="X47" s="13"/>
      <c r="Y47" s="13"/>
    </row>
    <row r="48" spans="1:25" ht="14.25" customHeight="1">
      <c r="A48" s="19">
        <v>41</v>
      </c>
      <c r="B48" s="20" t="str">
        <f>IF(studentprofile!D48="","",studentprofile!D48)</f>
        <v>RAVI BAMBHAVA (TC APPLIED)</v>
      </c>
      <c r="C48" s="19" t="str">
        <f>IF('HY-ENGLISH'!M50="","",'HY-ENGLISH'!M50)</f>
        <v/>
      </c>
      <c r="D48" s="69" t="str">
        <f t="shared" si="17"/>
        <v/>
      </c>
      <c r="E48" s="19" t="str">
        <f>IF('HY-HINDI'!M50="","",'HY-HINDI'!M50)</f>
        <v/>
      </c>
      <c r="F48" s="69" t="str">
        <f t="shared" si="18"/>
        <v/>
      </c>
      <c r="G48" s="19" t="str">
        <f>IF('HY-GUJARATI'!M50="","",'HY-GUJARATI'!M50)</f>
        <v/>
      </c>
      <c r="H48" s="69" t="str">
        <f t="shared" si="19"/>
        <v/>
      </c>
      <c r="I48" s="19" t="str">
        <f>IF('HY-MATHS'!M50="","",'HY-MATHS'!M50)</f>
        <v/>
      </c>
      <c r="J48" s="69" t="str">
        <f t="shared" si="20"/>
        <v/>
      </c>
      <c r="K48" s="19" t="str">
        <f>IF('HY-SCIENCE'!M50="","",'HY-SCIENCE'!M50)</f>
        <v/>
      </c>
      <c r="L48" s="69" t="str">
        <f t="shared" si="21"/>
        <v/>
      </c>
      <c r="M48" s="19" t="str">
        <f>IF('HY-SST'!M50="","",'HY-SST'!M50)</f>
        <v/>
      </c>
      <c r="N48" s="69" t="str">
        <f t="shared" si="22"/>
        <v/>
      </c>
      <c r="O48" s="19" t="str">
        <f t="shared" si="23"/>
        <v/>
      </c>
      <c r="P48" s="77" t="str">
        <f t="shared" si="24"/>
        <v/>
      </c>
      <c r="Q48" s="69" t="str">
        <f t="shared" si="25"/>
        <v/>
      </c>
      <c r="R48" s="13"/>
      <c r="S48" s="13"/>
      <c r="T48" s="13"/>
      <c r="U48" s="13"/>
      <c r="V48" s="13"/>
      <c r="W48" s="13"/>
      <c r="X48" s="13"/>
      <c r="Y48" s="13"/>
    </row>
    <row r="49" spans="1:25" ht="14.25" customHeight="1">
      <c r="A49" s="19">
        <v>42</v>
      </c>
      <c r="B49" s="20" t="str">
        <f>IF(studentprofile!D49="","",studentprofile!D49)</f>
        <v>YARMI</v>
      </c>
      <c r="C49" s="19" t="str">
        <f>IF('HY-ENGLISH'!M51="","",'HY-ENGLISH'!M51)</f>
        <v/>
      </c>
      <c r="D49" s="69" t="str">
        <f t="shared" si="17"/>
        <v/>
      </c>
      <c r="E49" s="19" t="str">
        <f>IF('HY-HINDI'!M51="","",'HY-HINDI'!M51)</f>
        <v/>
      </c>
      <c r="F49" s="69" t="str">
        <f t="shared" si="18"/>
        <v/>
      </c>
      <c r="G49" s="19" t="str">
        <f>IF('HY-GUJARATI'!M51="","",'HY-GUJARATI'!M51)</f>
        <v/>
      </c>
      <c r="H49" s="69" t="str">
        <f t="shared" si="19"/>
        <v/>
      </c>
      <c r="I49" s="19" t="str">
        <f>IF('HY-MATHS'!M51="","",'HY-MATHS'!M51)</f>
        <v/>
      </c>
      <c r="J49" s="69" t="str">
        <f t="shared" si="20"/>
        <v/>
      </c>
      <c r="K49" s="19" t="str">
        <f>IF('HY-SCIENCE'!M51="","",'HY-SCIENCE'!M51)</f>
        <v/>
      </c>
      <c r="L49" s="69" t="str">
        <f t="shared" si="21"/>
        <v/>
      </c>
      <c r="M49" s="19" t="str">
        <f>IF('HY-SST'!M51="","",'HY-SST'!M51)</f>
        <v/>
      </c>
      <c r="N49" s="69" t="str">
        <f t="shared" si="22"/>
        <v/>
      </c>
      <c r="O49" s="19" t="str">
        <f t="shared" si="23"/>
        <v/>
      </c>
      <c r="P49" s="77" t="str">
        <f t="shared" si="24"/>
        <v/>
      </c>
      <c r="Q49" s="69" t="str">
        <f t="shared" si="25"/>
        <v/>
      </c>
      <c r="R49" s="13"/>
      <c r="S49" s="13"/>
      <c r="T49" s="13"/>
      <c r="U49" s="13"/>
      <c r="V49" s="13"/>
      <c r="W49" s="13"/>
      <c r="X49" s="13"/>
      <c r="Y49" s="13"/>
    </row>
    <row r="50" spans="1:25" ht="14.25" customHeight="1">
      <c r="A50" s="19">
        <v>43</v>
      </c>
      <c r="B50" s="20" t="str">
        <f>IF(studentprofile!D50="","",studentprofile!D50)</f>
        <v/>
      </c>
      <c r="C50" s="19" t="str">
        <f>IF('HY-ENGLISH'!M52="","",'HY-ENGLISH'!M52)</f>
        <v/>
      </c>
      <c r="D50" s="69" t="str">
        <f t="shared" si="17"/>
        <v/>
      </c>
      <c r="E50" s="19" t="str">
        <f>IF('HY-HINDI'!M52="","",'HY-HINDI'!M52)</f>
        <v/>
      </c>
      <c r="F50" s="69" t="str">
        <f t="shared" si="18"/>
        <v/>
      </c>
      <c r="G50" s="19" t="str">
        <f>IF('HY-GUJARATI'!M52="","",'HY-GUJARATI'!M52)</f>
        <v/>
      </c>
      <c r="H50" s="69" t="str">
        <f t="shared" si="19"/>
        <v/>
      </c>
      <c r="I50" s="19" t="str">
        <f>IF('HY-MATHS'!M52="","",'HY-MATHS'!M52)</f>
        <v/>
      </c>
      <c r="J50" s="69" t="str">
        <f t="shared" si="20"/>
        <v/>
      </c>
      <c r="K50" s="19" t="str">
        <f>IF('HY-SCIENCE'!M52="","",'HY-SCIENCE'!M52)</f>
        <v/>
      </c>
      <c r="L50" s="69" t="str">
        <f t="shared" si="21"/>
        <v/>
      </c>
      <c r="M50" s="19" t="str">
        <f>IF('HY-SST'!M52="","",'HY-SST'!M52)</f>
        <v/>
      </c>
      <c r="N50" s="69" t="str">
        <f t="shared" si="22"/>
        <v/>
      </c>
      <c r="O50" s="19" t="str">
        <f t="shared" si="23"/>
        <v/>
      </c>
      <c r="P50" s="77" t="str">
        <f t="shared" si="24"/>
        <v/>
      </c>
      <c r="Q50" s="69" t="str">
        <f t="shared" si="25"/>
        <v/>
      </c>
      <c r="R50" s="13"/>
      <c r="S50" s="13"/>
      <c r="T50" s="13"/>
      <c r="U50" s="13"/>
      <c r="V50" s="13"/>
      <c r="W50" s="13"/>
      <c r="X50" s="13"/>
      <c r="Y50" s="13"/>
    </row>
    <row r="51" spans="1:25" ht="18" customHeight="1">
      <c r="A51" s="39"/>
      <c r="B51" s="78"/>
      <c r="C51" s="482" t="str">
        <f>title!D11</f>
        <v>ENGLISH</v>
      </c>
      <c r="D51" s="458"/>
      <c r="E51" s="482" t="str">
        <f>title!D12</f>
        <v>HINDI</v>
      </c>
      <c r="F51" s="458"/>
      <c r="G51" s="442" t="str">
        <f>title!D13</f>
        <v>GUJARATI</v>
      </c>
      <c r="H51" s="458"/>
      <c r="I51" s="442" t="str">
        <f>title!D14</f>
        <v>MATHS</v>
      </c>
      <c r="J51" s="458"/>
      <c r="K51" s="442" t="str">
        <f>title!D14</f>
        <v>MATHS</v>
      </c>
      <c r="L51" s="458"/>
      <c r="M51" s="483" t="str">
        <f>title!D16</f>
        <v>SST</v>
      </c>
      <c r="N51" s="484"/>
      <c r="O51" s="13"/>
      <c r="P51" s="13"/>
      <c r="Q51" s="13"/>
      <c r="R51" s="13"/>
      <c r="S51" s="13"/>
      <c r="T51" s="13"/>
      <c r="U51" s="13"/>
      <c r="V51" s="13"/>
      <c r="W51" s="13"/>
      <c r="X51" s="13"/>
      <c r="Y51" s="13"/>
    </row>
    <row r="52" spans="1:25" ht="14.25" customHeight="1">
      <c r="A52" s="434" t="s">
        <v>63</v>
      </c>
      <c r="B52" s="435"/>
      <c r="C52" s="485">
        <f>SUM(C8:C50)</f>
        <v>100</v>
      </c>
      <c r="D52" s="465"/>
      <c r="E52" s="485">
        <f>SUM(E8:E50)</f>
        <v>100</v>
      </c>
      <c r="F52" s="465"/>
      <c r="G52" s="485">
        <f>SUM(G8:G50)</f>
        <v>100</v>
      </c>
      <c r="H52" s="465"/>
      <c r="I52" s="485">
        <f>SUM(I8:I50)</f>
        <v>100</v>
      </c>
      <c r="J52" s="465"/>
      <c r="K52" s="485">
        <f>SUM(K8:K50)</f>
        <v>100</v>
      </c>
      <c r="L52" s="465"/>
      <c r="M52" s="485">
        <f>SUM(M8:M50)</f>
        <v>100</v>
      </c>
      <c r="N52" s="465"/>
      <c r="O52" s="41"/>
      <c r="P52" s="79">
        <f>SUM(P8:P50)</f>
        <v>100</v>
      </c>
      <c r="Q52" s="13"/>
      <c r="R52" s="13"/>
      <c r="S52" s="13"/>
      <c r="T52" s="13"/>
      <c r="U52" s="13"/>
      <c r="V52" s="13"/>
      <c r="W52" s="13"/>
      <c r="X52" s="13"/>
      <c r="Y52" s="13"/>
    </row>
    <row r="53" spans="1:25" ht="14.25" customHeight="1">
      <c r="A53" s="434" t="s">
        <v>64</v>
      </c>
      <c r="B53" s="435"/>
      <c r="C53" s="481">
        <f>AVERAGE(C8:C50)/100*100</f>
        <v>100</v>
      </c>
      <c r="D53" s="465"/>
      <c r="E53" s="481">
        <f>AVERAGE(E8:E50)/100*100</f>
        <v>100</v>
      </c>
      <c r="F53" s="465"/>
      <c r="G53" s="481">
        <f>AVERAGE(G8:G50)/100*100</f>
        <v>100</v>
      </c>
      <c r="H53" s="465"/>
      <c r="I53" s="481">
        <f>AVERAGE(I8:I50)/100*100</f>
        <v>100</v>
      </c>
      <c r="J53" s="465"/>
      <c r="K53" s="481">
        <f>AVERAGE(K8:K50)/100*100</f>
        <v>100</v>
      </c>
      <c r="L53" s="465"/>
      <c r="M53" s="481">
        <f>AVERAGE(M8:M50)/100*100</f>
        <v>100</v>
      </c>
      <c r="N53" s="465"/>
      <c r="O53" s="13"/>
      <c r="P53" s="80">
        <f>AVERAGE(P8:P50)/100*100</f>
        <v>100</v>
      </c>
      <c r="Q53" s="13"/>
      <c r="R53" s="13"/>
      <c r="S53" s="13"/>
      <c r="T53" s="13"/>
      <c r="U53" s="13"/>
      <c r="V53" s="13"/>
      <c r="W53" s="13"/>
      <c r="X53" s="13"/>
      <c r="Y53" s="13"/>
    </row>
    <row r="54" spans="1:25" ht="14.25" customHeight="1">
      <c r="A54" s="434" t="s">
        <v>65</v>
      </c>
      <c r="B54" s="435"/>
      <c r="C54" s="481">
        <f>(C61-C55)*100/C61</f>
        <v>100</v>
      </c>
      <c r="D54" s="465"/>
      <c r="E54" s="481">
        <f>(E61-E55)*100/E61</f>
        <v>100</v>
      </c>
      <c r="F54" s="465"/>
      <c r="G54" s="481">
        <f>(G61-G55)*100/G61</f>
        <v>100</v>
      </c>
      <c r="H54" s="465"/>
      <c r="I54" s="481">
        <f>(I61-I55)*100/I61</f>
        <v>100</v>
      </c>
      <c r="J54" s="465"/>
      <c r="K54" s="481">
        <f>(K61-K55)*100/K61</f>
        <v>100</v>
      </c>
      <c r="L54" s="465"/>
      <c r="M54" s="481">
        <f>(M61-M55)*100/M61</f>
        <v>100</v>
      </c>
      <c r="N54" s="465"/>
      <c r="O54" s="13"/>
      <c r="P54" s="80">
        <f>(P61-P55)*100/P61</f>
        <v>100</v>
      </c>
      <c r="Q54" s="13"/>
      <c r="R54" s="13"/>
      <c r="S54" s="13"/>
      <c r="T54" s="13"/>
      <c r="U54" s="13"/>
      <c r="V54" s="13"/>
      <c r="W54" s="13"/>
      <c r="X54" s="13"/>
      <c r="Y54" s="13"/>
    </row>
    <row r="55" spans="1:25" ht="14.25" customHeight="1">
      <c r="A55" s="434" t="s">
        <v>66</v>
      </c>
      <c r="B55" s="435"/>
      <c r="C55" s="485">
        <f>COUNTIF(C8:C50,"&lt;33")</f>
        <v>0</v>
      </c>
      <c r="D55" s="465"/>
      <c r="E55" s="485">
        <f>COUNTIF(E8:E50,"&lt;33")</f>
        <v>0</v>
      </c>
      <c r="F55" s="465"/>
      <c r="G55" s="485">
        <f>COUNTIF(G8:G50,"&lt;33")</f>
        <v>0</v>
      </c>
      <c r="H55" s="465"/>
      <c r="I55" s="485">
        <f>COUNTIF(I8:I50,"&lt;33")</f>
        <v>0</v>
      </c>
      <c r="J55" s="465"/>
      <c r="K55" s="485">
        <f>COUNTIF(K8:K50,"&lt;33")</f>
        <v>0</v>
      </c>
      <c r="L55" s="465"/>
      <c r="M55" s="485">
        <f>COUNTIF(M8:M50,"&lt;33")</f>
        <v>0</v>
      </c>
      <c r="N55" s="465"/>
      <c r="O55" s="13"/>
      <c r="P55" s="81">
        <f>COUNTIF(P8:P50,"&lt;33")</f>
        <v>0</v>
      </c>
      <c r="Q55" s="13"/>
      <c r="R55" s="13"/>
      <c r="S55" s="13"/>
      <c r="T55" s="13"/>
      <c r="U55" s="13"/>
      <c r="V55" s="13"/>
      <c r="W55" s="13"/>
      <c r="X55" s="13"/>
      <c r="Y55" s="13"/>
    </row>
    <row r="56" spans="1:25" ht="14.25" customHeight="1">
      <c r="A56" s="434" t="s">
        <v>67</v>
      </c>
      <c r="B56" s="435"/>
      <c r="C56" s="485">
        <f>COUNTIF(C8:C50,"&gt;=33")-C60-C59-C58-C57</f>
        <v>0</v>
      </c>
      <c r="D56" s="465"/>
      <c r="E56" s="485">
        <f>COUNTIF(E8:E50,"&gt;=33")-E60-E59-E58-E57</f>
        <v>0</v>
      </c>
      <c r="F56" s="465"/>
      <c r="G56" s="485">
        <f>COUNTIF(G8:G50,"&gt;=33")-G60-G59-G58-G57</f>
        <v>0</v>
      </c>
      <c r="H56" s="465"/>
      <c r="I56" s="485">
        <f>COUNTIF(I8:I50,"&gt;=33")-I60-I59-I58-I57</f>
        <v>0</v>
      </c>
      <c r="J56" s="465"/>
      <c r="K56" s="485">
        <f>COUNTIF(K8:K50,"&gt;=33")-K60-K59-K58-K57</f>
        <v>0</v>
      </c>
      <c r="L56" s="465"/>
      <c r="M56" s="485">
        <f>COUNTIF(M8:M50,"&gt;=33")-M60-M59-M58-M57</f>
        <v>0</v>
      </c>
      <c r="N56" s="465"/>
      <c r="O56" s="13"/>
      <c r="P56" s="81">
        <f>COUNTIF(P8:P50,"&gt;=33")-P60-P59-P58-P57</f>
        <v>0</v>
      </c>
      <c r="Q56" s="13"/>
      <c r="R56" s="13"/>
      <c r="S56" s="13"/>
      <c r="T56" s="13"/>
      <c r="U56" s="13"/>
      <c r="V56" s="13"/>
      <c r="W56" s="13"/>
      <c r="X56" s="13"/>
      <c r="Y56" s="13"/>
    </row>
    <row r="57" spans="1:25" ht="14.25" customHeight="1">
      <c r="A57" s="434" t="s">
        <v>68</v>
      </c>
      <c r="B57" s="435"/>
      <c r="C57" s="485">
        <f>COUNTIF(C8:C50,"&gt;=60")-C60-C59-C58</f>
        <v>0</v>
      </c>
      <c r="D57" s="465"/>
      <c r="E57" s="485">
        <f>COUNTIF(E8:E50,"&gt;=60")-E60-E59-E58</f>
        <v>0</v>
      </c>
      <c r="F57" s="465"/>
      <c r="G57" s="485">
        <f>COUNTIF(G8:G50,"&gt;=60")-G60-G59-G58</f>
        <v>0</v>
      </c>
      <c r="H57" s="465"/>
      <c r="I57" s="485">
        <f>COUNTIF(I8:I50,"&gt;=60")-I60-I59-I58</f>
        <v>0</v>
      </c>
      <c r="J57" s="465"/>
      <c r="K57" s="485">
        <f>COUNTIF(K8:K50,"&gt;=60")-K60-K59-K58</f>
        <v>0</v>
      </c>
      <c r="L57" s="465"/>
      <c r="M57" s="485">
        <f>COUNTIF(M8:M50,"&gt;=60")-M60-M59-M58</f>
        <v>0</v>
      </c>
      <c r="N57" s="465"/>
      <c r="O57" s="13"/>
      <c r="P57" s="81">
        <f>COUNTIF(P8:P50,"&gt;=60")-P60-P59-P58</f>
        <v>0</v>
      </c>
      <c r="Q57" s="13"/>
      <c r="R57" s="13"/>
      <c r="S57" s="13"/>
      <c r="T57" s="13"/>
      <c r="U57" s="13"/>
      <c r="V57" s="13"/>
      <c r="W57" s="13"/>
      <c r="X57" s="13"/>
      <c r="Y57" s="13"/>
    </row>
    <row r="58" spans="1:25" ht="14.25" customHeight="1">
      <c r="A58" s="434" t="s">
        <v>69</v>
      </c>
      <c r="B58" s="435"/>
      <c r="C58" s="485">
        <f>COUNTIF(C8:C50,"&gt;=75")-C60-C59</f>
        <v>0</v>
      </c>
      <c r="D58" s="465"/>
      <c r="E58" s="485">
        <f>COUNTIF(E8:E50,"&gt;=75")-E60-E59</f>
        <v>0</v>
      </c>
      <c r="F58" s="465"/>
      <c r="G58" s="485">
        <f>COUNTIF(G8:G50,"&gt;=75")-G60-G59</f>
        <v>0</v>
      </c>
      <c r="H58" s="465"/>
      <c r="I58" s="485">
        <f>COUNTIF(I8:I50,"&gt;=75")-I60-I59</f>
        <v>0</v>
      </c>
      <c r="J58" s="465"/>
      <c r="K58" s="485">
        <f>COUNTIF(K8:K50,"&gt;=75")-K60-K59</f>
        <v>0</v>
      </c>
      <c r="L58" s="465"/>
      <c r="M58" s="485">
        <f>COUNTIF(M8:M50,"&gt;=75")-M60-M59</f>
        <v>0</v>
      </c>
      <c r="N58" s="465"/>
      <c r="O58" s="13"/>
      <c r="P58" s="81">
        <f>COUNTIF(P8:P50,"&gt;=75")-P60-P59</f>
        <v>0</v>
      </c>
      <c r="Q58" s="13"/>
      <c r="R58" s="13"/>
      <c r="S58" s="13"/>
      <c r="T58" s="13"/>
      <c r="U58" s="13"/>
      <c r="V58" s="13"/>
      <c r="W58" s="13"/>
      <c r="X58" s="13"/>
      <c r="Y58" s="13"/>
    </row>
    <row r="59" spans="1:25" ht="14.25" customHeight="1">
      <c r="A59" s="434" t="s">
        <v>70</v>
      </c>
      <c r="B59" s="435"/>
      <c r="C59" s="485">
        <f>COUNTIF(C8:C50,"&gt;=90")-C60</f>
        <v>0</v>
      </c>
      <c r="D59" s="465"/>
      <c r="E59" s="485">
        <f>COUNTIF(E8:E50,"&gt;=90")-E60</f>
        <v>0</v>
      </c>
      <c r="F59" s="465"/>
      <c r="G59" s="485">
        <f>COUNTIF(G8:G50,"&gt;=90")-G60</f>
        <v>0</v>
      </c>
      <c r="H59" s="465"/>
      <c r="I59" s="485">
        <f>COUNTIF(I8:I50,"&gt;=90")-I60</f>
        <v>0</v>
      </c>
      <c r="J59" s="465"/>
      <c r="K59" s="485">
        <f>COUNTIF(K8:K50,"&gt;=90")-K60</f>
        <v>0</v>
      </c>
      <c r="L59" s="465"/>
      <c r="M59" s="485">
        <f>COUNTIF(M8:M50,"&gt;=90")-M60</f>
        <v>0</v>
      </c>
      <c r="N59" s="465"/>
      <c r="O59" s="13"/>
      <c r="P59" s="81">
        <f>COUNTIF(P8:P50,"&gt;=90")-P60</f>
        <v>0</v>
      </c>
      <c r="Q59" s="13"/>
      <c r="R59" s="13"/>
      <c r="S59" s="13"/>
      <c r="T59" s="13"/>
      <c r="U59" s="13"/>
      <c r="V59" s="13"/>
      <c r="W59" s="13"/>
      <c r="X59" s="13"/>
      <c r="Y59" s="13"/>
    </row>
    <row r="60" spans="1:25" ht="14.25" customHeight="1">
      <c r="A60" s="434" t="s">
        <v>71</v>
      </c>
      <c r="B60" s="435"/>
      <c r="C60" s="485">
        <f>COUNTIF(C8:C50,"&gt;=95")</f>
        <v>1</v>
      </c>
      <c r="D60" s="465"/>
      <c r="E60" s="485">
        <f>COUNTIF(E8:E50,"&gt;=95")</f>
        <v>1</v>
      </c>
      <c r="F60" s="465"/>
      <c r="G60" s="485">
        <f>COUNTIF(G8:G50,"&gt;=95")</f>
        <v>1</v>
      </c>
      <c r="H60" s="465"/>
      <c r="I60" s="485">
        <f>COUNTIF(I8:I50,"&gt;=95")</f>
        <v>1</v>
      </c>
      <c r="J60" s="465"/>
      <c r="K60" s="485">
        <f>COUNTIF(K8:K50,"&gt;=95")</f>
        <v>1</v>
      </c>
      <c r="L60" s="465"/>
      <c r="M60" s="485">
        <f>COUNTIF(M8:M50,"&gt;=95")</f>
        <v>1</v>
      </c>
      <c r="N60" s="465"/>
      <c r="O60" s="13"/>
      <c r="P60" s="81">
        <f>COUNTIF(P8:P50,"&gt;=95")</f>
        <v>1</v>
      </c>
      <c r="Q60" s="13"/>
      <c r="R60" s="13"/>
      <c r="S60" s="13"/>
      <c r="T60" s="13"/>
      <c r="U60" s="13"/>
      <c r="V60" s="13"/>
      <c r="W60" s="13"/>
      <c r="X60" s="13"/>
      <c r="Y60" s="13"/>
    </row>
    <row r="61" spans="1:25" ht="14.25" customHeight="1">
      <c r="A61" s="434" t="s">
        <v>72</v>
      </c>
      <c r="B61" s="435"/>
      <c r="C61" s="485">
        <f>SUM(C55:C60)</f>
        <v>1</v>
      </c>
      <c r="D61" s="465"/>
      <c r="E61" s="485">
        <f>SUM(E55:E60)</f>
        <v>1</v>
      </c>
      <c r="F61" s="465"/>
      <c r="G61" s="485">
        <f>SUM(G55:G60)</f>
        <v>1</v>
      </c>
      <c r="H61" s="465"/>
      <c r="I61" s="485">
        <f>SUM(I55:I60)</f>
        <v>1</v>
      </c>
      <c r="J61" s="465"/>
      <c r="K61" s="485">
        <f>SUM(K55:K60)</f>
        <v>1</v>
      </c>
      <c r="L61" s="465"/>
      <c r="M61" s="485">
        <f>SUM(M55:M60)</f>
        <v>1</v>
      </c>
      <c r="N61" s="465"/>
      <c r="O61" s="45"/>
      <c r="P61" s="82">
        <f>SUM(P55:P60)</f>
        <v>1</v>
      </c>
      <c r="Q61" s="13"/>
      <c r="R61" s="13"/>
      <c r="S61" s="13"/>
      <c r="T61" s="13"/>
      <c r="U61" s="13"/>
      <c r="V61" s="13"/>
      <c r="W61" s="13"/>
      <c r="X61" s="13"/>
      <c r="Y61" s="13"/>
    </row>
    <row r="62" spans="1:25" ht="14.25" customHeight="1">
      <c r="A62" s="13"/>
      <c r="B62" s="13"/>
      <c r="C62" s="13"/>
      <c r="D62" s="13"/>
      <c r="E62" s="13"/>
      <c r="F62" s="13"/>
      <c r="G62" s="13"/>
      <c r="H62" s="13"/>
      <c r="I62" s="13"/>
      <c r="J62" s="13"/>
      <c r="K62" s="13"/>
      <c r="L62" s="13"/>
      <c r="M62" s="13"/>
      <c r="N62" s="13"/>
      <c r="O62" s="13"/>
      <c r="P62" s="13"/>
      <c r="Q62" s="13"/>
      <c r="R62" s="13"/>
      <c r="S62" s="13"/>
      <c r="T62" s="13"/>
      <c r="U62" s="13"/>
      <c r="V62" s="13"/>
      <c r="W62" s="13"/>
      <c r="X62" s="13"/>
      <c r="Y62" s="13"/>
    </row>
    <row r="63" spans="1:25" ht="14.25" customHeight="1">
      <c r="A63" s="438" t="s">
        <v>89</v>
      </c>
      <c r="B63" s="439"/>
      <c r="C63" s="438" t="s">
        <v>90</v>
      </c>
      <c r="D63" s="439"/>
      <c r="E63" s="438" t="s">
        <v>91</v>
      </c>
      <c r="F63" s="439"/>
      <c r="G63" s="433" t="s">
        <v>128</v>
      </c>
      <c r="H63" s="438" t="s">
        <v>92</v>
      </c>
      <c r="I63" s="439"/>
      <c r="J63" s="433" t="s">
        <v>65</v>
      </c>
      <c r="K63" s="433" t="s">
        <v>93</v>
      </c>
      <c r="L63" s="433" t="s">
        <v>67</v>
      </c>
      <c r="M63" s="433" t="s">
        <v>68</v>
      </c>
      <c r="N63" s="433" t="s">
        <v>69</v>
      </c>
      <c r="O63" s="433" t="s">
        <v>129</v>
      </c>
      <c r="P63" s="433" t="s">
        <v>130</v>
      </c>
      <c r="Q63" s="438" t="s">
        <v>94</v>
      </c>
      <c r="R63" s="480" t="s">
        <v>95</v>
      </c>
      <c r="S63" s="13"/>
      <c r="T63" s="13"/>
      <c r="U63" s="13"/>
      <c r="V63" s="13"/>
      <c r="W63" s="13"/>
      <c r="X63" s="13"/>
      <c r="Y63" s="13"/>
    </row>
    <row r="64" spans="1:25" ht="20.25" customHeight="1">
      <c r="A64" s="440"/>
      <c r="B64" s="441"/>
      <c r="C64" s="440"/>
      <c r="D64" s="441"/>
      <c r="E64" s="440"/>
      <c r="F64" s="441"/>
      <c r="G64" s="393"/>
      <c r="H64" s="440"/>
      <c r="I64" s="441"/>
      <c r="J64" s="393"/>
      <c r="K64" s="393"/>
      <c r="L64" s="393"/>
      <c r="M64" s="393"/>
      <c r="N64" s="393"/>
      <c r="O64" s="393"/>
      <c r="P64" s="393"/>
      <c r="Q64" s="440"/>
      <c r="R64" s="393"/>
      <c r="S64" s="13"/>
      <c r="T64" s="13"/>
      <c r="U64" s="13"/>
      <c r="V64" s="13"/>
      <c r="W64" s="13"/>
      <c r="X64" s="13"/>
      <c r="Y64" s="13"/>
    </row>
    <row r="65" spans="1:25" ht="21.95" customHeight="1">
      <c r="A65" s="456"/>
      <c r="B65" s="367"/>
      <c r="C65" s="488" t="s">
        <v>96</v>
      </c>
      <c r="D65" s="489"/>
      <c r="E65" s="490" t="s">
        <v>10</v>
      </c>
      <c r="F65" s="367"/>
      <c r="G65" s="48">
        <f>C52</f>
        <v>100</v>
      </c>
      <c r="H65" s="454">
        <f>C53</f>
        <v>100</v>
      </c>
      <c r="I65" s="367"/>
      <c r="J65" s="83">
        <f>C54</f>
        <v>100</v>
      </c>
      <c r="K65" s="84">
        <f>C55</f>
        <v>0</v>
      </c>
      <c r="L65" s="48">
        <f>C56</f>
        <v>0</v>
      </c>
      <c r="M65" s="48">
        <f>C57</f>
        <v>0</v>
      </c>
      <c r="N65" s="48">
        <f>C58</f>
        <v>0</v>
      </c>
      <c r="O65" s="84">
        <f>C59</f>
        <v>0</v>
      </c>
      <c r="P65" s="84">
        <f>C60</f>
        <v>1</v>
      </c>
      <c r="Q65" s="85">
        <f>C61</f>
        <v>1</v>
      </c>
      <c r="R65" s="19"/>
      <c r="S65" s="13"/>
      <c r="T65" s="13"/>
      <c r="U65" s="13"/>
      <c r="V65" s="13"/>
      <c r="W65" s="13"/>
      <c r="X65" s="13"/>
      <c r="Y65" s="13"/>
    </row>
    <row r="66" spans="1:25" ht="21.95" customHeight="1">
      <c r="A66" s="456"/>
      <c r="B66" s="367"/>
      <c r="C66" s="488" t="s">
        <v>97</v>
      </c>
      <c r="D66" s="489"/>
      <c r="E66" s="490" t="s">
        <v>85</v>
      </c>
      <c r="F66" s="367"/>
      <c r="G66" s="48">
        <f>E52</f>
        <v>100</v>
      </c>
      <c r="H66" s="454">
        <f>E53</f>
        <v>100</v>
      </c>
      <c r="I66" s="367"/>
      <c r="J66" s="83">
        <f>E54</f>
        <v>100</v>
      </c>
      <c r="K66" s="84">
        <f>E55</f>
        <v>0</v>
      </c>
      <c r="L66" s="48">
        <f>E56</f>
        <v>0</v>
      </c>
      <c r="M66" s="48">
        <f>E57</f>
        <v>0</v>
      </c>
      <c r="N66" s="48">
        <f>E58</f>
        <v>0</v>
      </c>
      <c r="O66" s="84">
        <f>E59</f>
        <v>0</v>
      </c>
      <c r="P66" s="84">
        <f>E60</f>
        <v>1</v>
      </c>
      <c r="Q66" s="85">
        <f>E61</f>
        <v>1</v>
      </c>
      <c r="R66" s="19"/>
      <c r="S66" s="13"/>
      <c r="T66" s="13"/>
      <c r="U66" s="13"/>
      <c r="V66" s="13"/>
      <c r="W66" s="13"/>
      <c r="X66" s="13"/>
      <c r="Y66" s="13"/>
    </row>
    <row r="67" spans="1:25" ht="21.95" customHeight="1">
      <c r="A67" s="456"/>
      <c r="B67" s="367"/>
      <c r="C67" s="488" t="s">
        <v>98</v>
      </c>
      <c r="D67" s="489"/>
      <c r="E67" s="490" t="s">
        <v>99</v>
      </c>
      <c r="F67" s="367"/>
      <c r="G67" s="48">
        <f>G52</f>
        <v>100</v>
      </c>
      <c r="H67" s="454">
        <f>G53</f>
        <v>100</v>
      </c>
      <c r="I67" s="367"/>
      <c r="J67" s="83">
        <f>G54</f>
        <v>100</v>
      </c>
      <c r="K67" s="84">
        <f>G55</f>
        <v>0</v>
      </c>
      <c r="L67" s="48">
        <f>G56</f>
        <v>0</v>
      </c>
      <c r="M67" s="48">
        <f>G57</f>
        <v>0</v>
      </c>
      <c r="N67" s="48">
        <f>G58</f>
        <v>0</v>
      </c>
      <c r="O67" s="84">
        <f>G59</f>
        <v>0</v>
      </c>
      <c r="P67" s="84">
        <f>G60</f>
        <v>1</v>
      </c>
      <c r="Q67" s="85">
        <f>G61</f>
        <v>1</v>
      </c>
      <c r="R67" s="19"/>
      <c r="S67" s="13"/>
      <c r="T67" s="13"/>
      <c r="U67" s="13"/>
      <c r="V67" s="13"/>
      <c r="W67" s="13"/>
      <c r="X67" s="13"/>
      <c r="Y67" s="13"/>
    </row>
    <row r="68" spans="1:25" ht="21.95" customHeight="1">
      <c r="A68" s="456"/>
      <c r="B68" s="367"/>
      <c r="C68" s="488" t="s">
        <v>100</v>
      </c>
      <c r="D68" s="489"/>
      <c r="E68" s="490" t="s">
        <v>86</v>
      </c>
      <c r="F68" s="367"/>
      <c r="G68" s="48">
        <f>I52</f>
        <v>100</v>
      </c>
      <c r="H68" s="454">
        <f>I53</f>
        <v>100</v>
      </c>
      <c r="I68" s="367"/>
      <c r="J68" s="83">
        <f>I54</f>
        <v>100</v>
      </c>
      <c r="K68" s="84">
        <f>I55</f>
        <v>0</v>
      </c>
      <c r="L68" s="48">
        <f>I56</f>
        <v>0</v>
      </c>
      <c r="M68" s="48">
        <f>I57</f>
        <v>0</v>
      </c>
      <c r="N68" s="48">
        <f>I58</f>
        <v>0</v>
      </c>
      <c r="O68" s="84">
        <f>I59</f>
        <v>0</v>
      </c>
      <c r="P68" s="84">
        <f>I60</f>
        <v>1</v>
      </c>
      <c r="Q68" s="85">
        <f>I61</f>
        <v>1</v>
      </c>
      <c r="R68" s="19"/>
      <c r="S68" s="13"/>
      <c r="T68" s="13"/>
      <c r="U68" s="13"/>
      <c r="V68" s="13"/>
      <c r="W68" s="13"/>
      <c r="X68" s="13"/>
      <c r="Y68" s="13"/>
    </row>
    <row r="69" spans="1:25" ht="21.95" customHeight="1">
      <c r="A69" s="456"/>
      <c r="B69" s="367"/>
      <c r="C69" s="488" t="s">
        <v>101</v>
      </c>
      <c r="D69" s="489"/>
      <c r="E69" s="490" t="s">
        <v>87</v>
      </c>
      <c r="F69" s="367"/>
      <c r="G69" s="48">
        <f>K52</f>
        <v>100</v>
      </c>
      <c r="H69" s="454">
        <f>K53</f>
        <v>100</v>
      </c>
      <c r="I69" s="367"/>
      <c r="J69" s="83">
        <f>K54</f>
        <v>100</v>
      </c>
      <c r="K69" s="84">
        <f>K55</f>
        <v>0</v>
      </c>
      <c r="L69" s="48">
        <f>K56</f>
        <v>0</v>
      </c>
      <c r="M69" s="48">
        <f>K57</f>
        <v>0</v>
      </c>
      <c r="N69" s="48">
        <f>K58</f>
        <v>0</v>
      </c>
      <c r="O69" s="84">
        <f>K59</f>
        <v>0</v>
      </c>
      <c r="P69" s="84">
        <f>K60</f>
        <v>1</v>
      </c>
      <c r="Q69" s="85">
        <f>K61</f>
        <v>1</v>
      </c>
      <c r="R69" s="19"/>
      <c r="S69" s="13"/>
      <c r="T69" s="13"/>
      <c r="U69" s="13"/>
      <c r="V69" s="13"/>
      <c r="W69" s="13"/>
      <c r="X69" s="13"/>
      <c r="Y69" s="13"/>
    </row>
    <row r="70" spans="1:25" ht="21.95" customHeight="1">
      <c r="A70" s="456"/>
      <c r="B70" s="367"/>
      <c r="C70" s="488" t="s">
        <v>102</v>
      </c>
      <c r="D70" s="489"/>
      <c r="E70" s="490" t="s">
        <v>88</v>
      </c>
      <c r="F70" s="367"/>
      <c r="G70" s="48">
        <f>M52</f>
        <v>100</v>
      </c>
      <c r="H70" s="454">
        <f>M53</f>
        <v>100</v>
      </c>
      <c r="I70" s="367"/>
      <c r="J70" s="83">
        <f>M54</f>
        <v>100</v>
      </c>
      <c r="K70" s="84">
        <f>M55</f>
        <v>0</v>
      </c>
      <c r="L70" s="48">
        <f>M56</f>
        <v>0</v>
      </c>
      <c r="M70" s="48">
        <f>M57</f>
        <v>0</v>
      </c>
      <c r="N70" s="48">
        <f>M58</f>
        <v>0</v>
      </c>
      <c r="O70" s="84">
        <f>M59</f>
        <v>0</v>
      </c>
      <c r="P70" s="84">
        <f>M60</f>
        <v>1</v>
      </c>
      <c r="Q70" s="85">
        <f>M61</f>
        <v>1</v>
      </c>
      <c r="R70" s="19"/>
      <c r="S70" s="13"/>
      <c r="T70" s="13"/>
      <c r="U70" s="13"/>
      <c r="V70" s="13"/>
      <c r="W70" s="13"/>
      <c r="X70" s="13"/>
      <c r="Y70" s="13"/>
    </row>
    <row r="71" spans="1:25" ht="14.25" customHeight="1">
      <c r="A71" s="49"/>
      <c r="B71" s="49"/>
      <c r="C71" s="50"/>
      <c r="D71" s="51"/>
      <c r="E71" s="53"/>
      <c r="F71" s="52"/>
      <c r="G71" s="52"/>
      <c r="H71" s="51"/>
      <c r="I71" s="53"/>
      <c r="J71" s="55"/>
      <c r="K71" s="54"/>
      <c r="L71" s="55"/>
      <c r="M71" s="28"/>
      <c r="N71" s="13"/>
      <c r="O71" s="13"/>
      <c r="P71" s="13"/>
      <c r="Q71" s="13"/>
      <c r="R71" s="13"/>
      <c r="S71" s="13"/>
      <c r="T71" s="13"/>
      <c r="U71" s="13"/>
      <c r="V71" s="13"/>
      <c r="W71" s="13"/>
      <c r="X71" s="13"/>
      <c r="Y71" s="13"/>
    </row>
    <row r="72" spans="1:25" ht="14.25" customHeight="1">
      <c r="A72" s="13"/>
      <c r="B72" s="13" t="s">
        <v>103</v>
      </c>
      <c r="C72" s="13"/>
      <c r="D72" s="13"/>
      <c r="E72" s="13"/>
      <c r="F72" s="13"/>
      <c r="G72" s="13" t="s">
        <v>131</v>
      </c>
      <c r="H72" s="13"/>
      <c r="I72" s="13"/>
      <c r="J72" s="13"/>
      <c r="K72" s="13"/>
      <c r="L72" s="13"/>
      <c r="M72" s="13"/>
      <c r="N72" s="13"/>
      <c r="O72" s="13" t="s">
        <v>104</v>
      </c>
      <c r="P72" s="13"/>
      <c r="Q72" s="13"/>
      <c r="R72" s="13"/>
      <c r="S72" s="13"/>
      <c r="T72" s="13"/>
      <c r="U72" s="13"/>
      <c r="V72" s="13"/>
      <c r="W72" s="13"/>
      <c r="X72" s="13"/>
      <c r="Y72" s="13"/>
    </row>
    <row r="73" spans="1:25" ht="14.25" customHeight="1">
      <c r="A73" s="13"/>
      <c r="B73" s="13"/>
      <c r="C73" s="13"/>
      <c r="D73" s="13"/>
      <c r="E73" s="13"/>
      <c r="F73" s="13"/>
      <c r="G73" s="13"/>
      <c r="H73" s="13"/>
      <c r="I73" s="13"/>
      <c r="J73" s="13"/>
      <c r="K73" s="13"/>
      <c r="L73" s="13"/>
      <c r="M73" s="13"/>
      <c r="N73" s="13"/>
      <c r="O73" s="13"/>
      <c r="P73" s="13"/>
      <c r="Q73" s="13"/>
      <c r="R73" s="13"/>
      <c r="S73" s="13"/>
      <c r="T73" s="13"/>
      <c r="U73" s="13"/>
      <c r="V73" s="13"/>
      <c r="W73" s="13"/>
      <c r="X73" s="13"/>
      <c r="Y73" s="13"/>
    </row>
    <row r="74" spans="1:25" ht="14.25" customHeight="1">
      <c r="A74" s="13"/>
      <c r="B74" s="13"/>
      <c r="C74" s="13"/>
      <c r="D74" s="13"/>
      <c r="E74" s="13"/>
      <c r="F74" s="13"/>
      <c r="G74" s="13"/>
      <c r="H74" s="13"/>
      <c r="I74" s="13"/>
      <c r="J74" s="13"/>
      <c r="K74" s="13"/>
      <c r="L74" s="13"/>
      <c r="M74" s="13"/>
      <c r="N74" s="13"/>
      <c r="O74" s="13"/>
      <c r="P74" s="13"/>
      <c r="Q74" s="13"/>
      <c r="R74" s="13"/>
      <c r="S74" s="13"/>
      <c r="T74" s="13"/>
      <c r="U74" s="13"/>
      <c r="V74" s="13"/>
      <c r="W74" s="13"/>
      <c r="X74" s="13"/>
      <c r="Y74" s="13"/>
    </row>
    <row r="75" spans="1:25" ht="14.25" customHeight="1">
      <c r="A75" s="13"/>
      <c r="B75" s="13"/>
      <c r="C75" s="13"/>
      <c r="D75" s="13"/>
      <c r="E75" s="13"/>
      <c r="F75" s="13"/>
      <c r="G75" s="13"/>
      <c r="H75" s="13"/>
      <c r="I75" s="13"/>
      <c r="J75" s="13"/>
      <c r="K75" s="13"/>
      <c r="L75" s="13"/>
      <c r="M75" s="13"/>
      <c r="N75" s="13"/>
      <c r="O75" s="13"/>
      <c r="P75" s="13"/>
      <c r="Q75" s="13"/>
      <c r="R75" s="13"/>
      <c r="S75" s="13"/>
      <c r="T75" s="13"/>
      <c r="U75" s="13"/>
      <c r="V75" s="13"/>
      <c r="W75" s="13"/>
      <c r="X75" s="13"/>
      <c r="Y75" s="13"/>
    </row>
    <row r="76" spans="1:25" ht="14.25" customHeight="1">
      <c r="A76" s="13"/>
      <c r="B76" s="13"/>
      <c r="C76" s="13"/>
      <c r="D76" s="13"/>
      <c r="E76" s="13"/>
      <c r="F76" s="13"/>
      <c r="G76" s="13"/>
      <c r="H76" s="13"/>
      <c r="I76" s="13"/>
      <c r="J76" s="13"/>
      <c r="K76" s="13"/>
      <c r="L76" s="13"/>
      <c r="M76" s="13"/>
      <c r="N76" s="13"/>
      <c r="O76" s="13"/>
      <c r="P76" s="13"/>
      <c r="Q76" s="13"/>
      <c r="R76" s="13"/>
      <c r="S76" s="13"/>
      <c r="T76" s="13"/>
      <c r="U76" s="13"/>
      <c r="V76" s="13"/>
      <c r="W76" s="13"/>
      <c r="X76" s="13"/>
      <c r="Y76" s="13"/>
    </row>
    <row r="77" spans="1:25" ht="14.25" customHeight="1">
      <c r="A77" s="13"/>
      <c r="B77" s="13"/>
      <c r="C77" s="13"/>
      <c r="D77" s="13"/>
      <c r="E77" s="13"/>
      <c r="F77" s="13"/>
      <c r="G77" s="13"/>
      <c r="H77" s="13"/>
      <c r="I77" s="13"/>
      <c r="J77" s="13"/>
      <c r="K77" s="13"/>
      <c r="L77" s="13"/>
      <c r="M77" s="13"/>
      <c r="N77" s="13"/>
      <c r="O77" s="13"/>
      <c r="P77" s="13"/>
      <c r="Q77" s="13"/>
      <c r="R77" s="13"/>
      <c r="S77" s="13"/>
      <c r="T77" s="13"/>
      <c r="U77" s="13"/>
      <c r="V77" s="13"/>
      <c r="W77" s="13"/>
      <c r="X77" s="13"/>
      <c r="Y77" s="13"/>
    </row>
    <row r="78" spans="1:25" ht="14.25" customHeight="1">
      <c r="A78" s="13"/>
      <c r="B78" s="13"/>
      <c r="C78" s="13"/>
      <c r="D78" s="13"/>
      <c r="E78" s="13"/>
      <c r="F78" s="13"/>
      <c r="G78" s="13"/>
      <c r="H78" s="13"/>
      <c r="I78" s="13"/>
      <c r="J78" s="13"/>
      <c r="K78" s="13"/>
      <c r="L78" s="13"/>
      <c r="M78" s="13"/>
      <c r="N78" s="13"/>
      <c r="O78" s="13"/>
      <c r="P78" s="13"/>
      <c r="Q78" s="13"/>
      <c r="R78" s="13"/>
      <c r="S78" s="13"/>
      <c r="T78" s="13"/>
      <c r="U78" s="13"/>
      <c r="V78" s="13"/>
      <c r="W78" s="13"/>
      <c r="X78" s="13"/>
      <c r="Y78" s="13"/>
    </row>
    <row r="79" spans="1:25" ht="14.25" customHeight="1">
      <c r="A79" s="13"/>
      <c r="B79" s="13"/>
      <c r="C79" s="13"/>
      <c r="D79" s="13"/>
      <c r="E79" s="13"/>
      <c r="F79" s="13"/>
      <c r="G79" s="13"/>
      <c r="H79" s="13"/>
      <c r="I79" s="13"/>
      <c r="J79" s="13"/>
      <c r="K79" s="13"/>
      <c r="L79" s="13"/>
      <c r="M79" s="13"/>
      <c r="N79" s="13"/>
      <c r="O79" s="13"/>
      <c r="P79" s="13"/>
      <c r="Q79" s="13"/>
      <c r="R79" s="13"/>
      <c r="S79" s="13"/>
      <c r="T79" s="13"/>
      <c r="U79" s="13"/>
      <c r="V79" s="13"/>
      <c r="W79" s="13"/>
      <c r="X79" s="13"/>
      <c r="Y79" s="13"/>
    </row>
    <row r="80" spans="1:25" ht="14.25" customHeight="1">
      <c r="A80" s="13"/>
      <c r="B80" s="13"/>
      <c r="C80" s="13"/>
      <c r="D80" s="13"/>
      <c r="E80" s="13"/>
      <c r="F80" s="13"/>
      <c r="G80" s="13"/>
      <c r="H80" s="13"/>
      <c r="I80" s="13"/>
      <c r="J80" s="13"/>
      <c r="K80" s="13"/>
      <c r="L80" s="13"/>
      <c r="M80" s="13"/>
      <c r="N80" s="13"/>
      <c r="O80" s="13"/>
      <c r="P80" s="13"/>
      <c r="Q80" s="13"/>
      <c r="R80" s="13"/>
      <c r="S80" s="13"/>
      <c r="T80" s="13"/>
      <c r="U80" s="13"/>
      <c r="V80" s="13"/>
      <c r="W80" s="13"/>
      <c r="X80" s="13"/>
      <c r="Y80" s="13"/>
    </row>
    <row r="81" spans="1:25" ht="14.25" customHeight="1">
      <c r="A81" s="13"/>
      <c r="B81" s="13"/>
      <c r="C81" s="13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3"/>
      <c r="P81" s="13"/>
      <c r="Q81" s="13"/>
      <c r="R81" s="13"/>
      <c r="S81" s="13"/>
      <c r="T81" s="13"/>
      <c r="U81" s="13"/>
      <c r="V81" s="13"/>
      <c r="W81" s="13"/>
      <c r="X81" s="13"/>
      <c r="Y81" s="13"/>
    </row>
    <row r="82" spans="1:25" ht="14.25" customHeight="1">
      <c r="A82" s="13"/>
      <c r="B82" s="13"/>
      <c r="C82" s="13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13"/>
      <c r="Q82" s="13"/>
      <c r="R82" s="13"/>
      <c r="S82" s="13"/>
      <c r="T82" s="13"/>
      <c r="U82" s="13"/>
      <c r="V82" s="13"/>
      <c r="W82" s="13"/>
      <c r="X82" s="13"/>
      <c r="Y82" s="13"/>
    </row>
    <row r="83" spans="1:25" ht="14.25" customHeight="1">
      <c r="A83" s="13"/>
      <c r="B83" s="13"/>
      <c r="C83" s="13"/>
      <c r="D83" s="13"/>
      <c r="E83" s="13"/>
      <c r="F83" s="13"/>
      <c r="G83" s="13"/>
      <c r="H83" s="13"/>
      <c r="I83" s="13"/>
      <c r="J83" s="13"/>
      <c r="K83" s="13"/>
      <c r="L83" s="13"/>
      <c r="M83" s="13"/>
      <c r="N83" s="13"/>
      <c r="O83" s="13"/>
      <c r="P83" s="13"/>
      <c r="Q83" s="13"/>
      <c r="R83" s="13"/>
      <c r="S83" s="13"/>
      <c r="T83" s="13"/>
      <c r="U83" s="13"/>
      <c r="V83" s="13"/>
      <c r="W83" s="13"/>
      <c r="X83" s="13"/>
      <c r="Y83" s="13"/>
    </row>
    <row r="84" spans="1:25" ht="14.25" customHeight="1">
      <c r="A84" s="13"/>
      <c r="B84" s="13"/>
      <c r="C84" s="13"/>
      <c r="D84" s="13"/>
      <c r="E84" s="13"/>
      <c r="F84" s="13"/>
      <c r="G84" s="13"/>
      <c r="H84" s="13"/>
      <c r="I84" s="13"/>
      <c r="J84" s="13"/>
      <c r="K84" s="13"/>
      <c r="L84" s="13"/>
      <c r="M84" s="13"/>
      <c r="N84" s="13"/>
      <c r="O84" s="13"/>
      <c r="P84" s="13"/>
      <c r="Q84" s="13"/>
      <c r="R84" s="13"/>
      <c r="S84" s="13"/>
      <c r="T84" s="13"/>
      <c r="U84" s="13"/>
      <c r="V84" s="13"/>
      <c r="W84" s="13"/>
      <c r="X84" s="13"/>
      <c r="Y84" s="13"/>
    </row>
    <row r="85" spans="1:25" ht="14.25" customHeight="1">
      <c r="A85" s="13"/>
      <c r="B85" s="13"/>
      <c r="C85" s="13"/>
      <c r="D85" s="13"/>
      <c r="E85" s="13"/>
      <c r="F85" s="13"/>
      <c r="G85" s="13"/>
      <c r="H85" s="13"/>
      <c r="I85" s="13"/>
      <c r="J85" s="13"/>
      <c r="K85" s="13"/>
      <c r="L85" s="13"/>
      <c r="M85" s="13"/>
      <c r="N85" s="13"/>
      <c r="O85" s="13"/>
      <c r="P85" s="13"/>
      <c r="Q85" s="13"/>
      <c r="R85" s="13"/>
      <c r="S85" s="13"/>
      <c r="T85" s="13"/>
      <c r="U85" s="13"/>
      <c r="V85" s="13"/>
      <c r="W85" s="13"/>
      <c r="X85" s="13"/>
      <c r="Y85" s="13"/>
    </row>
    <row r="86" spans="1:25" ht="14.25" customHeight="1">
      <c r="A86" s="13"/>
      <c r="B86" s="13"/>
      <c r="C86" s="13"/>
      <c r="D86" s="13"/>
      <c r="E86" s="13"/>
      <c r="F86" s="13"/>
      <c r="G86" s="13"/>
      <c r="H86" s="13"/>
      <c r="I86" s="13"/>
      <c r="J86" s="13"/>
      <c r="K86" s="13"/>
      <c r="L86" s="13"/>
      <c r="M86" s="13"/>
      <c r="N86" s="13"/>
      <c r="O86" s="13"/>
      <c r="P86" s="13"/>
      <c r="Q86" s="13"/>
      <c r="R86" s="13"/>
      <c r="S86" s="13"/>
      <c r="T86" s="13"/>
      <c r="U86" s="13"/>
      <c r="V86" s="13"/>
      <c r="W86" s="13"/>
      <c r="X86" s="13"/>
      <c r="Y86" s="13"/>
    </row>
    <row r="87" spans="1:25" ht="14.25" customHeight="1">
      <c r="A87" s="13"/>
      <c r="B87" s="13"/>
      <c r="C87" s="13"/>
      <c r="D87" s="13"/>
      <c r="E87" s="13"/>
      <c r="F87" s="13"/>
      <c r="G87" s="13"/>
      <c r="H87" s="13"/>
      <c r="I87" s="13"/>
      <c r="J87" s="13"/>
      <c r="K87" s="13"/>
      <c r="L87" s="13"/>
      <c r="M87" s="13"/>
      <c r="N87" s="13"/>
      <c r="O87" s="13"/>
      <c r="P87" s="13"/>
      <c r="Q87" s="13"/>
      <c r="R87" s="13"/>
      <c r="S87" s="13"/>
      <c r="T87" s="13"/>
      <c r="U87" s="13"/>
      <c r="V87" s="13"/>
      <c r="W87" s="13"/>
      <c r="X87" s="13"/>
      <c r="Y87" s="13"/>
    </row>
    <row r="88" spans="1:25" ht="14.25" customHeight="1">
      <c r="A88" s="13"/>
      <c r="B88" s="13"/>
      <c r="C88" s="13"/>
      <c r="D88" s="13"/>
      <c r="E88" s="13"/>
      <c r="F88" s="13"/>
      <c r="G88" s="13"/>
      <c r="H88" s="13"/>
      <c r="I88" s="13"/>
      <c r="J88" s="13"/>
      <c r="K88" s="13"/>
      <c r="L88" s="13"/>
      <c r="M88" s="13"/>
      <c r="N88" s="13"/>
      <c r="O88" s="13"/>
      <c r="P88" s="13"/>
      <c r="Q88" s="13"/>
      <c r="R88" s="13"/>
      <c r="S88" s="13"/>
      <c r="T88" s="13"/>
      <c r="U88" s="13"/>
      <c r="V88" s="13"/>
      <c r="W88" s="13"/>
      <c r="X88" s="13"/>
      <c r="Y88" s="13"/>
    </row>
    <row r="89" spans="1:25" ht="14.25" customHeight="1">
      <c r="A89" s="13"/>
      <c r="B89" s="13"/>
      <c r="C89" s="13"/>
      <c r="D89" s="13"/>
      <c r="E89" s="13"/>
      <c r="F89" s="13"/>
      <c r="G89" s="13"/>
      <c r="H89" s="13"/>
      <c r="I89" s="13"/>
      <c r="J89" s="13"/>
      <c r="K89" s="13"/>
      <c r="L89" s="13"/>
      <c r="M89" s="13"/>
      <c r="N89" s="13"/>
      <c r="O89" s="13"/>
      <c r="P89" s="13"/>
      <c r="Q89" s="13"/>
      <c r="R89" s="13"/>
      <c r="S89" s="13"/>
      <c r="T89" s="13"/>
      <c r="U89" s="13"/>
      <c r="V89" s="13"/>
      <c r="W89" s="13"/>
      <c r="X89" s="13"/>
      <c r="Y89" s="13"/>
    </row>
    <row r="90" spans="1:25" ht="14.25" customHeight="1">
      <c r="A90" s="13"/>
      <c r="B90" s="13"/>
      <c r="C90" s="13"/>
      <c r="D90" s="13"/>
      <c r="E90" s="13"/>
      <c r="F90" s="13"/>
      <c r="G90" s="13"/>
      <c r="H90" s="13"/>
      <c r="I90" s="13"/>
      <c r="J90" s="13"/>
      <c r="K90" s="13"/>
      <c r="L90" s="13"/>
      <c r="M90" s="13"/>
      <c r="N90" s="13"/>
      <c r="O90" s="13"/>
      <c r="P90" s="13"/>
      <c r="Q90" s="13"/>
      <c r="R90" s="13"/>
      <c r="S90" s="13"/>
      <c r="T90" s="13"/>
      <c r="U90" s="13"/>
      <c r="V90" s="13"/>
      <c r="W90" s="13"/>
      <c r="X90" s="13"/>
      <c r="Y90" s="13"/>
    </row>
    <row r="91" spans="1:25" ht="14.25" customHeight="1">
      <c r="A91" s="13"/>
      <c r="B91" s="13"/>
      <c r="C91" s="13"/>
      <c r="D91" s="13"/>
      <c r="E91" s="13"/>
      <c r="F91" s="13"/>
      <c r="G91" s="13"/>
      <c r="H91" s="13"/>
      <c r="I91" s="13"/>
      <c r="J91" s="13"/>
      <c r="K91" s="13"/>
      <c r="L91" s="13"/>
      <c r="M91" s="13"/>
      <c r="N91" s="13"/>
      <c r="O91" s="13"/>
      <c r="P91" s="13"/>
      <c r="Q91" s="13"/>
      <c r="R91" s="13"/>
      <c r="S91" s="13"/>
      <c r="T91" s="13"/>
      <c r="U91" s="13"/>
      <c r="V91" s="13"/>
      <c r="W91" s="13"/>
      <c r="X91" s="13"/>
      <c r="Y91" s="13"/>
    </row>
    <row r="92" spans="1:25" ht="14.25" customHeight="1">
      <c r="A92" s="13"/>
      <c r="B92" s="13"/>
      <c r="C92" s="13"/>
      <c r="D92" s="13"/>
      <c r="E92" s="13"/>
      <c r="F92" s="13"/>
      <c r="G92" s="13"/>
      <c r="H92" s="13"/>
      <c r="I92" s="13"/>
      <c r="J92" s="13"/>
      <c r="K92" s="13"/>
      <c r="L92" s="13"/>
      <c r="M92" s="13"/>
      <c r="N92" s="13"/>
      <c r="O92" s="13"/>
      <c r="P92" s="13"/>
      <c r="Q92" s="13"/>
      <c r="R92" s="13"/>
      <c r="S92" s="13"/>
      <c r="T92" s="13"/>
      <c r="U92" s="13"/>
      <c r="V92" s="13"/>
      <c r="W92" s="13"/>
      <c r="X92" s="13"/>
      <c r="Y92" s="13"/>
    </row>
    <row r="93" spans="1:25" ht="14.25" customHeight="1">
      <c r="A93" s="13"/>
      <c r="B93" s="13"/>
      <c r="C93" s="13"/>
      <c r="D93" s="13"/>
      <c r="E93" s="13"/>
      <c r="F93" s="13"/>
      <c r="G93" s="13"/>
      <c r="H93" s="13"/>
      <c r="I93" s="13"/>
      <c r="J93" s="13"/>
      <c r="K93" s="13"/>
      <c r="L93" s="13"/>
      <c r="M93" s="13"/>
      <c r="N93" s="13"/>
      <c r="O93" s="13"/>
      <c r="P93" s="13"/>
      <c r="Q93" s="13"/>
      <c r="R93" s="13"/>
      <c r="S93" s="13"/>
      <c r="T93" s="13"/>
      <c r="U93" s="13"/>
      <c r="V93" s="13"/>
      <c r="W93" s="13"/>
      <c r="X93" s="13"/>
      <c r="Y93" s="13"/>
    </row>
    <row r="94" spans="1:25" ht="14.25" customHeight="1">
      <c r="A94" s="13"/>
      <c r="B94" s="13"/>
      <c r="C94" s="13"/>
      <c r="D94" s="13"/>
      <c r="E94" s="13"/>
      <c r="F94" s="13"/>
      <c r="G94" s="13"/>
      <c r="H94" s="13"/>
      <c r="I94" s="13"/>
      <c r="J94" s="13"/>
      <c r="K94" s="13"/>
      <c r="L94" s="13"/>
      <c r="M94" s="13"/>
      <c r="N94" s="13"/>
      <c r="O94" s="13"/>
      <c r="P94" s="13"/>
      <c r="Q94" s="13"/>
      <c r="R94" s="13"/>
      <c r="S94" s="13"/>
      <c r="T94" s="13"/>
      <c r="U94" s="13"/>
      <c r="V94" s="13"/>
      <c r="W94" s="13"/>
      <c r="X94" s="13"/>
      <c r="Y94" s="13"/>
    </row>
    <row r="95" spans="1:25" ht="14.25" customHeight="1">
      <c r="A95" s="13"/>
      <c r="B95" s="13"/>
      <c r="C95" s="13"/>
      <c r="D95" s="13"/>
      <c r="E95" s="13"/>
      <c r="F95" s="13"/>
      <c r="G95" s="13"/>
      <c r="H95" s="13"/>
      <c r="I95" s="13"/>
      <c r="J95" s="13"/>
      <c r="K95" s="13"/>
      <c r="L95" s="13"/>
      <c r="M95" s="13"/>
      <c r="N95" s="13"/>
      <c r="O95" s="13"/>
      <c r="P95" s="13"/>
      <c r="Q95" s="13"/>
      <c r="R95" s="13"/>
      <c r="S95" s="13"/>
      <c r="T95" s="13"/>
      <c r="U95" s="13"/>
      <c r="V95" s="13"/>
      <c r="W95" s="13"/>
      <c r="X95" s="13"/>
      <c r="Y95" s="13"/>
    </row>
    <row r="96" spans="1:25" ht="14.25" customHeight="1">
      <c r="A96" s="13"/>
      <c r="B96" s="13"/>
      <c r="C96" s="13"/>
      <c r="D96" s="13"/>
      <c r="E96" s="13"/>
      <c r="F96" s="13"/>
      <c r="G96" s="13"/>
      <c r="H96" s="13"/>
      <c r="I96" s="13"/>
      <c r="J96" s="13"/>
      <c r="K96" s="13"/>
      <c r="L96" s="13"/>
      <c r="M96" s="13"/>
      <c r="N96" s="13"/>
      <c r="O96" s="13"/>
      <c r="P96" s="13"/>
      <c r="Q96" s="13"/>
      <c r="R96" s="13"/>
      <c r="S96" s="13"/>
      <c r="T96" s="13"/>
      <c r="U96" s="13"/>
      <c r="V96" s="13"/>
      <c r="W96" s="13"/>
      <c r="X96" s="13"/>
      <c r="Y96" s="13"/>
    </row>
    <row r="97" spans="1:25" ht="14.25" customHeight="1">
      <c r="A97" s="13"/>
      <c r="B97" s="13"/>
      <c r="C97" s="13"/>
      <c r="D97" s="13"/>
      <c r="E97" s="13"/>
      <c r="F97" s="13"/>
      <c r="G97" s="13"/>
      <c r="H97" s="13"/>
      <c r="I97" s="13"/>
      <c r="J97" s="13"/>
      <c r="K97" s="13"/>
      <c r="L97" s="13"/>
      <c r="M97" s="13"/>
      <c r="N97" s="13"/>
      <c r="O97" s="13"/>
      <c r="P97" s="13"/>
      <c r="Q97" s="13"/>
      <c r="R97" s="13"/>
      <c r="S97" s="13"/>
      <c r="T97" s="13"/>
      <c r="U97" s="13"/>
      <c r="V97" s="13"/>
      <c r="W97" s="13"/>
      <c r="X97" s="13"/>
      <c r="Y97" s="13"/>
    </row>
    <row r="98" spans="1:25" ht="14.25" customHeight="1">
      <c r="A98" s="13"/>
      <c r="B98" s="13"/>
      <c r="C98" s="13"/>
      <c r="D98" s="13"/>
      <c r="E98" s="13"/>
      <c r="F98" s="13"/>
      <c r="G98" s="13"/>
      <c r="H98" s="13"/>
      <c r="I98" s="13"/>
      <c r="J98" s="13"/>
      <c r="K98" s="13"/>
      <c r="L98" s="13"/>
      <c r="M98" s="13"/>
      <c r="N98" s="13"/>
      <c r="O98" s="13"/>
      <c r="P98" s="13"/>
      <c r="Q98" s="13"/>
      <c r="R98" s="13"/>
      <c r="S98" s="13"/>
      <c r="T98" s="13"/>
      <c r="U98" s="13"/>
      <c r="V98" s="13"/>
      <c r="W98" s="13"/>
      <c r="X98" s="13"/>
      <c r="Y98" s="13"/>
    </row>
    <row r="99" spans="1:25" ht="14.25" customHeight="1">
      <c r="A99" s="13"/>
      <c r="B99" s="13"/>
      <c r="C99" s="13"/>
      <c r="D99" s="13"/>
      <c r="E99" s="13"/>
      <c r="F99" s="13"/>
      <c r="G99" s="13"/>
      <c r="H99" s="13"/>
      <c r="I99" s="13"/>
      <c r="J99" s="13"/>
      <c r="K99" s="13"/>
      <c r="L99" s="13"/>
      <c r="M99" s="13"/>
      <c r="N99" s="13"/>
      <c r="O99" s="13"/>
      <c r="P99" s="13"/>
      <c r="Q99" s="13"/>
      <c r="R99" s="13"/>
      <c r="S99" s="13"/>
      <c r="T99" s="13"/>
      <c r="U99" s="13"/>
      <c r="V99" s="13"/>
      <c r="W99" s="13"/>
      <c r="X99" s="13"/>
      <c r="Y99" s="13"/>
    </row>
    <row r="100" spans="1:25" ht="14.25" customHeight="1">
      <c r="A100" s="13"/>
      <c r="B100" s="13"/>
      <c r="C100" s="13"/>
      <c r="D100" s="13"/>
      <c r="E100" s="13"/>
      <c r="F100" s="13"/>
      <c r="G100" s="13"/>
      <c r="H100" s="13"/>
      <c r="I100" s="13"/>
      <c r="J100" s="13"/>
      <c r="K100" s="13"/>
      <c r="L100" s="13"/>
      <c r="M100" s="13"/>
      <c r="N100" s="13"/>
      <c r="O100" s="13"/>
      <c r="P100" s="13"/>
      <c r="Q100" s="13"/>
      <c r="R100" s="13"/>
      <c r="S100" s="13"/>
      <c r="T100" s="13"/>
      <c r="U100" s="13"/>
      <c r="V100" s="13"/>
      <c r="W100" s="13"/>
      <c r="X100" s="13"/>
      <c r="Y100" s="13"/>
    </row>
    <row r="101" spans="1:25" ht="14.25" customHeight="1">
      <c r="A101" s="13"/>
      <c r="B101" s="13"/>
      <c r="C101" s="13"/>
      <c r="D101" s="13"/>
      <c r="E101" s="13"/>
      <c r="F101" s="13"/>
      <c r="G101" s="13"/>
      <c r="H101" s="13"/>
      <c r="I101" s="13"/>
      <c r="J101" s="13"/>
      <c r="K101" s="13"/>
      <c r="L101" s="13"/>
      <c r="M101" s="13"/>
      <c r="N101" s="13"/>
      <c r="O101" s="13"/>
      <c r="P101" s="13"/>
      <c r="Q101" s="13"/>
      <c r="R101" s="13"/>
      <c r="S101" s="13"/>
      <c r="T101" s="13"/>
      <c r="U101" s="13"/>
      <c r="V101" s="13"/>
      <c r="W101" s="13"/>
      <c r="X101" s="13"/>
      <c r="Y101" s="13"/>
    </row>
    <row r="102" spans="1:25" ht="14.25" customHeight="1">
      <c r="A102" s="13"/>
      <c r="B102" s="13"/>
      <c r="C102" s="13"/>
      <c r="D102" s="13"/>
      <c r="E102" s="13"/>
      <c r="F102" s="13"/>
      <c r="G102" s="13"/>
      <c r="H102" s="13"/>
      <c r="I102" s="13"/>
      <c r="J102" s="13"/>
      <c r="K102" s="13"/>
      <c r="L102" s="13"/>
      <c r="M102" s="13"/>
      <c r="N102" s="13"/>
      <c r="O102" s="13"/>
      <c r="P102" s="13"/>
      <c r="Q102" s="13"/>
      <c r="R102" s="13"/>
      <c r="S102" s="13"/>
      <c r="T102" s="13"/>
      <c r="U102" s="13"/>
      <c r="V102" s="13"/>
      <c r="W102" s="13"/>
      <c r="X102" s="13"/>
      <c r="Y102" s="13"/>
    </row>
    <row r="103" spans="1:25" ht="14.25" customHeight="1">
      <c r="A103" s="13"/>
      <c r="B103" s="13"/>
      <c r="C103" s="13"/>
      <c r="D103" s="13"/>
      <c r="E103" s="13"/>
      <c r="F103" s="13"/>
      <c r="G103" s="13"/>
      <c r="H103" s="13"/>
      <c r="I103" s="13"/>
      <c r="J103" s="13"/>
      <c r="K103" s="13"/>
      <c r="L103" s="13"/>
      <c r="M103" s="13"/>
      <c r="N103" s="13"/>
      <c r="O103" s="13"/>
      <c r="P103" s="13"/>
      <c r="Q103" s="13"/>
      <c r="R103" s="13"/>
      <c r="S103" s="13"/>
      <c r="T103" s="13"/>
      <c r="U103" s="13"/>
      <c r="V103" s="13"/>
      <c r="W103" s="13"/>
      <c r="X103" s="13"/>
      <c r="Y103" s="13"/>
    </row>
    <row r="104" spans="1:25" ht="14.25" customHeight="1">
      <c r="A104" s="13"/>
      <c r="B104" s="13"/>
      <c r="C104" s="13"/>
      <c r="D104" s="13"/>
      <c r="E104" s="13"/>
      <c r="F104" s="13"/>
      <c r="G104" s="13"/>
      <c r="H104" s="13"/>
      <c r="I104" s="13"/>
      <c r="J104" s="13"/>
      <c r="K104" s="13"/>
      <c r="L104" s="13"/>
      <c r="M104" s="13"/>
      <c r="N104" s="13"/>
      <c r="O104" s="13"/>
      <c r="P104" s="13"/>
      <c r="Q104" s="13"/>
      <c r="R104" s="13"/>
      <c r="S104" s="13"/>
      <c r="T104" s="13"/>
      <c r="U104" s="13"/>
      <c r="V104" s="13"/>
      <c r="W104" s="13"/>
      <c r="X104" s="13"/>
      <c r="Y104" s="13"/>
    </row>
    <row r="105" spans="1:25" ht="14.25" customHeight="1">
      <c r="A105" s="13"/>
      <c r="B105" s="13"/>
      <c r="C105" s="13"/>
      <c r="D105" s="13"/>
      <c r="E105" s="13"/>
      <c r="F105" s="13"/>
      <c r="G105" s="13"/>
      <c r="H105" s="13"/>
      <c r="I105" s="13"/>
      <c r="J105" s="13"/>
      <c r="K105" s="13"/>
      <c r="L105" s="13"/>
      <c r="M105" s="13"/>
      <c r="N105" s="13"/>
      <c r="O105" s="13"/>
      <c r="P105" s="13"/>
      <c r="Q105" s="13"/>
      <c r="R105" s="13"/>
      <c r="S105" s="13"/>
      <c r="T105" s="13"/>
      <c r="U105" s="13"/>
      <c r="V105" s="13"/>
      <c r="W105" s="13"/>
      <c r="X105" s="13"/>
      <c r="Y105" s="13"/>
    </row>
    <row r="106" spans="1:25" ht="14.25" customHeight="1">
      <c r="A106" s="13"/>
      <c r="B106" s="13"/>
      <c r="C106" s="13"/>
      <c r="D106" s="13"/>
      <c r="E106" s="13"/>
      <c r="F106" s="13"/>
      <c r="G106" s="13"/>
      <c r="H106" s="13"/>
      <c r="I106" s="13"/>
      <c r="J106" s="13"/>
      <c r="K106" s="13"/>
      <c r="L106" s="13"/>
      <c r="M106" s="13"/>
      <c r="N106" s="13"/>
      <c r="O106" s="13"/>
      <c r="P106" s="13"/>
      <c r="Q106" s="13"/>
      <c r="R106" s="13"/>
      <c r="S106" s="13"/>
      <c r="T106" s="13"/>
      <c r="U106" s="13"/>
      <c r="V106" s="13"/>
      <c r="W106" s="13"/>
      <c r="X106" s="13"/>
      <c r="Y106" s="13"/>
    </row>
    <row r="107" spans="1:25" ht="14.25" customHeight="1">
      <c r="A107" s="13"/>
      <c r="B107" s="13"/>
      <c r="C107" s="13"/>
      <c r="D107" s="13"/>
      <c r="E107" s="13"/>
      <c r="F107" s="13"/>
      <c r="G107" s="13"/>
      <c r="H107" s="13"/>
      <c r="I107" s="13"/>
      <c r="J107" s="13"/>
      <c r="K107" s="13"/>
      <c r="L107" s="13"/>
      <c r="M107" s="13"/>
      <c r="N107" s="13"/>
      <c r="O107" s="13"/>
      <c r="P107" s="13"/>
      <c r="Q107" s="13"/>
      <c r="R107" s="13"/>
      <c r="S107" s="13"/>
      <c r="T107" s="13"/>
      <c r="U107" s="13"/>
      <c r="V107" s="13"/>
      <c r="W107" s="13"/>
      <c r="X107" s="13"/>
      <c r="Y107" s="13"/>
    </row>
    <row r="108" spans="1:25" ht="14.25" customHeight="1">
      <c r="A108" s="13"/>
      <c r="B108" s="13"/>
      <c r="C108" s="13"/>
      <c r="D108" s="13"/>
      <c r="E108" s="13"/>
      <c r="F108" s="13"/>
      <c r="G108" s="13"/>
      <c r="H108" s="13"/>
      <c r="I108" s="13"/>
      <c r="J108" s="13"/>
      <c r="K108" s="13"/>
      <c r="L108" s="13"/>
      <c r="M108" s="13"/>
      <c r="N108" s="13"/>
      <c r="O108" s="13"/>
      <c r="P108" s="13"/>
      <c r="Q108" s="13"/>
      <c r="R108" s="13"/>
      <c r="S108" s="13"/>
      <c r="T108" s="13"/>
      <c r="U108" s="13"/>
      <c r="V108" s="13"/>
      <c r="W108" s="13"/>
      <c r="X108" s="13"/>
      <c r="Y108" s="13"/>
    </row>
    <row r="109" spans="1:25" ht="14.25" customHeight="1">
      <c r="A109" s="13"/>
      <c r="B109" s="13"/>
      <c r="C109" s="13"/>
      <c r="D109" s="13"/>
      <c r="E109" s="13"/>
      <c r="F109" s="13"/>
      <c r="G109" s="13"/>
      <c r="H109" s="13"/>
      <c r="I109" s="13"/>
      <c r="J109" s="13"/>
      <c r="K109" s="13"/>
      <c r="L109" s="13"/>
      <c r="M109" s="13"/>
      <c r="N109" s="13"/>
      <c r="O109" s="13"/>
      <c r="P109" s="13"/>
      <c r="Q109" s="13"/>
      <c r="R109" s="13"/>
      <c r="S109" s="13"/>
      <c r="T109" s="13"/>
      <c r="U109" s="13"/>
      <c r="V109" s="13"/>
      <c r="W109" s="13"/>
      <c r="X109" s="13"/>
      <c r="Y109" s="13"/>
    </row>
    <row r="110" spans="1:25" ht="14.25" customHeight="1">
      <c r="A110" s="13"/>
      <c r="B110" s="13"/>
      <c r="C110" s="13"/>
      <c r="D110" s="13"/>
      <c r="E110" s="13"/>
      <c r="F110" s="13"/>
      <c r="G110" s="13"/>
      <c r="H110" s="13"/>
      <c r="I110" s="13"/>
      <c r="J110" s="13"/>
      <c r="K110" s="13"/>
      <c r="L110" s="13"/>
      <c r="M110" s="13"/>
      <c r="N110" s="13"/>
      <c r="O110" s="13"/>
      <c r="P110" s="13"/>
      <c r="Q110" s="13"/>
      <c r="R110" s="13"/>
      <c r="S110" s="13"/>
      <c r="T110" s="13"/>
      <c r="U110" s="13"/>
      <c r="V110" s="13"/>
      <c r="W110" s="13"/>
      <c r="X110" s="13"/>
      <c r="Y110" s="13"/>
    </row>
    <row r="111" spans="1:25" ht="14.25" customHeight="1">
      <c r="A111" s="13"/>
      <c r="B111" s="13"/>
      <c r="C111" s="13"/>
      <c r="D111" s="13"/>
      <c r="E111" s="13"/>
      <c r="F111" s="13"/>
      <c r="G111" s="13"/>
      <c r="H111" s="13"/>
      <c r="I111" s="13"/>
      <c r="J111" s="13"/>
      <c r="K111" s="13"/>
      <c r="L111" s="13"/>
      <c r="M111" s="13"/>
      <c r="N111" s="13"/>
      <c r="O111" s="13"/>
      <c r="P111" s="13"/>
      <c r="Q111" s="13"/>
      <c r="R111" s="13"/>
      <c r="S111" s="13"/>
      <c r="T111" s="13"/>
      <c r="U111" s="13"/>
      <c r="V111" s="13"/>
      <c r="W111" s="13"/>
      <c r="X111" s="13"/>
      <c r="Y111" s="13"/>
    </row>
    <row r="112" spans="1:25" ht="14.25" customHeight="1">
      <c r="A112" s="13"/>
      <c r="B112" s="13"/>
      <c r="C112" s="13"/>
      <c r="D112" s="13"/>
      <c r="E112" s="13"/>
      <c r="F112" s="13"/>
      <c r="G112" s="13"/>
      <c r="H112" s="13"/>
      <c r="I112" s="13"/>
      <c r="J112" s="13"/>
      <c r="K112" s="13"/>
      <c r="L112" s="13"/>
      <c r="M112" s="13"/>
      <c r="N112" s="13"/>
      <c r="O112" s="13"/>
      <c r="P112" s="13"/>
      <c r="Q112" s="13"/>
      <c r="R112" s="13"/>
      <c r="S112" s="13"/>
      <c r="T112" s="13"/>
      <c r="U112" s="13"/>
      <c r="V112" s="13"/>
      <c r="W112" s="13"/>
      <c r="X112" s="13"/>
      <c r="Y112" s="13"/>
    </row>
    <row r="113" spans="1:25" ht="14.25" customHeight="1">
      <c r="A113" s="13"/>
      <c r="B113" s="13"/>
      <c r="C113" s="13"/>
      <c r="D113" s="13"/>
      <c r="E113" s="13"/>
      <c r="F113" s="13"/>
      <c r="G113" s="13"/>
      <c r="H113" s="13"/>
      <c r="I113" s="13"/>
      <c r="J113" s="13"/>
      <c r="K113" s="13"/>
      <c r="L113" s="13"/>
      <c r="M113" s="13"/>
      <c r="N113" s="13"/>
      <c r="O113" s="13"/>
      <c r="P113" s="13"/>
      <c r="Q113" s="13"/>
      <c r="R113" s="13"/>
      <c r="S113" s="13"/>
      <c r="T113" s="13"/>
      <c r="U113" s="13"/>
      <c r="V113" s="13"/>
      <c r="W113" s="13"/>
      <c r="X113" s="13"/>
      <c r="Y113" s="13"/>
    </row>
    <row r="114" spans="1:25" ht="14.25" customHeight="1">
      <c r="A114" s="13"/>
      <c r="B114" s="13"/>
      <c r="C114" s="13"/>
      <c r="D114" s="13"/>
      <c r="E114" s="13"/>
      <c r="F114" s="13"/>
      <c r="G114" s="13"/>
      <c r="H114" s="13"/>
      <c r="I114" s="13"/>
      <c r="J114" s="13"/>
      <c r="K114" s="13"/>
      <c r="L114" s="13"/>
      <c r="M114" s="13"/>
      <c r="N114" s="13"/>
      <c r="O114" s="13"/>
      <c r="P114" s="13"/>
      <c r="Q114" s="13"/>
      <c r="R114" s="13"/>
      <c r="S114" s="13"/>
      <c r="T114" s="13"/>
      <c r="U114" s="13"/>
      <c r="V114" s="13"/>
      <c r="W114" s="13"/>
      <c r="X114" s="13"/>
      <c r="Y114" s="13"/>
    </row>
    <row r="115" spans="1:25" ht="14.25" customHeight="1">
      <c r="A115" s="13"/>
      <c r="B115" s="13"/>
      <c r="C115" s="13"/>
      <c r="D115" s="13"/>
      <c r="E115" s="13"/>
      <c r="F115" s="13"/>
      <c r="G115" s="13"/>
      <c r="H115" s="13"/>
      <c r="I115" s="13"/>
      <c r="J115" s="13"/>
      <c r="K115" s="13"/>
      <c r="L115" s="13"/>
      <c r="M115" s="13"/>
      <c r="N115" s="13"/>
      <c r="O115" s="13"/>
      <c r="P115" s="13"/>
      <c r="Q115" s="13"/>
      <c r="R115" s="13"/>
      <c r="S115" s="13"/>
      <c r="T115" s="13"/>
      <c r="U115" s="13"/>
      <c r="V115" s="13"/>
      <c r="W115" s="13"/>
      <c r="X115" s="13"/>
      <c r="Y115" s="13"/>
    </row>
    <row r="116" spans="1:25" ht="14.25" customHeight="1">
      <c r="A116" s="13"/>
      <c r="B116" s="13"/>
      <c r="C116" s="13"/>
      <c r="D116" s="13"/>
      <c r="E116" s="13"/>
      <c r="F116" s="13"/>
      <c r="G116" s="13"/>
      <c r="H116" s="13"/>
      <c r="I116" s="13"/>
      <c r="J116" s="13"/>
      <c r="K116" s="13"/>
      <c r="L116" s="13"/>
      <c r="M116" s="13"/>
      <c r="N116" s="13"/>
      <c r="O116" s="13"/>
      <c r="P116" s="13"/>
      <c r="Q116" s="13"/>
      <c r="R116" s="13"/>
      <c r="S116" s="13"/>
      <c r="T116" s="13"/>
      <c r="U116" s="13"/>
      <c r="V116" s="13"/>
      <c r="W116" s="13"/>
      <c r="X116" s="13"/>
      <c r="Y116" s="13"/>
    </row>
    <row r="117" spans="1:25" ht="14.25" customHeight="1">
      <c r="A117" s="13"/>
      <c r="B117" s="13"/>
      <c r="C117" s="13"/>
      <c r="D117" s="13"/>
      <c r="E117" s="13"/>
      <c r="F117" s="13"/>
      <c r="G117" s="13"/>
      <c r="H117" s="13"/>
      <c r="I117" s="13"/>
      <c r="J117" s="13"/>
      <c r="K117" s="13"/>
      <c r="L117" s="13"/>
      <c r="M117" s="13"/>
      <c r="N117" s="13"/>
      <c r="O117" s="13"/>
      <c r="P117" s="13"/>
      <c r="Q117" s="13"/>
      <c r="R117" s="13"/>
      <c r="S117" s="13"/>
      <c r="T117" s="13"/>
      <c r="U117" s="13"/>
      <c r="V117" s="13"/>
      <c r="W117" s="13"/>
      <c r="X117" s="13"/>
      <c r="Y117" s="13"/>
    </row>
    <row r="118" spans="1:25" ht="14.25" customHeight="1">
      <c r="A118" s="13"/>
      <c r="B118" s="13"/>
      <c r="C118" s="13"/>
      <c r="D118" s="13"/>
      <c r="E118" s="13"/>
      <c r="F118" s="13"/>
      <c r="G118" s="13"/>
      <c r="H118" s="13"/>
      <c r="I118" s="13"/>
      <c r="J118" s="13"/>
      <c r="K118" s="13"/>
      <c r="L118" s="13"/>
      <c r="M118" s="13"/>
      <c r="N118" s="13"/>
      <c r="O118" s="13"/>
      <c r="P118" s="13"/>
      <c r="Q118" s="13"/>
      <c r="R118" s="13"/>
      <c r="S118" s="13"/>
      <c r="T118" s="13"/>
      <c r="U118" s="13"/>
      <c r="V118" s="13"/>
      <c r="W118" s="13"/>
      <c r="X118" s="13"/>
      <c r="Y118" s="13"/>
    </row>
    <row r="119" spans="1:25" ht="14.25" customHeight="1">
      <c r="A119" s="13"/>
      <c r="B119" s="13"/>
      <c r="C119" s="13"/>
      <c r="D119" s="13"/>
      <c r="E119" s="13"/>
      <c r="F119" s="13"/>
      <c r="G119" s="13"/>
      <c r="H119" s="13"/>
      <c r="I119" s="13"/>
      <c r="J119" s="13"/>
      <c r="K119" s="13"/>
      <c r="L119" s="13"/>
      <c r="M119" s="13"/>
      <c r="N119" s="13"/>
      <c r="O119" s="13"/>
      <c r="P119" s="13"/>
      <c r="Q119" s="13"/>
      <c r="R119" s="13"/>
      <c r="S119" s="13"/>
      <c r="T119" s="13"/>
      <c r="U119" s="13"/>
      <c r="V119" s="13"/>
      <c r="W119" s="13"/>
      <c r="X119" s="13"/>
      <c r="Y119" s="13"/>
    </row>
    <row r="120" spans="1:25" ht="14.25" customHeight="1">
      <c r="A120" s="13"/>
      <c r="B120" s="13"/>
      <c r="C120" s="13"/>
      <c r="D120" s="13"/>
      <c r="E120" s="13"/>
      <c r="F120" s="13"/>
      <c r="G120" s="13"/>
      <c r="H120" s="13"/>
      <c r="I120" s="13"/>
      <c r="J120" s="13"/>
      <c r="K120" s="13"/>
      <c r="L120" s="13"/>
      <c r="M120" s="13"/>
      <c r="N120" s="13"/>
      <c r="O120" s="13"/>
      <c r="P120" s="13"/>
      <c r="Q120" s="13"/>
      <c r="R120" s="13"/>
      <c r="S120" s="13"/>
      <c r="T120" s="13"/>
      <c r="U120" s="13"/>
      <c r="V120" s="13"/>
      <c r="W120" s="13"/>
      <c r="X120" s="13"/>
      <c r="Y120" s="13"/>
    </row>
    <row r="121" spans="1:25" ht="14.25" customHeight="1">
      <c r="A121" s="13"/>
      <c r="B121" s="13"/>
      <c r="C121" s="13"/>
      <c r="D121" s="13"/>
      <c r="E121" s="13"/>
      <c r="F121" s="13"/>
      <c r="G121" s="13"/>
      <c r="H121" s="13"/>
      <c r="I121" s="13"/>
      <c r="J121" s="13"/>
      <c r="K121" s="13"/>
      <c r="L121" s="13"/>
      <c r="M121" s="13"/>
      <c r="N121" s="13"/>
      <c r="O121" s="13"/>
      <c r="P121" s="13"/>
      <c r="Q121" s="13"/>
      <c r="R121" s="13"/>
      <c r="S121" s="13"/>
      <c r="T121" s="13"/>
      <c r="U121" s="13"/>
      <c r="V121" s="13"/>
      <c r="W121" s="13"/>
      <c r="X121" s="13"/>
      <c r="Y121" s="13"/>
    </row>
    <row r="122" spans="1:25" ht="14.25" customHeight="1">
      <c r="A122" s="13"/>
      <c r="B122" s="13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</row>
    <row r="123" spans="1:25" ht="14.25" customHeight="1">
      <c r="A123" s="13"/>
      <c r="B123" s="13"/>
      <c r="C123" s="13"/>
      <c r="D123" s="13"/>
      <c r="E123" s="13"/>
      <c r="F123" s="13"/>
      <c r="G123" s="13"/>
      <c r="H123" s="13"/>
      <c r="I123" s="13"/>
      <c r="J123" s="13"/>
      <c r="K123" s="13"/>
      <c r="L123" s="13"/>
      <c r="M123" s="13"/>
      <c r="N123" s="13"/>
      <c r="O123" s="13"/>
      <c r="P123" s="13"/>
      <c r="Q123" s="13"/>
      <c r="R123" s="13"/>
      <c r="S123" s="13"/>
      <c r="T123" s="13"/>
      <c r="U123" s="13"/>
      <c r="V123" s="13"/>
      <c r="W123" s="13"/>
      <c r="X123" s="13"/>
      <c r="Y123" s="13"/>
    </row>
    <row r="124" spans="1:25" ht="14.25" customHeight="1">
      <c r="A124" s="13"/>
      <c r="B124" s="13"/>
      <c r="C124" s="13"/>
      <c r="D124" s="13"/>
      <c r="E124" s="13"/>
      <c r="F124" s="13"/>
      <c r="G124" s="13"/>
      <c r="H124" s="13"/>
      <c r="I124" s="13"/>
      <c r="J124" s="13"/>
      <c r="K124" s="13"/>
      <c r="L124" s="13"/>
      <c r="M124" s="13"/>
      <c r="N124" s="13"/>
      <c r="O124" s="13"/>
      <c r="P124" s="13"/>
      <c r="Q124" s="13"/>
      <c r="R124" s="13"/>
      <c r="S124" s="13"/>
      <c r="T124" s="13"/>
      <c r="U124" s="13"/>
      <c r="V124" s="13"/>
      <c r="W124" s="13"/>
      <c r="X124" s="13"/>
      <c r="Y124" s="13"/>
    </row>
    <row r="125" spans="1:25" ht="14.25" customHeight="1">
      <c r="A125" s="13"/>
      <c r="B125" s="13"/>
      <c r="C125" s="13"/>
      <c r="D125" s="13"/>
      <c r="E125" s="13"/>
      <c r="F125" s="13"/>
      <c r="G125" s="13"/>
      <c r="H125" s="13"/>
      <c r="I125" s="13"/>
      <c r="J125" s="13"/>
      <c r="K125" s="13"/>
      <c r="L125" s="13"/>
      <c r="M125" s="13"/>
      <c r="N125" s="13"/>
      <c r="O125" s="13"/>
      <c r="P125" s="13"/>
      <c r="Q125" s="13"/>
      <c r="R125" s="13"/>
      <c r="S125" s="13"/>
      <c r="T125" s="13"/>
      <c r="U125" s="13"/>
      <c r="V125" s="13"/>
      <c r="W125" s="13"/>
      <c r="X125" s="13"/>
      <c r="Y125" s="13"/>
    </row>
    <row r="126" spans="1:25" ht="14.25" customHeight="1">
      <c r="A126" s="13"/>
      <c r="B126" s="13"/>
      <c r="C126" s="13"/>
      <c r="D126" s="13"/>
      <c r="E126" s="13"/>
      <c r="F126" s="13"/>
      <c r="G126" s="13"/>
      <c r="H126" s="13"/>
      <c r="I126" s="13"/>
      <c r="J126" s="13"/>
      <c r="K126" s="13"/>
      <c r="L126" s="13"/>
      <c r="M126" s="13"/>
      <c r="N126" s="13"/>
      <c r="O126" s="13"/>
      <c r="P126" s="13"/>
      <c r="Q126" s="13"/>
      <c r="R126" s="13"/>
      <c r="S126" s="13"/>
      <c r="T126" s="13"/>
      <c r="U126" s="13"/>
      <c r="V126" s="13"/>
      <c r="W126" s="13"/>
      <c r="X126" s="13"/>
      <c r="Y126" s="13"/>
    </row>
    <row r="127" spans="1:25" ht="14.25" customHeight="1">
      <c r="A127" s="13"/>
      <c r="B127" s="13"/>
      <c r="C127" s="13"/>
      <c r="D127" s="13"/>
      <c r="E127" s="13"/>
      <c r="F127" s="13"/>
      <c r="G127" s="13"/>
      <c r="H127" s="13"/>
      <c r="I127" s="13"/>
      <c r="J127" s="13"/>
      <c r="K127" s="13"/>
      <c r="L127" s="13"/>
      <c r="M127" s="13"/>
      <c r="N127" s="13"/>
      <c r="O127" s="13"/>
      <c r="P127" s="13"/>
      <c r="Q127" s="13"/>
      <c r="R127" s="13"/>
      <c r="S127" s="13"/>
      <c r="T127" s="13"/>
      <c r="U127" s="13"/>
      <c r="V127" s="13"/>
      <c r="W127" s="13"/>
      <c r="X127" s="13"/>
      <c r="Y127" s="13"/>
    </row>
    <row r="128" spans="1:25" ht="14.25" customHeight="1">
      <c r="A128" s="13"/>
      <c r="B128" s="13"/>
      <c r="C128" s="13"/>
      <c r="D128" s="13"/>
      <c r="E128" s="13"/>
      <c r="F128" s="13"/>
      <c r="G128" s="13"/>
      <c r="H128" s="13"/>
      <c r="I128" s="13"/>
      <c r="J128" s="13"/>
      <c r="K128" s="13"/>
      <c r="L128" s="13"/>
      <c r="M128" s="13"/>
      <c r="N128" s="13"/>
      <c r="O128" s="13"/>
      <c r="P128" s="13"/>
      <c r="Q128" s="13"/>
      <c r="R128" s="13"/>
      <c r="S128" s="13"/>
      <c r="T128" s="13"/>
      <c r="U128" s="13"/>
      <c r="V128" s="13"/>
      <c r="W128" s="13"/>
      <c r="X128" s="13"/>
      <c r="Y128" s="13"/>
    </row>
    <row r="129" spans="1:25" ht="14.25" customHeight="1">
      <c r="A129" s="13"/>
      <c r="B129" s="13"/>
      <c r="C129" s="13"/>
      <c r="D129" s="13"/>
      <c r="E129" s="13"/>
      <c r="F129" s="13"/>
      <c r="G129" s="13"/>
      <c r="H129" s="13"/>
      <c r="I129" s="13"/>
      <c r="J129" s="13"/>
      <c r="K129" s="13"/>
      <c r="L129" s="13"/>
      <c r="M129" s="13"/>
      <c r="N129" s="13"/>
      <c r="O129" s="13"/>
      <c r="P129" s="13"/>
      <c r="Q129" s="13"/>
      <c r="R129" s="13"/>
      <c r="S129" s="13"/>
      <c r="T129" s="13"/>
      <c r="U129" s="13"/>
      <c r="V129" s="13"/>
      <c r="W129" s="13"/>
      <c r="X129" s="13"/>
      <c r="Y129" s="13"/>
    </row>
    <row r="130" spans="1:25" ht="14.25" customHeight="1">
      <c r="A130" s="13"/>
      <c r="B130" s="13"/>
      <c r="C130" s="13"/>
      <c r="D130" s="13"/>
      <c r="E130" s="13"/>
      <c r="F130" s="13"/>
      <c r="G130" s="13"/>
      <c r="H130" s="13"/>
      <c r="I130" s="13"/>
      <c r="J130" s="13"/>
      <c r="K130" s="13"/>
      <c r="L130" s="13"/>
      <c r="M130" s="13"/>
      <c r="N130" s="13"/>
      <c r="O130" s="13"/>
      <c r="P130" s="13"/>
      <c r="Q130" s="13"/>
      <c r="R130" s="13"/>
      <c r="S130" s="13"/>
      <c r="T130" s="13"/>
      <c r="U130" s="13"/>
      <c r="V130" s="13"/>
      <c r="W130" s="13"/>
      <c r="X130" s="13"/>
      <c r="Y130" s="13"/>
    </row>
    <row r="131" spans="1:25" ht="14.25" customHeight="1">
      <c r="A131" s="13"/>
      <c r="B131" s="13"/>
      <c r="C131" s="13"/>
      <c r="D131" s="13"/>
      <c r="E131" s="13"/>
      <c r="F131" s="13"/>
      <c r="G131" s="13"/>
      <c r="H131" s="13"/>
      <c r="I131" s="13"/>
      <c r="J131" s="13"/>
      <c r="K131" s="13"/>
      <c r="L131" s="13"/>
      <c r="M131" s="13"/>
      <c r="N131" s="13"/>
      <c r="O131" s="13"/>
      <c r="P131" s="13"/>
      <c r="Q131" s="13"/>
      <c r="R131" s="13"/>
      <c r="S131" s="13"/>
      <c r="T131" s="13"/>
      <c r="U131" s="13"/>
      <c r="V131" s="13"/>
      <c r="W131" s="13"/>
      <c r="X131" s="13"/>
      <c r="Y131" s="13"/>
    </row>
    <row r="132" spans="1:25" ht="14.25" customHeight="1">
      <c r="A132" s="13"/>
      <c r="B132" s="13"/>
      <c r="C132" s="13"/>
      <c r="D132" s="13"/>
      <c r="E132" s="13"/>
      <c r="F132" s="13"/>
      <c r="G132" s="13"/>
      <c r="H132" s="13"/>
      <c r="I132" s="13"/>
      <c r="J132" s="13"/>
      <c r="K132" s="13"/>
      <c r="L132" s="13"/>
      <c r="M132" s="13"/>
      <c r="N132" s="13"/>
      <c r="O132" s="13"/>
      <c r="P132" s="13"/>
      <c r="Q132" s="13"/>
      <c r="R132" s="13"/>
      <c r="S132" s="13"/>
      <c r="T132" s="13"/>
      <c r="U132" s="13"/>
      <c r="V132" s="13"/>
      <c r="W132" s="13"/>
      <c r="X132" s="13"/>
      <c r="Y132" s="13"/>
    </row>
    <row r="133" spans="1:25" ht="14.25" customHeight="1">
      <c r="A133" s="13"/>
      <c r="B133" s="13"/>
      <c r="C133" s="13"/>
      <c r="D133" s="13"/>
      <c r="E133" s="13"/>
      <c r="F133" s="13"/>
      <c r="G133" s="13"/>
      <c r="H133" s="13"/>
      <c r="I133" s="13"/>
      <c r="J133" s="13"/>
      <c r="K133" s="13"/>
      <c r="L133" s="13"/>
      <c r="M133" s="13"/>
      <c r="N133" s="13"/>
      <c r="O133" s="13"/>
      <c r="P133" s="13"/>
      <c r="Q133" s="13"/>
      <c r="R133" s="13"/>
      <c r="S133" s="13"/>
      <c r="T133" s="13"/>
      <c r="U133" s="13"/>
      <c r="V133" s="13"/>
      <c r="W133" s="13"/>
      <c r="X133" s="13"/>
      <c r="Y133" s="13"/>
    </row>
    <row r="134" spans="1:25" ht="14.25" customHeight="1">
      <c r="A134" s="13"/>
      <c r="B134" s="13"/>
      <c r="C134" s="13"/>
      <c r="D134" s="13"/>
      <c r="E134" s="13"/>
      <c r="F134" s="13"/>
      <c r="G134" s="13"/>
      <c r="H134" s="13"/>
      <c r="I134" s="13"/>
      <c r="J134" s="13"/>
      <c r="K134" s="13"/>
      <c r="L134" s="13"/>
      <c r="M134" s="13"/>
      <c r="N134" s="13"/>
      <c r="O134" s="13"/>
      <c r="P134" s="13"/>
      <c r="Q134" s="13"/>
      <c r="R134" s="13"/>
      <c r="S134" s="13"/>
      <c r="T134" s="13"/>
      <c r="U134" s="13"/>
      <c r="V134" s="13"/>
      <c r="W134" s="13"/>
      <c r="X134" s="13"/>
      <c r="Y134" s="13"/>
    </row>
    <row r="135" spans="1:25" ht="14.25" customHeight="1">
      <c r="A135" s="13"/>
      <c r="B135" s="13"/>
      <c r="C135" s="13"/>
      <c r="D135" s="13"/>
      <c r="E135" s="13"/>
      <c r="F135" s="13"/>
      <c r="G135" s="13"/>
      <c r="H135" s="13"/>
      <c r="I135" s="13"/>
      <c r="J135" s="13"/>
      <c r="K135" s="13"/>
      <c r="L135" s="13"/>
      <c r="M135" s="13"/>
      <c r="N135" s="13"/>
      <c r="O135" s="13"/>
      <c r="P135" s="13"/>
      <c r="Q135" s="13"/>
      <c r="R135" s="13"/>
      <c r="S135" s="13"/>
      <c r="T135" s="13"/>
      <c r="U135" s="13"/>
      <c r="V135" s="13"/>
      <c r="W135" s="13"/>
      <c r="X135" s="13"/>
      <c r="Y135" s="13"/>
    </row>
    <row r="136" spans="1:25" ht="14.25" customHeight="1">
      <c r="A136" s="13"/>
      <c r="B136" s="13"/>
      <c r="C136" s="13"/>
      <c r="D136" s="13"/>
      <c r="E136" s="13"/>
      <c r="F136" s="13"/>
      <c r="G136" s="13"/>
      <c r="H136" s="13"/>
      <c r="I136" s="13"/>
      <c r="J136" s="13"/>
      <c r="K136" s="13"/>
      <c r="L136" s="13"/>
      <c r="M136" s="13"/>
      <c r="N136" s="13"/>
      <c r="O136" s="13"/>
      <c r="P136" s="13"/>
      <c r="Q136" s="13"/>
      <c r="R136" s="13"/>
      <c r="S136" s="13"/>
      <c r="T136" s="13"/>
      <c r="U136" s="13"/>
      <c r="V136" s="13"/>
      <c r="W136" s="13"/>
      <c r="X136" s="13"/>
      <c r="Y136" s="13"/>
    </row>
    <row r="137" spans="1:25" ht="14.25" customHeight="1">
      <c r="A137" s="13"/>
      <c r="B137" s="13"/>
      <c r="C137" s="13"/>
      <c r="D137" s="13"/>
      <c r="E137" s="13"/>
      <c r="F137" s="13"/>
      <c r="G137" s="13"/>
      <c r="H137" s="13"/>
      <c r="I137" s="13"/>
      <c r="J137" s="13"/>
      <c r="K137" s="13"/>
      <c r="L137" s="13"/>
      <c r="M137" s="13"/>
      <c r="N137" s="13"/>
      <c r="O137" s="13"/>
      <c r="P137" s="13"/>
      <c r="Q137" s="13"/>
      <c r="R137" s="13"/>
      <c r="S137" s="13"/>
      <c r="T137" s="13"/>
      <c r="U137" s="13"/>
      <c r="V137" s="13"/>
      <c r="W137" s="13"/>
      <c r="X137" s="13"/>
      <c r="Y137" s="13"/>
    </row>
    <row r="138" spans="1:25" ht="14.25" customHeight="1">
      <c r="A138" s="13"/>
      <c r="B138" s="13"/>
      <c r="C138" s="13"/>
      <c r="D138" s="13"/>
      <c r="E138" s="13"/>
      <c r="F138" s="13"/>
      <c r="G138" s="13"/>
      <c r="H138" s="13"/>
      <c r="I138" s="13"/>
      <c r="J138" s="13"/>
      <c r="K138" s="13"/>
      <c r="L138" s="13"/>
      <c r="M138" s="13"/>
      <c r="N138" s="13"/>
      <c r="O138" s="13"/>
      <c r="P138" s="13"/>
      <c r="Q138" s="13"/>
      <c r="R138" s="13"/>
      <c r="S138" s="13"/>
      <c r="T138" s="13"/>
      <c r="U138" s="13"/>
      <c r="V138" s="13"/>
      <c r="W138" s="13"/>
      <c r="X138" s="13"/>
      <c r="Y138" s="13"/>
    </row>
    <row r="139" spans="1:25" ht="14.25" customHeight="1">
      <c r="A139" s="13"/>
      <c r="B139" s="13"/>
      <c r="C139" s="13"/>
      <c r="D139" s="13"/>
      <c r="E139" s="13"/>
      <c r="F139" s="13"/>
      <c r="G139" s="13"/>
      <c r="H139" s="13"/>
      <c r="I139" s="13"/>
      <c r="J139" s="13"/>
      <c r="K139" s="13"/>
      <c r="L139" s="13"/>
      <c r="M139" s="13"/>
      <c r="N139" s="13"/>
      <c r="O139" s="13"/>
      <c r="P139" s="13"/>
      <c r="Q139" s="13"/>
      <c r="R139" s="13"/>
      <c r="S139" s="13"/>
      <c r="T139" s="13"/>
      <c r="U139" s="13"/>
      <c r="V139" s="13"/>
      <c r="W139" s="13"/>
      <c r="X139" s="13"/>
      <c r="Y139" s="13"/>
    </row>
    <row r="140" spans="1:25" ht="14.25" customHeight="1">
      <c r="A140" s="13"/>
      <c r="B140" s="13"/>
      <c r="C140" s="13"/>
      <c r="D140" s="13"/>
      <c r="E140" s="13"/>
      <c r="F140" s="13"/>
      <c r="G140" s="13"/>
      <c r="H140" s="13"/>
      <c r="I140" s="13"/>
      <c r="J140" s="13"/>
      <c r="K140" s="13"/>
      <c r="L140" s="13"/>
      <c r="M140" s="13"/>
      <c r="N140" s="13"/>
      <c r="O140" s="13"/>
      <c r="P140" s="13"/>
      <c r="Q140" s="13"/>
      <c r="R140" s="13"/>
      <c r="S140" s="13"/>
      <c r="T140" s="13"/>
      <c r="U140" s="13"/>
      <c r="V140" s="13"/>
      <c r="W140" s="13"/>
      <c r="X140" s="13"/>
      <c r="Y140" s="13"/>
    </row>
    <row r="141" spans="1:25" ht="14.25" customHeight="1">
      <c r="A141" s="13"/>
      <c r="B141" s="13"/>
      <c r="C141" s="13"/>
      <c r="D141" s="13"/>
      <c r="E141" s="13"/>
      <c r="F141" s="13"/>
      <c r="G141" s="13"/>
      <c r="H141" s="13"/>
      <c r="I141" s="13"/>
      <c r="J141" s="13"/>
      <c r="K141" s="13"/>
      <c r="L141" s="13"/>
      <c r="M141" s="13"/>
      <c r="N141" s="13"/>
      <c r="O141" s="13"/>
      <c r="P141" s="13"/>
      <c r="Q141" s="13"/>
      <c r="R141" s="13"/>
      <c r="S141" s="13"/>
      <c r="T141" s="13"/>
      <c r="U141" s="13"/>
      <c r="V141" s="13"/>
      <c r="W141" s="13"/>
      <c r="X141" s="13"/>
      <c r="Y141" s="13"/>
    </row>
    <row r="142" spans="1:25" ht="14.25" customHeight="1">
      <c r="A142" s="13"/>
      <c r="B142" s="13"/>
      <c r="C142" s="13"/>
      <c r="D142" s="13"/>
      <c r="E142" s="13"/>
      <c r="F142" s="13"/>
      <c r="G142" s="13"/>
      <c r="H142" s="13"/>
      <c r="I142" s="13"/>
      <c r="J142" s="13"/>
      <c r="K142" s="13"/>
      <c r="L142" s="13"/>
      <c r="M142" s="13"/>
      <c r="N142" s="13"/>
      <c r="O142" s="13"/>
      <c r="P142" s="13"/>
      <c r="Q142" s="13"/>
      <c r="R142" s="13"/>
      <c r="S142" s="13"/>
      <c r="T142" s="13"/>
      <c r="U142" s="13"/>
      <c r="V142" s="13"/>
      <c r="W142" s="13"/>
      <c r="X142" s="13"/>
      <c r="Y142" s="13"/>
    </row>
    <row r="143" spans="1:25" ht="14.25" customHeight="1">
      <c r="A143" s="13"/>
      <c r="B143" s="13"/>
      <c r="C143" s="13"/>
      <c r="D143" s="13"/>
      <c r="E143" s="13"/>
      <c r="F143" s="13"/>
      <c r="G143" s="13"/>
      <c r="H143" s="13"/>
      <c r="I143" s="13"/>
      <c r="J143" s="13"/>
      <c r="K143" s="13"/>
      <c r="L143" s="13"/>
      <c r="M143" s="13"/>
      <c r="N143" s="13"/>
      <c r="O143" s="13"/>
      <c r="P143" s="13"/>
      <c r="Q143" s="13"/>
      <c r="R143" s="13"/>
      <c r="S143" s="13"/>
      <c r="T143" s="13"/>
      <c r="U143" s="13"/>
      <c r="V143" s="13"/>
      <c r="W143" s="13"/>
      <c r="X143" s="13"/>
      <c r="Y143" s="13"/>
    </row>
    <row r="144" spans="1:25" ht="14.25" customHeight="1">
      <c r="A144" s="13"/>
      <c r="B144" s="13"/>
      <c r="C144" s="13"/>
      <c r="D144" s="13"/>
      <c r="E144" s="13"/>
      <c r="F144" s="13"/>
      <c r="G144" s="13"/>
      <c r="H144" s="13"/>
      <c r="I144" s="13"/>
      <c r="J144" s="13"/>
      <c r="K144" s="13"/>
      <c r="L144" s="13"/>
      <c r="M144" s="13"/>
      <c r="N144" s="13"/>
      <c r="O144" s="13"/>
      <c r="P144" s="13"/>
      <c r="Q144" s="13"/>
      <c r="R144" s="13"/>
      <c r="S144" s="13"/>
      <c r="T144" s="13"/>
      <c r="U144" s="13"/>
      <c r="V144" s="13"/>
      <c r="W144" s="13"/>
      <c r="X144" s="13"/>
      <c r="Y144" s="13"/>
    </row>
    <row r="145" spans="1:25" ht="14.25" customHeight="1">
      <c r="A145" s="13"/>
      <c r="B145" s="13"/>
      <c r="C145" s="13"/>
      <c r="D145" s="13"/>
      <c r="E145" s="13"/>
      <c r="F145" s="13"/>
      <c r="G145" s="13"/>
      <c r="H145" s="13"/>
      <c r="I145" s="13"/>
      <c r="J145" s="13"/>
      <c r="K145" s="13"/>
      <c r="L145" s="13"/>
      <c r="M145" s="13"/>
      <c r="N145" s="13"/>
      <c r="O145" s="13"/>
      <c r="P145" s="13"/>
      <c r="Q145" s="13"/>
      <c r="R145" s="13"/>
      <c r="S145" s="13"/>
      <c r="T145" s="13"/>
      <c r="U145" s="13"/>
      <c r="V145" s="13"/>
      <c r="W145" s="13"/>
      <c r="X145" s="13"/>
      <c r="Y145" s="13"/>
    </row>
    <row r="146" spans="1:25" ht="14.25" customHeight="1">
      <c r="A146" s="13"/>
      <c r="B146" s="13"/>
      <c r="C146" s="13"/>
      <c r="D146" s="13"/>
      <c r="E146" s="13"/>
      <c r="F146" s="13"/>
      <c r="G146" s="13"/>
      <c r="H146" s="13"/>
      <c r="I146" s="13"/>
      <c r="J146" s="13"/>
      <c r="K146" s="13"/>
      <c r="L146" s="13"/>
      <c r="M146" s="13"/>
      <c r="N146" s="13"/>
      <c r="O146" s="13"/>
      <c r="P146" s="13"/>
      <c r="Q146" s="13"/>
      <c r="R146" s="13"/>
      <c r="S146" s="13"/>
      <c r="T146" s="13"/>
      <c r="U146" s="13"/>
      <c r="V146" s="13"/>
      <c r="W146" s="13"/>
      <c r="X146" s="13"/>
      <c r="Y146" s="13"/>
    </row>
    <row r="147" spans="1:25" ht="14.25" customHeight="1">
      <c r="A147" s="13"/>
      <c r="B147" s="13"/>
      <c r="C147" s="13"/>
      <c r="D147" s="13"/>
      <c r="E147" s="13"/>
      <c r="F147" s="13"/>
      <c r="G147" s="13"/>
      <c r="H147" s="13"/>
      <c r="I147" s="13"/>
      <c r="J147" s="13"/>
      <c r="K147" s="13"/>
      <c r="L147" s="13"/>
      <c r="M147" s="13"/>
      <c r="N147" s="13"/>
      <c r="O147" s="13"/>
      <c r="P147" s="13"/>
      <c r="Q147" s="13"/>
      <c r="R147" s="13"/>
      <c r="S147" s="13"/>
      <c r="T147" s="13"/>
      <c r="U147" s="13"/>
      <c r="V147" s="13"/>
      <c r="W147" s="13"/>
      <c r="X147" s="13"/>
      <c r="Y147" s="13"/>
    </row>
    <row r="148" spans="1:25" ht="14.25" customHeight="1">
      <c r="A148" s="13"/>
      <c r="B148" s="13"/>
      <c r="C148" s="13"/>
      <c r="D148" s="13"/>
      <c r="E148" s="13"/>
      <c r="F148" s="13"/>
      <c r="G148" s="13"/>
      <c r="H148" s="13"/>
      <c r="I148" s="13"/>
      <c r="J148" s="13"/>
      <c r="K148" s="13"/>
      <c r="L148" s="13"/>
      <c r="M148" s="13"/>
      <c r="N148" s="13"/>
      <c r="O148" s="13"/>
      <c r="P148" s="13"/>
      <c r="Q148" s="13"/>
      <c r="R148" s="13"/>
      <c r="S148" s="13"/>
      <c r="T148" s="13"/>
      <c r="U148" s="13"/>
      <c r="V148" s="13"/>
      <c r="W148" s="13"/>
      <c r="X148" s="13"/>
      <c r="Y148" s="13"/>
    </row>
    <row r="149" spans="1:25" ht="14.25" customHeight="1">
      <c r="A149" s="13"/>
      <c r="B149" s="13"/>
      <c r="C149" s="13"/>
      <c r="D149" s="13"/>
      <c r="E149" s="13"/>
      <c r="F149" s="13"/>
      <c r="G149" s="13"/>
      <c r="H149" s="13"/>
      <c r="I149" s="13"/>
      <c r="J149" s="13"/>
      <c r="K149" s="13"/>
      <c r="L149" s="13"/>
      <c r="M149" s="13"/>
      <c r="N149" s="13"/>
      <c r="O149" s="13"/>
      <c r="P149" s="13"/>
      <c r="Q149" s="13"/>
      <c r="R149" s="13"/>
      <c r="S149" s="13"/>
      <c r="T149" s="13"/>
      <c r="U149" s="13"/>
      <c r="V149" s="13"/>
      <c r="W149" s="13"/>
      <c r="X149" s="13"/>
      <c r="Y149" s="13"/>
    </row>
    <row r="150" spans="1:25" ht="14.25" customHeight="1">
      <c r="A150" s="13"/>
      <c r="B150" s="13"/>
      <c r="C150" s="13"/>
      <c r="D150" s="13"/>
      <c r="E150" s="13"/>
      <c r="F150" s="13"/>
      <c r="G150" s="13"/>
      <c r="H150" s="13"/>
      <c r="I150" s="13"/>
      <c r="J150" s="13"/>
      <c r="K150" s="13"/>
      <c r="L150" s="13"/>
      <c r="M150" s="13"/>
      <c r="N150" s="13"/>
      <c r="O150" s="13"/>
      <c r="P150" s="13"/>
      <c r="Q150" s="13"/>
      <c r="R150" s="13"/>
      <c r="S150" s="13"/>
      <c r="T150" s="13"/>
      <c r="U150" s="13"/>
      <c r="V150" s="13"/>
      <c r="W150" s="13"/>
      <c r="X150" s="13"/>
      <c r="Y150" s="13"/>
    </row>
    <row r="151" spans="1:25" ht="14.25" customHeight="1">
      <c r="A151" s="13"/>
      <c r="B151" s="13"/>
      <c r="C151" s="13"/>
      <c r="D151" s="13"/>
      <c r="E151" s="13"/>
      <c r="F151" s="13"/>
      <c r="G151" s="13"/>
      <c r="H151" s="13"/>
      <c r="I151" s="13"/>
      <c r="J151" s="13"/>
      <c r="K151" s="13"/>
      <c r="L151" s="13"/>
      <c r="M151" s="13"/>
      <c r="N151" s="13"/>
      <c r="O151" s="13"/>
      <c r="P151" s="13"/>
      <c r="Q151" s="13"/>
      <c r="R151" s="13"/>
      <c r="S151" s="13"/>
      <c r="T151" s="13"/>
      <c r="U151" s="13"/>
      <c r="V151" s="13"/>
      <c r="W151" s="13"/>
      <c r="X151" s="13"/>
      <c r="Y151" s="13"/>
    </row>
    <row r="152" spans="1:25" ht="14.25" customHeight="1">
      <c r="A152" s="13"/>
      <c r="B152" s="13"/>
      <c r="C152" s="13"/>
      <c r="D152" s="13"/>
      <c r="E152" s="13"/>
      <c r="F152" s="13"/>
      <c r="G152" s="13"/>
      <c r="H152" s="13"/>
      <c r="I152" s="13"/>
      <c r="J152" s="13"/>
      <c r="K152" s="13"/>
      <c r="L152" s="13"/>
      <c r="M152" s="13"/>
      <c r="N152" s="13"/>
      <c r="O152" s="13"/>
      <c r="P152" s="13"/>
      <c r="Q152" s="13"/>
      <c r="R152" s="13"/>
      <c r="S152" s="13"/>
      <c r="T152" s="13"/>
      <c r="U152" s="13"/>
      <c r="V152" s="13"/>
      <c r="W152" s="13"/>
      <c r="X152" s="13"/>
      <c r="Y152" s="13"/>
    </row>
    <row r="153" spans="1:25" ht="14.25" customHeight="1">
      <c r="A153" s="13"/>
      <c r="B153" s="13"/>
      <c r="C153" s="13"/>
      <c r="D153" s="13"/>
      <c r="E153" s="13"/>
      <c r="F153" s="13"/>
      <c r="G153" s="13"/>
      <c r="H153" s="13"/>
      <c r="I153" s="13"/>
      <c r="J153" s="13"/>
      <c r="K153" s="13"/>
      <c r="L153" s="13"/>
      <c r="M153" s="13"/>
      <c r="N153" s="13"/>
      <c r="O153" s="13"/>
      <c r="P153" s="13"/>
      <c r="Q153" s="13"/>
      <c r="R153" s="13"/>
      <c r="S153" s="13"/>
      <c r="T153" s="13"/>
      <c r="U153" s="13"/>
      <c r="V153" s="13"/>
      <c r="W153" s="13"/>
      <c r="X153" s="13"/>
      <c r="Y153" s="13"/>
    </row>
    <row r="154" spans="1:25" ht="14.25" customHeight="1">
      <c r="A154" s="13"/>
      <c r="B154" s="13"/>
      <c r="C154" s="13"/>
      <c r="D154" s="13"/>
      <c r="E154" s="13"/>
      <c r="F154" s="13"/>
      <c r="G154" s="13"/>
      <c r="H154" s="13"/>
      <c r="I154" s="13"/>
      <c r="J154" s="13"/>
      <c r="K154" s="13"/>
      <c r="L154" s="13"/>
      <c r="M154" s="13"/>
      <c r="N154" s="13"/>
      <c r="O154" s="13"/>
      <c r="P154" s="13"/>
      <c r="Q154" s="13"/>
      <c r="R154" s="13"/>
      <c r="S154" s="13"/>
      <c r="T154" s="13"/>
      <c r="U154" s="13"/>
      <c r="V154" s="13"/>
      <c r="W154" s="13"/>
      <c r="X154" s="13"/>
      <c r="Y154" s="13"/>
    </row>
    <row r="155" spans="1:25" ht="14.25" customHeight="1">
      <c r="A155" s="13"/>
      <c r="B155" s="13"/>
      <c r="C155" s="13"/>
      <c r="D155" s="13"/>
      <c r="E155" s="13"/>
      <c r="F155" s="13"/>
      <c r="G155" s="13"/>
      <c r="H155" s="13"/>
      <c r="I155" s="13"/>
      <c r="J155" s="13"/>
      <c r="K155" s="13"/>
      <c r="L155" s="13"/>
      <c r="M155" s="13"/>
      <c r="N155" s="13"/>
      <c r="O155" s="13"/>
      <c r="P155" s="13"/>
      <c r="Q155" s="13"/>
      <c r="R155" s="13"/>
      <c r="S155" s="13"/>
      <c r="T155" s="13"/>
      <c r="U155" s="13"/>
      <c r="V155" s="13"/>
      <c r="W155" s="13"/>
      <c r="X155" s="13"/>
      <c r="Y155" s="13"/>
    </row>
    <row r="156" spans="1:25" ht="14.25" customHeight="1">
      <c r="A156" s="13"/>
      <c r="B156" s="13"/>
      <c r="C156" s="13"/>
      <c r="D156" s="13"/>
      <c r="E156" s="13"/>
      <c r="F156" s="13"/>
      <c r="G156" s="13"/>
      <c r="H156" s="13"/>
      <c r="I156" s="13"/>
      <c r="J156" s="13"/>
      <c r="K156" s="13"/>
      <c r="L156" s="13"/>
      <c r="M156" s="13"/>
      <c r="N156" s="13"/>
      <c r="O156" s="13"/>
      <c r="P156" s="13"/>
      <c r="Q156" s="13"/>
      <c r="R156" s="13"/>
      <c r="S156" s="13"/>
      <c r="T156" s="13"/>
      <c r="U156" s="13"/>
      <c r="V156" s="13"/>
      <c r="W156" s="13"/>
      <c r="X156" s="13"/>
      <c r="Y156" s="13"/>
    </row>
    <row r="157" spans="1:25" ht="14.25" customHeight="1">
      <c r="A157" s="13"/>
      <c r="B157" s="13"/>
      <c r="C157" s="13"/>
      <c r="D157" s="13"/>
      <c r="E157" s="13"/>
      <c r="F157" s="13"/>
      <c r="G157" s="13"/>
      <c r="H157" s="13"/>
      <c r="I157" s="13"/>
      <c r="J157" s="13"/>
      <c r="K157" s="13"/>
      <c r="L157" s="13"/>
      <c r="M157" s="13"/>
      <c r="N157" s="13"/>
      <c r="O157" s="13"/>
      <c r="P157" s="13"/>
      <c r="Q157" s="13"/>
      <c r="R157" s="13"/>
      <c r="S157" s="13"/>
      <c r="T157" s="13"/>
      <c r="U157" s="13"/>
      <c r="V157" s="13"/>
      <c r="W157" s="13"/>
      <c r="X157" s="13"/>
      <c r="Y157" s="13"/>
    </row>
    <row r="158" spans="1:25" ht="14.25" customHeight="1">
      <c r="A158" s="13"/>
      <c r="B158" s="13"/>
      <c r="C158" s="13"/>
      <c r="D158" s="13"/>
      <c r="E158" s="13"/>
      <c r="F158" s="13"/>
      <c r="G158" s="13"/>
      <c r="H158" s="13"/>
      <c r="I158" s="13"/>
      <c r="J158" s="13"/>
      <c r="K158" s="13"/>
      <c r="L158" s="13"/>
      <c r="M158" s="13"/>
      <c r="N158" s="13"/>
      <c r="O158" s="13"/>
      <c r="P158" s="13"/>
      <c r="Q158" s="13"/>
      <c r="R158" s="13"/>
      <c r="S158" s="13"/>
      <c r="T158" s="13"/>
      <c r="U158" s="13"/>
      <c r="V158" s="13"/>
      <c r="W158" s="13"/>
      <c r="X158" s="13"/>
      <c r="Y158" s="13"/>
    </row>
    <row r="159" spans="1:25" ht="14.25" customHeight="1">
      <c r="A159" s="13"/>
      <c r="B159" s="13"/>
      <c r="C159" s="13"/>
      <c r="D159" s="13"/>
      <c r="E159" s="13"/>
      <c r="F159" s="13"/>
      <c r="G159" s="13"/>
      <c r="H159" s="13"/>
      <c r="I159" s="13"/>
      <c r="J159" s="13"/>
      <c r="K159" s="13"/>
      <c r="L159" s="13"/>
      <c r="M159" s="13"/>
      <c r="N159" s="13"/>
      <c r="O159" s="13"/>
      <c r="P159" s="13"/>
      <c r="Q159" s="13"/>
      <c r="R159" s="13"/>
      <c r="S159" s="13"/>
      <c r="T159" s="13"/>
      <c r="U159" s="13"/>
      <c r="V159" s="13"/>
      <c r="W159" s="13"/>
      <c r="X159" s="13"/>
      <c r="Y159" s="13"/>
    </row>
    <row r="160" spans="1:25" ht="14.25" customHeight="1">
      <c r="A160" s="13"/>
      <c r="B160" s="13"/>
      <c r="C160" s="13"/>
      <c r="D160" s="13"/>
      <c r="E160" s="13"/>
      <c r="F160" s="13"/>
      <c r="G160" s="13"/>
      <c r="H160" s="13"/>
      <c r="I160" s="13"/>
      <c r="J160" s="13"/>
      <c r="K160" s="13"/>
      <c r="L160" s="13"/>
      <c r="M160" s="13"/>
      <c r="N160" s="13"/>
      <c r="O160" s="13"/>
      <c r="P160" s="13"/>
      <c r="Q160" s="13"/>
      <c r="R160" s="13"/>
      <c r="S160" s="13"/>
      <c r="T160" s="13"/>
      <c r="U160" s="13"/>
      <c r="V160" s="13"/>
      <c r="W160" s="13"/>
      <c r="X160" s="13"/>
      <c r="Y160" s="13"/>
    </row>
    <row r="161" spans="1:25" ht="14.25" customHeight="1">
      <c r="A161" s="13"/>
      <c r="B161" s="13"/>
      <c r="C161" s="13"/>
      <c r="D161" s="13"/>
      <c r="E161" s="13"/>
      <c r="F161" s="13"/>
      <c r="G161" s="13"/>
      <c r="H161" s="13"/>
      <c r="I161" s="13"/>
      <c r="J161" s="13"/>
      <c r="K161" s="13"/>
      <c r="L161" s="13"/>
      <c r="M161" s="13"/>
      <c r="N161" s="13"/>
      <c r="O161" s="13"/>
      <c r="P161" s="13"/>
      <c r="Q161" s="13"/>
      <c r="R161" s="13"/>
      <c r="S161" s="13"/>
      <c r="T161" s="13"/>
      <c r="U161" s="13"/>
      <c r="V161" s="13"/>
      <c r="W161" s="13"/>
      <c r="X161" s="13"/>
      <c r="Y161" s="13"/>
    </row>
    <row r="162" spans="1:25" ht="14.25" customHeight="1">
      <c r="A162" s="13"/>
      <c r="B162" s="13"/>
      <c r="C162" s="13"/>
      <c r="D162" s="13"/>
      <c r="E162" s="13"/>
      <c r="F162" s="13"/>
      <c r="G162" s="13"/>
      <c r="H162" s="13"/>
      <c r="I162" s="13"/>
      <c r="J162" s="13"/>
      <c r="K162" s="13"/>
      <c r="L162" s="13"/>
      <c r="M162" s="13"/>
      <c r="N162" s="13"/>
      <c r="O162" s="13"/>
      <c r="P162" s="13"/>
      <c r="Q162" s="13"/>
      <c r="R162" s="13"/>
      <c r="S162" s="13"/>
      <c r="T162" s="13"/>
      <c r="U162" s="13"/>
      <c r="V162" s="13"/>
      <c r="W162" s="13"/>
      <c r="X162" s="13"/>
      <c r="Y162" s="13"/>
    </row>
    <row r="163" spans="1:25" ht="14.25" customHeight="1">
      <c r="A163" s="13"/>
      <c r="B163" s="13"/>
      <c r="C163" s="13"/>
      <c r="D163" s="13"/>
      <c r="E163" s="13"/>
      <c r="F163" s="13"/>
      <c r="G163" s="13"/>
      <c r="H163" s="13"/>
      <c r="I163" s="13"/>
      <c r="J163" s="13"/>
      <c r="K163" s="13"/>
      <c r="L163" s="13"/>
      <c r="M163" s="13"/>
      <c r="N163" s="13"/>
      <c r="O163" s="13"/>
      <c r="P163" s="13"/>
      <c r="Q163" s="13"/>
      <c r="R163" s="13"/>
      <c r="S163" s="13"/>
      <c r="T163" s="13"/>
      <c r="U163" s="13"/>
      <c r="V163" s="13"/>
      <c r="W163" s="13"/>
      <c r="X163" s="13"/>
      <c r="Y163" s="13"/>
    </row>
    <row r="164" spans="1:25" ht="14.25" customHeight="1">
      <c r="A164" s="13"/>
      <c r="B164" s="13"/>
      <c r="C164" s="13"/>
      <c r="D164" s="13"/>
      <c r="E164" s="13"/>
      <c r="F164" s="13"/>
      <c r="G164" s="13"/>
      <c r="H164" s="13"/>
      <c r="I164" s="13"/>
      <c r="J164" s="13"/>
      <c r="K164" s="13"/>
      <c r="L164" s="13"/>
      <c r="M164" s="13"/>
      <c r="N164" s="13"/>
      <c r="O164" s="13"/>
      <c r="P164" s="13"/>
      <c r="Q164" s="13"/>
      <c r="R164" s="13"/>
      <c r="S164" s="13"/>
      <c r="T164" s="13"/>
      <c r="U164" s="13"/>
      <c r="V164" s="13"/>
      <c r="W164" s="13"/>
      <c r="X164" s="13"/>
      <c r="Y164" s="13"/>
    </row>
    <row r="165" spans="1:25" ht="14.25" customHeight="1">
      <c r="A165" s="13"/>
      <c r="B165" s="13"/>
      <c r="C165" s="13"/>
      <c r="D165" s="13"/>
      <c r="E165" s="13"/>
      <c r="F165" s="13"/>
      <c r="G165" s="13"/>
      <c r="H165" s="13"/>
      <c r="I165" s="13"/>
      <c r="J165" s="13"/>
      <c r="K165" s="13"/>
      <c r="L165" s="13"/>
      <c r="M165" s="13"/>
      <c r="N165" s="13"/>
      <c r="O165" s="13"/>
      <c r="P165" s="13"/>
      <c r="Q165" s="13"/>
      <c r="R165" s="13"/>
      <c r="S165" s="13"/>
      <c r="T165" s="13"/>
      <c r="U165" s="13"/>
      <c r="V165" s="13"/>
      <c r="W165" s="13"/>
      <c r="X165" s="13"/>
      <c r="Y165" s="13"/>
    </row>
    <row r="166" spans="1:25" ht="14.25" customHeight="1">
      <c r="A166" s="13"/>
      <c r="B166" s="13"/>
      <c r="C166" s="13"/>
      <c r="D166" s="13"/>
      <c r="E166" s="13"/>
      <c r="F166" s="13"/>
      <c r="G166" s="13"/>
      <c r="H166" s="13"/>
      <c r="I166" s="13"/>
      <c r="J166" s="13"/>
      <c r="K166" s="13"/>
      <c r="L166" s="13"/>
      <c r="M166" s="13"/>
      <c r="N166" s="13"/>
      <c r="O166" s="13"/>
      <c r="P166" s="13"/>
      <c r="Q166" s="13"/>
      <c r="R166" s="13"/>
      <c r="S166" s="13"/>
      <c r="T166" s="13"/>
      <c r="U166" s="13"/>
      <c r="V166" s="13"/>
      <c r="W166" s="13"/>
      <c r="X166" s="13"/>
      <c r="Y166" s="13"/>
    </row>
    <row r="167" spans="1:25" ht="14.25" customHeight="1">
      <c r="A167" s="13"/>
      <c r="B167" s="13"/>
      <c r="C167" s="13"/>
      <c r="D167" s="13"/>
      <c r="E167" s="13"/>
      <c r="F167" s="13"/>
      <c r="G167" s="13"/>
      <c r="H167" s="13"/>
      <c r="I167" s="13"/>
      <c r="J167" s="13"/>
      <c r="K167" s="13"/>
      <c r="L167" s="13"/>
      <c r="M167" s="13"/>
      <c r="N167" s="13"/>
      <c r="O167" s="13"/>
      <c r="P167" s="13"/>
      <c r="Q167" s="13"/>
      <c r="R167" s="13"/>
      <c r="S167" s="13"/>
      <c r="T167" s="13"/>
      <c r="U167" s="13"/>
      <c r="V167" s="13"/>
      <c r="W167" s="13"/>
      <c r="X167" s="13"/>
      <c r="Y167" s="13"/>
    </row>
    <row r="168" spans="1:25" ht="14.25" customHeight="1">
      <c r="A168" s="13"/>
      <c r="B168" s="13"/>
      <c r="C168" s="13"/>
      <c r="D168" s="13"/>
      <c r="E168" s="13"/>
      <c r="F168" s="13"/>
      <c r="G168" s="13"/>
      <c r="H168" s="13"/>
      <c r="I168" s="13"/>
      <c r="J168" s="13"/>
      <c r="K168" s="13"/>
      <c r="L168" s="13"/>
      <c r="M168" s="13"/>
      <c r="N168" s="13"/>
      <c r="O168" s="13"/>
      <c r="P168" s="13"/>
      <c r="Q168" s="13"/>
      <c r="R168" s="13"/>
      <c r="S168" s="13"/>
      <c r="T168" s="13"/>
      <c r="U168" s="13"/>
      <c r="V168" s="13"/>
      <c r="W168" s="13"/>
      <c r="X168" s="13"/>
      <c r="Y168" s="13"/>
    </row>
    <row r="169" spans="1:25" ht="14.25" customHeight="1">
      <c r="A169" s="13"/>
      <c r="B169" s="13"/>
      <c r="C169" s="13"/>
      <c r="D169" s="13"/>
      <c r="E169" s="13"/>
      <c r="F169" s="13"/>
      <c r="G169" s="13"/>
      <c r="H169" s="13"/>
      <c r="I169" s="13"/>
      <c r="J169" s="13"/>
      <c r="K169" s="13"/>
      <c r="L169" s="13"/>
      <c r="M169" s="13"/>
      <c r="N169" s="13"/>
      <c r="O169" s="13"/>
      <c r="P169" s="13"/>
      <c r="Q169" s="13"/>
      <c r="R169" s="13"/>
      <c r="S169" s="13"/>
      <c r="T169" s="13"/>
      <c r="U169" s="13"/>
      <c r="V169" s="13"/>
      <c r="W169" s="13"/>
      <c r="X169" s="13"/>
      <c r="Y169" s="13"/>
    </row>
    <row r="170" spans="1:25" ht="14.25" customHeight="1">
      <c r="A170" s="13"/>
      <c r="B170" s="13"/>
      <c r="C170" s="13"/>
      <c r="D170" s="13"/>
      <c r="E170" s="13"/>
      <c r="F170" s="13"/>
      <c r="G170" s="13"/>
      <c r="H170" s="13"/>
      <c r="I170" s="13"/>
      <c r="J170" s="13"/>
      <c r="K170" s="13"/>
      <c r="L170" s="13"/>
      <c r="M170" s="13"/>
      <c r="N170" s="13"/>
      <c r="O170" s="13"/>
      <c r="P170" s="13"/>
      <c r="Q170" s="13"/>
      <c r="R170" s="13"/>
      <c r="S170" s="13"/>
      <c r="T170" s="13"/>
      <c r="U170" s="13"/>
      <c r="V170" s="13"/>
      <c r="W170" s="13"/>
      <c r="X170" s="13"/>
      <c r="Y170" s="13"/>
    </row>
    <row r="171" spans="1:25" ht="14.25" customHeight="1">
      <c r="A171" s="13"/>
      <c r="B171" s="13"/>
      <c r="C171" s="13"/>
      <c r="D171" s="13"/>
      <c r="E171" s="13"/>
      <c r="F171" s="13"/>
      <c r="G171" s="13"/>
      <c r="H171" s="13"/>
      <c r="I171" s="13"/>
      <c r="J171" s="13"/>
      <c r="K171" s="13"/>
      <c r="L171" s="13"/>
      <c r="M171" s="13"/>
      <c r="N171" s="13"/>
      <c r="O171" s="13"/>
      <c r="P171" s="13"/>
      <c r="Q171" s="13"/>
      <c r="R171" s="13"/>
      <c r="S171" s="13"/>
      <c r="T171" s="13"/>
      <c r="U171" s="13"/>
      <c r="V171" s="13"/>
      <c r="W171" s="13"/>
      <c r="X171" s="13"/>
      <c r="Y171" s="13"/>
    </row>
    <row r="172" spans="1:25" ht="14.25" customHeight="1">
      <c r="A172" s="13"/>
      <c r="B172" s="13"/>
      <c r="C172" s="13"/>
      <c r="D172" s="13"/>
      <c r="E172" s="13"/>
      <c r="F172" s="13"/>
      <c r="G172" s="13"/>
      <c r="H172" s="13"/>
      <c r="I172" s="13"/>
      <c r="J172" s="13"/>
      <c r="K172" s="13"/>
      <c r="L172" s="13"/>
      <c r="M172" s="13"/>
      <c r="N172" s="13"/>
      <c r="O172" s="13"/>
      <c r="P172" s="13"/>
      <c r="Q172" s="13"/>
      <c r="R172" s="13"/>
      <c r="S172" s="13"/>
      <c r="T172" s="13"/>
      <c r="U172" s="13"/>
      <c r="V172" s="13"/>
      <c r="W172" s="13"/>
      <c r="X172" s="13"/>
      <c r="Y172" s="13"/>
    </row>
    <row r="173" spans="1:25" ht="14.25" customHeight="1">
      <c r="A173" s="13"/>
      <c r="B173" s="13"/>
      <c r="C173" s="13"/>
      <c r="D173" s="13"/>
      <c r="E173" s="13"/>
      <c r="F173" s="13"/>
      <c r="G173" s="13"/>
      <c r="H173" s="13"/>
      <c r="I173" s="13"/>
      <c r="J173" s="13"/>
      <c r="K173" s="13"/>
      <c r="L173" s="13"/>
      <c r="M173" s="13"/>
      <c r="N173" s="13"/>
      <c r="O173" s="13"/>
      <c r="P173" s="13"/>
      <c r="Q173" s="13"/>
      <c r="R173" s="13"/>
      <c r="S173" s="13"/>
      <c r="T173" s="13"/>
      <c r="U173" s="13"/>
      <c r="V173" s="13"/>
      <c r="W173" s="13"/>
      <c r="X173" s="13"/>
      <c r="Y173" s="13"/>
    </row>
    <row r="174" spans="1:25" ht="14.25" customHeight="1">
      <c r="A174" s="13"/>
      <c r="B174" s="13"/>
      <c r="C174" s="13"/>
      <c r="D174" s="13"/>
      <c r="E174" s="13"/>
      <c r="F174" s="13"/>
      <c r="G174" s="13"/>
      <c r="H174" s="13"/>
      <c r="I174" s="13"/>
      <c r="J174" s="13"/>
      <c r="K174" s="13"/>
      <c r="L174" s="13"/>
      <c r="M174" s="13"/>
      <c r="N174" s="13"/>
      <c r="O174" s="13"/>
      <c r="P174" s="13"/>
      <c r="Q174" s="13"/>
      <c r="R174" s="13"/>
      <c r="S174" s="13"/>
      <c r="T174" s="13"/>
      <c r="U174" s="13"/>
      <c r="V174" s="13"/>
      <c r="W174" s="13"/>
      <c r="X174" s="13"/>
      <c r="Y174" s="13"/>
    </row>
    <row r="175" spans="1:25" ht="14.25" customHeight="1">
      <c r="A175" s="13"/>
      <c r="B175" s="13"/>
      <c r="C175" s="13"/>
      <c r="D175" s="13"/>
      <c r="E175" s="13"/>
      <c r="F175" s="13"/>
      <c r="G175" s="13"/>
      <c r="H175" s="13"/>
      <c r="I175" s="13"/>
      <c r="J175" s="13"/>
      <c r="K175" s="13"/>
      <c r="L175" s="13"/>
      <c r="M175" s="13"/>
      <c r="N175" s="13"/>
      <c r="O175" s="13"/>
      <c r="P175" s="13"/>
      <c r="Q175" s="13"/>
      <c r="R175" s="13"/>
      <c r="S175" s="13"/>
      <c r="T175" s="13"/>
      <c r="U175" s="13"/>
      <c r="V175" s="13"/>
      <c r="W175" s="13"/>
      <c r="X175" s="13"/>
      <c r="Y175" s="13"/>
    </row>
    <row r="176" spans="1:25" ht="14.25" customHeight="1">
      <c r="A176" s="13"/>
      <c r="B176" s="13"/>
      <c r="C176" s="13"/>
      <c r="D176" s="13"/>
      <c r="E176" s="13"/>
      <c r="F176" s="13"/>
      <c r="G176" s="13"/>
      <c r="H176" s="13"/>
      <c r="I176" s="13"/>
      <c r="J176" s="13"/>
      <c r="K176" s="13"/>
      <c r="L176" s="13"/>
      <c r="M176" s="13"/>
      <c r="N176" s="13"/>
      <c r="O176" s="13"/>
      <c r="P176" s="13"/>
      <c r="Q176" s="13"/>
      <c r="R176" s="13"/>
      <c r="S176" s="13"/>
      <c r="T176" s="13"/>
      <c r="U176" s="13"/>
      <c r="V176" s="13"/>
      <c r="W176" s="13"/>
      <c r="X176" s="13"/>
      <c r="Y176" s="13"/>
    </row>
    <row r="177" spans="1:25" ht="14.25" customHeight="1">
      <c r="A177" s="13"/>
      <c r="B177" s="13"/>
      <c r="C177" s="13"/>
      <c r="D177" s="13"/>
      <c r="E177" s="13"/>
      <c r="F177" s="13"/>
      <c r="G177" s="13"/>
      <c r="H177" s="13"/>
      <c r="I177" s="13"/>
      <c r="J177" s="13"/>
      <c r="K177" s="13"/>
      <c r="L177" s="13"/>
      <c r="M177" s="13"/>
      <c r="N177" s="13"/>
      <c r="O177" s="13"/>
      <c r="P177" s="13"/>
      <c r="Q177" s="13"/>
      <c r="R177" s="13"/>
      <c r="S177" s="13"/>
      <c r="T177" s="13"/>
      <c r="U177" s="13"/>
      <c r="V177" s="13"/>
      <c r="W177" s="13"/>
      <c r="X177" s="13"/>
      <c r="Y177" s="13"/>
    </row>
    <row r="178" spans="1:25" ht="14.25" customHeight="1">
      <c r="A178" s="13"/>
      <c r="B178" s="13"/>
      <c r="C178" s="13"/>
      <c r="D178" s="13"/>
      <c r="E178" s="13"/>
      <c r="F178" s="13"/>
      <c r="G178" s="13"/>
      <c r="H178" s="13"/>
      <c r="I178" s="13"/>
      <c r="J178" s="13"/>
      <c r="K178" s="13"/>
      <c r="L178" s="13"/>
      <c r="M178" s="13"/>
      <c r="N178" s="13"/>
      <c r="O178" s="13"/>
      <c r="P178" s="13"/>
      <c r="Q178" s="13"/>
      <c r="R178" s="13"/>
      <c r="S178" s="13"/>
      <c r="T178" s="13"/>
      <c r="U178" s="13"/>
      <c r="V178" s="13"/>
      <c r="W178" s="13"/>
      <c r="X178" s="13"/>
      <c r="Y178" s="13"/>
    </row>
    <row r="179" spans="1:25" ht="14.25" customHeight="1">
      <c r="A179" s="13"/>
      <c r="B179" s="13"/>
      <c r="C179" s="13"/>
      <c r="D179" s="13"/>
      <c r="E179" s="13"/>
      <c r="F179" s="13"/>
      <c r="G179" s="13"/>
      <c r="H179" s="13"/>
      <c r="I179" s="13"/>
      <c r="J179" s="13"/>
      <c r="K179" s="13"/>
      <c r="L179" s="13"/>
      <c r="M179" s="13"/>
      <c r="N179" s="13"/>
      <c r="O179" s="13"/>
      <c r="P179" s="13"/>
      <c r="Q179" s="13"/>
      <c r="R179" s="13"/>
      <c r="S179" s="13"/>
      <c r="T179" s="13"/>
      <c r="U179" s="13"/>
      <c r="V179" s="13"/>
      <c r="W179" s="13"/>
      <c r="X179" s="13"/>
      <c r="Y179" s="13"/>
    </row>
    <row r="180" spans="1:25" ht="14.25" customHeight="1">
      <c r="A180" s="13"/>
      <c r="B180" s="13"/>
      <c r="C180" s="13"/>
      <c r="D180" s="13"/>
      <c r="E180" s="13"/>
      <c r="F180" s="13"/>
      <c r="G180" s="13"/>
      <c r="H180" s="13"/>
      <c r="I180" s="13"/>
      <c r="J180" s="13"/>
      <c r="K180" s="13"/>
      <c r="L180" s="13"/>
      <c r="M180" s="13"/>
      <c r="N180" s="13"/>
      <c r="O180" s="13"/>
      <c r="P180" s="13"/>
      <c r="Q180" s="13"/>
      <c r="R180" s="13"/>
      <c r="S180" s="13"/>
      <c r="T180" s="13"/>
      <c r="U180" s="13"/>
      <c r="V180" s="13"/>
      <c r="W180" s="13"/>
      <c r="X180" s="13"/>
      <c r="Y180" s="13"/>
    </row>
    <row r="181" spans="1:25" ht="14.25" customHeight="1">
      <c r="A181" s="13"/>
      <c r="B181" s="13"/>
      <c r="C181" s="13"/>
      <c r="D181" s="13"/>
      <c r="E181" s="13"/>
      <c r="F181" s="13"/>
      <c r="G181" s="13"/>
      <c r="H181" s="13"/>
      <c r="I181" s="13"/>
      <c r="J181" s="13"/>
      <c r="K181" s="13"/>
      <c r="L181" s="13"/>
      <c r="M181" s="13"/>
      <c r="N181" s="13"/>
      <c r="O181" s="13"/>
      <c r="P181" s="13"/>
      <c r="Q181" s="13"/>
      <c r="R181" s="13"/>
      <c r="S181" s="13"/>
      <c r="T181" s="13"/>
      <c r="U181" s="13"/>
      <c r="V181" s="13"/>
      <c r="W181" s="13"/>
      <c r="X181" s="13"/>
      <c r="Y181" s="13"/>
    </row>
    <row r="182" spans="1:25" ht="14.25" customHeight="1">
      <c r="A182" s="13"/>
      <c r="B182" s="13"/>
      <c r="C182" s="13"/>
      <c r="D182" s="13"/>
      <c r="E182" s="13"/>
      <c r="F182" s="13"/>
      <c r="G182" s="13"/>
      <c r="H182" s="13"/>
      <c r="I182" s="13"/>
      <c r="J182" s="13"/>
      <c r="K182" s="13"/>
      <c r="L182" s="13"/>
      <c r="M182" s="13"/>
      <c r="N182" s="13"/>
      <c r="O182" s="13"/>
      <c r="P182" s="13"/>
      <c r="Q182" s="13"/>
      <c r="R182" s="13"/>
      <c r="S182" s="13"/>
      <c r="T182" s="13"/>
      <c r="U182" s="13"/>
      <c r="V182" s="13"/>
      <c r="W182" s="13"/>
      <c r="X182" s="13"/>
      <c r="Y182" s="13"/>
    </row>
    <row r="183" spans="1:25" ht="14.25" customHeight="1">
      <c r="A183" s="13"/>
      <c r="B183" s="13"/>
      <c r="C183" s="13"/>
      <c r="D183" s="13"/>
      <c r="E183" s="13"/>
      <c r="F183" s="13"/>
      <c r="G183" s="13"/>
      <c r="H183" s="13"/>
      <c r="I183" s="13"/>
      <c r="J183" s="13"/>
      <c r="K183" s="13"/>
      <c r="L183" s="13"/>
      <c r="M183" s="13"/>
      <c r="N183" s="13"/>
      <c r="O183" s="13"/>
      <c r="P183" s="13"/>
      <c r="Q183" s="13"/>
      <c r="R183" s="13"/>
      <c r="S183" s="13"/>
      <c r="T183" s="13"/>
      <c r="U183" s="13"/>
      <c r="V183" s="13"/>
      <c r="W183" s="13"/>
      <c r="X183" s="13"/>
      <c r="Y183" s="13"/>
    </row>
    <row r="184" spans="1:25" ht="14.25" customHeight="1">
      <c r="A184" s="13"/>
      <c r="B184" s="13"/>
      <c r="C184" s="13"/>
      <c r="D184" s="13"/>
      <c r="E184" s="13"/>
      <c r="F184" s="13"/>
      <c r="G184" s="13"/>
      <c r="H184" s="13"/>
      <c r="I184" s="13"/>
      <c r="J184" s="13"/>
      <c r="K184" s="13"/>
      <c r="L184" s="13"/>
      <c r="M184" s="13"/>
      <c r="N184" s="13"/>
      <c r="O184" s="13"/>
      <c r="P184" s="13"/>
      <c r="Q184" s="13"/>
      <c r="R184" s="13"/>
      <c r="S184" s="13"/>
      <c r="T184" s="13"/>
      <c r="U184" s="13"/>
      <c r="V184" s="13"/>
      <c r="W184" s="13"/>
      <c r="X184" s="13"/>
      <c r="Y184" s="13"/>
    </row>
    <row r="185" spans="1:25" ht="14.25" customHeight="1">
      <c r="A185" s="13"/>
      <c r="B185" s="13"/>
      <c r="C185" s="13"/>
      <c r="D185" s="13"/>
      <c r="E185" s="13"/>
      <c r="F185" s="13"/>
      <c r="G185" s="13"/>
      <c r="H185" s="13"/>
      <c r="I185" s="13"/>
      <c r="J185" s="13"/>
      <c r="K185" s="13"/>
      <c r="L185" s="13"/>
      <c r="M185" s="13"/>
      <c r="N185" s="13"/>
      <c r="O185" s="13"/>
      <c r="P185" s="13"/>
      <c r="Q185" s="13"/>
      <c r="R185" s="13"/>
      <c r="S185" s="13"/>
      <c r="T185" s="13"/>
      <c r="U185" s="13"/>
      <c r="V185" s="13"/>
      <c r="W185" s="13"/>
      <c r="X185" s="13"/>
      <c r="Y185" s="13"/>
    </row>
    <row r="186" spans="1:25" ht="14.25" customHeight="1">
      <c r="A186" s="13"/>
      <c r="B186" s="13"/>
      <c r="C186" s="13"/>
      <c r="D186" s="13"/>
      <c r="E186" s="13"/>
      <c r="F186" s="13"/>
      <c r="G186" s="13"/>
      <c r="H186" s="13"/>
      <c r="I186" s="13"/>
      <c r="J186" s="13"/>
      <c r="K186" s="13"/>
      <c r="L186" s="13"/>
      <c r="M186" s="13"/>
      <c r="N186" s="13"/>
      <c r="O186" s="13"/>
      <c r="P186" s="13"/>
      <c r="Q186" s="13"/>
      <c r="R186" s="13"/>
      <c r="S186" s="13"/>
      <c r="T186" s="13"/>
      <c r="U186" s="13"/>
      <c r="V186" s="13"/>
      <c r="W186" s="13"/>
      <c r="X186" s="13"/>
      <c r="Y186" s="13"/>
    </row>
    <row r="187" spans="1:25" ht="14.25" customHeight="1">
      <c r="A187" s="13"/>
      <c r="B187" s="13"/>
      <c r="C187" s="13"/>
      <c r="D187" s="13"/>
      <c r="E187" s="13"/>
      <c r="F187" s="13"/>
      <c r="G187" s="13"/>
      <c r="H187" s="13"/>
      <c r="I187" s="13"/>
      <c r="J187" s="13"/>
      <c r="K187" s="13"/>
      <c r="L187" s="13"/>
      <c r="M187" s="13"/>
      <c r="N187" s="13"/>
      <c r="O187" s="13"/>
      <c r="P187" s="13"/>
      <c r="Q187" s="13"/>
      <c r="R187" s="13"/>
      <c r="S187" s="13"/>
      <c r="T187" s="13"/>
      <c r="U187" s="13"/>
      <c r="V187" s="13"/>
      <c r="W187" s="13"/>
      <c r="X187" s="13"/>
      <c r="Y187" s="13"/>
    </row>
    <row r="188" spans="1:25" ht="14.25" customHeight="1">
      <c r="A188" s="13"/>
      <c r="B188" s="13"/>
      <c r="C188" s="13"/>
      <c r="D188" s="13"/>
      <c r="E188" s="13"/>
      <c r="F188" s="13"/>
      <c r="G188" s="13"/>
      <c r="H188" s="13"/>
      <c r="I188" s="13"/>
      <c r="J188" s="13"/>
      <c r="K188" s="13"/>
      <c r="L188" s="13"/>
      <c r="M188" s="13"/>
      <c r="N188" s="13"/>
      <c r="O188" s="13"/>
      <c r="P188" s="13"/>
      <c r="Q188" s="13"/>
      <c r="R188" s="13"/>
      <c r="S188" s="13"/>
      <c r="T188" s="13"/>
      <c r="U188" s="13"/>
      <c r="V188" s="13"/>
      <c r="W188" s="13"/>
      <c r="X188" s="13"/>
      <c r="Y188" s="13"/>
    </row>
    <row r="189" spans="1:25" ht="14.25" customHeight="1">
      <c r="A189" s="13"/>
      <c r="B189" s="13"/>
      <c r="C189" s="13"/>
      <c r="D189" s="13"/>
      <c r="E189" s="13"/>
      <c r="F189" s="13"/>
      <c r="G189" s="13"/>
      <c r="H189" s="13"/>
      <c r="I189" s="13"/>
      <c r="J189" s="13"/>
      <c r="K189" s="13"/>
      <c r="L189" s="13"/>
      <c r="M189" s="13"/>
      <c r="N189" s="13"/>
      <c r="O189" s="13"/>
      <c r="P189" s="13"/>
      <c r="Q189" s="13"/>
      <c r="R189" s="13"/>
      <c r="S189" s="13"/>
      <c r="T189" s="13"/>
      <c r="U189" s="13"/>
      <c r="V189" s="13"/>
      <c r="W189" s="13"/>
      <c r="X189" s="13"/>
      <c r="Y189" s="13"/>
    </row>
    <row r="190" spans="1:25" ht="14.25" customHeight="1">
      <c r="A190" s="13"/>
      <c r="B190" s="13"/>
      <c r="C190" s="13"/>
      <c r="D190" s="13"/>
      <c r="E190" s="13"/>
      <c r="F190" s="13"/>
      <c r="G190" s="13"/>
      <c r="H190" s="13"/>
      <c r="I190" s="13"/>
      <c r="J190" s="13"/>
      <c r="K190" s="13"/>
      <c r="L190" s="13"/>
      <c r="M190" s="13"/>
      <c r="N190" s="13"/>
      <c r="O190" s="13"/>
      <c r="P190" s="13"/>
      <c r="Q190" s="13"/>
      <c r="R190" s="13"/>
      <c r="S190" s="13"/>
      <c r="T190" s="13"/>
      <c r="U190" s="13"/>
      <c r="V190" s="13"/>
      <c r="W190" s="13"/>
      <c r="X190" s="13"/>
      <c r="Y190" s="13"/>
    </row>
    <row r="191" spans="1:25" ht="14.25" customHeight="1">
      <c r="A191" s="13"/>
      <c r="B191" s="13"/>
      <c r="C191" s="13"/>
      <c r="D191" s="13"/>
      <c r="E191" s="13"/>
      <c r="F191" s="13"/>
      <c r="G191" s="13"/>
      <c r="H191" s="13"/>
      <c r="I191" s="13"/>
      <c r="J191" s="13"/>
      <c r="K191" s="13"/>
      <c r="L191" s="13"/>
      <c r="M191" s="13"/>
      <c r="N191" s="13"/>
      <c r="O191" s="13"/>
      <c r="P191" s="13"/>
      <c r="Q191" s="13"/>
      <c r="R191" s="13"/>
      <c r="S191" s="13"/>
      <c r="T191" s="13"/>
      <c r="U191" s="13"/>
      <c r="V191" s="13"/>
      <c r="W191" s="13"/>
      <c r="X191" s="13"/>
      <c r="Y191" s="13"/>
    </row>
    <row r="192" spans="1:25" ht="14.25" customHeight="1">
      <c r="A192" s="13"/>
      <c r="B192" s="13"/>
      <c r="C192" s="13"/>
      <c r="D192" s="13"/>
      <c r="E192" s="13"/>
      <c r="F192" s="13"/>
      <c r="G192" s="13"/>
      <c r="H192" s="13"/>
      <c r="I192" s="13"/>
      <c r="J192" s="13"/>
      <c r="K192" s="13"/>
      <c r="L192" s="13"/>
      <c r="M192" s="13"/>
      <c r="N192" s="13"/>
      <c r="O192" s="13"/>
      <c r="P192" s="13"/>
      <c r="Q192" s="13"/>
      <c r="R192" s="13"/>
      <c r="S192" s="13"/>
      <c r="T192" s="13"/>
      <c r="U192" s="13"/>
      <c r="V192" s="13"/>
      <c r="W192" s="13"/>
      <c r="X192" s="13"/>
      <c r="Y192" s="13"/>
    </row>
    <row r="193" spans="1:25" ht="14.25" customHeight="1">
      <c r="A193" s="13"/>
      <c r="B193" s="13"/>
      <c r="C193" s="13"/>
      <c r="D193" s="13"/>
      <c r="E193" s="13"/>
      <c r="F193" s="13"/>
      <c r="G193" s="13"/>
      <c r="H193" s="13"/>
      <c r="I193" s="13"/>
      <c r="J193" s="13"/>
      <c r="K193" s="13"/>
      <c r="L193" s="13"/>
      <c r="M193" s="13"/>
      <c r="N193" s="13"/>
      <c r="O193" s="13"/>
      <c r="P193" s="13"/>
      <c r="Q193" s="13"/>
      <c r="R193" s="13"/>
      <c r="S193" s="13"/>
      <c r="T193" s="13"/>
      <c r="U193" s="13"/>
      <c r="V193" s="13"/>
      <c r="W193" s="13"/>
      <c r="X193" s="13"/>
      <c r="Y193" s="13"/>
    </row>
    <row r="194" spans="1:25" ht="14.25" customHeight="1">
      <c r="A194" s="13"/>
      <c r="B194" s="13"/>
      <c r="C194" s="13"/>
      <c r="D194" s="13"/>
      <c r="E194" s="13"/>
      <c r="F194" s="13"/>
      <c r="G194" s="13"/>
      <c r="H194" s="13"/>
      <c r="I194" s="13"/>
      <c r="J194" s="13"/>
      <c r="K194" s="13"/>
      <c r="L194" s="13"/>
      <c r="M194" s="13"/>
      <c r="N194" s="13"/>
      <c r="O194" s="13"/>
      <c r="P194" s="13"/>
      <c r="Q194" s="13"/>
      <c r="R194" s="13"/>
      <c r="S194" s="13"/>
      <c r="T194" s="13"/>
      <c r="U194" s="13"/>
      <c r="V194" s="13"/>
      <c r="W194" s="13"/>
      <c r="X194" s="13"/>
      <c r="Y194" s="13"/>
    </row>
    <row r="195" spans="1:25" ht="14.25" customHeight="1">
      <c r="A195" s="13"/>
      <c r="B195" s="13"/>
      <c r="C195" s="13"/>
      <c r="D195" s="13"/>
      <c r="E195" s="13"/>
      <c r="F195" s="13"/>
      <c r="G195" s="13"/>
      <c r="H195" s="13"/>
      <c r="I195" s="13"/>
      <c r="J195" s="13"/>
      <c r="K195" s="13"/>
      <c r="L195" s="13"/>
      <c r="M195" s="13"/>
      <c r="N195" s="13"/>
      <c r="O195" s="13"/>
      <c r="P195" s="13"/>
      <c r="Q195" s="13"/>
      <c r="R195" s="13"/>
      <c r="S195" s="13"/>
      <c r="T195" s="13"/>
      <c r="U195" s="13"/>
      <c r="V195" s="13"/>
      <c r="W195" s="13"/>
      <c r="X195" s="13"/>
      <c r="Y195" s="13"/>
    </row>
    <row r="196" spans="1:25" ht="14.25" customHeight="1">
      <c r="A196" s="13"/>
      <c r="B196" s="13"/>
      <c r="C196" s="13"/>
      <c r="D196" s="13"/>
      <c r="E196" s="13"/>
      <c r="F196" s="13"/>
      <c r="G196" s="13"/>
      <c r="H196" s="13"/>
      <c r="I196" s="13"/>
      <c r="J196" s="13"/>
      <c r="K196" s="13"/>
      <c r="L196" s="13"/>
      <c r="M196" s="13"/>
      <c r="N196" s="13"/>
      <c r="O196" s="13"/>
      <c r="P196" s="13"/>
      <c r="Q196" s="13"/>
      <c r="R196" s="13"/>
      <c r="S196" s="13"/>
      <c r="T196" s="13"/>
      <c r="U196" s="13"/>
      <c r="V196" s="13"/>
      <c r="W196" s="13"/>
      <c r="X196" s="13"/>
      <c r="Y196" s="13"/>
    </row>
    <row r="197" spans="1:25" ht="14.25" customHeight="1">
      <c r="A197" s="13"/>
      <c r="B197" s="13"/>
      <c r="C197" s="13"/>
      <c r="D197" s="13"/>
      <c r="E197" s="13"/>
      <c r="F197" s="13"/>
      <c r="G197" s="13"/>
      <c r="H197" s="13"/>
      <c r="I197" s="13"/>
      <c r="J197" s="13"/>
      <c r="K197" s="13"/>
      <c r="L197" s="13"/>
      <c r="M197" s="13"/>
      <c r="N197" s="13"/>
      <c r="O197" s="13"/>
      <c r="P197" s="13"/>
      <c r="Q197" s="13"/>
      <c r="R197" s="13"/>
      <c r="S197" s="13"/>
      <c r="T197" s="13"/>
      <c r="U197" s="13"/>
      <c r="V197" s="13"/>
      <c r="W197" s="13"/>
      <c r="X197" s="13"/>
      <c r="Y197" s="13"/>
    </row>
    <row r="198" spans="1:25" ht="14.25" customHeight="1">
      <c r="A198" s="13"/>
      <c r="B198" s="13"/>
      <c r="C198" s="13"/>
      <c r="D198" s="13"/>
      <c r="E198" s="13"/>
      <c r="F198" s="13"/>
      <c r="G198" s="13"/>
      <c r="H198" s="13"/>
      <c r="I198" s="13"/>
      <c r="J198" s="13"/>
      <c r="K198" s="13"/>
      <c r="L198" s="13"/>
      <c r="M198" s="13"/>
      <c r="N198" s="13"/>
      <c r="O198" s="13"/>
      <c r="P198" s="13"/>
      <c r="Q198" s="13"/>
      <c r="R198" s="13"/>
      <c r="S198" s="13"/>
      <c r="T198" s="13"/>
      <c r="U198" s="13"/>
      <c r="V198" s="13"/>
      <c r="W198" s="13"/>
      <c r="X198" s="13"/>
      <c r="Y198" s="13"/>
    </row>
    <row r="199" spans="1:25" ht="14.25" customHeight="1">
      <c r="A199" s="13"/>
      <c r="B199" s="13"/>
      <c r="C199" s="13"/>
      <c r="D199" s="13"/>
      <c r="E199" s="13"/>
      <c r="F199" s="13"/>
      <c r="G199" s="13"/>
      <c r="H199" s="13"/>
      <c r="I199" s="13"/>
      <c r="J199" s="13"/>
      <c r="K199" s="13"/>
      <c r="L199" s="13"/>
      <c r="M199" s="13"/>
      <c r="N199" s="13"/>
      <c r="O199" s="13"/>
      <c r="P199" s="13"/>
      <c r="Q199" s="13"/>
      <c r="R199" s="13"/>
      <c r="S199" s="13"/>
      <c r="T199" s="13"/>
      <c r="U199" s="13"/>
      <c r="V199" s="13"/>
      <c r="W199" s="13"/>
      <c r="X199" s="13"/>
      <c r="Y199" s="13"/>
    </row>
    <row r="200" spans="1:25" ht="14.25" customHeight="1">
      <c r="A200" s="13"/>
      <c r="B200" s="13"/>
      <c r="C200" s="13"/>
      <c r="D200" s="13"/>
      <c r="E200" s="13"/>
      <c r="F200" s="13"/>
      <c r="G200" s="13"/>
      <c r="H200" s="13"/>
      <c r="I200" s="13"/>
      <c r="J200" s="13"/>
      <c r="K200" s="13"/>
      <c r="L200" s="13"/>
      <c r="M200" s="13"/>
      <c r="N200" s="13"/>
      <c r="O200" s="13"/>
      <c r="P200" s="13"/>
      <c r="Q200" s="13"/>
      <c r="R200" s="13"/>
      <c r="S200" s="13"/>
      <c r="T200" s="13"/>
      <c r="U200" s="13"/>
      <c r="V200" s="13"/>
      <c r="W200" s="13"/>
      <c r="X200" s="13"/>
      <c r="Y200" s="13"/>
    </row>
    <row r="201" spans="1:25" ht="14.25" customHeight="1">
      <c r="A201" s="13"/>
      <c r="B201" s="13"/>
      <c r="C201" s="13"/>
      <c r="D201" s="13"/>
      <c r="E201" s="13"/>
      <c r="F201" s="13"/>
      <c r="G201" s="13"/>
      <c r="H201" s="13"/>
      <c r="I201" s="13"/>
      <c r="J201" s="13"/>
      <c r="K201" s="13"/>
      <c r="L201" s="13"/>
      <c r="M201" s="13"/>
      <c r="N201" s="13"/>
      <c r="O201" s="13"/>
      <c r="P201" s="13"/>
      <c r="Q201" s="13"/>
      <c r="R201" s="13"/>
      <c r="S201" s="13"/>
      <c r="T201" s="13"/>
      <c r="U201" s="13"/>
      <c r="V201" s="13"/>
      <c r="W201" s="13"/>
      <c r="X201" s="13"/>
      <c r="Y201" s="13"/>
    </row>
    <row r="202" spans="1:25" ht="14.25" customHeight="1">
      <c r="A202" s="13"/>
      <c r="B202" s="13"/>
      <c r="C202" s="13"/>
      <c r="D202" s="13"/>
      <c r="E202" s="13"/>
      <c r="F202" s="13"/>
      <c r="G202" s="13"/>
      <c r="H202" s="13"/>
      <c r="I202" s="13"/>
      <c r="J202" s="13"/>
      <c r="K202" s="13"/>
      <c r="L202" s="13"/>
      <c r="M202" s="13"/>
      <c r="N202" s="13"/>
      <c r="O202" s="13"/>
      <c r="P202" s="13"/>
      <c r="Q202" s="13"/>
      <c r="R202" s="13"/>
      <c r="S202" s="13"/>
      <c r="T202" s="13"/>
      <c r="U202" s="13"/>
      <c r="V202" s="13"/>
      <c r="W202" s="13"/>
      <c r="X202" s="13"/>
      <c r="Y202" s="13"/>
    </row>
    <row r="203" spans="1:25" ht="14.25" customHeight="1">
      <c r="A203" s="13"/>
      <c r="B203" s="13"/>
      <c r="C203" s="13"/>
      <c r="D203" s="13"/>
      <c r="E203" s="13"/>
      <c r="F203" s="13"/>
      <c r="G203" s="13"/>
      <c r="H203" s="13"/>
      <c r="I203" s="13"/>
      <c r="J203" s="13"/>
      <c r="K203" s="13"/>
      <c r="L203" s="13"/>
      <c r="M203" s="13"/>
      <c r="N203" s="13"/>
      <c r="O203" s="13"/>
      <c r="P203" s="13"/>
      <c r="Q203" s="13"/>
      <c r="R203" s="13"/>
      <c r="S203" s="13"/>
      <c r="T203" s="13"/>
      <c r="U203" s="13"/>
      <c r="V203" s="13"/>
      <c r="W203" s="13"/>
      <c r="X203" s="13"/>
      <c r="Y203" s="13"/>
    </row>
    <row r="204" spans="1:25" ht="14.25" customHeight="1">
      <c r="A204" s="13"/>
      <c r="B204" s="13"/>
      <c r="C204" s="13"/>
      <c r="D204" s="13"/>
      <c r="E204" s="13"/>
      <c r="F204" s="13"/>
      <c r="G204" s="13"/>
      <c r="H204" s="13"/>
      <c r="I204" s="13"/>
      <c r="J204" s="13"/>
      <c r="K204" s="13"/>
      <c r="L204" s="13"/>
      <c r="M204" s="13"/>
      <c r="N204" s="13"/>
      <c r="O204" s="13"/>
      <c r="P204" s="13"/>
      <c r="Q204" s="13"/>
      <c r="R204" s="13"/>
      <c r="S204" s="13"/>
      <c r="T204" s="13"/>
      <c r="U204" s="13"/>
      <c r="V204" s="13"/>
      <c r="W204" s="13"/>
      <c r="X204" s="13"/>
      <c r="Y204" s="13"/>
    </row>
    <row r="205" spans="1:25" ht="14.25" customHeight="1">
      <c r="A205" s="13"/>
      <c r="B205" s="13"/>
      <c r="C205" s="13"/>
      <c r="D205" s="13"/>
      <c r="E205" s="13"/>
      <c r="F205" s="13"/>
      <c r="G205" s="13"/>
      <c r="H205" s="13"/>
      <c r="I205" s="13"/>
      <c r="J205" s="13"/>
      <c r="K205" s="13"/>
      <c r="L205" s="13"/>
      <c r="M205" s="13"/>
      <c r="N205" s="13"/>
      <c r="O205" s="13"/>
      <c r="P205" s="13"/>
      <c r="Q205" s="13"/>
      <c r="R205" s="13"/>
      <c r="S205" s="13"/>
      <c r="T205" s="13"/>
      <c r="U205" s="13"/>
      <c r="V205" s="13"/>
      <c r="W205" s="13"/>
      <c r="X205" s="13"/>
      <c r="Y205" s="13"/>
    </row>
    <row r="206" spans="1:25" ht="14.25" customHeight="1">
      <c r="A206" s="13"/>
      <c r="B206" s="13"/>
      <c r="C206" s="13"/>
      <c r="D206" s="13"/>
      <c r="E206" s="13"/>
      <c r="F206" s="13"/>
      <c r="G206" s="13"/>
      <c r="H206" s="13"/>
      <c r="I206" s="13"/>
      <c r="J206" s="13"/>
      <c r="K206" s="13"/>
      <c r="L206" s="13"/>
      <c r="M206" s="13"/>
      <c r="N206" s="13"/>
      <c r="O206" s="13"/>
      <c r="P206" s="13"/>
      <c r="Q206" s="13"/>
      <c r="R206" s="13"/>
      <c r="S206" s="13"/>
      <c r="T206" s="13"/>
      <c r="U206" s="13"/>
      <c r="V206" s="13"/>
      <c r="W206" s="13"/>
      <c r="X206" s="13"/>
      <c r="Y206" s="13"/>
    </row>
    <row r="207" spans="1:25" ht="14.25" customHeight="1">
      <c r="A207" s="13"/>
      <c r="B207" s="13"/>
      <c r="C207" s="13"/>
      <c r="D207" s="13"/>
      <c r="E207" s="13"/>
      <c r="F207" s="13"/>
      <c r="G207" s="13"/>
      <c r="H207" s="13"/>
      <c r="I207" s="13"/>
      <c r="J207" s="13"/>
      <c r="K207" s="13"/>
      <c r="L207" s="13"/>
      <c r="M207" s="13"/>
      <c r="N207" s="13"/>
      <c r="O207" s="13"/>
      <c r="P207" s="13"/>
      <c r="Q207" s="13"/>
      <c r="R207" s="13"/>
      <c r="S207" s="13"/>
      <c r="T207" s="13"/>
      <c r="U207" s="13"/>
      <c r="V207" s="13"/>
      <c r="W207" s="13"/>
      <c r="X207" s="13"/>
      <c r="Y207" s="13"/>
    </row>
    <row r="208" spans="1:25" ht="14.25" customHeight="1">
      <c r="A208" s="13"/>
      <c r="B208" s="13"/>
      <c r="C208" s="13"/>
      <c r="D208" s="13"/>
      <c r="E208" s="13"/>
      <c r="F208" s="13"/>
      <c r="G208" s="13"/>
      <c r="H208" s="13"/>
      <c r="I208" s="13"/>
      <c r="J208" s="13"/>
      <c r="K208" s="13"/>
      <c r="L208" s="13"/>
      <c r="M208" s="13"/>
      <c r="N208" s="13"/>
      <c r="O208" s="13"/>
      <c r="P208" s="13"/>
      <c r="Q208" s="13"/>
      <c r="R208" s="13"/>
      <c r="S208" s="13"/>
      <c r="T208" s="13"/>
      <c r="U208" s="13"/>
      <c r="V208" s="13"/>
      <c r="W208" s="13"/>
      <c r="X208" s="13"/>
      <c r="Y208" s="13"/>
    </row>
    <row r="209" spans="1:25" ht="14.25" customHeight="1">
      <c r="A209" s="13"/>
      <c r="B209" s="13"/>
      <c r="C209" s="13"/>
      <c r="D209" s="13"/>
      <c r="E209" s="13"/>
      <c r="F209" s="13"/>
      <c r="G209" s="13"/>
      <c r="H209" s="13"/>
      <c r="I209" s="13"/>
      <c r="J209" s="13"/>
      <c r="K209" s="13"/>
      <c r="L209" s="13"/>
      <c r="M209" s="13"/>
      <c r="N209" s="13"/>
      <c r="O209" s="13"/>
      <c r="P209" s="13"/>
      <c r="Q209" s="13"/>
      <c r="R209" s="13"/>
      <c r="S209" s="13"/>
      <c r="T209" s="13"/>
      <c r="U209" s="13"/>
      <c r="V209" s="13"/>
      <c r="W209" s="13"/>
      <c r="X209" s="13"/>
      <c r="Y209" s="13"/>
    </row>
    <row r="210" spans="1:25" ht="14.25" customHeight="1">
      <c r="A210" s="13"/>
      <c r="B210" s="13"/>
      <c r="C210" s="13"/>
      <c r="D210" s="13"/>
      <c r="E210" s="13"/>
      <c r="F210" s="13"/>
      <c r="G210" s="13"/>
      <c r="H210" s="13"/>
      <c r="I210" s="13"/>
      <c r="J210" s="13"/>
      <c r="K210" s="13"/>
      <c r="L210" s="13"/>
      <c r="M210" s="13"/>
      <c r="N210" s="13"/>
      <c r="O210" s="13"/>
      <c r="P210" s="13"/>
      <c r="Q210" s="13"/>
      <c r="R210" s="13"/>
      <c r="S210" s="13"/>
      <c r="T210" s="13"/>
      <c r="U210" s="13"/>
      <c r="V210" s="13"/>
      <c r="W210" s="13"/>
      <c r="X210" s="13"/>
      <c r="Y210" s="13"/>
    </row>
    <row r="211" spans="1:25" ht="14.25" customHeight="1">
      <c r="A211" s="13"/>
      <c r="B211" s="13"/>
      <c r="C211" s="13"/>
      <c r="D211" s="13"/>
      <c r="E211" s="13"/>
      <c r="F211" s="13"/>
      <c r="G211" s="13"/>
      <c r="H211" s="13"/>
      <c r="I211" s="13"/>
      <c r="J211" s="13"/>
      <c r="K211" s="13"/>
      <c r="L211" s="13"/>
      <c r="M211" s="13"/>
      <c r="N211" s="13"/>
      <c r="O211" s="13"/>
      <c r="P211" s="13"/>
      <c r="Q211" s="13"/>
      <c r="R211" s="13"/>
      <c r="S211" s="13"/>
      <c r="T211" s="13"/>
      <c r="U211" s="13"/>
      <c r="V211" s="13"/>
      <c r="W211" s="13"/>
      <c r="X211" s="13"/>
      <c r="Y211" s="13"/>
    </row>
    <row r="212" spans="1:25" ht="14.25" customHeight="1">
      <c r="A212" s="13"/>
      <c r="B212" s="13"/>
      <c r="C212" s="13"/>
      <c r="D212" s="13"/>
      <c r="E212" s="13"/>
      <c r="F212" s="13"/>
      <c r="G212" s="13"/>
      <c r="H212" s="13"/>
      <c r="I212" s="13"/>
      <c r="J212" s="13"/>
      <c r="K212" s="13"/>
      <c r="L212" s="13"/>
      <c r="M212" s="13"/>
      <c r="N212" s="13"/>
      <c r="O212" s="13"/>
      <c r="P212" s="13"/>
      <c r="Q212" s="13"/>
      <c r="R212" s="13"/>
      <c r="S212" s="13"/>
      <c r="T212" s="13"/>
      <c r="U212" s="13"/>
      <c r="V212" s="13"/>
      <c r="W212" s="13"/>
      <c r="X212" s="13"/>
      <c r="Y212" s="13"/>
    </row>
    <row r="213" spans="1:25" ht="14.25" customHeight="1">
      <c r="A213" s="13"/>
      <c r="B213" s="13"/>
      <c r="C213" s="13"/>
      <c r="D213" s="13"/>
      <c r="E213" s="13"/>
      <c r="F213" s="13"/>
      <c r="G213" s="13"/>
      <c r="H213" s="13"/>
      <c r="I213" s="13"/>
      <c r="J213" s="13"/>
      <c r="K213" s="13"/>
      <c r="L213" s="13"/>
      <c r="M213" s="13"/>
      <c r="N213" s="13"/>
      <c r="O213" s="13"/>
      <c r="P213" s="13"/>
      <c r="Q213" s="13"/>
      <c r="R213" s="13"/>
      <c r="S213" s="13"/>
      <c r="T213" s="13"/>
      <c r="U213" s="13"/>
      <c r="V213" s="13"/>
      <c r="W213" s="13"/>
      <c r="X213" s="13"/>
      <c r="Y213" s="13"/>
    </row>
    <row r="214" spans="1:25" ht="14.25" customHeight="1">
      <c r="A214" s="13"/>
      <c r="B214" s="13"/>
      <c r="C214" s="13"/>
      <c r="D214" s="13"/>
      <c r="E214" s="13"/>
      <c r="F214" s="13"/>
      <c r="G214" s="13"/>
      <c r="H214" s="13"/>
      <c r="I214" s="13"/>
      <c r="J214" s="13"/>
      <c r="K214" s="13"/>
      <c r="L214" s="13"/>
      <c r="M214" s="13"/>
      <c r="N214" s="13"/>
      <c r="O214" s="13"/>
      <c r="P214" s="13"/>
      <c r="Q214" s="13"/>
      <c r="R214" s="13"/>
      <c r="S214" s="13"/>
      <c r="T214" s="13"/>
      <c r="U214" s="13"/>
      <c r="V214" s="13"/>
      <c r="W214" s="13"/>
      <c r="X214" s="13"/>
      <c r="Y214" s="13"/>
    </row>
    <row r="215" spans="1:25" ht="14.25" customHeight="1">
      <c r="A215" s="13"/>
      <c r="B215" s="13"/>
      <c r="C215" s="13"/>
      <c r="D215" s="13"/>
      <c r="E215" s="13"/>
      <c r="F215" s="13"/>
      <c r="G215" s="13"/>
      <c r="H215" s="13"/>
      <c r="I215" s="13"/>
      <c r="J215" s="13"/>
      <c r="K215" s="13"/>
      <c r="L215" s="13"/>
      <c r="M215" s="13"/>
      <c r="N215" s="13"/>
      <c r="O215" s="13"/>
      <c r="P215" s="13"/>
      <c r="Q215" s="13"/>
      <c r="R215" s="13"/>
      <c r="S215" s="13"/>
      <c r="T215" s="13"/>
      <c r="U215" s="13"/>
      <c r="V215" s="13"/>
      <c r="W215" s="13"/>
      <c r="X215" s="13"/>
      <c r="Y215" s="13"/>
    </row>
    <row r="216" spans="1:25" ht="14.25" customHeight="1">
      <c r="A216" s="13"/>
      <c r="B216" s="13"/>
      <c r="C216" s="13"/>
      <c r="D216" s="13"/>
      <c r="E216" s="13"/>
      <c r="F216" s="13"/>
      <c r="G216" s="13"/>
      <c r="H216" s="13"/>
      <c r="I216" s="13"/>
      <c r="J216" s="13"/>
      <c r="K216" s="13"/>
      <c r="L216" s="13"/>
      <c r="M216" s="13"/>
      <c r="N216" s="13"/>
      <c r="O216" s="13"/>
      <c r="P216" s="13"/>
      <c r="Q216" s="13"/>
      <c r="R216" s="13"/>
      <c r="S216" s="13"/>
      <c r="T216" s="13"/>
      <c r="U216" s="13"/>
      <c r="V216" s="13"/>
      <c r="W216" s="13"/>
      <c r="X216" s="13"/>
      <c r="Y216" s="13"/>
    </row>
    <row r="217" spans="1:25" ht="14.25" customHeight="1">
      <c r="A217" s="13"/>
      <c r="B217" s="13"/>
      <c r="C217" s="13"/>
      <c r="D217" s="13"/>
      <c r="E217" s="13"/>
      <c r="F217" s="13"/>
      <c r="G217" s="13"/>
      <c r="H217" s="13"/>
      <c r="I217" s="13"/>
      <c r="J217" s="13"/>
      <c r="K217" s="13"/>
      <c r="L217" s="13"/>
      <c r="M217" s="13"/>
      <c r="N217" s="13"/>
      <c r="O217" s="13"/>
      <c r="P217" s="13"/>
      <c r="Q217" s="13"/>
      <c r="R217" s="13"/>
      <c r="S217" s="13"/>
      <c r="T217" s="13"/>
      <c r="U217" s="13"/>
      <c r="V217" s="13"/>
      <c r="W217" s="13"/>
      <c r="X217" s="13"/>
      <c r="Y217" s="13"/>
    </row>
    <row r="218" spans="1:25" ht="14.25" customHeight="1">
      <c r="A218" s="13"/>
      <c r="B218" s="13"/>
      <c r="C218" s="13"/>
      <c r="D218" s="13"/>
      <c r="E218" s="13"/>
      <c r="F218" s="13"/>
      <c r="G218" s="13"/>
      <c r="H218" s="13"/>
      <c r="I218" s="13"/>
      <c r="J218" s="13"/>
      <c r="K218" s="13"/>
      <c r="L218" s="13"/>
      <c r="M218" s="13"/>
      <c r="N218" s="13"/>
      <c r="O218" s="13"/>
      <c r="P218" s="13"/>
      <c r="Q218" s="13"/>
      <c r="R218" s="13"/>
      <c r="S218" s="13"/>
      <c r="T218" s="13"/>
      <c r="U218" s="13"/>
      <c r="V218" s="13"/>
      <c r="W218" s="13"/>
      <c r="X218" s="13"/>
      <c r="Y218" s="13"/>
    </row>
    <row r="219" spans="1:25" ht="14.25" customHeight="1">
      <c r="A219" s="13"/>
      <c r="B219" s="13"/>
      <c r="C219" s="13"/>
      <c r="D219" s="13"/>
      <c r="E219" s="13"/>
      <c r="F219" s="13"/>
      <c r="G219" s="13"/>
      <c r="H219" s="13"/>
      <c r="I219" s="13"/>
      <c r="J219" s="13"/>
      <c r="K219" s="13"/>
      <c r="L219" s="13"/>
      <c r="M219" s="13"/>
      <c r="N219" s="13"/>
      <c r="O219" s="13"/>
      <c r="P219" s="13"/>
      <c r="Q219" s="13"/>
      <c r="R219" s="13"/>
      <c r="S219" s="13"/>
      <c r="T219" s="13"/>
      <c r="U219" s="13"/>
      <c r="V219" s="13"/>
      <c r="W219" s="13"/>
      <c r="X219" s="13"/>
      <c r="Y219" s="13"/>
    </row>
    <row r="220" spans="1:25" ht="14.25" customHeight="1">
      <c r="A220" s="13"/>
      <c r="B220" s="13"/>
      <c r="C220" s="13"/>
      <c r="D220" s="13"/>
      <c r="E220" s="13"/>
      <c r="F220" s="13"/>
      <c r="G220" s="13"/>
      <c r="H220" s="13"/>
      <c r="I220" s="13"/>
      <c r="J220" s="13"/>
      <c r="K220" s="13"/>
      <c r="L220" s="13"/>
      <c r="M220" s="13"/>
      <c r="N220" s="13"/>
      <c r="O220" s="13"/>
      <c r="P220" s="13"/>
      <c r="Q220" s="13"/>
      <c r="R220" s="13"/>
      <c r="S220" s="13"/>
      <c r="T220" s="13"/>
      <c r="U220" s="13"/>
      <c r="V220" s="13"/>
      <c r="W220" s="13"/>
      <c r="X220" s="13"/>
      <c r="Y220" s="13"/>
    </row>
    <row r="221" spans="1:25" ht="14.25" customHeight="1">
      <c r="A221" s="13"/>
      <c r="B221" s="13"/>
      <c r="C221" s="13"/>
      <c r="D221" s="13"/>
      <c r="E221" s="13"/>
      <c r="F221" s="13"/>
      <c r="G221" s="13"/>
      <c r="H221" s="13"/>
      <c r="I221" s="13"/>
      <c r="J221" s="13"/>
      <c r="K221" s="13"/>
      <c r="L221" s="13"/>
      <c r="M221" s="13"/>
      <c r="N221" s="13"/>
      <c r="O221" s="13"/>
      <c r="P221" s="13"/>
      <c r="Q221" s="13"/>
      <c r="R221" s="13"/>
      <c r="S221" s="13"/>
      <c r="T221" s="13"/>
      <c r="U221" s="13"/>
      <c r="V221" s="13"/>
      <c r="W221" s="13"/>
      <c r="X221" s="13"/>
      <c r="Y221" s="13"/>
    </row>
    <row r="222" spans="1:25" ht="14.25" customHeight="1">
      <c r="A222" s="13"/>
      <c r="B222" s="13"/>
      <c r="C222" s="13"/>
      <c r="D222" s="13"/>
      <c r="E222" s="13"/>
      <c r="F222" s="13"/>
      <c r="G222" s="13"/>
      <c r="H222" s="13"/>
      <c r="I222" s="13"/>
      <c r="J222" s="13"/>
      <c r="K222" s="13"/>
      <c r="L222" s="13"/>
      <c r="M222" s="13"/>
      <c r="N222" s="13"/>
      <c r="O222" s="13"/>
      <c r="P222" s="13"/>
      <c r="Q222" s="13"/>
      <c r="R222" s="13"/>
      <c r="S222" s="13"/>
      <c r="T222" s="13"/>
      <c r="U222" s="13"/>
      <c r="V222" s="13"/>
      <c r="W222" s="13"/>
      <c r="X222" s="13"/>
      <c r="Y222" s="13"/>
    </row>
    <row r="223" spans="1:25" ht="14.25" customHeight="1">
      <c r="A223" s="13"/>
      <c r="B223" s="13"/>
      <c r="C223" s="13"/>
      <c r="D223" s="13"/>
      <c r="E223" s="13"/>
      <c r="F223" s="13"/>
      <c r="G223" s="13"/>
      <c r="H223" s="13"/>
      <c r="I223" s="13"/>
      <c r="J223" s="13"/>
      <c r="K223" s="13"/>
      <c r="L223" s="13"/>
      <c r="M223" s="13"/>
      <c r="N223" s="13"/>
      <c r="O223" s="13"/>
      <c r="P223" s="13"/>
      <c r="Q223" s="13"/>
      <c r="R223" s="13"/>
      <c r="S223" s="13"/>
      <c r="T223" s="13"/>
      <c r="U223" s="13"/>
      <c r="V223" s="13"/>
      <c r="W223" s="13"/>
      <c r="X223" s="13"/>
      <c r="Y223" s="13"/>
    </row>
    <row r="224" spans="1:25" ht="14.25" customHeight="1">
      <c r="A224" s="13"/>
      <c r="B224" s="13"/>
      <c r="C224" s="13"/>
      <c r="D224" s="13"/>
      <c r="E224" s="13"/>
      <c r="F224" s="13"/>
      <c r="G224" s="13"/>
      <c r="H224" s="13"/>
      <c r="I224" s="13"/>
      <c r="J224" s="13"/>
      <c r="K224" s="13"/>
      <c r="L224" s="13"/>
      <c r="M224" s="13"/>
      <c r="N224" s="13"/>
      <c r="O224" s="13"/>
      <c r="P224" s="13"/>
      <c r="Q224" s="13"/>
      <c r="R224" s="13"/>
      <c r="S224" s="13"/>
      <c r="T224" s="13"/>
      <c r="U224" s="13"/>
      <c r="V224" s="13"/>
      <c r="W224" s="13"/>
      <c r="X224" s="13"/>
      <c r="Y224" s="13"/>
    </row>
    <row r="225" spans="1:25" ht="14.25" customHeight="1">
      <c r="A225" s="13"/>
      <c r="B225" s="13"/>
      <c r="C225" s="13"/>
      <c r="D225" s="13"/>
      <c r="E225" s="13"/>
      <c r="F225" s="13"/>
      <c r="G225" s="13"/>
      <c r="H225" s="13"/>
      <c r="I225" s="13"/>
      <c r="J225" s="13"/>
      <c r="K225" s="13"/>
      <c r="L225" s="13"/>
      <c r="M225" s="13"/>
      <c r="N225" s="13"/>
      <c r="O225" s="13"/>
      <c r="P225" s="13"/>
      <c r="Q225" s="13"/>
      <c r="R225" s="13"/>
      <c r="S225" s="13"/>
      <c r="T225" s="13"/>
      <c r="U225" s="13"/>
      <c r="V225" s="13"/>
      <c r="W225" s="13"/>
      <c r="X225" s="13"/>
      <c r="Y225" s="13"/>
    </row>
    <row r="226" spans="1:25" ht="14.25" customHeight="1">
      <c r="A226" s="13"/>
      <c r="B226" s="13"/>
      <c r="C226" s="13"/>
      <c r="D226" s="13"/>
      <c r="E226" s="13"/>
      <c r="F226" s="13"/>
      <c r="G226" s="13"/>
      <c r="H226" s="13"/>
      <c r="I226" s="13"/>
      <c r="J226" s="13"/>
      <c r="K226" s="13"/>
      <c r="L226" s="13"/>
      <c r="M226" s="13"/>
      <c r="N226" s="13"/>
      <c r="O226" s="13"/>
      <c r="P226" s="13"/>
      <c r="Q226" s="13"/>
      <c r="R226" s="13"/>
      <c r="S226" s="13"/>
      <c r="T226" s="13"/>
      <c r="U226" s="13"/>
      <c r="V226" s="13"/>
      <c r="W226" s="13"/>
      <c r="X226" s="13"/>
      <c r="Y226" s="13"/>
    </row>
    <row r="227" spans="1:25" ht="14.25" customHeight="1">
      <c r="A227" s="13"/>
      <c r="B227" s="13"/>
      <c r="C227" s="13"/>
      <c r="D227" s="13"/>
      <c r="E227" s="13"/>
      <c r="F227" s="13"/>
      <c r="G227" s="13"/>
      <c r="H227" s="13"/>
      <c r="I227" s="13"/>
      <c r="J227" s="13"/>
      <c r="K227" s="13"/>
      <c r="L227" s="13"/>
      <c r="M227" s="13"/>
      <c r="N227" s="13"/>
      <c r="O227" s="13"/>
      <c r="P227" s="13"/>
      <c r="Q227" s="13"/>
      <c r="R227" s="13"/>
      <c r="S227" s="13"/>
      <c r="T227" s="13"/>
      <c r="U227" s="13"/>
      <c r="V227" s="13"/>
      <c r="W227" s="13"/>
      <c r="X227" s="13"/>
      <c r="Y227" s="13"/>
    </row>
    <row r="228" spans="1:25" ht="14.25" customHeight="1">
      <c r="A228" s="13"/>
      <c r="B228" s="13"/>
      <c r="C228" s="13"/>
      <c r="D228" s="13"/>
      <c r="E228" s="13"/>
      <c r="F228" s="13"/>
      <c r="G228" s="13"/>
      <c r="H228" s="13"/>
      <c r="I228" s="13"/>
      <c r="J228" s="13"/>
      <c r="K228" s="13"/>
      <c r="L228" s="13"/>
      <c r="M228" s="13"/>
      <c r="N228" s="13"/>
      <c r="O228" s="13"/>
      <c r="P228" s="13"/>
      <c r="Q228" s="13"/>
      <c r="R228" s="13"/>
      <c r="S228" s="13"/>
      <c r="T228" s="13"/>
      <c r="U228" s="13"/>
      <c r="V228" s="13"/>
      <c r="W228" s="13"/>
      <c r="X228" s="13"/>
      <c r="Y228" s="13"/>
    </row>
    <row r="229" spans="1:25" ht="14.25" customHeight="1">
      <c r="A229" s="13"/>
      <c r="B229" s="13"/>
      <c r="C229" s="13"/>
      <c r="D229" s="13"/>
      <c r="E229" s="13"/>
      <c r="F229" s="13"/>
      <c r="G229" s="13"/>
      <c r="H229" s="13"/>
      <c r="I229" s="13"/>
      <c r="J229" s="13"/>
      <c r="K229" s="13"/>
      <c r="L229" s="13"/>
      <c r="M229" s="13"/>
      <c r="N229" s="13"/>
      <c r="O229" s="13"/>
      <c r="P229" s="13"/>
      <c r="Q229" s="13"/>
      <c r="R229" s="13"/>
      <c r="S229" s="13"/>
      <c r="T229" s="13"/>
      <c r="U229" s="13"/>
      <c r="V229" s="13"/>
      <c r="W229" s="13"/>
      <c r="X229" s="13"/>
      <c r="Y229" s="13"/>
    </row>
    <row r="230" spans="1:25" ht="14.25" customHeight="1">
      <c r="A230" s="13"/>
      <c r="B230" s="13"/>
      <c r="C230" s="13"/>
      <c r="D230" s="13"/>
      <c r="E230" s="13"/>
      <c r="F230" s="13"/>
      <c r="G230" s="13"/>
      <c r="H230" s="13"/>
      <c r="I230" s="13"/>
      <c r="J230" s="13"/>
      <c r="K230" s="13"/>
      <c r="L230" s="13"/>
      <c r="M230" s="13"/>
      <c r="N230" s="13"/>
      <c r="O230" s="13"/>
      <c r="P230" s="13"/>
      <c r="Q230" s="13"/>
      <c r="R230" s="13"/>
      <c r="S230" s="13"/>
      <c r="T230" s="13"/>
      <c r="U230" s="13"/>
      <c r="V230" s="13"/>
      <c r="W230" s="13"/>
      <c r="X230" s="13"/>
      <c r="Y230" s="13"/>
    </row>
    <row r="231" spans="1:25" ht="14.25" customHeight="1">
      <c r="A231" s="13"/>
      <c r="B231" s="13"/>
      <c r="C231" s="13"/>
      <c r="D231" s="13"/>
      <c r="E231" s="13"/>
      <c r="F231" s="13"/>
      <c r="G231" s="13"/>
      <c r="H231" s="13"/>
      <c r="I231" s="13"/>
      <c r="J231" s="13"/>
      <c r="K231" s="13"/>
      <c r="L231" s="13"/>
      <c r="M231" s="13"/>
      <c r="N231" s="13"/>
      <c r="O231" s="13"/>
      <c r="P231" s="13"/>
      <c r="Q231" s="13"/>
      <c r="R231" s="13"/>
      <c r="S231" s="13"/>
      <c r="T231" s="13"/>
      <c r="U231" s="13"/>
      <c r="V231" s="13"/>
      <c r="W231" s="13"/>
      <c r="X231" s="13"/>
      <c r="Y231" s="13"/>
    </row>
    <row r="232" spans="1:25" ht="14.25" customHeight="1">
      <c r="A232" s="13"/>
      <c r="B232" s="13"/>
      <c r="C232" s="13"/>
      <c r="D232" s="13"/>
      <c r="E232" s="13"/>
      <c r="F232" s="13"/>
      <c r="G232" s="13"/>
      <c r="H232" s="13"/>
      <c r="I232" s="13"/>
      <c r="J232" s="13"/>
      <c r="K232" s="13"/>
      <c r="L232" s="13"/>
      <c r="M232" s="13"/>
      <c r="N232" s="13"/>
      <c r="O232" s="13"/>
      <c r="P232" s="13"/>
      <c r="Q232" s="13"/>
      <c r="R232" s="13"/>
      <c r="S232" s="13"/>
      <c r="T232" s="13"/>
      <c r="U232" s="13"/>
      <c r="V232" s="13"/>
      <c r="W232" s="13"/>
      <c r="X232" s="13"/>
      <c r="Y232" s="13"/>
    </row>
    <row r="233" spans="1:25" ht="14.25" customHeight="1">
      <c r="A233" s="13"/>
      <c r="B233" s="13"/>
      <c r="C233" s="13"/>
      <c r="D233" s="13"/>
      <c r="E233" s="13"/>
      <c r="F233" s="13"/>
      <c r="G233" s="13"/>
      <c r="H233" s="13"/>
      <c r="I233" s="13"/>
      <c r="J233" s="13"/>
      <c r="K233" s="13"/>
      <c r="L233" s="13"/>
      <c r="M233" s="13"/>
      <c r="N233" s="13"/>
      <c r="O233" s="13"/>
      <c r="P233" s="13"/>
      <c r="Q233" s="13"/>
      <c r="R233" s="13"/>
      <c r="S233" s="13"/>
      <c r="T233" s="13"/>
      <c r="U233" s="13"/>
      <c r="V233" s="13"/>
      <c r="W233" s="13"/>
      <c r="X233" s="13"/>
      <c r="Y233" s="13"/>
    </row>
    <row r="234" spans="1:25" ht="14.25" customHeight="1">
      <c r="A234" s="13"/>
      <c r="B234" s="13"/>
      <c r="C234" s="13"/>
      <c r="D234" s="13"/>
      <c r="E234" s="13"/>
      <c r="F234" s="13"/>
      <c r="G234" s="13"/>
      <c r="H234" s="13"/>
      <c r="I234" s="13"/>
      <c r="J234" s="13"/>
      <c r="K234" s="13"/>
      <c r="L234" s="13"/>
      <c r="M234" s="13"/>
      <c r="N234" s="13"/>
      <c r="O234" s="13"/>
      <c r="P234" s="13"/>
      <c r="Q234" s="13"/>
      <c r="R234" s="13"/>
      <c r="S234" s="13"/>
      <c r="T234" s="13"/>
      <c r="U234" s="13"/>
      <c r="V234" s="13"/>
      <c r="W234" s="13"/>
      <c r="X234" s="13"/>
      <c r="Y234" s="13"/>
    </row>
    <row r="235" spans="1:25" ht="14.25" customHeight="1">
      <c r="A235" s="13"/>
      <c r="B235" s="13"/>
      <c r="C235" s="13"/>
      <c r="D235" s="13"/>
      <c r="E235" s="13"/>
      <c r="F235" s="13"/>
      <c r="G235" s="13"/>
      <c r="H235" s="13"/>
      <c r="I235" s="13"/>
      <c r="J235" s="13"/>
      <c r="K235" s="13"/>
      <c r="L235" s="13"/>
      <c r="M235" s="13"/>
      <c r="N235" s="13"/>
      <c r="O235" s="13"/>
      <c r="P235" s="13"/>
      <c r="Q235" s="13"/>
      <c r="R235" s="13"/>
      <c r="S235" s="13"/>
      <c r="T235" s="13"/>
      <c r="U235" s="13"/>
      <c r="V235" s="13"/>
      <c r="W235" s="13"/>
      <c r="X235" s="13"/>
      <c r="Y235" s="13"/>
    </row>
    <row r="236" spans="1:25" ht="14.25" customHeight="1">
      <c r="A236" s="13"/>
      <c r="B236" s="13"/>
      <c r="C236" s="13"/>
      <c r="D236" s="13"/>
      <c r="E236" s="13"/>
      <c r="F236" s="13"/>
      <c r="G236" s="13"/>
      <c r="H236" s="13"/>
      <c r="I236" s="13"/>
      <c r="J236" s="13"/>
      <c r="K236" s="13"/>
      <c r="L236" s="13"/>
      <c r="M236" s="13"/>
      <c r="N236" s="13"/>
      <c r="O236" s="13"/>
      <c r="P236" s="13"/>
      <c r="Q236" s="13"/>
      <c r="R236" s="13"/>
      <c r="S236" s="13"/>
      <c r="T236" s="13"/>
      <c r="U236" s="13"/>
      <c r="V236" s="13"/>
      <c r="W236" s="13"/>
      <c r="X236" s="13"/>
      <c r="Y236" s="13"/>
    </row>
    <row r="237" spans="1:25" ht="14.25" customHeight="1">
      <c r="A237" s="13"/>
      <c r="B237" s="13"/>
      <c r="C237" s="13"/>
      <c r="D237" s="13"/>
      <c r="E237" s="13"/>
      <c r="F237" s="13"/>
      <c r="G237" s="13"/>
      <c r="H237" s="13"/>
      <c r="I237" s="13"/>
      <c r="J237" s="13"/>
      <c r="K237" s="13"/>
      <c r="L237" s="13"/>
      <c r="M237" s="13"/>
      <c r="N237" s="13"/>
      <c r="O237" s="13"/>
      <c r="P237" s="13"/>
      <c r="Q237" s="13"/>
      <c r="R237" s="13"/>
      <c r="S237" s="13"/>
      <c r="T237" s="13"/>
      <c r="U237" s="13"/>
      <c r="V237" s="13"/>
      <c r="W237" s="13"/>
      <c r="X237" s="13"/>
      <c r="Y237" s="13"/>
    </row>
    <row r="238" spans="1:25" ht="14.25" customHeight="1">
      <c r="A238" s="13"/>
      <c r="B238" s="13"/>
      <c r="C238" s="13"/>
      <c r="D238" s="13"/>
      <c r="E238" s="13"/>
      <c r="F238" s="13"/>
      <c r="G238" s="13"/>
      <c r="H238" s="13"/>
      <c r="I238" s="13"/>
      <c r="J238" s="13"/>
      <c r="K238" s="13"/>
      <c r="L238" s="13"/>
      <c r="M238" s="13"/>
      <c r="N238" s="13"/>
      <c r="O238" s="13"/>
      <c r="P238" s="13"/>
      <c r="Q238" s="13"/>
      <c r="R238" s="13"/>
      <c r="S238" s="13"/>
      <c r="T238" s="13"/>
      <c r="U238" s="13"/>
      <c r="V238" s="13"/>
      <c r="W238" s="13"/>
      <c r="X238" s="13"/>
      <c r="Y238" s="13"/>
    </row>
    <row r="239" spans="1:25" ht="14.25" customHeight="1">
      <c r="A239" s="13"/>
      <c r="B239" s="13"/>
      <c r="C239" s="13"/>
      <c r="D239" s="13"/>
      <c r="E239" s="13"/>
      <c r="F239" s="13"/>
      <c r="G239" s="13"/>
      <c r="H239" s="13"/>
      <c r="I239" s="13"/>
      <c r="J239" s="13"/>
      <c r="K239" s="13"/>
      <c r="L239" s="13"/>
      <c r="M239" s="13"/>
      <c r="N239" s="13"/>
      <c r="O239" s="13"/>
      <c r="P239" s="13"/>
      <c r="Q239" s="13"/>
      <c r="R239" s="13"/>
      <c r="S239" s="13"/>
      <c r="T239" s="13"/>
      <c r="U239" s="13"/>
      <c r="V239" s="13"/>
      <c r="W239" s="13"/>
      <c r="X239" s="13"/>
      <c r="Y239" s="13"/>
    </row>
    <row r="240" spans="1:25" ht="14.25" customHeight="1">
      <c r="A240" s="13"/>
      <c r="B240" s="13"/>
      <c r="C240" s="13"/>
      <c r="D240" s="13"/>
      <c r="E240" s="13"/>
      <c r="F240" s="13"/>
      <c r="G240" s="13"/>
      <c r="H240" s="13"/>
      <c r="I240" s="13"/>
      <c r="J240" s="13"/>
      <c r="K240" s="13"/>
      <c r="L240" s="13"/>
      <c r="M240" s="13"/>
      <c r="N240" s="13"/>
      <c r="O240" s="13"/>
      <c r="P240" s="13"/>
      <c r="Q240" s="13"/>
      <c r="R240" s="13"/>
      <c r="S240" s="13"/>
      <c r="T240" s="13"/>
      <c r="U240" s="13"/>
      <c r="V240" s="13"/>
      <c r="W240" s="13"/>
      <c r="X240" s="13"/>
      <c r="Y240" s="13"/>
    </row>
    <row r="241" spans="1:25" ht="14.25" customHeight="1">
      <c r="A241" s="13"/>
      <c r="B241" s="13"/>
      <c r="C241" s="13"/>
      <c r="D241" s="13"/>
      <c r="E241" s="13"/>
      <c r="F241" s="13"/>
      <c r="G241" s="13"/>
      <c r="H241" s="13"/>
      <c r="I241" s="13"/>
      <c r="J241" s="13"/>
      <c r="K241" s="13"/>
      <c r="L241" s="13"/>
      <c r="M241" s="13"/>
      <c r="N241" s="13"/>
      <c r="O241" s="13"/>
      <c r="P241" s="13"/>
      <c r="Q241" s="13"/>
      <c r="R241" s="13"/>
      <c r="S241" s="13"/>
      <c r="T241" s="13"/>
      <c r="U241" s="13"/>
      <c r="V241" s="13"/>
      <c r="W241" s="13"/>
      <c r="X241" s="13"/>
      <c r="Y241" s="13"/>
    </row>
    <row r="242" spans="1:25" ht="14.25" customHeight="1">
      <c r="A242" s="13"/>
      <c r="B242" s="13"/>
      <c r="C242" s="13"/>
      <c r="D242" s="13"/>
      <c r="E242" s="13"/>
      <c r="F242" s="13"/>
      <c r="G242" s="13"/>
      <c r="H242" s="13"/>
      <c r="I242" s="13"/>
      <c r="J242" s="13"/>
      <c r="K242" s="13"/>
      <c r="L242" s="13"/>
      <c r="M242" s="13"/>
      <c r="N242" s="13"/>
      <c r="O242" s="13"/>
      <c r="P242" s="13"/>
      <c r="Q242" s="13"/>
      <c r="R242" s="13"/>
      <c r="S242" s="13"/>
      <c r="T242" s="13"/>
      <c r="U242" s="13"/>
      <c r="V242" s="13"/>
      <c r="W242" s="13"/>
      <c r="X242" s="13"/>
      <c r="Y242" s="13"/>
    </row>
    <row r="243" spans="1:25" ht="14.25" customHeight="1">
      <c r="A243" s="13"/>
      <c r="B243" s="13"/>
      <c r="C243" s="13"/>
      <c r="D243" s="13"/>
      <c r="E243" s="13"/>
      <c r="F243" s="13"/>
      <c r="G243" s="13"/>
      <c r="H243" s="13"/>
      <c r="I243" s="13"/>
      <c r="J243" s="13"/>
      <c r="K243" s="13"/>
      <c r="L243" s="13"/>
      <c r="M243" s="13"/>
      <c r="N243" s="13"/>
      <c r="O243" s="13"/>
      <c r="P243" s="13"/>
      <c r="Q243" s="13"/>
      <c r="R243" s="13"/>
      <c r="S243" s="13"/>
      <c r="T243" s="13"/>
      <c r="U243" s="13"/>
      <c r="V243" s="13"/>
      <c r="W243" s="13"/>
      <c r="X243" s="13"/>
      <c r="Y243" s="13"/>
    </row>
    <row r="244" spans="1:25" ht="14.25" customHeight="1">
      <c r="A244" s="13"/>
      <c r="B244" s="13"/>
      <c r="C244" s="13"/>
      <c r="D244" s="13"/>
      <c r="E244" s="13"/>
      <c r="F244" s="13"/>
      <c r="G244" s="13"/>
      <c r="H244" s="13"/>
      <c r="I244" s="13"/>
      <c r="J244" s="13"/>
      <c r="K244" s="13"/>
      <c r="L244" s="13"/>
      <c r="M244" s="13"/>
      <c r="N244" s="13"/>
      <c r="O244" s="13"/>
      <c r="P244" s="13"/>
      <c r="Q244" s="13"/>
      <c r="R244" s="13"/>
      <c r="S244" s="13"/>
      <c r="T244" s="13"/>
      <c r="U244" s="13"/>
      <c r="V244" s="13"/>
      <c r="W244" s="13"/>
      <c r="X244" s="13"/>
      <c r="Y244" s="13"/>
    </row>
    <row r="245" spans="1:25" ht="14.25" customHeight="1">
      <c r="A245" s="13"/>
      <c r="B245" s="13"/>
      <c r="C245" s="13"/>
      <c r="D245" s="13"/>
      <c r="E245" s="13"/>
      <c r="F245" s="13"/>
      <c r="G245" s="13"/>
      <c r="H245" s="13"/>
      <c r="I245" s="13"/>
      <c r="J245" s="13"/>
      <c r="K245" s="13"/>
      <c r="L245" s="13"/>
      <c r="M245" s="13"/>
      <c r="N245" s="13"/>
      <c r="O245" s="13"/>
      <c r="P245" s="13"/>
      <c r="Q245" s="13"/>
      <c r="R245" s="13"/>
      <c r="S245" s="13"/>
      <c r="T245" s="13"/>
      <c r="U245" s="13"/>
      <c r="V245" s="13"/>
      <c r="W245" s="13"/>
      <c r="X245" s="13"/>
      <c r="Y245" s="13"/>
    </row>
    <row r="246" spans="1:25" ht="14.25" customHeight="1">
      <c r="A246" s="13"/>
      <c r="B246" s="13"/>
      <c r="C246" s="13"/>
      <c r="D246" s="13"/>
      <c r="E246" s="13"/>
      <c r="F246" s="13"/>
      <c r="G246" s="13"/>
      <c r="H246" s="13"/>
      <c r="I246" s="13"/>
      <c r="J246" s="13"/>
      <c r="K246" s="13"/>
      <c r="L246" s="13"/>
      <c r="M246" s="13"/>
      <c r="N246" s="13"/>
      <c r="O246" s="13"/>
      <c r="P246" s="13"/>
      <c r="Q246" s="13"/>
      <c r="R246" s="13"/>
      <c r="S246" s="13"/>
      <c r="T246" s="13"/>
      <c r="U246" s="13"/>
      <c r="V246" s="13"/>
      <c r="W246" s="13"/>
      <c r="X246" s="13"/>
      <c r="Y246" s="13"/>
    </row>
    <row r="247" spans="1:25" ht="14.25" customHeight="1">
      <c r="A247" s="13"/>
      <c r="B247" s="13"/>
      <c r="C247" s="13"/>
      <c r="D247" s="13"/>
      <c r="E247" s="13"/>
      <c r="F247" s="13"/>
      <c r="G247" s="13"/>
      <c r="H247" s="13"/>
      <c r="I247" s="13"/>
      <c r="J247" s="13"/>
      <c r="K247" s="13"/>
      <c r="L247" s="13"/>
      <c r="M247" s="13"/>
      <c r="N247" s="13"/>
      <c r="O247" s="13"/>
      <c r="P247" s="13"/>
      <c r="Q247" s="13"/>
      <c r="R247" s="13"/>
      <c r="S247" s="13"/>
      <c r="T247" s="13"/>
      <c r="U247" s="13"/>
      <c r="V247" s="13"/>
      <c r="W247" s="13"/>
      <c r="X247" s="13"/>
      <c r="Y247" s="13"/>
    </row>
    <row r="248" spans="1:25" ht="14.25" customHeight="1">
      <c r="A248" s="13"/>
      <c r="B248" s="13"/>
      <c r="C248" s="13"/>
      <c r="D248" s="13"/>
      <c r="E248" s="13"/>
      <c r="F248" s="13"/>
      <c r="G248" s="13"/>
      <c r="H248" s="13"/>
      <c r="I248" s="13"/>
      <c r="J248" s="13"/>
      <c r="K248" s="13"/>
      <c r="L248" s="13"/>
      <c r="M248" s="13"/>
      <c r="N248" s="13"/>
      <c r="O248" s="13"/>
      <c r="P248" s="13"/>
      <c r="Q248" s="13"/>
      <c r="R248" s="13"/>
      <c r="S248" s="13"/>
      <c r="T248" s="13"/>
      <c r="U248" s="13"/>
      <c r="V248" s="13"/>
      <c r="W248" s="13"/>
      <c r="X248" s="13"/>
      <c r="Y248" s="13"/>
    </row>
    <row r="249" spans="1:25" ht="14.25" customHeight="1">
      <c r="A249" s="13"/>
      <c r="B249" s="13"/>
      <c r="C249" s="13"/>
      <c r="D249" s="13"/>
      <c r="E249" s="13"/>
      <c r="F249" s="13"/>
      <c r="G249" s="13"/>
      <c r="H249" s="13"/>
      <c r="I249" s="13"/>
      <c r="J249" s="13"/>
      <c r="K249" s="13"/>
      <c r="L249" s="13"/>
      <c r="M249" s="13"/>
      <c r="N249" s="13"/>
      <c r="O249" s="13"/>
      <c r="P249" s="13"/>
      <c r="Q249" s="13"/>
      <c r="R249" s="13"/>
      <c r="S249" s="13"/>
      <c r="T249" s="13"/>
      <c r="U249" s="13"/>
      <c r="V249" s="13"/>
      <c r="W249" s="13"/>
      <c r="X249" s="13"/>
      <c r="Y249" s="13"/>
    </row>
    <row r="250" spans="1:25" ht="14.25" customHeight="1">
      <c r="A250" s="13"/>
      <c r="B250" s="13"/>
      <c r="C250" s="13"/>
      <c r="D250" s="13"/>
      <c r="E250" s="13"/>
      <c r="F250" s="13"/>
      <c r="G250" s="13"/>
      <c r="H250" s="13"/>
      <c r="I250" s="13"/>
      <c r="J250" s="13"/>
      <c r="K250" s="13"/>
      <c r="L250" s="13"/>
      <c r="M250" s="13"/>
      <c r="N250" s="13"/>
      <c r="O250" s="13"/>
      <c r="P250" s="13"/>
      <c r="Q250" s="13"/>
      <c r="R250" s="13"/>
      <c r="S250" s="13"/>
      <c r="T250" s="13"/>
      <c r="U250" s="13"/>
      <c r="V250" s="13"/>
      <c r="W250" s="13"/>
      <c r="X250" s="13"/>
      <c r="Y250" s="13"/>
    </row>
    <row r="251" spans="1:25" ht="14.25" customHeight="1">
      <c r="A251" s="13"/>
      <c r="B251" s="13"/>
      <c r="C251" s="13"/>
      <c r="D251" s="13"/>
      <c r="E251" s="13"/>
      <c r="F251" s="13"/>
      <c r="G251" s="13"/>
      <c r="H251" s="13"/>
      <c r="I251" s="13"/>
      <c r="J251" s="13"/>
      <c r="K251" s="13"/>
      <c r="L251" s="13"/>
      <c r="M251" s="13"/>
      <c r="N251" s="13"/>
      <c r="O251" s="13"/>
      <c r="P251" s="13"/>
      <c r="Q251" s="13"/>
      <c r="R251" s="13"/>
      <c r="S251" s="13"/>
      <c r="T251" s="13"/>
      <c r="U251" s="13"/>
      <c r="V251" s="13"/>
      <c r="W251" s="13"/>
      <c r="X251" s="13"/>
      <c r="Y251" s="13"/>
    </row>
    <row r="252" spans="1:25" ht="14.25" customHeight="1">
      <c r="A252" s="13"/>
      <c r="B252" s="13"/>
      <c r="C252" s="13"/>
      <c r="D252" s="13"/>
      <c r="E252" s="13"/>
      <c r="F252" s="13"/>
      <c r="G252" s="13"/>
      <c r="H252" s="13"/>
      <c r="I252" s="13"/>
      <c r="J252" s="13"/>
      <c r="K252" s="13"/>
      <c r="L252" s="13"/>
      <c r="M252" s="13"/>
      <c r="N252" s="13"/>
      <c r="O252" s="13"/>
      <c r="P252" s="13"/>
      <c r="Q252" s="13"/>
      <c r="R252" s="13"/>
      <c r="S252" s="13"/>
      <c r="T252" s="13"/>
      <c r="U252" s="13"/>
      <c r="V252" s="13"/>
      <c r="W252" s="13"/>
      <c r="X252" s="13"/>
      <c r="Y252" s="13"/>
    </row>
    <row r="253" spans="1:25" ht="14.25" customHeight="1">
      <c r="A253" s="13"/>
      <c r="B253" s="13"/>
      <c r="C253" s="13"/>
      <c r="D253" s="13"/>
      <c r="E253" s="13"/>
      <c r="F253" s="13"/>
      <c r="G253" s="13"/>
      <c r="H253" s="13"/>
      <c r="I253" s="13"/>
      <c r="J253" s="13"/>
      <c r="K253" s="13"/>
      <c r="L253" s="13"/>
      <c r="M253" s="13"/>
      <c r="N253" s="13"/>
      <c r="O253" s="13"/>
      <c r="P253" s="13"/>
      <c r="Q253" s="13"/>
      <c r="R253" s="13"/>
      <c r="S253" s="13"/>
      <c r="T253" s="13"/>
      <c r="U253" s="13"/>
      <c r="V253" s="13"/>
      <c r="W253" s="13"/>
      <c r="X253" s="13"/>
      <c r="Y253" s="13"/>
    </row>
    <row r="254" spans="1:25" ht="14.25" customHeight="1">
      <c r="A254" s="13"/>
      <c r="B254" s="13"/>
      <c r="C254" s="13"/>
      <c r="D254" s="13"/>
      <c r="E254" s="13"/>
      <c r="F254" s="13"/>
      <c r="G254" s="13"/>
      <c r="H254" s="13"/>
      <c r="I254" s="13"/>
      <c r="J254" s="13"/>
      <c r="K254" s="13"/>
      <c r="L254" s="13"/>
      <c r="M254" s="13"/>
      <c r="N254" s="13"/>
      <c r="O254" s="13"/>
      <c r="P254" s="13"/>
      <c r="Q254" s="13"/>
      <c r="R254" s="13"/>
      <c r="S254" s="13"/>
      <c r="T254" s="13"/>
      <c r="U254" s="13"/>
      <c r="V254" s="13"/>
      <c r="W254" s="13"/>
      <c r="X254" s="13"/>
      <c r="Y254" s="13"/>
    </row>
    <row r="255" spans="1:25" ht="14.25" customHeight="1">
      <c r="A255" s="13"/>
      <c r="B255" s="13"/>
      <c r="C255" s="13"/>
      <c r="D255" s="13"/>
      <c r="E255" s="13"/>
      <c r="F255" s="13"/>
      <c r="G255" s="13"/>
      <c r="H255" s="13"/>
      <c r="I255" s="13"/>
      <c r="J255" s="13"/>
      <c r="K255" s="13"/>
      <c r="L255" s="13"/>
      <c r="M255" s="13"/>
      <c r="N255" s="13"/>
      <c r="O255" s="13"/>
      <c r="P255" s="13"/>
      <c r="Q255" s="13"/>
      <c r="R255" s="13"/>
      <c r="S255" s="13"/>
      <c r="T255" s="13"/>
      <c r="U255" s="13"/>
      <c r="V255" s="13"/>
      <c r="W255" s="13"/>
      <c r="X255" s="13"/>
      <c r="Y255" s="13"/>
    </row>
    <row r="256" spans="1:25" ht="14.25" customHeight="1">
      <c r="A256" s="13"/>
      <c r="B256" s="13"/>
      <c r="C256" s="13"/>
      <c r="D256" s="13"/>
      <c r="E256" s="13"/>
      <c r="F256" s="13"/>
      <c r="G256" s="13"/>
      <c r="H256" s="13"/>
      <c r="I256" s="13"/>
      <c r="J256" s="13"/>
      <c r="K256" s="13"/>
      <c r="L256" s="13"/>
      <c r="M256" s="13"/>
      <c r="N256" s="13"/>
      <c r="O256" s="13"/>
      <c r="P256" s="13"/>
      <c r="Q256" s="13"/>
      <c r="R256" s="13"/>
      <c r="S256" s="13"/>
      <c r="T256" s="13"/>
      <c r="U256" s="13"/>
      <c r="V256" s="13"/>
      <c r="W256" s="13"/>
      <c r="X256" s="13"/>
      <c r="Y256" s="13"/>
    </row>
    <row r="257" spans="1:25" ht="14.25" customHeight="1">
      <c r="A257" s="13"/>
      <c r="B257" s="13"/>
      <c r="C257" s="13"/>
      <c r="D257" s="13"/>
      <c r="E257" s="13"/>
      <c r="F257" s="13"/>
      <c r="G257" s="13"/>
      <c r="H257" s="13"/>
      <c r="I257" s="13"/>
      <c r="J257" s="13"/>
      <c r="K257" s="13"/>
      <c r="L257" s="13"/>
      <c r="M257" s="13"/>
      <c r="N257" s="13"/>
      <c r="O257" s="13"/>
      <c r="P257" s="13"/>
      <c r="Q257" s="13"/>
      <c r="R257" s="13"/>
      <c r="S257" s="13"/>
      <c r="T257" s="13"/>
      <c r="U257" s="13"/>
      <c r="V257" s="13"/>
      <c r="W257" s="13"/>
      <c r="X257" s="13"/>
      <c r="Y257" s="13"/>
    </row>
    <row r="258" spans="1:25" ht="14.25" customHeight="1">
      <c r="A258" s="13"/>
      <c r="B258" s="13"/>
      <c r="C258" s="13"/>
      <c r="D258" s="13"/>
      <c r="E258" s="13"/>
      <c r="F258" s="13"/>
      <c r="G258" s="13"/>
      <c r="H258" s="13"/>
      <c r="I258" s="13"/>
      <c r="J258" s="13"/>
      <c r="K258" s="13"/>
      <c r="L258" s="13"/>
      <c r="M258" s="13"/>
      <c r="N258" s="13"/>
      <c r="O258" s="13"/>
      <c r="P258" s="13"/>
      <c r="Q258" s="13"/>
      <c r="R258" s="13"/>
      <c r="S258" s="13"/>
      <c r="T258" s="13"/>
      <c r="U258" s="13"/>
      <c r="V258" s="13"/>
      <c r="W258" s="13"/>
      <c r="X258" s="13"/>
      <c r="Y258" s="13"/>
    </row>
    <row r="259" spans="1:25" ht="14.25" customHeight="1">
      <c r="A259" s="13"/>
      <c r="B259" s="13"/>
      <c r="C259" s="13"/>
      <c r="D259" s="13"/>
      <c r="E259" s="13"/>
      <c r="F259" s="13"/>
      <c r="G259" s="13"/>
      <c r="H259" s="13"/>
      <c r="I259" s="13"/>
      <c r="J259" s="13"/>
      <c r="K259" s="13"/>
      <c r="L259" s="13"/>
      <c r="M259" s="13"/>
      <c r="N259" s="13"/>
      <c r="O259" s="13"/>
      <c r="P259" s="13"/>
      <c r="Q259" s="13"/>
      <c r="R259" s="13"/>
      <c r="S259" s="13"/>
      <c r="T259" s="13"/>
      <c r="U259" s="13"/>
      <c r="V259" s="13"/>
      <c r="W259" s="13"/>
      <c r="X259" s="13"/>
      <c r="Y259" s="13"/>
    </row>
    <row r="260" spans="1:25" ht="14.25" customHeight="1">
      <c r="A260" s="13"/>
      <c r="B260" s="13"/>
      <c r="C260" s="13"/>
      <c r="D260" s="13"/>
      <c r="E260" s="13"/>
      <c r="F260" s="13"/>
      <c r="G260" s="13"/>
      <c r="H260" s="13"/>
      <c r="I260" s="13"/>
      <c r="J260" s="13"/>
      <c r="K260" s="13"/>
      <c r="L260" s="13"/>
      <c r="M260" s="13"/>
      <c r="N260" s="13"/>
      <c r="O260" s="13"/>
      <c r="P260" s="13"/>
      <c r="Q260" s="13"/>
      <c r="R260" s="13"/>
      <c r="S260" s="13"/>
      <c r="T260" s="13"/>
      <c r="U260" s="13"/>
      <c r="V260" s="13"/>
      <c r="W260" s="13"/>
      <c r="X260" s="13"/>
      <c r="Y260" s="13"/>
    </row>
    <row r="261" spans="1:25" ht="14.25" customHeight="1">
      <c r="A261" s="13"/>
      <c r="B261" s="13"/>
      <c r="C261" s="13"/>
      <c r="D261" s="13"/>
      <c r="E261" s="13"/>
      <c r="F261" s="13"/>
      <c r="G261" s="13"/>
      <c r="H261" s="13"/>
      <c r="I261" s="13"/>
      <c r="J261" s="13"/>
      <c r="K261" s="13"/>
      <c r="L261" s="13"/>
      <c r="M261" s="13"/>
      <c r="N261" s="13"/>
      <c r="O261" s="13"/>
      <c r="P261" s="13"/>
      <c r="Q261" s="13"/>
      <c r="R261" s="13"/>
      <c r="S261" s="13"/>
      <c r="T261" s="13"/>
      <c r="U261" s="13"/>
      <c r="V261" s="13"/>
      <c r="W261" s="13"/>
      <c r="X261" s="13"/>
      <c r="Y261" s="13"/>
    </row>
    <row r="262" spans="1:25" ht="14.25" customHeight="1">
      <c r="A262" s="13"/>
      <c r="B262" s="13"/>
      <c r="C262" s="13"/>
      <c r="D262" s="13"/>
      <c r="E262" s="13"/>
      <c r="F262" s="13"/>
      <c r="G262" s="13"/>
      <c r="H262" s="13"/>
      <c r="I262" s="13"/>
      <c r="J262" s="13"/>
      <c r="K262" s="13"/>
      <c r="L262" s="13"/>
      <c r="M262" s="13"/>
      <c r="N262" s="13"/>
      <c r="O262" s="13"/>
      <c r="P262" s="13"/>
      <c r="Q262" s="13"/>
      <c r="R262" s="13"/>
      <c r="S262" s="13"/>
      <c r="T262" s="13"/>
      <c r="U262" s="13"/>
      <c r="V262" s="13"/>
      <c r="W262" s="13"/>
      <c r="X262" s="13"/>
      <c r="Y262" s="13"/>
    </row>
    <row r="263" spans="1:25" ht="14.25" customHeight="1">
      <c r="A263" s="13"/>
      <c r="B263" s="13"/>
      <c r="C263" s="13"/>
      <c r="D263" s="13"/>
      <c r="E263" s="13"/>
      <c r="F263" s="13"/>
      <c r="G263" s="13"/>
      <c r="H263" s="13"/>
      <c r="I263" s="13"/>
      <c r="J263" s="13"/>
      <c r="K263" s="13"/>
      <c r="L263" s="13"/>
      <c r="M263" s="13"/>
      <c r="N263" s="13"/>
      <c r="O263" s="13"/>
      <c r="P263" s="13"/>
      <c r="Q263" s="13"/>
      <c r="R263" s="13"/>
      <c r="S263" s="13"/>
      <c r="T263" s="13"/>
      <c r="U263" s="13"/>
      <c r="V263" s="13"/>
      <c r="W263" s="13"/>
      <c r="X263" s="13"/>
      <c r="Y263" s="13"/>
    </row>
    <row r="264" spans="1:25" ht="14.25" customHeight="1">
      <c r="A264" s="13"/>
      <c r="B264" s="13"/>
      <c r="C264" s="13"/>
      <c r="D264" s="13"/>
      <c r="E264" s="13"/>
      <c r="F264" s="13"/>
      <c r="G264" s="13"/>
      <c r="H264" s="13"/>
      <c r="I264" s="13"/>
      <c r="J264" s="13"/>
      <c r="K264" s="13"/>
      <c r="L264" s="13"/>
      <c r="M264" s="13"/>
      <c r="N264" s="13"/>
      <c r="O264" s="13"/>
      <c r="P264" s="13"/>
      <c r="Q264" s="13"/>
      <c r="R264" s="13"/>
      <c r="S264" s="13"/>
      <c r="T264" s="13"/>
      <c r="U264" s="13"/>
      <c r="V264" s="13"/>
      <c r="W264" s="13"/>
      <c r="X264" s="13"/>
      <c r="Y264" s="13"/>
    </row>
    <row r="265" spans="1:25" ht="14.25" customHeight="1">
      <c r="A265" s="13"/>
      <c r="B265" s="13"/>
      <c r="C265" s="13"/>
      <c r="D265" s="13"/>
      <c r="E265" s="13"/>
      <c r="F265" s="13"/>
      <c r="G265" s="13"/>
      <c r="H265" s="13"/>
      <c r="I265" s="13"/>
      <c r="J265" s="13"/>
      <c r="K265" s="13"/>
      <c r="L265" s="13"/>
      <c r="M265" s="13"/>
      <c r="N265" s="13"/>
      <c r="O265" s="13"/>
      <c r="P265" s="13"/>
      <c r="Q265" s="13"/>
      <c r="R265" s="13"/>
      <c r="S265" s="13"/>
      <c r="T265" s="13"/>
      <c r="U265" s="13"/>
      <c r="V265" s="13"/>
      <c r="W265" s="13"/>
      <c r="X265" s="13"/>
      <c r="Y265" s="13"/>
    </row>
    <row r="266" spans="1:25" ht="14.25" customHeight="1">
      <c r="A266" s="13"/>
      <c r="B266" s="13"/>
      <c r="C266" s="13"/>
      <c r="D266" s="13"/>
      <c r="E266" s="13"/>
      <c r="F266" s="13"/>
      <c r="G266" s="13"/>
      <c r="H266" s="13"/>
      <c r="I266" s="13"/>
      <c r="J266" s="13"/>
      <c r="K266" s="13"/>
      <c r="L266" s="13"/>
      <c r="M266" s="13"/>
      <c r="N266" s="13"/>
      <c r="O266" s="13"/>
      <c r="P266" s="13"/>
      <c r="Q266" s="13"/>
      <c r="R266" s="13"/>
      <c r="S266" s="13"/>
      <c r="T266" s="13"/>
      <c r="U266" s="13"/>
      <c r="V266" s="13"/>
      <c r="W266" s="13"/>
      <c r="X266" s="13"/>
      <c r="Y266" s="13"/>
    </row>
    <row r="267" spans="1:25" ht="14.25" customHeight="1">
      <c r="A267" s="13"/>
      <c r="B267" s="13"/>
      <c r="C267" s="13"/>
      <c r="D267" s="13"/>
      <c r="E267" s="13"/>
      <c r="F267" s="13"/>
      <c r="G267" s="13"/>
      <c r="H267" s="13"/>
      <c r="I267" s="13"/>
      <c r="J267" s="13"/>
      <c r="K267" s="13"/>
      <c r="L267" s="13"/>
      <c r="M267" s="13"/>
      <c r="N267" s="13"/>
      <c r="O267" s="13"/>
      <c r="P267" s="13"/>
      <c r="Q267" s="13"/>
      <c r="R267" s="13"/>
      <c r="S267" s="13"/>
      <c r="T267" s="13"/>
      <c r="U267" s="13"/>
      <c r="V267" s="13"/>
      <c r="W267" s="13"/>
      <c r="X267" s="13"/>
      <c r="Y267" s="13"/>
    </row>
    <row r="268" spans="1:25" ht="14.25" customHeight="1">
      <c r="A268" s="13"/>
      <c r="B268" s="13"/>
      <c r="C268" s="13"/>
      <c r="D268" s="13"/>
      <c r="E268" s="13"/>
      <c r="F268" s="13"/>
      <c r="G268" s="13"/>
      <c r="H268" s="13"/>
      <c r="I268" s="13"/>
      <c r="J268" s="13"/>
      <c r="K268" s="13"/>
      <c r="L268" s="13"/>
      <c r="M268" s="13"/>
      <c r="N268" s="13"/>
      <c r="O268" s="13"/>
      <c r="P268" s="13"/>
      <c r="Q268" s="13"/>
      <c r="R268" s="13"/>
      <c r="S268" s="13"/>
      <c r="T268" s="13"/>
      <c r="U268" s="13"/>
      <c r="V268" s="13"/>
      <c r="W268" s="13"/>
      <c r="X268" s="13"/>
      <c r="Y268" s="13"/>
    </row>
    <row r="269" spans="1:25" ht="14.25" customHeight="1">
      <c r="A269" s="13"/>
      <c r="B269" s="13"/>
      <c r="C269" s="13"/>
      <c r="D269" s="13"/>
      <c r="E269" s="13"/>
      <c r="F269" s="13"/>
      <c r="G269" s="13"/>
      <c r="H269" s="13"/>
      <c r="I269" s="13"/>
      <c r="J269" s="13"/>
      <c r="K269" s="13"/>
      <c r="L269" s="13"/>
      <c r="M269" s="13"/>
      <c r="N269" s="13"/>
      <c r="O269" s="13"/>
      <c r="P269" s="13"/>
      <c r="Q269" s="13"/>
      <c r="R269" s="13"/>
      <c r="S269" s="13"/>
      <c r="T269" s="13"/>
      <c r="U269" s="13"/>
      <c r="V269" s="13"/>
      <c r="W269" s="13"/>
      <c r="X269" s="13"/>
      <c r="Y269" s="13"/>
    </row>
    <row r="270" spans="1:25" ht="14.25" customHeight="1">
      <c r="A270" s="13"/>
      <c r="B270" s="13"/>
      <c r="C270" s="13"/>
      <c r="D270" s="13"/>
      <c r="E270" s="13"/>
      <c r="F270" s="13"/>
      <c r="G270" s="13"/>
      <c r="H270" s="13"/>
      <c r="I270" s="13"/>
      <c r="J270" s="13"/>
      <c r="K270" s="13"/>
      <c r="L270" s="13"/>
      <c r="M270" s="13"/>
      <c r="N270" s="13"/>
      <c r="O270" s="13"/>
      <c r="P270" s="13"/>
      <c r="Q270" s="13"/>
      <c r="R270" s="13"/>
      <c r="S270" s="13"/>
      <c r="T270" s="13"/>
      <c r="U270" s="13"/>
      <c r="V270" s="13"/>
      <c r="W270" s="13"/>
      <c r="X270" s="13"/>
      <c r="Y270" s="13"/>
    </row>
    <row r="271" spans="1:25" ht="14.25" customHeight="1">
      <c r="A271" s="13"/>
      <c r="B271" s="13"/>
      <c r="C271" s="13"/>
      <c r="D271" s="13"/>
      <c r="E271" s="13"/>
      <c r="F271" s="13"/>
      <c r="G271" s="13"/>
      <c r="H271" s="13"/>
      <c r="I271" s="13"/>
      <c r="J271" s="13"/>
      <c r="K271" s="13"/>
      <c r="L271" s="13"/>
      <c r="M271" s="13"/>
      <c r="N271" s="13"/>
      <c r="O271" s="13"/>
      <c r="P271" s="13"/>
      <c r="Q271" s="13"/>
      <c r="R271" s="13"/>
      <c r="S271" s="13"/>
      <c r="T271" s="13"/>
      <c r="U271" s="13"/>
      <c r="V271" s="13"/>
      <c r="W271" s="13"/>
      <c r="X271" s="13"/>
      <c r="Y271" s="13"/>
    </row>
    <row r="272" spans="1:25" ht="14.25" customHeight="1">
      <c r="A272" s="13"/>
      <c r="B272" s="13"/>
      <c r="C272" s="13"/>
      <c r="D272" s="13"/>
      <c r="E272" s="13"/>
      <c r="F272" s="13"/>
      <c r="G272" s="13"/>
      <c r="H272" s="13"/>
      <c r="I272" s="13"/>
      <c r="J272" s="13"/>
      <c r="K272" s="13"/>
      <c r="L272" s="13"/>
      <c r="M272" s="13"/>
      <c r="N272" s="13"/>
      <c r="O272" s="13"/>
      <c r="P272" s="13"/>
      <c r="Q272" s="13"/>
      <c r="R272" s="13"/>
      <c r="S272" s="13"/>
      <c r="T272" s="13"/>
      <c r="U272" s="13"/>
      <c r="V272" s="13"/>
      <c r="W272" s="13"/>
      <c r="X272" s="13"/>
      <c r="Y272" s="13"/>
    </row>
    <row r="273" ht="14.25" customHeight="1"/>
    <row r="274" ht="14.25" customHeight="1"/>
    <row r="275" ht="14.25" customHeight="1"/>
    <row r="276" ht="14.25" customHeight="1"/>
    <row r="277" ht="14.25" customHeight="1"/>
    <row r="278" ht="14.25" customHeight="1"/>
    <row r="279" ht="14.25" customHeight="1"/>
    <row r="280" ht="14.25" customHeight="1"/>
    <row r="281" ht="14.25" customHeight="1"/>
    <row r="282" ht="14.25" customHeight="1"/>
    <row r="283" ht="14.25" customHeight="1"/>
    <row r="284" ht="14.25" customHeight="1"/>
    <row r="285" ht="14.25" customHeight="1"/>
    <row r="286" ht="14.25" customHeight="1"/>
    <row r="287" ht="14.25" customHeight="1"/>
    <row r="288" ht="14.25" customHeight="1"/>
    <row r="289" ht="14.25" customHeight="1"/>
    <row r="290" ht="14.25" customHeight="1"/>
    <row r="291" ht="14.25" customHeight="1"/>
    <row r="292" ht="14.25" customHeight="1"/>
    <row r="293" ht="14.25" customHeight="1"/>
    <row r="294" ht="14.25" customHeight="1"/>
    <row r="295" ht="14.25" customHeight="1"/>
    <row r="296" ht="14.25" customHeight="1"/>
    <row r="297" ht="14.25" customHeight="1"/>
    <row r="298" ht="14.25" customHeight="1"/>
    <row r="299" ht="14.25" customHeight="1"/>
    <row r="300" ht="14.25" customHeight="1"/>
    <row r="301" ht="14.25" customHeight="1"/>
    <row r="302" ht="14.25" customHeight="1"/>
    <row r="303" ht="14.25" customHeight="1"/>
    <row r="304" ht="14.25" customHeight="1"/>
    <row r="305" ht="14.25" customHeight="1"/>
    <row r="306" ht="14.25" customHeight="1"/>
    <row r="307" ht="14.25" customHeight="1"/>
    <row r="308" ht="14.25" customHeight="1"/>
    <row r="309" ht="14.25" customHeight="1"/>
    <row r="310" ht="14.25" customHeight="1"/>
    <row r="311" ht="14.25" customHeight="1"/>
    <row r="312" ht="14.25" customHeight="1"/>
    <row r="313" ht="14.25" customHeight="1"/>
    <row r="314" ht="14.25" customHeight="1"/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mergeCells count="128">
    <mergeCell ref="A55:B55"/>
    <mergeCell ref="C56:D56"/>
    <mergeCell ref="E56:F56"/>
    <mergeCell ref="G56:H56"/>
    <mergeCell ref="I56:J56"/>
    <mergeCell ref="K56:L56"/>
    <mergeCell ref="M56:N56"/>
    <mergeCell ref="A56:B56"/>
    <mergeCell ref="C57:D57"/>
    <mergeCell ref="E57:F57"/>
    <mergeCell ref="G57:H57"/>
    <mergeCell ref="I57:J57"/>
    <mergeCell ref="K57:L57"/>
    <mergeCell ref="M57:N57"/>
    <mergeCell ref="A57:B57"/>
    <mergeCell ref="C55:D55"/>
    <mergeCell ref="E55:F55"/>
    <mergeCell ref="G55:H55"/>
    <mergeCell ref="I55:J55"/>
    <mergeCell ref="K55:L55"/>
    <mergeCell ref="M55:N55"/>
    <mergeCell ref="C58:D58"/>
    <mergeCell ref="E58:F58"/>
    <mergeCell ref="G58:H58"/>
    <mergeCell ref="I58:J58"/>
    <mergeCell ref="K58:L58"/>
    <mergeCell ref="M58:N58"/>
    <mergeCell ref="A58:B58"/>
    <mergeCell ref="C59:D59"/>
    <mergeCell ref="E59:F59"/>
    <mergeCell ref="G59:H59"/>
    <mergeCell ref="I59:J59"/>
    <mergeCell ref="K59:L59"/>
    <mergeCell ref="M59:N59"/>
    <mergeCell ref="A59:B59"/>
    <mergeCell ref="C60:D60"/>
    <mergeCell ref="E60:F60"/>
    <mergeCell ref="G60:H60"/>
    <mergeCell ref="I60:J60"/>
    <mergeCell ref="K60:L60"/>
    <mergeCell ref="M60:N60"/>
    <mergeCell ref="A60:B60"/>
    <mergeCell ref="C61:D61"/>
    <mergeCell ref="E61:F61"/>
    <mergeCell ref="G61:H61"/>
    <mergeCell ref="I61:J61"/>
    <mergeCell ref="K61:L61"/>
    <mergeCell ref="M61:N61"/>
    <mergeCell ref="A61:B61"/>
    <mergeCell ref="C63:D64"/>
    <mergeCell ref="E63:F64"/>
    <mergeCell ref="G63:G64"/>
    <mergeCell ref="H63:I64"/>
    <mergeCell ref="J63:J64"/>
    <mergeCell ref="A65:B65"/>
    <mergeCell ref="C65:D65"/>
    <mergeCell ref="E65:F65"/>
    <mergeCell ref="H65:I65"/>
    <mergeCell ref="C66:D66"/>
    <mergeCell ref="E66:F66"/>
    <mergeCell ref="H66:I66"/>
    <mergeCell ref="H67:I67"/>
    <mergeCell ref="H68:I68"/>
    <mergeCell ref="H69:I69"/>
    <mergeCell ref="H70:I70"/>
    <mergeCell ref="A69:B69"/>
    <mergeCell ref="C69:D69"/>
    <mergeCell ref="E69:F69"/>
    <mergeCell ref="A70:B70"/>
    <mergeCell ref="C70:D70"/>
    <mergeCell ref="E70:F70"/>
    <mergeCell ref="A66:B66"/>
    <mergeCell ref="A67:B67"/>
    <mergeCell ref="C67:D67"/>
    <mergeCell ref="E67:F67"/>
    <mergeCell ref="A68:B68"/>
    <mergeCell ref="C68:D68"/>
    <mergeCell ref="E68:F68"/>
    <mergeCell ref="A1:Q1"/>
    <mergeCell ref="A3:Q3"/>
    <mergeCell ref="A4:Q4"/>
    <mergeCell ref="C6:D6"/>
    <mergeCell ref="E6:F6"/>
    <mergeCell ref="G6:H6"/>
    <mergeCell ref="I6:J6"/>
    <mergeCell ref="K6:L6"/>
    <mergeCell ref="M6:N6"/>
    <mergeCell ref="O6:O7"/>
    <mergeCell ref="P6:P7"/>
    <mergeCell ref="Q6:Q7"/>
    <mergeCell ref="B6:B7"/>
    <mergeCell ref="A6:A7"/>
    <mergeCell ref="E51:F51"/>
    <mergeCell ref="G51:H51"/>
    <mergeCell ref="I51:J51"/>
    <mergeCell ref="K51:L51"/>
    <mergeCell ref="M51:N51"/>
    <mergeCell ref="C51:D51"/>
    <mergeCell ref="C52:D52"/>
    <mergeCell ref="E52:F52"/>
    <mergeCell ref="G52:H52"/>
    <mergeCell ref="I52:J52"/>
    <mergeCell ref="K52:L52"/>
    <mergeCell ref="M52:N52"/>
    <mergeCell ref="K63:K64"/>
    <mergeCell ref="L63:L64"/>
    <mergeCell ref="M63:M64"/>
    <mergeCell ref="N63:N64"/>
    <mergeCell ref="O63:O64"/>
    <mergeCell ref="P63:P64"/>
    <mergeCell ref="Q63:Q64"/>
    <mergeCell ref="R63:R64"/>
    <mergeCell ref="A52:B52"/>
    <mergeCell ref="C53:D53"/>
    <mergeCell ref="E53:F53"/>
    <mergeCell ref="G53:H53"/>
    <mergeCell ref="I53:J53"/>
    <mergeCell ref="K53:L53"/>
    <mergeCell ref="M53:N53"/>
    <mergeCell ref="A53:B53"/>
    <mergeCell ref="C54:D54"/>
    <mergeCell ref="E54:F54"/>
    <mergeCell ref="G54:H54"/>
    <mergeCell ref="I54:J54"/>
    <mergeCell ref="K54:L54"/>
    <mergeCell ref="M54:N54"/>
    <mergeCell ref="A54:B54"/>
    <mergeCell ref="A63:B64"/>
  </mergeCells>
  <pageMargins left="0.7" right="0.26" top="0.75" bottom="0.75" header="0" footer="0"/>
  <pageSetup paperSize="5" scale="81" orientation="portrait" r:id="rId1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T1000"/>
  <sheetViews>
    <sheetView view="pageBreakPreview" zoomScale="85" zoomScaleSheetLayoutView="85" workbookViewId="0">
      <selection activeCell="O8" sqref="O8"/>
    </sheetView>
  </sheetViews>
  <sheetFormatPr defaultColWidth="12.625" defaultRowHeight="15" customHeight="1"/>
  <cols>
    <col min="1" max="1" width="5" customWidth="1"/>
    <col min="2" max="2" width="30.625" customWidth="1"/>
    <col min="3" max="3" width="9.125" customWidth="1"/>
    <col min="4" max="4" width="3.625" customWidth="1"/>
    <col min="5" max="5" width="7.125" customWidth="1"/>
    <col min="6" max="6" width="3.625" customWidth="1"/>
    <col min="7" max="7" width="7.125" customWidth="1"/>
    <col min="8" max="8" width="3.625" customWidth="1"/>
    <col min="9" max="9" width="7.125" customWidth="1"/>
    <col min="10" max="10" width="3.625" customWidth="1"/>
    <col min="11" max="11" width="7.125" customWidth="1"/>
    <col min="12" max="12" width="3.625" customWidth="1"/>
    <col min="13" max="13" width="7.125" customWidth="1"/>
    <col min="14" max="14" width="3.625" customWidth="1"/>
    <col min="15" max="16" width="7.125" customWidth="1"/>
    <col min="17" max="17" width="3.625" customWidth="1"/>
    <col min="18" max="26" width="8.625" customWidth="1"/>
  </cols>
  <sheetData>
    <row r="1" spans="1:20" ht="14.25" customHeight="1">
      <c r="A1" s="430" t="str">
        <f>title!D2</f>
        <v>PM SHRI SCHOOL JAWAHAR NAVODAYA VIDYALAYA</v>
      </c>
      <c r="B1" s="380"/>
      <c r="C1" s="380"/>
      <c r="D1" s="380"/>
      <c r="E1" s="380"/>
      <c r="F1" s="380"/>
      <c r="G1" s="380"/>
      <c r="H1" s="380"/>
      <c r="I1" s="380"/>
      <c r="J1" s="380"/>
      <c r="K1" s="380"/>
      <c r="L1" s="380"/>
      <c r="M1" s="380"/>
      <c r="N1" s="380"/>
      <c r="O1" s="380"/>
      <c r="P1" s="380"/>
      <c r="Q1" s="380"/>
      <c r="R1" s="13"/>
      <c r="S1" s="13"/>
      <c r="T1" s="13"/>
    </row>
    <row r="2" spans="1:20" ht="14.25" customHeight="1">
      <c r="A2" s="13"/>
      <c r="B2" s="13"/>
      <c r="C2" s="13"/>
      <c r="D2" s="15"/>
      <c r="E2" s="30" t="s">
        <v>2</v>
      </c>
      <c r="F2" s="14" t="str">
        <f>title!D3</f>
        <v>Rajkot</v>
      </c>
      <c r="G2" s="14"/>
      <c r="H2" s="14"/>
      <c r="I2" s="14"/>
      <c r="J2" s="14"/>
      <c r="K2" s="14"/>
      <c r="L2" s="14"/>
      <c r="M2" s="14"/>
      <c r="O2" s="13"/>
      <c r="P2" s="32"/>
      <c r="Q2" s="13"/>
      <c r="R2" s="13"/>
      <c r="S2" s="13"/>
      <c r="T2" s="13"/>
    </row>
    <row r="3" spans="1:20" ht="14.25" customHeight="1">
      <c r="A3" s="430" t="str">
        <f>title!D9</f>
        <v>2023-24</v>
      </c>
      <c r="B3" s="380"/>
      <c r="C3" s="380"/>
      <c r="D3" s="380"/>
      <c r="E3" s="380"/>
      <c r="F3" s="380"/>
      <c r="G3" s="380"/>
      <c r="H3" s="380"/>
      <c r="I3" s="380"/>
      <c r="J3" s="380"/>
      <c r="K3" s="380"/>
      <c r="L3" s="380"/>
      <c r="M3" s="380"/>
      <c r="N3" s="380"/>
      <c r="O3" s="380"/>
      <c r="P3" s="380"/>
      <c r="Q3" s="380"/>
      <c r="R3" s="13"/>
      <c r="S3" s="13"/>
      <c r="T3" s="13"/>
    </row>
    <row r="4" spans="1:20" ht="14.25" customHeight="1">
      <c r="A4" s="430" t="s">
        <v>227</v>
      </c>
      <c r="B4" s="380"/>
      <c r="C4" s="380"/>
      <c r="D4" s="380"/>
      <c r="E4" s="380"/>
      <c r="F4" s="380"/>
      <c r="G4" s="380"/>
      <c r="H4" s="380"/>
      <c r="I4" s="380"/>
      <c r="J4" s="380"/>
      <c r="K4" s="380"/>
      <c r="L4" s="380"/>
      <c r="M4" s="380"/>
      <c r="N4" s="380"/>
      <c r="O4" s="380"/>
      <c r="P4" s="380"/>
      <c r="Q4" s="380"/>
      <c r="R4" s="13"/>
      <c r="S4" s="13"/>
      <c r="T4" s="13"/>
    </row>
    <row r="5" spans="1:20" ht="14.25" customHeight="1">
      <c r="A5" s="13"/>
      <c r="B5" s="13"/>
      <c r="C5" s="13"/>
      <c r="D5" s="13"/>
      <c r="E5" s="30" t="s">
        <v>77</v>
      </c>
      <c r="F5" s="15" t="str">
        <f>title!D10</f>
        <v>IX-A</v>
      </c>
      <c r="G5" s="13"/>
      <c r="I5" s="13"/>
      <c r="J5" s="13"/>
      <c r="K5" s="13"/>
      <c r="L5" s="13"/>
      <c r="M5" s="13"/>
      <c r="N5" s="13"/>
      <c r="O5" s="13"/>
      <c r="P5" s="32"/>
      <c r="Q5" s="13"/>
      <c r="R5" s="13"/>
      <c r="S5" s="13"/>
      <c r="T5" s="13"/>
    </row>
    <row r="6" spans="1:20" ht="34.5" customHeight="1">
      <c r="A6" s="432" t="s">
        <v>44</v>
      </c>
      <c r="B6" s="432" t="s">
        <v>60</v>
      </c>
      <c r="C6" s="449" t="str">
        <f>title!D11</f>
        <v>ENGLISH</v>
      </c>
      <c r="D6" s="367"/>
      <c r="E6" s="449" t="str">
        <f>title!D12</f>
        <v>HINDI</v>
      </c>
      <c r="F6" s="367"/>
      <c r="G6" s="449" t="str">
        <f>title!D13</f>
        <v>GUJARATI</v>
      </c>
      <c r="H6" s="367"/>
      <c r="I6" s="449" t="str">
        <f>title!D14</f>
        <v>MATHS</v>
      </c>
      <c r="J6" s="367"/>
      <c r="K6" s="449" t="str">
        <f>title!D15</f>
        <v>SCIENCE</v>
      </c>
      <c r="L6" s="367"/>
      <c r="M6" s="449" t="str">
        <f>title!D16</f>
        <v>SST</v>
      </c>
      <c r="N6" s="367"/>
      <c r="O6" s="450" t="s">
        <v>82</v>
      </c>
      <c r="P6" s="450" t="s">
        <v>83</v>
      </c>
      <c r="Q6" s="450" t="s">
        <v>84</v>
      </c>
      <c r="R6" s="13"/>
      <c r="S6" s="13"/>
      <c r="T6" s="13"/>
    </row>
    <row r="7" spans="1:20" ht="27.95" customHeight="1">
      <c r="A7" s="393"/>
      <c r="B7" s="393"/>
      <c r="C7" s="33">
        <v>40</v>
      </c>
      <c r="D7" s="86" t="s">
        <v>78</v>
      </c>
      <c r="E7" s="33">
        <v>40</v>
      </c>
      <c r="F7" s="86" t="s">
        <v>78</v>
      </c>
      <c r="G7" s="33">
        <v>40</v>
      </c>
      <c r="H7" s="86" t="s">
        <v>78</v>
      </c>
      <c r="I7" s="33">
        <v>40</v>
      </c>
      <c r="J7" s="86" t="s">
        <v>78</v>
      </c>
      <c r="K7" s="33">
        <v>40</v>
      </c>
      <c r="L7" s="86" t="s">
        <v>78</v>
      </c>
      <c r="M7" s="33">
        <v>40</v>
      </c>
      <c r="N7" s="86" t="s">
        <v>78</v>
      </c>
      <c r="O7" s="451"/>
      <c r="P7" s="451"/>
      <c r="Q7" s="451"/>
      <c r="R7" s="13"/>
      <c r="S7" s="13"/>
      <c r="T7" s="13"/>
    </row>
    <row r="8" spans="1:20" ht="14.25" customHeight="1">
      <c r="A8" s="19">
        <v>1</v>
      </c>
      <c r="B8" s="20" t="str">
        <f>IF(studentprofile!D8="","",studentprofile!D8)</f>
        <v>ASHA M. MITHAPARA</v>
      </c>
      <c r="C8" s="21">
        <v>40</v>
      </c>
      <c r="D8" s="31">
        <f t="shared" ref="D8:D50" si="0">IF(C8="","",IF(C8&gt;0,RANK(C8,$C$8:$C$50,0)+COUNTIF($C$8:C8,C8)-1,""))</f>
        <v>1</v>
      </c>
      <c r="E8" s="21">
        <v>40</v>
      </c>
      <c r="F8" s="31">
        <f t="shared" ref="F8:F50" si="1">IF(E8="","",IF(E8&gt;0,RANK(E8,$E$8:$E$50,0)+COUNTIF($E$8:E8,E8)-1,""))</f>
        <v>1</v>
      </c>
      <c r="G8" s="21">
        <v>40</v>
      </c>
      <c r="H8" s="31">
        <f t="shared" ref="H8:H50" si="2">IF(G8="","",IF(G8&gt;0,RANK(G8,$G$8:$G$50,0)+COUNTIF($G$8:G8,G8)-1,""))</f>
        <v>1</v>
      </c>
      <c r="I8" s="21">
        <v>40</v>
      </c>
      <c r="J8" s="31">
        <f t="shared" ref="J8:J50" si="3">IF(I8="","",IF(I8&gt;0,RANK(I8,$I$8:$I$50,0)+COUNTIF($I$8:I8,I8)-1,""))</f>
        <v>1</v>
      </c>
      <c r="K8" s="21">
        <v>40</v>
      </c>
      <c r="L8" s="31">
        <f t="shared" ref="L8:L50" si="4">IF(K8="","",IF(K8&gt;0,RANK(K8,$K$8:$K$50,0)+COUNTIF($K$8:K8,K8)-1,""))</f>
        <v>1</v>
      </c>
      <c r="M8" s="21">
        <v>40</v>
      </c>
      <c r="N8" s="31">
        <f t="shared" ref="N8:N50" si="5">IF(M8="","",IF(M8&gt;0,RANK(M8,$M$8:$M$50,0)+COUNTIF($M$8:M8,M8)-1,""))</f>
        <v>1</v>
      </c>
      <c r="O8" s="21">
        <f t="shared" ref="O8:O50" si="6">IF(C8&lt;&gt;"",IF(E8&lt;&gt;"",IF(G8&lt;&gt;"",IF(I8&lt;&gt;"",IF(K8&lt;&gt;"",IF(M8&lt;&gt;"",SUM(C8,E8,G8,I8,K8,M8),""),""),""),""),""),"")</f>
        <v>240</v>
      </c>
      <c r="P8" s="36">
        <f t="shared" ref="P8:P50" si="7">IF(O8="","",(O8/240)*100)</f>
        <v>100</v>
      </c>
      <c r="Q8" s="31">
        <f t="shared" ref="Q8:Q50" si="8">IF(P8="","",IF(P8&gt;0,RANK(P8,$P$8:$P$50,0)+COUNTIF($P$8:P8,P8)-1,""))</f>
        <v>1</v>
      </c>
      <c r="R8" s="13"/>
      <c r="S8" s="13"/>
      <c r="T8" s="13"/>
    </row>
    <row r="9" spans="1:20" ht="14.25" customHeight="1">
      <c r="A9" s="19">
        <v>2</v>
      </c>
      <c r="B9" s="20" t="str">
        <f>IF(studentprofile!D9="","",studentprofile!D9)</f>
        <v>BANSI P. DANGAR</v>
      </c>
      <c r="C9" s="21"/>
      <c r="D9" s="31" t="str">
        <f t="shared" si="0"/>
        <v/>
      </c>
      <c r="E9" s="21"/>
      <c r="F9" s="31" t="str">
        <f t="shared" si="1"/>
        <v/>
      </c>
      <c r="G9" s="21"/>
      <c r="H9" s="31" t="str">
        <f t="shared" si="2"/>
        <v/>
      </c>
      <c r="I9" s="21"/>
      <c r="J9" s="31" t="str">
        <f t="shared" si="3"/>
        <v/>
      </c>
      <c r="K9" s="21"/>
      <c r="L9" s="31" t="str">
        <f t="shared" si="4"/>
        <v/>
      </c>
      <c r="M9" s="21"/>
      <c r="N9" s="31" t="str">
        <f t="shared" si="5"/>
        <v/>
      </c>
      <c r="O9" s="21" t="str">
        <f t="shared" si="6"/>
        <v/>
      </c>
      <c r="P9" s="36" t="str">
        <f t="shared" si="7"/>
        <v/>
      </c>
      <c r="Q9" s="31" t="str">
        <f t="shared" si="8"/>
        <v/>
      </c>
      <c r="R9" s="13"/>
      <c r="S9" s="13"/>
      <c r="T9" s="13"/>
    </row>
    <row r="10" spans="1:20" ht="14.25" customHeight="1">
      <c r="A10" s="19">
        <v>3</v>
      </c>
      <c r="B10" s="20" t="str">
        <f>IF(studentprofile!D10="","",studentprofile!D10)</f>
        <v>BHUMIT V.BODAR</v>
      </c>
      <c r="C10" s="21"/>
      <c r="D10" s="31" t="str">
        <f t="shared" si="0"/>
        <v/>
      </c>
      <c r="E10" s="21"/>
      <c r="F10" s="31" t="str">
        <f t="shared" si="1"/>
        <v/>
      </c>
      <c r="G10" s="21"/>
      <c r="H10" s="31" t="str">
        <f t="shared" si="2"/>
        <v/>
      </c>
      <c r="I10" s="21"/>
      <c r="J10" s="31" t="str">
        <f t="shared" si="3"/>
        <v/>
      </c>
      <c r="K10" s="21"/>
      <c r="L10" s="31" t="str">
        <f t="shared" si="4"/>
        <v/>
      </c>
      <c r="M10" s="21"/>
      <c r="N10" s="31" t="str">
        <f t="shared" si="5"/>
        <v/>
      </c>
      <c r="O10" s="21" t="str">
        <f t="shared" si="6"/>
        <v/>
      </c>
      <c r="P10" s="36" t="str">
        <f t="shared" si="7"/>
        <v/>
      </c>
      <c r="Q10" s="31" t="str">
        <f t="shared" si="8"/>
        <v/>
      </c>
      <c r="R10" s="13"/>
      <c r="S10" s="13"/>
      <c r="T10" s="13"/>
    </row>
    <row r="11" spans="1:20" ht="14.25" customHeight="1">
      <c r="A11" s="19">
        <v>4</v>
      </c>
      <c r="B11" s="20" t="str">
        <f>IF(studentprofile!D11="","",studentprofile!D11)</f>
        <v>BRINDA J.MAKAVANA</v>
      </c>
      <c r="C11" s="21"/>
      <c r="D11" s="31" t="str">
        <f t="shared" si="0"/>
        <v/>
      </c>
      <c r="E11" s="21"/>
      <c r="F11" s="31" t="str">
        <f t="shared" si="1"/>
        <v/>
      </c>
      <c r="G11" s="21"/>
      <c r="H11" s="31" t="str">
        <f t="shared" si="2"/>
        <v/>
      </c>
      <c r="I11" s="21"/>
      <c r="J11" s="31" t="str">
        <f t="shared" si="3"/>
        <v/>
      </c>
      <c r="K11" s="21"/>
      <c r="L11" s="31" t="str">
        <f t="shared" si="4"/>
        <v/>
      </c>
      <c r="M11" s="21"/>
      <c r="N11" s="31" t="str">
        <f t="shared" si="5"/>
        <v/>
      </c>
      <c r="O11" s="21" t="str">
        <f t="shared" si="6"/>
        <v/>
      </c>
      <c r="P11" s="36" t="str">
        <f t="shared" si="7"/>
        <v/>
      </c>
      <c r="Q11" s="31" t="str">
        <f t="shared" si="8"/>
        <v/>
      </c>
      <c r="R11" s="13"/>
      <c r="S11" s="13"/>
      <c r="T11" s="13"/>
    </row>
    <row r="12" spans="1:20" ht="14.25" customHeight="1">
      <c r="A12" s="19">
        <v>5</v>
      </c>
      <c r="B12" s="20" t="str">
        <f>IF(studentprofile!D12="","",studentprofile!D12)</f>
        <v>DAKSH S.KUNVARIYA</v>
      </c>
      <c r="C12" s="21"/>
      <c r="D12" s="31" t="str">
        <f t="shared" si="0"/>
        <v/>
      </c>
      <c r="E12" s="21"/>
      <c r="F12" s="31" t="str">
        <f t="shared" si="1"/>
        <v/>
      </c>
      <c r="G12" s="21"/>
      <c r="H12" s="31" t="str">
        <f t="shared" si="2"/>
        <v/>
      </c>
      <c r="I12" s="21"/>
      <c r="J12" s="31" t="str">
        <f t="shared" si="3"/>
        <v/>
      </c>
      <c r="K12" s="21"/>
      <c r="L12" s="31" t="str">
        <f t="shared" si="4"/>
        <v/>
      </c>
      <c r="M12" s="21"/>
      <c r="N12" s="31" t="str">
        <f t="shared" si="5"/>
        <v/>
      </c>
      <c r="O12" s="21" t="str">
        <f t="shared" si="6"/>
        <v/>
      </c>
      <c r="P12" s="36" t="str">
        <f t="shared" si="7"/>
        <v/>
      </c>
      <c r="Q12" s="31" t="str">
        <f t="shared" si="8"/>
        <v/>
      </c>
      <c r="R12" s="13"/>
      <c r="S12" s="13"/>
      <c r="T12" s="13"/>
    </row>
    <row r="13" spans="1:20" ht="14.25" customHeight="1">
      <c r="A13" s="19">
        <v>6</v>
      </c>
      <c r="B13" s="20" t="str">
        <f>IF(studentprofile!D13="","",studentprofile!D13)</f>
        <v>DIYA D.GHADIYA</v>
      </c>
      <c r="C13" s="21"/>
      <c r="D13" s="31" t="str">
        <f t="shared" si="0"/>
        <v/>
      </c>
      <c r="E13" s="21"/>
      <c r="F13" s="31" t="str">
        <f t="shared" si="1"/>
        <v/>
      </c>
      <c r="G13" s="21"/>
      <c r="H13" s="31" t="str">
        <f t="shared" si="2"/>
        <v/>
      </c>
      <c r="I13" s="21"/>
      <c r="J13" s="31" t="str">
        <f t="shared" si="3"/>
        <v/>
      </c>
      <c r="K13" s="21"/>
      <c r="L13" s="31" t="str">
        <f t="shared" si="4"/>
        <v/>
      </c>
      <c r="M13" s="21"/>
      <c r="N13" s="31" t="str">
        <f t="shared" si="5"/>
        <v/>
      </c>
      <c r="O13" s="21" t="str">
        <f t="shared" si="6"/>
        <v/>
      </c>
      <c r="P13" s="36" t="str">
        <f t="shared" si="7"/>
        <v/>
      </c>
      <c r="Q13" s="31" t="str">
        <f t="shared" si="8"/>
        <v/>
      </c>
      <c r="R13" s="13"/>
      <c r="S13" s="13"/>
      <c r="T13" s="13"/>
    </row>
    <row r="14" spans="1:20" ht="14.25" customHeight="1">
      <c r="A14" s="19">
        <v>7</v>
      </c>
      <c r="B14" s="20" t="str">
        <f>IF(studentprofile!D14="","",studentprofile!D14)</f>
        <v>HARDEEP R.PARGHI</v>
      </c>
      <c r="C14" s="21"/>
      <c r="D14" s="31" t="str">
        <f t="shared" si="0"/>
        <v/>
      </c>
      <c r="E14" s="21"/>
      <c r="F14" s="31" t="str">
        <f t="shared" si="1"/>
        <v/>
      </c>
      <c r="G14" s="21"/>
      <c r="H14" s="31" t="str">
        <f t="shared" si="2"/>
        <v/>
      </c>
      <c r="I14" s="21"/>
      <c r="J14" s="31" t="str">
        <f t="shared" si="3"/>
        <v/>
      </c>
      <c r="K14" s="21"/>
      <c r="L14" s="31" t="str">
        <f t="shared" si="4"/>
        <v/>
      </c>
      <c r="M14" s="21"/>
      <c r="N14" s="31" t="str">
        <f t="shared" si="5"/>
        <v/>
      </c>
      <c r="O14" s="21" t="str">
        <f t="shared" si="6"/>
        <v/>
      </c>
      <c r="P14" s="36" t="str">
        <f t="shared" si="7"/>
        <v/>
      </c>
      <c r="Q14" s="31" t="str">
        <f t="shared" si="8"/>
        <v/>
      </c>
      <c r="R14" s="13"/>
      <c r="S14" s="13"/>
      <c r="T14" s="13"/>
    </row>
    <row r="15" spans="1:20" ht="14.25" customHeight="1">
      <c r="A15" s="19">
        <v>8</v>
      </c>
      <c r="B15" s="20" t="str">
        <f>IF(studentprofile!D15="","",studentprofile!D15)</f>
        <v>HIREN R.CHAVDA</v>
      </c>
      <c r="C15" s="21"/>
      <c r="D15" s="31" t="str">
        <f t="shared" si="0"/>
        <v/>
      </c>
      <c r="E15" s="21"/>
      <c r="F15" s="31" t="str">
        <f t="shared" si="1"/>
        <v/>
      </c>
      <c r="G15" s="21"/>
      <c r="H15" s="31" t="str">
        <f t="shared" si="2"/>
        <v/>
      </c>
      <c r="I15" s="21"/>
      <c r="J15" s="31" t="str">
        <f t="shared" si="3"/>
        <v/>
      </c>
      <c r="K15" s="21"/>
      <c r="L15" s="31" t="str">
        <f t="shared" si="4"/>
        <v/>
      </c>
      <c r="M15" s="21"/>
      <c r="N15" s="31" t="str">
        <f t="shared" si="5"/>
        <v/>
      </c>
      <c r="O15" s="21" t="str">
        <f t="shared" si="6"/>
        <v/>
      </c>
      <c r="P15" s="36" t="str">
        <f t="shared" si="7"/>
        <v/>
      </c>
      <c r="Q15" s="31" t="str">
        <f t="shared" si="8"/>
        <v/>
      </c>
      <c r="R15" s="13"/>
      <c r="S15" s="13"/>
      <c r="T15" s="13"/>
    </row>
    <row r="16" spans="1:20" ht="14.25" customHeight="1">
      <c r="A16" s="19">
        <v>9</v>
      </c>
      <c r="B16" s="20" t="str">
        <f>IF(studentprofile!D16="","",studentprofile!D16)</f>
        <v>JEENAL T.NAGHERA</v>
      </c>
      <c r="C16" s="21"/>
      <c r="D16" s="31" t="str">
        <f t="shared" si="0"/>
        <v/>
      </c>
      <c r="E16" s="21"/>
      <c r="F16" s="31" t="str">
        <f t="shared" si="1"/>
        <v/>
      </c>
      <c r="G16" s="21"/>
      <c r="H16" s="31" t="str">
        <f t="shared" si="2"/>
        <v/>
      </c>
      <c r="I16" s="21"/>
      <c r="J16" s="31" t="str">
        <f t="shared" si="3"/>
        <v/>
      </c>
      <c r="K16" s="21"/>
      <c r="L16" s="31" t="str">
        <f t="shared" si="4"/>
        <v/>
      </c>
      <c r="M16" s="21"/>
      <c r="N16" s="31" t="str">
        <f t="shared" si="5"/>
        <v/>
      </c>
      <c r="O16" s="21" t="str">
        <f t="shared" si="6"/>
        <v/>
      </c>
      <c r="P16" s="36" t="str">
        <f t="shared" si="7"/>
        <v/>
      </c>
      <c r="Q16" s="31" t="str">
        <f t="shared" si="8"/>
        <v/>
      </c>
      <c r="R16" s="13"/>
      <c r="S16" s="13"/>
      <c r="T16" s="13"/>
    </row>
    <row r="17" spans="1:20" ht="14.25" customHeight="1">
      <c r="A17" s="19">
        <v>10</v>
      </c>
      <c r="B17" s="20" t="str">
        <f>IF(studentprofile!D17="","",studentprofile!D17)</f>
        <v>KAVIT B.RAGHVANI</v>
      </c>
      <c r="C17" s="21"/>
      <c r="D17" s="31" t="str">
        <f t="shared" si="0"/>
        <v/>
      </c>
      <c r="E17" s="21"/>
      <c r="F17" s="31" t="str">
        <f t="shared" si="1"/>
        <v/>
      </c>
      <c r="G17" s="21"/>
      <c r="H17" s="31" t="str">
        <f t="shared" si="2"/>
        <v/>
      </c>
      <c r="I17" s="21"/>
      <c r="J17" s="31" t="str">
        <f t="shared" si="3"/>
        <v/>
      </c>
      <c r="K17" s="21"/>
      <c r="L17" s="31" t="str">
        <f t="shared" si="4"/>
        <v/>
      </c>
      <c r="M17" s="21"/>
      <c r="N17" s="31" t="str">
        <f t="shared" si="5"/>
        <v/>
      </c>
      <c r="O17" s="21" t="str">
        <f t="shared" si="6"/>
        <v/>
      </c>
      <c r="P17" s="36" t="str">
        <f t="shared" si="7"/>
        <v/>
      </c>
      <c r="Q17" s="31" t="str">
        <f t="shared" si="8"/>
        <v/>
      </c>
      <c r="R17" s="13"/>
      <c r="S17" s="13"/>
      <c r="T17" s="13"/>
    </row>
    <row r="18" spans="1:20" ht="14.25" customHeight="1">
      <c r="A18" s="19">
        <v>11</v>
      </c>
      <c r="B18" s="20" t="str">
        <f>IF(studentprofile!D18="","",studentprofile!D18)</f>
        <v>KEVIN A.SOLANKI</v>
      </c>
      <c r="C18" s="21"/>
      <c r="D18" s="31" t="str">
        <f t="shared" si="0"/>
        <v/>
      </c>
      <c r="E18" s="21"/>
      <c r="F18" s="31" t="str">
        <f t="shared" si="1"/>
        <v/>
      </c>
      <c r="G18" s="21"/>
      <c r="H18" s="31" t="str">
        <f t="shared" si="2"/>
        <v/>
      </c>
      <c r="I18" s="21"/>
      <c r="J18" s="31" t="str">
        <f t="shared" si="3"/>
        <v/>
      </c>
      <c r="K18" s="21"/>
      <c r="L18" s="31" t="str">
        <f t="shared" si="4"/>
        <v/>
      </c>
      <c r="M18" s="21"/>
      <c r="N18" s="31" t="str">
        <f t="shared" si="5"/>
        <v/>
      </c>
      <c r="O18" s="21" t="str">
        <f t="shared" si="6"/>
        <v/>
      </c>
      <c r="P18" s="36" t="str">
        <f t="shared" si="7"/>
        <v/>
      </c>
      <c r="Q18" s="31" t="str">
        <f t="shared" si="8"/>
        <v/>
      </c>
      <c r="R18" s="13"/>
      <c r="S18" s="13"/>
      <c r="T18" s="13"/>
    </row>
    <row r="19" spans="1:20" ht="14.25" customHeight="1">
      <c r="A19" s="19">
        <v>12</v>
      </c>
      <c r="B19" s="20" t="str">
        <f>IF(studentprofile!D19="","",studentprofile!D19)</f>
        <v>KHUSHBU P. BHADANIYA</v>
      </c>
      <c r="C19" s="21"/>
      <c r="D19" s="31" t="str">
        <f t="shared" si="0"/>
        <v/>
      </c>
      <c r="E19" s="21"/>
      <c r="F19" s="31" t="str">
        <f t="shared" si="1"/>
        <v/>
      </c>
      <c r="G19" s="21"/>
      <c r="H19" s="31" t="str">
        <f t="shared" si="2"/>
        <v/>
      </c>
      <c r="I19" s="21"/>
      <c r="J19" s="31" t="str">
        <f t="shared" si="3"/>
        <v/>
      </c>
      <c r="K19" s="21"/>
      <c r="L19" s="31" t="str">
        <f t="shared" si="4"/>
        <v/>
      </c>
      <c r="M19" s="21"/>
      <c r="N19" s="31" t="str">
        <f t="shared" si="5"/>
        <v/>
      </c>
      <c r="O19" s="21" t="str">
        <f t="shared" si="6"/>
        <v/>
      </c>
      <c r="P19" s="36" t="str">
        <f t="shared" si="7"/>
        <v/>
      </c>
      <c r="Q19" s="31" t="str">
        <f t="shared" si="8"/>
        <v/>
      </c>
      <c r="R19" s="13"/>
      <c r="S19" s="13"/>
      <c r="T19" s="13"/>
    </row>
    <row r="20" spans="1:20" ht="14.25" customHeight="1">
      <c r="A20" s="19">
        <v>13</v>
      </c>
      <c r="B20" s="20" t="str">
        <f>IF(studentprofile!D20="","",studentprofile!D20)</f>
        <v>MANHAR M. RAGHAVANI</v>
      </c>
      <c r="C20" s="21"/>
      <c r="D20" s="31" t="str">
        <f t="shared" si="0"/>
        <v/>
      </c>
      <c r="E20" s="21"/>
      <c r="F20" s="31" t="str">
        <f t="shared" si="1"/>
        <v/>
      </c>
      <c r="G20" s="21"/>
      <c r="H20" s="31" t="str">
        <f t="shared" si="2"/>
        <v/>
      </c>
      <c r="I20" s="21"/>
      <c r="J20" s="31" t="str">
        <f t="shared" si="3"/>
        <v/>
      </c>
      <c r="K20" s="21"/>
      <c r="L20" s="31" t="str">
        <f t="shared" si="4"/>
        <v/>
      </c>
      <c r="M20" s="21"/>
      <c r="N20" s="31" t="str">
        <f t="shared" si="5"/>
        <v/>
      </c>
      <c r="O20" s="21" t="str">
        <f t="shared" si="6"/>
        <v/>
      </c>
      <c r="P20" s="36" t="str">
        <f t="shared" si="7"/>
        <v/>
      </c>
      <c r="Q20" s="31" t="str">
        <f t="shared" si="8"/>
        <v/>
      </c>
      <c r="R20" s="13"/>
      <c r="S20" s="13"/>
      <c r="T20" s="13"/>
    </row>
    <row r="21" spans="1:20" ht="14.25" customHeight="1">
      <c r="A21" s="19">
        <v>14</v>
      </c>
      <c r="B21" s="20" t="str">
        <f>IF(studentprofile!D21="","",studentprofile!D21)</f>
        <v>PREY M. THUMAR</v>
      </c>
      <c r="C21" s="21"/>
      <c r="D21" s="31" t="str">
        <f t="shared" si="0"/>
        <v/>
      </c>
      <c r="E21" s="21"/>
      <c r="F21" s="31" t="str">
        <f t="shared" si="1"/>
        <v/>
      </c>
      <c r="G21" s="21"/>
      <c r="H21" s="31" t="str">
        <f t="shared" si="2"/>
        <v/>
      </c>
      <c r="I21" s="21"/>
      <c r="J21" s="31" t="str">
        <f t="shared" si="3"/>
        <v/>
      </c>
      <c r="K21" s="21"/>
      <c r="L21" s="31" t="str">
        <f t="shared" si="4"/>
        <v/>
      </c>
      <c r="M21" s="21"/>
      <c r="N21" s="31" t="str">
        <f t="shared" si="5"/>
        <v/>
      </c>
      <c r="O21" s="21" t="str">
        <f t="shared" si="6"/>
        <v/>
      </c>
      <c r="P21" s="36" t="str">
        <f t="shared" si="7"/>
        <v/>
      </c>
      <c r="Q21" s="31" t="str">
        <f t="shared" si="8"/>
        <v/>
      </c>
      <c r="R21" s="13"/>
      <c r="S21" s="13"/>
      <c r="T21" s="13"/>
    </row>
    <row r="22" spans="1:20" ht="14.25" customHeight="1">
      <c r="A22" s="19">
        <v>15</v>
      </c>
      <c r="B22" s="20" t="str">
        <f>IF(studentprofile!D22="","",studentprofile!D22)</f>
        <v>RAJVI D. AGHERA</v>
      </c>
      <c r="C22" s="21"/>
      <c r="D22" s="31" t="str">
        <f t="shared" si="0"/>
        <v/>
      </c>
      <c r="E22" s="21"/>
      <c r="F22" s="31" t="str">
        <f t="shared" si="1"/>
        <v/>
      </c>
      <c r="G22" s="21"/>
      <c r="H22" s="31" t="str">
        <f t="shared" si="2"/>
        <v/>
      </c>
      <c r="I22" s="21"/>
      <c r="J22" s="31" t="str">
        <f t="shared" si="3"/>
        <v/>
      </c>
      <c r="K22" s="21"/>
      <c r="L22" s="31" t="str">
        <f t="shared" si="4"/>
        <v/>
      </c>
      <c r="M22" s="21"/>
      <c r="N22" s="31" t="str">
        <f t="shared" si="5"/>
        <v/>
      </c>
      <c r="O22" s="21" t="str">
        <f t="shared" si="6"/>
        <v/>
      </c>
      <c r="P22" s="36" t="str">
        <f t="shared" si="7"/>
        <v/>
      </c>
      <c r="Q22" s="31" t="str">
        <f t="shared" si="8"/>
        <v/>
      </c>
      <c r="R22" s="13"/>
      <c r="S22" s="13"/>
      <c r="T22" s="13"/>
    </row>
    <row r="23" spans="1:20" ht="14.25" customHeight="1">
      <c r="A23" s="19">
        <v>16</v>
      </c>
      <c r="B23" s="20" t="str">
        <f>IF(studentprofile!D23="","",studentprofile!D23)</f>
        <v>RONAK M.VORA</v>
      </c>
      <c r="C23" s="21"/>
      <c r="D23" s="31" t="str">
        <f t="shared" si="0"/>
        <v/>
      </c>
      <c r="E23" s="21"/>
      <c r="F23" s="31" t="str">
        <f t="shared" si="1"/>
        <v/>
      </c>
      <c r="G23" s="21"/>
      <c r="H23" s="31" t="str">
        <f t="shared" si="2"/>
        <v/>
      </c>
      <c r="I23" s="21"/>
      <c r="J23" s="31" t="str">
        <f t="shared" si="3"/>
        <v/>
      </c>
      <c r="K23" s="21"/>
      <c r="L23" s="31" t="str">
        <f t="shared" si="4"/>
        <v/>
      </c>
      <c r="M23" s="21"/>
      <c r="N23" s="31" t="str">
        <f t="shared" si="5"/>
        <v/>
      </c>
      <c r="O23" s="21" t="str">
        <f t="shared" si="6"/>
        <v/>
      </c>
      <c r="P23" s="36" t="str">
        <f t="shared" si="7"/>
        <v/>
      </c>
      <c r="Q23" s="31" t="str">
        <f t="shared" si="8"/>
        <v/>
      </c>
      <c r="R23" s="13"/>
      <c r="S23" s="13"/>
      <c r="T23" s="13"/>
    </row>
    <row r="24" spans="1:20" ht="14.25" customHeight="1">
      <c r="A24" s="19">
        <v>17</v>
      </c>
      <c r="B24" s="20" t="str">
        <f>IF(studentprofile!D24="","",studentprofile!D24)</f>
        <v>RUTVIJ J.ZAMPADIYA</v>
      </c>
      <c r="C24" s="21"/>
      <c r="D24" s="31" t="str">
        <f t="shared" si="0"/>
        <v/>
      </c>
      <c r="E24" s="21"/>
      <c r="F24" s="31" t="str">
        <f t="shared" si="1"/>
        <v/>
      </c>
      <c r="G24" s="21"/>
      <c r="H24" s="31" t="str">
        <f t="shared" si="2"/>
        <v/>
      </c>
      <c r="I24" s="21"/>
      <c r="J24" s="31" t="str">
        <f t="shared" si="3"/>
        <v/>
      </c>
      <c r="K24" s="21"/>
      <c r="L24" s="31" t="str">
        <f t="shared" si="4"/>
        <v/>
      </c>
      <c r="M24" s="21"/>
      <c r="N24" s="31" t="str">
        <f t="shared" si="5"/>
        <v/>
      </c>
      <c r="O24" s="21" t="str">
        <f t="shared" si="6"/>
        <v/>
      </c>
      <c r="P24" s="36" t="str">
        <f t="shared" si="7"/>
        <v/>
      </c>
      <c r="Q24" s="31" t="str">
        <f t="shared" si="8"/>
        <v/>
      </c>
      <c r="R24" s="13"/>
      <c r="S24" s="13"/>
      <c r="T24" s="13"/>
    </row>
    <row r="25" spans="1:20" ht="14.25" customHeight="1">
      <c r="A25" s="19">
        <v>18</v>
      </c>
      <c r="B25" s="20" t="str">
        <f>IF(studentprofile!D25="","",studentprofile!D25)</f>
        <v>SATYAM S.CHIHALA</v>
      </c>
      <c r="C25" s="21"/>
      <c r="D25" s="31" t="str">
        <f t="shared" si="0"/>
        <v/>
      </c>
      <c r="E25" s="21"/>
      <c r="F25" s="31" t="str">
        <f t="shared" si="1"/>
        <v/>
      </c>
      <c r="G25" s="21"/>
      <c r="H25" s="31" t="str">
        <f t="shared" si="2"/>
        <v/>
      </c>
      <c r="I25" s="21"/>
      <c r="J25" s="31" t="str">
        <f t="shared" si="3"/>
        <v/>
      </c>
      <c r="K25" s="21"/>
      <c r="L25" s="31" t="str">
        <f t="shared" si="4"/>
        <v/>
      </c>
      <c r="M25" s="21"/>
      <c r="N25" s="31" t="str">
        <f t="shared" si="5"/>
        <v/>
      </c>
      <c r="O25" s="21" t="str">
        <f t="shared" si="6"/>
        <v/>
      </c>
      <c r="P25" s="36" t="str">
        <f t="shared" si="7"/>
        <v/>
      </c>
      <c r="Q25" s="31" t="str">
        <f t="shared" si="8"/>
        <v/>
      </c>
      <c r="R25" s="13"/>
      <c r="S25" s="13"/>
      <c r="T25" s="13"/>
    </row>
    <row r="26" spans="1:20" ht="14.25" customHeight="1">
      <c r="A26" s="19">
        <v>19</v>
      </c>
      <c r="B26" s="20" t="str">
        <f>IF(studentprofile!D26="","",studentprofile!D26)</f>
        <v>SHYAMKUMAR P.KAKADIYA</v>
      </c>
      <c r="C26" s="21"/>
      <c r="D26" s="31" t="str">
        <f t="shared" si="0"/>
        <v/>
      </c>
      <c r="E26" s="21"/>
      <c r="F26" s="31" t="str">
        <f t="shared" si="1"/>
        <v/>
      </c>
      <c r="G26" s="21"/>
      <c r="H26" s="31" t="str">
        <f t="shared" si="2"/>
        <v/>
      </c>
      <c r="I26" s="21"/>
      <c r="J26" s="31" t="str">
        <f t="shared" si="3"/>
        <v/>
      </c>
      <c r="K26" s="21"/>
      <c r="L26" s="31" t="str">
        <f t="shared" si="4"/>
        <v/>
      </c>
      <c r="M26" s="21"/>
      <c r="N26" s="31" t="str">
        <f t="shared" si="5"/>
        <v/>
      </c>
      <c r="O26" s="21" t="str">
        <f t="shared" si="6"/>
        <v/>
      </c>
      <c r="P26" s="36" t="str">
        <f t="shared" si="7"/>
        <v/>
      </c>
      <c r="Q26" s="31" t="str">
        <f t="shared" si="8"/>
        <v/>
      </c>
      <c r="R26" s="13"/>
      <c r="S26" s="13"/>
      <c r="T26" s="13"/>
    </row>
    <row r="27" spans="1:20" ht="14.25" customHeight="1">
      <c r="A27" s="19">
        <v>20</v>
      </c>
      <c r="B27" s="20" t="str">
        <f>IF(studentprofile!D27="","",studentprofile!D27)</f>
        <v>SUHANI G.RADADIYA</v>
      </c>
      <c r="C27" s="21"/>
      <c r="D27" s="31" t="str">
        <f t="shared" si="0"/>
        <v/>
      </c>
      <c r="E27" s="21"/>
      <c r="F27" s="31" t="str">
        <f t="shared" si="1"/>
        <v/>
      </c>
      <c r="G27" s="21"/>
      <c r="H27" s="31" t="str">
        <f t="shared" si="2"/>
        <v/>
      </c>
      <c r="I27" s="21"/>
      <c r="J27" s="31" t="str">
        <f t="shared" si="3"/>
        <v/>
      </c>
      <c r="K27" s="21"/>
      <c r="L27" s="31" t="str">
        <f t="shared" si="4"/>
        <v/>
      </c>
      <c r="M27" s="21"/>
      <c r="N27" s="31" t="str">
        <f t="shared" si="5"/>
        <v/>
      </c>
      <c r="O27" s="21" t="str">
        <f t="shared" si="6"/>
        <v/>
      </c>
      <c r="P27" s="36" t="str">
        <f t="shared" si="7"/>
        <v/>
      </c>
      <c r="Q27" s="31" t="str">
        <f t="shared" si="8"/>
        <v/>
      </c>
      <c r="R27" s="13"/>
      <c r="S27" s="13"/>
      <c r="T27" s="13"/>
    </row>
    <row r="28" spans="1:20" ht="14.25" customHeight="1">
      <c r="A28" s="19">
        <v>21</v>
      </c>
      <c r="B28" s="20" t="str">
        <f>IF(studentprofile!D28="","",studentprofile!D28)</f>
        <v>TIRTH S. RAMANI</v>
      </c>
      <c r="C28" s="21"/>
      <c r="D28" s="31" t="str">
        <f t="shared" si="0"/>
        <v/>
      </c>
      <c r="E28" s="21"/>
      <c r="F28" s="31" t="str">
        <f t="shared" si="1"/>
        <v/>
      </c>
      <c r="G28" s="21"/>
      <c r="H28" s="31" t="str">
        <f t="shared" si="2"/>
        <v/>
      </c>
      <c r="I28" s="21"/>
      <c r="J28" s="31" t="str">
        <f t="shared" si="3"/>
        <v/>
      </c>
      <c r="K28" s="21"/>
      <c r="L28" s="31" t="str">
        <f t="shared" si="4"/>
        <v/>
      </c>
      <c r="M28" s="21"/>
      <c r="N28" s="31" t="str">
        <f t="shared" si="5"/>
        <v/>
      </c>
      <c r="O28" s="21" t="str">
        <f t="shared" si="6"/>
        <v/>
      </c>
      <c r="P28" s="36" t="str">
        <f t="shared" si="7"/>
        <v/>
      </c>
      <c r="Q28" s="31" t="str">
        <f t="shared" si="8"/>
        <v/>
      </c>
      <c r="R28" s="13"/>
      <c r="S28" s="13"/>
      <c r="T28" s="13"/>
    </row>
    <row r="29" spans="1:20" ht="14.25" customHeight="1">
      <c r="A29" s="19">
        <v>22</v>
      </c>
      <c r="B29" s="20" t="str">
        <f>IF(studentprofile!D29="","",studentprofile!D29)</f>
        <v>VASU N.GONDALIYA</v>
      </c>
      <c r="C29" s="21"/>
      <c r="D29" s="31" t="str">
        <f t="shared" si="0"/>
        <v/>
      </c>
      <c r="E29" s="21"/>
      <c r="F29" s="31" t="str">
        <f t="shared" si="1"/>
        <v/>
      </c>
      <c r="G29" s="21"/>
      <c r="H29" s="31" t="str">
        <f t="shared" si="2"/>
        <v/>
      </c>
      <c r="I29" s="21"/>
      <c r="J29" s="31" t="str">
        <f t="shared" si="3"/>
        <v/>
      </c>
      <c r="K29" s="21"/>
      <c r="L29" s="31" t="str">
        <f t="shared" si="4"/>
        <v/>
      </c>
      <c r="M29" s="21"/>
      <c r="N29" s="31" t="str">
        <f t="shared" si="5"/>
        <v/>
      </c>
      <c r="O29" s="21" t="str">
        <f t="shared" si="6"/>
        <v/>
      </c>
      <c r="P29" s="36" t="str">
        <f t="shared" si="7"/>
        <v/>
      </c>
      <c r="Q29" s="31" t="str">
        <f t="shared" si="8"/>
        <v/>
      </c>
      <c r="R29" s="13"/>
      <c r="S29" s="13"/>
      <c r="T29" s="13"/>
    </row>
    <row r="30" spans="1:20" ht="14.25" customHeight="1">
      <c r="A30" s="19">
        <v>23</v>
      </c>
      <c r="B30" s="20" t="str">
        <f>IF(studentprofile!D30="","",studentprofile!D30)</f>
        <v>VIJAY V.ROJIYA</v>
      </c>
      <c r="C30" s="21"/>
      <c r="D30" s="31" t="str">
        <f t="shared" si="0"/>
        <v/>
      </c>
      <c r="E30" s="21"/>
      <c r="F30" s="31" t="str">
        <f t="shared" si="1"/>
        <v/>
      </c>
      <c r="G30" s="21"/>
      <c r="H30" s="31" t="str">
        <f t="shared" si="2"/>
        <v/>
      </c>
      <c r="I30" s="21"/>
      <c r="J30" s="31" t="str">
        <f t="shared" si="3"/>
        <v/>
      </c>
      <c r="K30" s="21"/>
      <c r="L30" s="31" t="str">
        <f t="shared" si="4"/>
        <v/>
      </c>
      <c r="M30" s="21"/>
      <c r="N30" s="31" t="str">
        <f t="shared" si="5"/>
        <v/>
      </c>
      <c r="O30" s="21" t="str">
        <f t="shared" si="6"/>
        <v/>
      </c>
      <c r="P30" s="36" t="str">
        <f t="shared" si="7"/>
        <v/>
      </c>
      <c r="Q30" s="31" t="str">
        <f t="shared" si="8"/>
        <v/>
      </c>
      <c r="R30" s="13"/>
      <c r="S30" s="13"/>
      <c r="T30" s="13"/>
    </row>
    <row r="31" spans="1:20" ht="14.25" customHeight="1">
      <c r="A31" s="19">
        <v>24</v>
      </c>
      <c r="B31" s="20" t="str">
        <f>IF(studentprofile!D31="","",studentprofile!D31)</f>
        <v>VINAY G.KACHHADIYA</v>
      </c>
      <c r="C31" s="21"/>
      <c r="D31" s="31" t="str">
        <f t="shared" si="0"/>
        <v/>
      </c>
      <c r="E31" s="21"/>
      <c r="F31" s="31" t="str">
        <f t="shared" si="1"/>
        <v/>
      </c>
      <c r="G31" s="21"/>
      <c r="H31" s="31" t="str">
        <f t="shared" si="2"/>
        <v/>
      </c>
      <c r="I31" s="21"/>
      <c r="J31" s="31" t="str">
        <f t="shared" si="3"/>
        <v/>
      </c>
      <c r="K31" s="21"/>
      <c r="L31" s="31" t="str">
        <f t="shared" si="4"/>
        <v/>
      </c>
      <c r="M31" s="21"/>
      <c r="N31" s="31" t="str">
        <f t="shared" si="5"/>
        <v/>
      </c>
      <c r="O31" s="21" t="str">
        <f t="shared" si="6"/>
        <v/>
      </c>
      <c r="P31" s="36" t="str">
        <f t="shared" si="7"/>
        <v/>
      </c>
      <c r="Q31" s="31" t="str">
        <f t="shared" si="8"/>
        <v/>
      </c>
      <c r="R31" s="13"/>
      <c r="S31" s="13"/>
      <c r="T31" s="13"/>
    </row>
    <row r="32" spans="1:20" ht="14.25" customHeight="1">
      <c r="A32" s="19">
        <v>25</v>
      </c>
      <c r="B32" s="20" t="str">
        <f>IF(studentprofile!D32="","",studentprofile!D32)</f>
        <v>DHRUVIN PATEL</v>
      </c>
      <c r="C32" s="21"/>
      <c r="D32" s="31" t="str">
        <f t="shared" si="0"/>
        <v/>
      </c>
      <c r="E32" s="21"/>
      <c r="F32" s="31" t="str">
        <f t="shared" si="1"/>
        <v/>
      </c>
      <c r="G32" s="21"/>
      <c r="H32" s="31" t="str">
        <f t="shared" si="2"/>
        <v/>
      </c>
      <c r="I32" s="21"/>
      <c r="J32" s="31" t="str">
        <f t="shared" si="3"/>
        <v/>
      </c>
      <c r="K32" s="21"/>
      <c r="L32" s="31" t="str">
        <f t="shared" si="4"/>
        <v/>
      </c>
      <c r="M32" s="21"/>
      <c r="N32" s="31" t="str">
        <f t="shared" si="5"/>
        <v/>
      </c>
      <c r="O32" s="21" t="str">
        <f t="shared" si="6"/>
        <v/>
      </c>
      <c r="P32" s="36" t="str">
        <f t="shared" si="7"/>
        <v/>
      </c>
      <c r="Q32" s="31" t="str">
        <f t="shared" si="8"/>
        <v/>
      </c>
      <c r="R32" s="13"/>
      <c r="S32" s="13"/>
      <c r="T32" s="13"/>
    </row>
    <row r="33" spans="1:20" ht="14.25" customHeight="1">
      <c r="A33" s="19">
        <v>26</v>
      </c>
      <c r="B33" s="20" t="str">
        <f>IF(studentprofile!D33="","",studentprofile!D33)</f>
        <v>MANALI DHRANGU</v>
      </c>
      <c r="C33" s="21"/>
      <c r="D33" s="31" t="str">
        <f t="shared" si="0"/>
        <v/>
      </c>
      <c r="E33" s="21"/>
      <c r="F33" s="31" t="str">
        <f t="shared" si="1"/>
        <v/>
      </c>
      <c r="G33" s="21"/>
      <c r="H33" s="31" t="str">
        <f t="shared" si="2"/>
        <v/>
      </c>
      <c r="I33" s="21"/>
      <c r="J33" s="31" t="str">
        <f t="shared" si="3"/>
        <v/>
      </c>
      <c r="K33" s="21"/>
      <c r="L33" s="31" t="str">
        <f t="shared" si="4"/>
        <v/>
      </c>
      <c r="M33" s="21"/>
      <c r="N33" s="31" t="str">
        <f t="shared" si="5"/>
        <v/>
      </c>
      <c r="O33" s="21" t="str">
        <f t="shared" si="6"/>
        <v/>
      </c>
      <c r="P33" s="36" t="str">
        <f t="shared" si="7"/>
        <v/>
      </c>
      <c r="Q33" s="31" t="str">
        <f t="shared" si="8"/>
        <v/>
      </c>
      <c r="R33" s="13"/>
      <c r="S33" s="13"/>
      <c r="T33" s="13"/>
    </row>
    <row r="34" spans="1:20" ht="14.25" customHeight="1">
      <c r="A34" s="19">
        <v>27</v>
      </c>
      <c r="B34" s="20" t="str">
        <f>IF(studentprofile!D34="","",studentprofile!D34)</f>
        <v>TVESHA GANATRA</v>
      </c>
      <c r="C34" s="21"/>
      <c r="D34" s="31" t="str">
        <f t="shared" si="0"/>
        <v/>
      </c>
      <c r="E34" s="21"/>
      <c r="F34" s="31" t="str">
        <f t="shared" si="1"/>
        <v/>
      </c>
      <c r="G34" s="21"/>
      <c r="H34" s="31" t="str">
        <f t="shared" si="2"/>
        <v/>
      </c>
      <c r="I34" s="21"/>
      <c r="J34" s="31" t="str">
        <f t="shared" si="3"/>
        <v/>
      </c>
      <c r="K34" s="21"/>
      <c r="L34" s="31" t="str">
        <f t="shared" si="4"/>
        <v/>
      </c>
      <c r="M34" s="21"/>
      <c r="N34" s="31" t="str">
        <f t="shared" si="5"/>
        <v/>
      </c>
      <c r="O34" s="21" t="str">
        <f t="shared" si="6"/>
        <v/>
      </c>
      <c r="P34" s="36" t="str">
        <f t="shared" si="7"/>
        <v/>
      </c>
      <c r="Q34" s="31" t="str">
        <f t="shared" si="8"/>
        <v/>
      </c>
      <c r="R34" s="13"/>
      <c r="S34" s="13"/>
      <c r="T34" s="13"/>
    </row>
    <row r="35" spans="1:20" ht="14.25" customHeight="1">
      <c r="A35" s="19">
        <v>28</v>
      </c>
      <c r="B35" s="20" t="str">
        <f>IF(studentprofile!D35="","",studentprofile!D35)</f>
        <v>DURITI KYADA</v>
      </c>
      <c r="C35" s="21"/>
      <c r="D35" s="31" t="str">
        <f t="shared" si="0"/>
        <v/>
      </c>
      <c r="E35" s="21"/>
      <c r="F35" s="31" t="str">
        <f t="shared" si="1"/>
        <v/>
      </c>
      <c r="G35" s="21"/>
      <c r="H35" s="31" t="str">
        <f t="shared" si="2"/>
        <v/>
      </c>
      <c r="I35" s="21"/>
      <c r="J35" s="31" t="str">
        <f t="shared" si="3"/>
        <v/>
      </c>
      <c r="K35" s="21"/>
      <c r="L35" s="31" t="str">
        <f t="shared" si="4"/>
        <v/>
      </c>
      <c r="M35" s="21"/>
      <c r="N35" s="31" t="str">
        <f t="shared" si="5"/>
        <v/>
      </c>
      <c r="O35" s="21" t="str">
        <f t="shared" si="6"/>
        <v/>
      </c>
      <c r="P35" s="36" t="str">
        <f t="shared" si="7"/>
        <v/>
      </c>
      <c r="Q35" s="31" t="str">
        <f t="shared" si="8"/>
        <v/>
      </c>
      <c r="R35" s="13"/>
      <c r="S35" s="13"/>
      <c r="T35" s="13"/>
    </row>
    <row r="36" spans="1:20" ht="14.25" customHeight="1">
      <c r="A36" s="19">
        <v>29</v>
      </c>
      <c r="B36" s="20" t="str">
        <f>IF(studentprofile!D36="","",studentprofile!D36)</f>
        <v>ABHAY KODIYATARA</v>
      </c>
      <c r="C36" s="21"/>
      <c r="D36" s="31" t="str">
        <f t="shared" si="0"/>
        <v/>
      </c>
      <c r="E36" s="21"/>
      <c r="F36" s="31" t="str">
        <f t="shared" si="1"/>
        <v/>
      </c>
      <c r="G36" s="21"/>
      <c r="H36" s="31" t="str">
        <f t="shared" si="2"/>
        <v/>
      </c>
      <c r="I36" s="21"/>
      <c r="J36" s="31" t="str">
        <f t="shared" si="3"/>
        <v/>
      </c>
      <c r="K36" s="21"/>
      <c r="L36" s="31" t="str">
        <f t="shared" si="4"/>
        <v/>
      </c>
      <c r="M36" s="21"/>
      <c r="N36" s="31" t="str">
        <f t="shared" si="5"/>
        <v/>
      </c>
      <c r="O36" s="21" t="str">
        <f t="shared" si="6"/>
        <v/>
      </c>
      <c r="P36" s="36" t="str">
        <f t="shared" si="7"/>
        <v/>
      </c>
      <c r="Q36" s="31" t="str">
        <f t="shared" si="8"/>
        <v/>
      </c>
      <c r="R36" s="13"/>
      <c r="S36" s="13"/>
      <c r="T36" s="13"/>
    </row>
    <row r="37" spans="1:20" ht="14.25" customHeight="1">
      <c r="A37" s="19">
        <v>30</v>
      </c>
      <c r="B37" s="20" t="str">
        <f>IF(studentprofile!D37="","",studentprofile!D37)</f>
        <v>ARYA SAHU (M)</v>
      </c>
      <c r="C37" s="21"/>
      <c r="D37" s="31" t="str">
        <f t="shared" si="0"/>
        <v/>
      </c>
      <c r="E37" s="21"/>
      <c r="F37" s="31" t="str">
        <f t="shared" si="1"/>
        <v/>
      </c>
      <c r="G37" s="21"/>
      <c r="H37" s="31" t="str">
        <f t="shared" si="2"/>
        <v/>
      </c>
      <c r="I37" s="21"/>
      <c r="J37" s="31" t="str">
        <f t="shared" si="3"/>
        <v/>
      </c>
      <c r="K37" s="21"/>
      <c r="L37" s="31" t="str">
        <f t="shared" si="4"/>
        <v/>
      </c>
      <c r="M37" s="21"/>
      <c r="N37" s="31" t="str">
        <f t="shared" si="5"/>
        <v/>
      </c>
      <c r="O37" s="21" t="str">
        <f t="shared" si="6"/>
        <v/>
      </c>
      <c r="P37" s="36" t="str">
        <f t="shared" si="7"/>
        <v/>
      </c>
      <c r="Q37" s="31" t="str">
        <f t="shared" si="8"/>
        <v/>
      </c>
      <c r="R37" s="13"/>
      <c r="S37" s="13"/>
      <c r="T37" s="13"/>
    </row>
    <row r="38" spans="1:20" ht="14.25" customHeight="1">
      <c r="A38" s="19">
        <v>31</v>
      </c>
      <c r="B38" s="20" t="str">
        <f>IF(studentprofile!D38="","",studentprofile!D38)</f>
        <v>AADHYA VERMA (M)</v>
      </c>
      <c r="C38" s="21"/>
      <c r="D38" s="31" t="str">
        <f t="shared" si="0"/>
        <v/>
      </c>
      <c r="E38" s="21"/>
      <c r="F38" s="31" t="str">
        <f t="shared" si="1"/>
        <v/>
      </c>
      <c r="G38" s="21"/>
      <c r="H38" s="31" t="str">
        <f t="shared" si="2"/>
        <v/>
      </c>
      <c r="I38" s="21"/>
      <c r="J38" s="31" t="str">
        <f t="shared" si="3"/>
        <v/>
      </c>
      <c r="K38" s="21"/>
      <c r="L38" s="31" t="str">
        <f t="shared" si="4"/>
        <v/>
      </c>
      <c r="M38" s="21"/>
      <c r="N38" s="31" t="str">
        <f t="shared" si="5"/>
        <v/>
      </c>
      <c r="O38" s="21" t="str">
        <f t="shared" si="6"/>
        <v/>
      </c>
      <c r="P38" s="36" t="str">
        <f t="shared" si="7"/>
        <v/>
      </c>
      <c r="Q38" s="31" t="str">
        <f t="shared" si="8"/>
        <v/>
      </c>
      <c r="R38" s="13"/>
      <c r="S38" s="13"/>
      <c r="T38" s="13"/>
    </row>
    <row r="39" spans="1:20" ht="14.25" customHeight="1">
      <c r="A39" s="19">
        <v>32</v>
      </c>
      <c r="B39" s="20" t="str">
        <f>IF(studentprofile!D39="","",studentprofile!D39)</f>
        <v>SAMIKSHA JATAV (M)</v>
      </c>
      <c r="C39" s="21"/>
      <c r="D39" s="31" t="str">
        <f t="shared" si="0"/>
        <v/>
      </c>
      <c r="E39" s="21"/>
      <c r="F39" s="31" t="str">
        <f t="shared" si="1"/>
        <v/>
      </c>
      <c r="G39" s="21"/>
      <c r="H39" s="31" t="str">
        <f t="shared" si="2"/>
        <v/>
      </c>
      <c r="I39" s="21"/>
      <c r="J39" s="31" t="str">
        <f t="shared" si="3"/>
        <v/>
      </c>
      <c r="K39" s="21"/>
      <c r="L39" s="31" t="str">
        <f t="shared" si="4"/>
        <v/>
      </c>
      <c r="M39" s="21"/>
      <c r="N39" s="31" t="str">
        <f t="shared" si="5"/>
        <v/>
      </c>
      <c r="O39" s="21" t="str">
        <f t="shared" si="6"/>
        <v/>
      </c>
      <c r="P39" s="36" t="str">
        <f t="shared" si="7"/>
        <v/>
      </c>
      <c r="Q39" s="31" t="str">
        <f t="shared" si="8"/>
        <v/>
      </c>
      <c r="R39" s="13"/>
      <c r="S39" s="13"/>
      <c r="T39" s="13"/>
    </row>
    <row r="40" spans="1:20" ht="14.25" customHeight="1">
      <c r="A40" s="19">
        <v>33</v>
      </c>
      <c r="B40" s="20" t="str">
        <f>IF(studentprofile!D40="","",studentprofile!D40)</f>
        <v>PRATIGYA (M)</v>
      </c>
      <c r="C40" s="21"/>
      <c r="D40" s="31" t="str">
        <f t="shared" si="0"/>
        <v/>
      </c>
      <c r="E40" s="21"/>
      <c r="F40" s="31" t="str">
        <f t="shared" si="1"/>
        <v/>
      </c>
      <c r="G40" s="21"/>
      <c r="H40" s="31" t="str">
        <f t="shared" si="2"/>
        <v/>
      </c>
      <c r="I40" s="21"/>
      <c r="J40" s="31" t="str">
        <f t="shared" si="3"/>
        <v/>
      </c>
      <c r="K40" s="21"/>
      <c r="L40" s="31" t="str">
        <f t="shared" si="4"/>
        <v/>
      </c>
      <c r="M40" s="21"/>
      <c r="N40" s="31" t="str">
        <f t="shared" si="5"/>
        <v/>
      </c>
      <c r="O40" s="21" t="str">
        <f t="shared" si="6"/>
        <v/>
      </c>
      <c r="P40" s="36" t="str">
        <f t="shared" si="7"/>
        <v/>
      </c>
      <c r="Q40" s="31" t="str">
        <f t="shared" si="8"/>
        <v/>
      </c>
      <c r="R40" s="13"/>
      <c r="S40" s="13"/>
      <c r="T40" s="13"/>
    </row>
    <row r="41" spans="1:20" ht="14.25" customHeight="1">
      <c r="A41" s="19">
        <v>34</v>
      </c>
      <c r="B41" s="20" t="str">
        <f>IF(studentprofile!D41="","",studentprofile!D41)</f>
        <v>KAPIL (M)</v>
      </c>
      <c r="C41" s="21"/>
      <c r="D41" s="31" t="str">
        <f t="shared" si="0"/>
        <v/>
      </c>
      <c r="E41" s="21"/>
      <c r="F41" s="31" t="str">
        <f t="shared" si="1"/>
        <v/>
      </c>
      <c r="G41" s="21"/>
      <c r="H41" s="31" t="str">
        <f t="shared" si="2"/>
        <v/>
      </c>
      <c r="I41" s="21"/>
      <c r="J41" s="31" t="str">
        <f t="shared" si="3"/>
        <v/>
      </c>
      <c r="K41" s="21"/>
      <c r="L41" s="31" t="str">
        <f t="shared" si="4"/>
        <v/>
      </c>
      <c r="M41" s="21"/>
      <c r="N41" s="31" t="str">
        <f t="shared" si="5"/>
        <v/>
      </c>
      <c r="O41" s="21" t="str">
        <f t="shared" si="6"/>
        <v/>
      </c>
      <c r="P41" s="36" t="str">
        <f t="shared" si="7"/>
        <v/>
      </c>
      <c r="Q41" s="31" t="str">
        <f t="shared" si="8"/>
        <v/>
      </c>
      <c r="R41" s="13"/>
      <c r="S41" s="13"/>
      <c r="T41" s="13"/>
    </row>
    <row r="42" spans="1:20" ht="14.25" customHeight="1">
      <c r="A42" s="19">
        <v>35</v>
      </c>
      <c r="B42" s="20" t="str">
        <f>IF(studentprofile!D42="","",studentprofile!D42)</f>
        <v>DAKSH CHOURASIYA (M)</v>
      </c>
      <c r="C42" s="21"/>
      <c r="D42" s="31" t="str">
        <f t="shared" si="0"/>
        <v/>
      </c>
      <c r="E42" s="21"/>
      <c r="F42" s="31" t="str">
        <f t="shared" si="1"/>
        <v/>
      </c>
      <c r="G42" s="21"/>
      <c r="H42" s="31" t="str">
        <f t="shared" si="2"/>
        <v/>
      </c>
      <c r="I42" s="21"/>
      <c r="J42" s="31" t="str">
        <f t="shared" si="3"/>
        <v/>
      </c>
      <c r="K42" s="21"/>
      <c r="L42" s="31" t="str">
        <f t="shared" si="4"/>
        <v/>
      </c>
      <c r="M42" s="21"/>
      <c r="N42" s="31" t="str">
        <f t="shared" si="5"/>
        <v/>
      </c>
      <c r="O42" s="21" t="str">
        <f t="shared" si="6"/>
        <v/>
      </c>
      <c r="P42" s="36" t="str">
        <f t="shared" si="7"/>
        <v/>
      </c>
      <c r="Q42" s="31" t="str">
        <f t="shared" si="8"/>
        <v/>
      </c>
      <c r="R42" s="13"/>
      <c r="S42" s="13"/>
      <c r="T42" s="13"/>
    </row>
    <row r="43" spans="1:20" ht="14.25" customHeight="1">
      <c r="A43" s="19">
        <v>36</v>
      </c>
      <c r="B43" s="20" t="str">
        <f>IF(studentprofile!D43="","",studentprofile!D43)</f>
        <v>ADITYA  (M)</v>
      </c>
      <c r="C43" s="21"/>
      <c r="D43" s="31" t="str">
        <f t="shared" si="0"/>
        <v/>
      </c>
      <c r="E43" s="21"/>
      <c r="F43" s="31" t="str">
        <f t="shared" si="1"/>
        <v/>
      </c>
      <c r="G43" s="21"/>
      <c r="H43" s="31" t="str">
        <f t="shared" si="2"/>
        <v/>
      </c>
      <c r="I43" s="21"/>
      <c r="J43" s="31" t="str">
        <f t="shared" si="3"/>
        <v/>
      </c>
      <c r="K43" s="21"/>
      <c r="L43" s="31" t="str">
        <f t="shared" si="4"/>
        <v/>
      </c>
      <c r="M43" s="21"/>
      <c r="N43" s="31" t="str">
        <f t="shared" si="5"/>
        <v/>
      </c>
      <c r="O43" s="21" t="str">
        <f t="shared" si="6"/>
        <v/>
      </c>
      <c r="P43" s="36" t="str">
        <f t="shared" si="7"/>
        <v/>
      </c>
      <c r="Q43" s="31" t="str">
        <f t="shared" si="8"/>
        <v/>
      </c>
      <c r="R43" s="13"/>
      <c r="S43" s="13"/>
      <c r="T43" s="13"/>
    </row>
    <row r="44" spans="1:20" ht="14.25" customHeight="1">
      <c r="A44" s="19">
        <v>37</v>
      </c>
      <c r="B44" s="20" t="str">
        <f>IF(studentprofile!D44="","",studentprofile!D44)</f>
        <v>ANURAG  (M)</v>
      </c>
      <c r="C44" s="21"/>
      <c r="D44" s="31" t="str">
        <f t="shared" si="0"/>
        <v/>
      </c>
      <c r="E44" s="21"/>
      <c r="F44" s="31" t="str">
        <f t="shared" si="1"/>
        <v/>
      </c>
      <c r="G44" s="21"/>
      <c r="H44" s="31" t="str">
        <f t="shared" si="2"/>
        <v/>
      </c>
      <c r="I44" s="21"/>
      <c r="J44" s="31" t="str">
        <f t="shared" si="3"/>
        <v/>
      </c>
      <c r="K44" s="21"/>
      <c r="L44" s="31" t="str">
        <f t="shared" si="4"/>
        <v/>
      </c>
      <c r="M44" s="21"/>
      <c r="N44" s="31" t="str">
        <f t="shared" si="5"/>
        <v/>
      </c>
      <c r="O44" s="21" t="str">
        <f t="shared" si="6"/>
        <v/>
      </c>
      <c r="P44" s="36" t="str">
        <f t="shared" si="7"/>
        <v/>
      </c>
      <c r="Q44" s="31" t="str">
        <f t="shared" si="8"/>
        <v/>
      </c>
      <c r="R44" s="13"/>
      <c r="S44" s="13"/>
      <c r="T44" s="13"/>
    </row>
    <row r="45" spans="1:20" ht="14.25" customHeight="1">
      <c r="A45" s="19">
        <v>38</v>
      </c>
      <c r="B45" s="20" t="str">
        <f>IF(studentprofile!D45="","",studentprofile!D45)</f>
        <v>RAKESH  (M)</v>
      </c>
      <c r="C45" s="21"/>
      <c r="D45" s="31" t="str">
        <f t="shared" si="0"/>
        <v/>
      </c>
      <c r="E45" s="21"/>
      <c r="F45" s="31" t="str">
        <f t="shared" si="1"/>
        <v/>
      </c>
      <c r="G45" s="21"/>
      <c r="H45" s="31" t="str">
        <f t="shared" si="2"/>
        <v/>
      </c>
      <c r="I45" s="21"/>
      <c r="J45" s="31" t="str">
        <f t="shared" si="3"/>
        <v/>
      </c>
      <c r="K45" s="21"/>
      <c r="L45" s="31" t="str">
        <f t="shared" si="4"/>
        <v/>
      </c>
      <c r="M45" s="21"/>
      <c r="N45" s="31" t="str">
        <f t="shared" si="5"/>
        <v/>
      </c>
      <c r="O45" s="21" t="str">
        <f t="shared" si="6"/>
        <v/>
      </c>
      <c r="P45" s="36" t="str">
        <f t="shared" si="7"/>
        <v/>
      </c>
      <c r="Q45" s="31" t="str">
        <f t="shared" si="8"/>
        <v/>
      </c>
      <c r="R45" s="13"/>
      <c r="S45" s="13"/>
      <c r="T45" s="13"/>
    </row>
    <row r="46" spans="1:20" ht="14.25" customHeight="1">
      <c r="A46" s="19">
        <v>39</v>
      </c>
      <c r="B46" s="20" t="str">
        <f>IF(studentprofile!D46="","",studentprofile!D46)</f>
        <v>HARSHIT  (M)</v>
      </c>
      <c r="C46" s="21"/>
      <c r="D46" s="31" t="str">
        <f t="shared" si="0"/>
        <v/>
      </c>
      <c r="E46" s="21"/>
      <c r="F46" s="31" t="str">
        <f t="shared" si="1"/>
        <v/>
      </c>
      <c r="G46" s="21"/>
      <c r="H46" s="31" t="str">
        <f t="shared" si="2"/>
        <v/>
      </c>
      <c r="I46" s="21"/>
      <c r="J46" s="31" t="str">
        <f t="shared" si="3"/>
        <v/>
      </c>
      <c r="K46" s="21"/>
      <c r="L46" s="31" t="str">
        <f t="shared" si="4"/>
        <v/>
      </c>
      <c r="M46" s="21"/>
      <c r="N46" s="31" t="str">
        <f t="shared" si="5"/>
        <v/>
      </c>
      <c r="O46" s="21" t="str">
        <f t="shared" si="6"/>
        <v/>
      </c>
      <c r="P46" s="36" t="str">
        <f t="shared" si="7"/>
        <v/>
      </c>
      <c r="Q46" s="31" t="str">
        <f t="shared" si="8"/>
        <v/>
      </c>
      <c r="R46" s="13"/>
      <c r="S46" s="13"/>
      <c r="T46" s="13"/>
    </row>
    <row r="47" spans="1:20" ht="14.25" customHeight="1">
      <c r="A47" s="19">
        <v>40</v>
      </c>
      <c r="B47" s="20" t="str">
        <f>IF(studentprofile!D47="","",studentprofile!D47)</f>
        <v>JEET SAVALIYA</v>
      </c>
      <c r="C47" s="21"/>
      <c r="D47" s="31" t="str">
        <f t="shared" si="0"/>
        <v/>
      </c>
      <c r="E47" s="21"/>
      <c r="F47" s="31" t="str">
        <f t="shared" si="1"/>
        <v/>
      </c>
      <c r="G47" s="21"/>
      <c r="H47" s="31" t="str">
        <f t="shared" si="2"/>
        <v/>
      </c>
      <c r="I47" s="21"/>
      <c r="J47" s="31" t="str">
        <f t="shared" si="3"/>
        <v/>
      </c>
      <c r="K47" s="21"/>
      <c r="L47" s="31" t="str">
        <f t="shared" si="4"/>
        <v/>
      </c>
      <c r="M47" s="21"/>
      <c r="N47" s="31" t="str">
        <f t="shared" si="5"/>
        <v/>
      </c>
      <c r="O47" s="21" t="str">
        <f t="shared" si="6"/>
        <v/>
      </c>
      <c r="P47" s="36" t="str">
        <f t="shared" si="7"/>
        <v/>
      </c>
      <c r="Q47" s="31" t="str">
        <f t="shared" si="8"/>
        <v/>
      </c>
      <c r="R47" s="13"/>
      <c r="S47" s="13"/>
      <c r="T47" s="13"/>
    </row>
    <row r="48" spans="1:20" ht="14.25" customHeight="1">
      <c r="A48" s="19">
        <v>41</v>
      </c>
      <c r="B48" s="20" t="str">
        <f>IF(studentprofile!D48="","",studentprofile!D48)</f>
        <v>RAVI BAMBHAVA (TC APPLIED)</v>
      </c>
      <c r="C48" s="21"/>
      <c r="D48" s="31" t="str">
        <f t="shared" si="0"/>
        <v/>
      </c>
      <c r="E48" s="21"/>
      <c r="F48" s="31" t="str">
        <f t="shared" si="1"/>
        <v/>
      </c>
      <c r="G48" s="21"/>
      <c r="H48" s="31" t="str">
        <f t="shared" si="2"/>
        <v/>
      </c>
      <c r="I48" s="21"/>
      <c r="J48" s="31" t="str">
        <f t="shared" si="3"/>
        <v/>
      </c>
      <c r="K48" s="21"/>
      <c r="L48" s="31" t="str">
        <f t="shared" si="4"/>
        <v/>
      </c>
      <c r="M48" s="21"/>
      <c r="N48" s="31" t="str">
        <f t="shared" si="5"/>
        <v/>
      </c>
      <c r="O48" s="21" t="str">
        <f t="shared" si="6"/>
        <v/>
      </c>
      <c r="P48" s="36" t="str">
        <f t="shared" si="7"/>
        <v/>
      </c>
      <c r="Q48" s="31" t="str">
        <f t="shared" si="8"/>
        <v/>
      </c>
      <c r="R48" s="13"/>
      <c r="S48" s="13"/>
      <c r="T48" s="13"/>
    </row>
    <row r="49" spans="1:20" ht="14.25" customHeight="1">
      <c r="A49" s="19">
        <v>42</v>
      </c>
      <c r="B49" s="20" t="str">
        <f>IF(studentprofile!D49="","",studentprofile!D49)</f>
        <v>YARMI</v>
      </c>
      <c r="C49" s="21"/>
      <c r="D49" s="31" t="str">
        <f t="shared" si="0"/>
        <v/>
      </c>
      <c r="E49" s="21"/>
      <c r="F49" s="31" t="str">
        <f t="shared" si="1"/>
        <v/>
      </c>
      <c r="G49" s="21"/>
      <c r="H49" s="31" t="str">
        <f t="shared" si="2"/>
        <v/>
      </c>
      <c r="I49" s="21"/>
      <c r="J49" s="31" t="str">
        <f t="shared" si="3"/>
        <v/>
      </c>
      <c r="K49" s="21"/>
      <c r="L49" s="31" t="str">
        <f t="shared" si="4"/>
        <v/>
      </c>
      <c r="M49" s="21"/>
      <c r="N49" s="31" t="str">
        <f t="shared" si="5"/>
        <v/>
      </c>
      <c r="O49" s="21" t="str">
        <f t="shared" si="6"/>
        <v/>
      </c>
      <c r="P49" s="36" t="str">
        <f t="shared" si="7"/>
        <v/>
      </c>
      <c r="Q49" s="31" t="str">
        <f t="shared" si="8"/>
        <v/>
      </c>
      <c r="R49" s="13"/>
      <c r="S49" s="13"/>
      <c r="T49" s="13"/>
    </row>
    <row r="50" spans="1:20" ht="14.25" customHeight="1">
      <c r="A50" s="19">
        <v>43</v>
      </c>
      <c r="B50" s="20" t="str">
        <f>IF(studentprofile!D50="","",studentprofile!D50)</f>
        <v/>
      </c>
      <c r="C50" s="37"/>
      <c r="D50" s="31" t="str">
        <f t="shared" si="0"/>
        <v/>
      </c>
      <c r="E50" s="37"/>
      <c r="F50" s="31" t="str">
        <f t="shared" si="1"/>
        <v/>
      </c>
      <c r="G50" s="37"/>
      <c r="H50" s="31" t="str">
        <f t="shared" si="2"/>
        <v/>
      </c>
      <c r="I50" s="37"/>
      <c r="J50" s="31" t="str">
        <f t="shared" si="3"/>
        <v/>
      </c>
      <c r="K50" s="37"/>
      <c r="L50" s="31" t="str">
        <f t="shared" si="4"/>
        <v/>
      </c>
      <c r="M50" s="37"/>
      <c r="N50" s="31" t="str">
        <f t="shared" si="5"/>
        <v/>
      </c>
      <c r="O50" s="21" t="str">
        <f t="shared" si="6"/>
        <v/>
      </c>
      <c r="P50" s="36" t="str">
        <f t="shared" si="7"/>
        <v/>
      </c>
      <c r="Q50" s="31" t="str">
        <f t="shared" si="8"/>
        <v/>
      </c>
      <c r="R50" s="13"/>
      <c r="S50" s="13"/>
      <c r="T50" s="13"/>
    </row>
    <row r="51" spans="1:20" ht="14.25" customHeight="1">
      <c r="A51" s="39"/>
      <c r="B51" s="78"/>
      <c r="C51" s="466" t="str">
        <f>title!D11</f>
        <v>ENGLISH</v>
      </c>
      <c r="D51" s="372"/>
      <c r="E51" s="466" t="str">
        <f>title!D12</f>
        <v>HINDI</v>
      </c>
      <c r="F51" s="372"/>
      <c r="G51" s="466" t="str">
        <f>title!D13</f>
        <v>GUJARATI</v>
      </c>
      <c r="H51" s="372"/>
      <c r="I51" s="466" t="str">
        <f>title!D14</f>
        <v>MATHS</v>
      </c>
      <c r="J51" s="372"/>
      <c r="K51" s="466" t="str">
        <f>title!D15</f>
        <v>SCIENCE</v>
      </c>
      <c r="L51" s="372"/>
      <c r="M51" s="466" t="str">
        <f>title!D16</f>
        <v>SST</v>
      </c>
      <c r="N51" s="372"/>
      <c r="O51" s="13"/>
      <c r="P51" s="32"/>
      <c r="Q51" s="13"/>
      <c r="R51" s="13"/>
      <c r="S51" s="13"/>
      <c r="T51" s="13"/>
    </row>
    <row r="52" spans="1:20" ht="14.25" customHeight="1">
      <c r="A52" s="429" t="s">
        <v>79</v>
      </c>
      <c r="B52" s="367"/>
      <c r="C52" s="446">
        <f>SUM(C8:C50)</f>
        <v>40</v>
      </c>
      <c r="D52" s="435"/>
      <c r="E52" s="446">
        <f>SUM(E8:E50)</f>
        <v>40</v>
      </c>
      <c r="F52" s="435"/>
      <c r="G52" s="446">
        <f>SUM(G8:G50)</f>
        <v>40</v>
      </c>
      <c r="H52" s="435"/>
      <c r="I52" s="446">
        <f>SUM(I8:I50)</f>
        <v>40</v>
      </c>
      <c r="J52" s="435"/>
      <c r="K52" s="446">
        <f>SUM(K8:K50)</f>
        <v>40</v>
      </c>
      <c r="L52" s="435"/>
      <c r="M52" s="446">
        <f>SUM(M8:M50)</f>
        <v>40</v>
      </c>
      <c r="N52" s="435"/>
      <c r="O52" s="41"/>
      <c r="P52" s="42">
        <f>SUM(P8:P50)</f>
        <v>100</v>
      </c>
      <c r="Q52" s="13"/>
      <c r="R52" s="13"/>
      <c r="S52" s="13"/>
      <c r="T52" s="13"/>
    </row>
    <row r="53" spans="1:20" ht="14.25" customHeight="1">
      <c r="A53" s="437" t="s">
        <v>64</v>
      </c>
      <c r="B53" s="367"/>
      <c r="C53" s="436">
        <f>AVERAGE(C8:C50)/40*100</f>
        <v>100</v>
      </c>
      <c r="D53" s="491"/>
      <c r="E53" s="436">
        <f>AVERAGE(E8:E50)/40*100</f>
        <v>100</v>
      </c>
      <c r="F53" s="491"/>
      <c r="G53" s="436">
        <f>AVERAGE(G8:G50)/40*100</f>
        <v>100</v>
      </c>
      <c r="H53" s="491"/>
      <c r="I53" s="436">
        <f>AVERAGE(I8:I50)/40*100</f>
        <v>100</v>
      </c>
      <c r="J53" s="491"/>
      <c r="K53" s="436">
        <f>AVERAGE(K8:K50)/40*100</f>
        <v>100</v>
      </c>
      <c r="L53" s="491"/>
      <c r="M53" s="436">
        <f>AVERAGE(M8:M50)/40*100</f>
        <v>100</v>
      </c>
      <c r="N53" s="491"/>
      <c r="O53" s="13"/>
      <c r="P53" s="43">
        <f>AVERAGE(P8:P50)/100*100</f>
        <v>100</v>
      </c>
      <c r="Q53" s="13"/>
      <c r="R53" s="13"/>
      <c r="S53" s="13"/>
      <c r="T53" s="13"/>
    </row>
    <row r="54" spans="1:20" ht="14.25" customHeight="1">
      <c r="A54" s="437" t="s">
        <v>65</v>
      </c>
      <c r="B54" s="367"/>
      <c r="C54" s="436">
        <f>(C61-C55)*100/C61</f>
        <v>100</v>
      </c>
      <c r="D54" s="491"/>
      <c r="E54" s="436">
        <f>(E61-E55)*100/E61</f>
        <v>100</v>
      </c>
      <c r="F54" s="491"/>
      <c r="G54" s="436">
        <f>(G61-G55)*100/G61</f>
        <v>100</v>
      </c>
      <c r="H54" s="491"/>
      <c r="I54" s="436">
        <f>(I61-I55)*100/I61</f>
        <v>100</v>
      </c>
      <c r="J54" s="491"/>
      <c r="K54" s="436">
        <f>(K61-K55)*100/K61</f>
        <v>100</v>
      </c>
      <c r="L54" s="491"/>
      <c r="M54" s="436">
        <f>(M61-M55)*100/M61</f>
        <v>100</v>
      </c>
      <c r="N54" s="491"/>
      <c r="O54" s="13"/>
      <c r="P54" s="43">
        <f>(P61-P55)*100/P61</f>
        <v>100</v>
      </c>
      <c r="Q54" s="13"/>
      <c r="R54" s="13"/>
      <c r="S54" s="13"/>
      <c r="T54" s="13"/>
    </row>
    <row r="55" spans="1:20" ht="14.25" customHeight="1">
      <c r="A55" s="437" t="s">
        <v>66</v>
      </c>
      <c r="B55" s="367"/>
      <c r="C55" s="459">
        <f>COUNTIF(C8:C50,"&lt;13.2")</f>
        <v>0</v>
      </c>
      <c r="D55" s="367"/>
      <c r="E55" s="459">
        <f>COUNTIF(E8:E50,"&lt;13.2")</f>
        <v>0</v>
      </c>
      <c r="F55" s="367"/>
      <c r="G55" s="459">
        <f>COUNTIF(G8:G50,"&lt;13.2")</f>
        <v>0</v>
      </c>
      <c r="H55" s="367"/>
      <c r="I55" s="459">
        <f>COUNTIF(I8:I50,"&lt;13.2")</f>
        <v>0</v>
      </c>
      <c r="J55" s="367"/>
      <c r="K55" s="459">
        <f>COUNTIF(K8:K50,"&lt;13.2")</f>
        <v>0</v>
      </c>
      <c r="L55" s="367"/>
      <c r="M55" s="459">
        <f>COUNTIF(M8:M50,"&lt;13.2")</f>
        <v>0</v>
      </c>
      <c r="N55" s="367"/>
      <c r="O55" s="13"/>
      <c r="P55" s="44">
        <f>COUNTIF(P8:P50,"&lt;33")</f>
        <v>0</v>
      </c>
      <c r="Q55" s="13"/>
      <c r="R55" s="13"/>
      <c r="S55" s="13"/>
      <c r="T55" s="13"/>
    </row>
    <row r="56" spans="1:20" ht="14.25" customHeight="1">
      <c r="A56" s="437" t="s">
        <v>67</v>
      </c>
      <c r="B56" s="367"/>
      <c r="C56" s="459">
        <f>COUNTIF(C8:C50,"&gt;=13.2")-C60-C59-C58-C57</f>
        <v>0</v>
      </c>
      <c r="D56" s="367"/>
      <c r="E56" s="459">
        <f>COUNTIF(E8:E50,"&gt;=13.2")-E60-E59-E58-E57</f>
        <v>0</v>
      </c>
      <c r="F56" s="367"/>
      <c r="G56" s="459">
        <f>COUNTIF(G8:G50,"&gt;=13.2")-G60-G59-G58-G57</f>
        <v>0</v>
      </c>
      <c r="H56" s="367"/>
      <c r="I56" s="459">
        <f>COUNTIF(I8:I50,"&gt;=13.2")-I60-I59-I58-I57</f>
        <v>0</v>
      </c>
      <c r="J56" s="367"/>
      <c r="K56" s="459">
        <f>COUNTIF(K8:K50,"&gt;=13.2")-K60-K59-K58-K57</f>
        <v>0</v>
      </c>
      <c r="L56" s="367"/>
      <c r="M56" s="459">
        <f>COUNTIF(M8:M50,"&gt;=13.2")-M60-M59-M58-M57</f>
        <v>0</v>
      </c>
      <c r="N56" s="367"/>
      <c r="O56" s="13"/>
      <c r="P56" s="44">
        <f>COUNTIF(P8:P50,"&gt;=33")-P60-P59-P58-P57</f>
        <v>0</v>
      </c>
      <c r="Q56" s="13"/>
      <c r="R56" s="13"/>
      <c r="S56" s="13"/>
      <c r="T56" s="13"/>
    </row>
    <row r="57" spans="1:20" ht="14.25" customHeight="1">
      <c r="A57" s="437" t="s">
        <v>68</v>
      </c>
      <c r="B57" s="367"/>
      <c r="C57" s="459">
        <f>COUNTIF(C8:C50,"&gt;=24")-C60-C59-C58</f>
        <v>0</v>
      </c>
      <c r="D57" s="367"/>
      <c r="E57" s="459">
        <f>COUNTIF(E8:E50,"&gt;=24")-E60-E59-E58</f>
        <v>0</v>
      </c>
      <c r="F57" s="367"/>
      <c r="G57" s="459">
        <f>COUNTIF(G8:G50,"&gt;=24")-G60-G59-G58</f>
        <v>0</v>
      </c>
      <c r="H57" s="367"/>
      <c r="I57" s="459">
        <f>COUNTIF(I8:I50,"&gt;=24")-I60-I59-I58</f>
        <v>0</v>
      </c>
      <c r="J57" s="367"/>
      <c r="K57" s="459">
        <f>COUNTIF(K8:K50,"&gt;=24")-K60-K59-K58</f>
        <v>0</v>
      </c>
      <c r="L57" s="367"/>
      <c r="M57" s="459">
        <f>COUNTIF(M8:M50,"&gt;=24")-M60-M59-M58</f>
        <v>0</v>
      </c>
      <c r="N57" s="367"/>
      <c r="O57" s="13"/>
      <c r="P57" s="44">
        <f>COUNTIF(P8:P50,"&gt;=60")-P60-P59-P58</f>
        <v>0</v>
      </c>
      <c r="Q57" s="13"/>
      <c r="R57" s="13"/>
      <c r="S57" s="13"/>
      <c r="T57" s="13"/>
    </row>
    <row r="58" spans="1:20" ht="14.25" customHeight="1">
      <c r="A58" s="437" t="s">
        <v>69</v>
      </c>
      <c r="B58" s="367"/>
      <c r="C58" s="459">
        <f>COUNTIF(C8:C50,"&gt;=30")-C60-C59</f>
        <v>0</v>
      </c>
      <c r="D58" s="367"/>
      <c r="E58" s="459">
        <f>COUNTIF(E8:E50,"&gt;=30")-E60-E59</f>
        <v>0</v>
      </c>
      <c r="F58" s="367"/>
      <c r="G58" s="459">
        <f>COUNTIF(G8:G50,"&gt;=30")-G60-G59</f>
        <v>0</v>
      </c>
      <c r="H58" s="367"/>
      <c r="I58" s="459">
        <f>COUNTIF(I8:I50,"&gt;=30")-I60-I59</f>
        <v>0</v>
      </c>
      <c r="J58" s="367"/>
      <c r="K58" s="459">
        <f>COUNTIF(K8:K50,"&gt;=30")-K60-K59</f>
        <v>0</v>
      </c>
      <c r="L58" s="367"/>
      <c r="M58" s="459">
        <f>COUNTIF(M8:M50,"&gt;=30")-M60-M59</f>
        <v>0</v>
      </c>
      <c r="N58" s="367"/>
      <c r="O58" s="13"/>
      <c r="P58" s="44">
        <f>COUNTIF(P8:P50,"&gt;=75")-P60-P59</f>
        <v>0</v>
      </c>
      <c r="Q58" s="13"/>
      <c r="R58" s="13"/>
      <c r="S58" s="13"/>
      <c r="T58" s="13"/>
    </row>
    <row r="59" spans="1:20" ht="14.25" customHeight="1">
      <c r="A59" s="437" t="s">
        <v>70</v>
      </c>
      <c r="B59" s="367"/>
      <c r="C59" s="459">
        <f>COUNTIF(C8:C50,"&gt;=36")-C60</f>
        <v>0</v>
      </c>
      <c r="D59" s="367"/>
      <c r="E59" s="459">
        <f>COUNTIF(E8:E50,"&gt;=36")-E60</f>
        <v>0</v>
      </c>
      <c r="F59" s="367"/>
      <c r="G59" s="459">
        <f>COUNTIF(G8:G50,"&gt;=36")-G60</f>
        <v>0</v>
      </c>
      <c r="H59" s="367"/>
      <c r="I59" s="459">
        <f>COUNTIF(I8:I50,"&gt;=36")-I60</f>
        <v>0</v>
      </c>
      <c r="J59" s="367"/>
      <c r="K59" s="459">
        <f>COUNTIF(K8:K50,"&gt;=36")-K60</f>
        <v>0</v>
      </c>
      <c r="L59" s="367"/>
      <c r="M59" s="459">
        <f>COUNTIF(M8:M50,"&gt;=36")-M60</f>
        <v>0</v>
      </c>
      <c r="N59" s="367"/>
      <c r="O59" s="13"/>
      <c r="P59" s="44">
        <f>COUNTIF(P8:P50,"&gt;=90")-P60</f>
        <v>0</v>
      </c>
      <c r="Q59" s="13"/>
      <c r="R59" s="13"/>
      <c r="S59" s="13"/>
      <c r="T59" s="13"/>
    </row>
    <row r="60" spans="1:20" ht="14.25" customHeight="1">
      <c r="A60" s="437" t="s">
        <v>71</v>
      </c>
      <c r="B60" s="367"/>
      <c r="C60" s="459">
        <f>COUNTIF(C8:C50,"&gt;38")</f>
        <v>1</v>
      </c>
      <c r="D60" s="367"/>
      <c r="E60" s="459">
        <f>COUNTIF(E8:E50,"&gt;38")</f>
        <v>1</v>
      </c>
      <c r="F60" s="367"/>
      <c r="G60" s="459">
        <f>COUNTIF(G8:G50,"&gt;38")</f>
        <v>1</v>
      </c>
      <c r="H60" s="367"/>
      <c r="I60" s="459">
        <f>COUNTIF(I8:I50,"&gt;38")</f>
        <v>1</v>
      </c>
      <c r="J60" s="367"/>
      <c r="K60" s="459">
        <f>COUNTIF(K8:K50,"&gt;38")</f>
        <v>1</v>
      </c>
      <c r="L60" s="367"/>
      <c r="M60" s="459">
        <f>COUNTIF(M8:M50,"&gt;38")</f>
        <v>1</v>
      </c>
      <c r="N60" s="367"/>
      <c r="O60" s="13"/>
      <c r="P60" s="44">
        <f>COUNTIF(P8:P50,"&gt;=95")</f>
        <v>1</v>
      </c>
      <c r="Q60" s="13"/>
      <c r="R60" s="13"/>
      <c r="S60" s="13"/>
      <c r="T60" s="13"/>
    </row>
    <row r="61" spans="1:20" ht="14.25" customHeight="1">
      <c r="A61" s="457" t="s">
        <v>72</v>
      </c>
      <c r="B61" s="458"/>
      <c r="C61" s="460">
        <f>SUM(C55:C60)</f>
        <v>1</v>
      </c>
      <c r="D61" s="458"/>
      <c r="E61" s="460">
        <f>SUM(E55:E60)</f>
        <v>1</v>
      </c>
      <c r="F61" s="458"/>
      <c r="G61" s="460">
        <f>SUM(G55:G60)</f>
        <v>1</v>
      </c>
      <c r="H61" s="458"/>
      <c r="I61" s="460">
        <f>SUM(I55:I60)</f>
        <v>1</v>
      </c>
      <c r="J61" s="458"/>
      <c r="K61" s="460">
        <f>SUM(K55:K60)</f>
        <v>1</v>
      </c>
      <c r="L61" s="458"/>
      <c r="M61" s="460">
        <f>SUM(M55:M60)</f>
        <v>1</v>
      </c>
      <c r="N61" s="458"/>
      <c r="O61" s="45"/>
      <c r="P61" s="46">
        <f>SUM(P55:P60)</f>
        <v>1</v>
      </c>
      <c r="Q61" s="13"/>
      <c r="R61" s="13"/>
      <c r="S61" s="13"/>
      <c r="T61" s="13"/>
    </row>
    <row r="62" spans="1:20" ht="14.25" customHeight="1">
      <c r="A62" s="13"/>
      <c r="B62" s="13"/>
      <c r="C62" s="13"/>
      <c r="D62" s="13"/>
      <c r="E62" s="13"/>
      <c r="F62" s="13"/>
      <c r="G62" s="13"/>
      <c r="H62" s="13"/>
      <c r="I62" s="13"/>
      <c r="J62" s="13"/>
      <c r="K62" s="13"/>
      <c r="L62" s="13"/>
      <c r="M62" s="13"/>
      <c r="N62" s="13"/>
      <c r="O62" s="13"/>
      <c r="P62" s="32"/>
      <c r="Q62" s="13"/>
      <c r="R62" s="13"/>
      <c r="S62" s="13"/>
      <c r="T62" s="13"/>
    </row>
    <row r="63" spans="1:20" ht="14.25" customHeight="1">
      <c r="A63" s="438" t="s">
        <v>89</v>
      </c>
      <c r="B63" s="439"/>
      <c r="C63" s="433" t="s">
        <v>90</v>
      </c>
      <c r="D63" s="438" t="s">
        <v>91</v>
      </c>
      <c r="E63" s="439"/>
      <c r="F63" s="438" t="s">
        <v>92</v>
      </c>
      <c r="G63" s="439"/>
      <c r="H63" s="433" t="s">
        <v>93</v>
      </c>
      <c r="I63" s="433" t="s">
        <v>67</v>
      </c>
      <c r="J63" s="433" t="s">
        <v>68</v>
      </c>
      <c r="K63" s="433" t="s">
        <v>69</v>
      </c>
      <c r="L63" s="433" t="s">
        <v>70</v>
      </c>
      <c r="M63" s="433" t="s">
        <v>71</v>
      </c>
      <c r="N63" s="433" t="s">
        <v>94</v>
      </c>
      <c r="O63" s="433" t="s">
        <v>95</v>
      </c>
      <c r="P63" s="32"/>
      <c r="Q63" s="13"/>
      <c r="R63" s="13"/>
      <c r="S63" s="13"/>
      <c r="T63" s="13"/>
    </row>
    <row r="64" spans="1:20" ht="24.75" customHeight="1">
      <c r="A64" s="440"/>
      <c r="B64" s="441"/>
      <c r="C64" s="393"/>
      <c r="D64" s="440"/>
      <c r="E64" s="441"/>
      <c r="F64" s="440"/>
      <c r="G64" s="441"/>
      <c r="H64" s="393"/>
      <c r="I64" s="393"/>
      <c r="J64" s="393"/>
      <c r="K64" s="393"/>
      <c r="L64" s="393"/>
      <c r="M64" s="393"/>
      <c r="N64" s="393"/>
      <c r="O64" s="393"/>
      <c r="P64" s="32"/>
      <c r="Q64" s="13"/>
      <c r="R64" s="13"/>
      <c r="S64" s="13"/>
      <c r="T64" s="13"/>
    </row>
    <row r="65" spans="1:20" ht="21.95" customHeight="1">
      <c r="A65" s="456">
        <f>title!D25</f>
        <v>0</v>
      </c>
      <c r="B65" s="367"/>
      <c r="C65" s="47" t="str">
        <f>title!E25</f>
        <v>TGT-ENGLISH</v>
      </c>
      <c r="D65" s="455" t="str">
        <f>title!D11</f>
        <v>ENGLISH</v>
      </c>
      <c r="E65" s="367"/>
      <c r="F65" s="454">
        <f>C53</f>
        <v>100</v>
      </c>
      <c r="G65" s="367"/>
      <c r="H65" s="48">
        <f>C55</f>
        <v>0</v>
      </c>
      <c r="I65" s="48">
        <f>C56</f>
        <v>0</v>
      </c>
      <c r="J65" s="48">
        <f>C57</f>
        <v>0</v>
      </c>
      <c r="K65" s="48">
        <f>C58</f>
        <v>0</v>
      </c>
      <c r="L65" s="48">
        <f>C59</f>
        <v>0</v>
      </c>
      <c r="M65" s="48">
        <f>C60</f>
        <v>1</v>
      </c>
      <c r="N65" s="48">
        <f>C61</f>
        <v>1</v>
      </c>
      <c r="O65" s="19"/>
      <c r="P65" s="32"/>
      <c r="Q65" s="13"/>
      <c r="R65" s="13"/>
      <c r="S65" s="13"/>
      <c r="T65" s="13"/>
    </row>
    <row r="66" spans="1:20" ht="21.95" customHeight="1">
      <c r="A66" s="456">
        <f>title!D26</f>
        <v>0</v>
      </c>
      <c r="B66" s="367"/>
      <c r="C66" s="47" t="str">
        <f>title!E26</f>
        <v>TGT-HINDI</v>
      </c>
      <c r="D66" s="455" t="str">
        <f>title!D12</f>
        <v>HINDI</v>
      </c>
      <c r="E66" s="367"/>
      <c r="F66" s="454">
        <f>E53</f>
        <v>100</v>
      </c>
      <c r="G66" s="367"/>
      <c r="H66" s="48">
        <f>E55</f>
        <v>0</v>
      </c>
      <c r="I66" s="48">
        <f>E56</f>
        <v>0</v>
      </c>
      <c r="J66" s="48">
        <f>E57</f>
        <v>0</v>
      </c>
      <c r="K66" s="48">
        <f>E58</f>
        <v>0</v>
      </c>
      <c r="L66" s="48">
        <f>E59</f>
        <v>0</v>
      </c>
      <c r="M66" s="48">
        <f>E60</f>
        <v>1</v>
      </c>
      <c r="N66" s="48">
        <f>E61</f>
        <v>1</v>
      </c>
      <c r="O66" s="19"/>
      <c r="P66" s="32"/>
      <c r="Q66" s="13"/>
      <c r="R66" s="13"/>
      <c r="S66" s="13"/>
      <c r="T66" s="13"/>
    </row>
    <row r="67" spans="1:20" ht="21.95" customHeight="1">
      <c r="A67" s="456">
        <f>title!D27</f>
        <v>0</v>
      </c>
      <c r="B67" s="367"/>
      <c r="C67" s="47" t="str">
        <f>title!E27</f>
        <v>TGT-GUJARATI</v>
      </c>
      <c r="D67" s="455" t="str">
        <f>title!D13</f>
        <v>GUJARATI</v>
      </c>
      <c r="E67" s="367"/>
      <c r="F67" s="454">
        <f>G53</f>
        <v>100</v>
      </c>
      <c r="G67" s="367"/>
      <c r="H67" s="48">
        <f>G55</f>
        <v>0</v>
      </c>
      <c r="I67" s="48">
        <f>G56</f>
        <v>0</v>
      </c>
      <c r="J67" s="48">
        <f>G57</f>
        <v>0</v>
      </c>
      <c r="K67" s="48">
        <f>G58</f>
        <v>0</v>
      </c>
      <c r="L67" s="48">
        <f>G59</f>
        <v>0</v>
      </c>
      <c r="M67" s="48">
        <f>G60</f>
        <v>1</v>
      </c>
      <c r="N67" s="48">
        <f>G61</f>
        <v>1</v>
      </c>
      <c r="O67" s="19"/>
      <c r="P67" s="32"/>
      <c r="Q67" s="13"/>
      <c r="R67" s="13"/>
      <c r="S67" s="13"/>
      <c r="T67" s="13"/>
    </row>
    <row r="68" spans="1:20" ht="21.95" customHeight="1">
      <c r="A68" s="456">
        <f>title!D28</f>
        <v>0</v>
      </c>
      <c r="B68" s="367"/>
      <c r="C68" s="47" t="str">
        <f>title!E28</f>
        <v>PGT-MATHS</v>
      </c>
      <c r="D68" s="455" t="str">
        <f>title!D14</f>
        <v>MATHS</v>
      </c>
      <c r="E68" s="367"/>
      <c r="F68" s="454">
        <f>I53</f>
        <v>100</v>
      </c>
      <c r="G68" s="367"/>
      <c r="H68" s="48">
        <f>I55</f>
        <v>0</v>
      </c>
      <c r="I68" s="48">
        <f>I56</f>
        <v>0</v>
      </c>
      <c r="J68" s="48">
        <f>I57</f>
        <v>0</v>
      </c>
      <c r="K68" s="48">
        <f>I58</f>
        <v>0</v>
      </c>
      <c r="L68" s="48">
        <f>I59</f>
        <v>0</v>
      </c>
      <c r="M68" s="48">
        <f>I60</f>
        <v>1</v>
      </c>
      <c r="N68" s="48">
        <f>I61</f>
        <v>1</v>
      </c>
      <c r="O68" s="19"/>
      <c r="P68" s="32"/>
      <c r="Q68" s="13"/>
      <c r="R68" s="13"/>
      <c r="S68" s="13"/>
      <c r="T68" s="13"/>
    </row>
    <row r="69" spans="1:20" ht="21.95" customHeight="1">
      <c r="A69" s="456">
        <f>title!D29</f>
        <v>0</v>
      </c>
      <c r="B69" s="367"/>
      <c r="C69" s="47" t="str">
        <f>title!E29</f>
        <v>PGT-CHEMISTRY
PGT-PHYSICS
PGT-BIOLOGY</v>
      </c>
      <c r="D69" s="455" t="str">
        <f>title!D15</f>
        <v>SCIENCE</v>
      </c>
      <c r="E69" s="367"/>
      <c r="F69" s="454">
        <f>K53</f>
        <v>100</v>
      </c>
      <c r="G69" s="367"/>
      <c r="H69" s="48">
        <f>K55</f>
        <v>0</v>
      </c>
      <c r="I69" s="48">
        <f>K56</f>
        <v>0</v>
      </c>
      <c r="J69" s="48">
        <f>K57</f>
        <v>0</v>
      </c>
      <c r="K69" s="48">
        <f>K58</f>
        <v>0</v>
      </c>
      <c r="L69" s="48">
        <f>K59</f>
        <v>0</v>
      </c>
      <c r="M69" s="48">
        <f>K60</f>
        <v>1</v>
      </c>
      <c r="N69" s="48">
        <f>K61</f>
        <v>1</v>
      </c>
      <c r="O69" s="19"/>
      <c r="P69" s="32"/>
      <c r="Q69" s="13"/>
      <c r="R69" s="13"/>
      <c r="S69" s="13"/>
      <c r="T69" s="13"/>
    </row>
    <row r="70" spans="1:20" ht="21.95" customHeight="1">
      <c r="A70" s="456">
        <f>title!D30</f>
        <v>0</v>
      </c>
      <c r="B70" s="367"/>
      <c r="C70" s="47" t="str">
        <f>title!E30</f>
        <v>PGT-GEOGRAPHY</v>
      </c>
      <c r="D70" s="455" t="str">
        <f>title!D16</f>
        <v>SST</v>
      </c>
      <c r="E70" s="367"/>
      <c r="F70" s="454">
        <f>M53</f>
        <v>100</v>
      </c>
      <c r="G70" s="367"/>
      <c r="H70" s="48">
        <f>M55</f>
        <v>0</v>
      </c>
      <c r="I70" s="48">
        <f>M56</f>
        <v>0</v>
      </c>
      <c r="J70" s="48">
        <f>M57</f>
        <v>0</v>
      </c>
      <c r="K70" s="48">
        <f>M58</f>
        <v>0</v>
      </c>
      <c r="L70" s="48">
        <f>M59</f>
        <v>0</v>
      </c>
      <c r="M70" s="48">
        <f>M60</f>
        <v>1</v>
      </c>
      <c r="N70" s="48">
        <f>M61</f>
        <v>1</v>
      </c>
      <c r="O70" s="19"/>
      <c r="P70" s="32"/>
      <c r="Q70" s="13"/>
      <c r="R70" s="13"/>
      <c r="S70" s="13"/>
      <c r="T70" s="13"/>
    </row>
    <row r="71" spans="1:20" ht="14.25" customHeight="1">
      <c r="A71" s="49"/>
      <c r="B71" s="49"/>
      <c r="C71" s="50"/>
      <c r="D71" s="51"/>
      <c r="E71" s="51"/>
      <c r="F71" s="52"/>
      <c r="G71" s="52"/>
      <c r="H71" s="51"/>
      <c r="I71" s="53"/>
      <c r="J71" s="55"/>
      <c r="K71" s="54"/>
      <c r="L71" s="55"/>
      <c r="M71" s="28"/>
      <c r="N71" s="13"/>
      <c r="O71" s="13"/>
      <c r="P71" s="32"/>
      <c r="Q71" s="13"/>
      <c r="R71" s="13"/>
      <c r="S71" s="13"/>
      <c r="T71" s="13"/>
    </row>
    <row r="72" spans="1:20" ht="14.25" customHeight="1">
      <c r="A72" s="13"/>
      <c r="B72" s="13" t="s">
        <v>103</v>
      </c>
      <c r="C72" s="13"/>
      <c r="D72" s="13"/>
      <c r="E72" s="13"/>
      <c r="F72" s="13" t="s">
        <v>131</v>
      </c>
      <c r="G72" s="13"/>
      <c r="H72" s="13"/>
      <c r="I72" s="13"/>
      <c r="J72" s="13"/>
      <c r="K72" s="13"/>
      <c r="L72" s="13"/>
      <c r="M72" s="13"/>
      <c r="N72" s="13"/>
      <c r="O72" s="13" t="s">
        <v>104</v>
      </c>
      <c r="P72" s="32"/>
      <c r="Q72" s="13"/>
      <c r="R72" s="13"/>
      <c r="S72" s="13"/>
      <c r="T72" s="13"/>
    </row>
    <row r="73" spans="1:20" ht="14.25" customHeight="1">
      <c r="A73" s="13"/>
      <c r="B73" s="13"/>
      <c r="C73" s="13"/>
      <c r="D73" s="13"/>
      <c r="E73" s="13"/>
      <c r="F73" s="13"/>
      <c r="G73" s="13"/>
      <c r="H73" s="13"/>
      <c r="I73" s="13"/>
      <c r="J73" s="13"/>
      <c r="K73" s="13"/>
      <c r="L73" s="13"/>
      <c r="M73" s="13"/>
      <c r="N73" s="13"/>
      <c r="O73" s="13"/>
      <c r="P73" s="32"/>
      <c r="Q73" s="13"/>
      <c r="R73" s="13"/>
      <c r="S73" s="13"/>
      <c r="T73" s="13"/>
    </row>
    <row r="74" spans="1:20" ht="14.25" customHeight="1">
      <c r="A74" s="13"/>
      <c r="B74" s="13"/>
      <c r="C74" s="13"/>
      <c r="D74" s="13"/>
      <c r="E74" s="13"/>
      <c r="F74" s="13"/>
      <c r="G74" s="13"/>
      <c r="H74" s="13"/>
      <c r="I74" s="13"/>
      <c r="J74" s="13"/>
      <c r="K74" s="13"/>
      <c r="L74" s="13"/>
      <c r="M74" s="13"/>
      <c r="N74" s="13"/>
      <c r="O74" s="13"/>
      <c r="P74" s="32"/>
      <c r="Q74" s="13"/>
      <c r="R74" s="13"/>
      <c r="S74" s="13"/>
      <c r="T74" s="13"/>
    </row>
    <row r="75" spans="1:20" ht="14.25" customHeight="1">
      <c r="A75" s="13"/>
      <c r="B75" s="13"/>
      <c r="C75" s="13"/>
      <c r="D75" s="13"/>
      <c r="E75" s="13"/>
      <c r="F75" s="13"/>
      <c r="G75" s="13"/>
      <c r="H75" s="13"/>
      <c r="I75" s="13"/>
      <c r="J75" s="13"/>
      <c r="K75" s="13"/>
      <c r="L75" s="13"/>
      <c r="M75" s="13"/>
      <c r="N75" s="13"/>
      <c r="O75" s="13"/>
      <c r="P75" s="32"/>
      <c r="Q75" s="13"/>
      <c r="R75" s="13"/>
      <c r="S75" s="13"/>
      <c r="T75" s="13"/>
    </row>
    <row r="76" spans="1:20" ht="14.25" customHeight="1">
      <c r="A76" s="13"/>
      <c r="B76" s="13"/>
      <c r="C76" s="13"/>
      <c r="D76" s="13"/>
      <c r="E76" s="13"/>
      <c r="F76" s="13"/>
      <c r="G76" s="13"/>
      <c r="H76" s="13"/>
      <c r="I76" s="13"/>
      <c r="J76" s="13"/>
      <c r="K76" s="13"/>
      <c r="L76" s="13"/>
      <c r="M76" s="13"/>
      <c r="N76" s="13"/>
      <c r="O76" s="13"/>
      <c r="P76" s="32"/>
      <c r="Q76" s="13"/>
      <c r="R76" s="13"/>
      <c r="S76" s="13"/>
      <c r="T76" s="13"/>
    </row>
    <row r="77" spans="1:20" ht="14.25" customHeight="1">
      <c r="A77" s="13"/>
      <c r="B77" s="13"/>
      <c r="C77" s="13"/>
      <c r="D77" s="13"/>
      <c r="E77" s="13"/>
      <c r="F77" s="13"/>
      <c r="G77" s="13"/>
      <c r="H77" s="13"/>
      <c r="I77" s="13"/>
      <c r="J77" s="13"/>
      <c r="K77" s="13"/>
      <c r="L77" s="13"/>
      <c r="M77" s="13"/>
      <c r="N77" s="13"/>
      <c r="O77" s="13"/>
      <c r="P77" s="32"/>
      <c r="Q77" s="13"/>
      <c r="R77" s="13"/>
      <c r="S77" s="13"/>
      <c r="T77" s="13"/>
    </row>
    <row r="78" spans="1:20" ht="14.25" customHeight="1">
      <c r="A78" s="13"/>
      <c r="B78" s="13"/>
      <c r="C78" s="13"/>
      <c r="D78" s="13"/>
      <c r="E78" s="13"/>
      <c r="F78" s="13"/>
      <c r="G78" s="13"/>
      <c r="H78" s="13"/>
      <c r="I78" s="13"/>
      <c r="J78" s="13"/>
      <c r="K78" s="13"/>
      <c r="L78" s="13"/>
      <c r="M78" s="13"/>
      <c r="N78" s="13"/>
      <c r="O78" s="13"/>
      <c r="P78" s="32"/>
      <c r="Q78" s="13"/>
      <c r="R78" s="13"/>
      <c r="S78" s="13"/>
      <c r="T78" s="13"/>
    </row>
    <row r="79" spans="1:20" ht="14.25" customHeight="1">
      <c r="A79" s="13"/>
      <c r="B79" s="13"/>
      <c r="C79" s="13"/>
      <c r="D79" s="13"/>
      <c r="E79" s="13"/>
      <c r="F79" s="13"/>
      <c r="G79" s="13"/>
      <c r="H79" s="13"/>
      <c r="I79" s="13"/>
      <c r="J79" s="13"/>
      <c r="K79" s="13"/>
      <c r="L79" s="13"/>
      <c r="M79" s="13"/>
      <c r="N79" s="13"/>
      <c r="O79" s="13"/>
      <c r="P79" s="32"/>
      <c r="Q79" s="13"/>
      <c r="R79" s="13"/>
      <c r="S79" s="13"/>
      <c r="T79" s="13"/>
    </row>
    <row r="80" spans="1:20" ht="14.25" customHeight="1">
      <c r="A80" s="13"/>
      <c r="B80" s="13"/>
      <c r="C80" s="13"/>
      <c r="D80" s="13"/>
      <c r="E80" s="13"/>
      <c r="F80" s="13"/>
      <c r="G80" s="13"/>
      <c r="H80" s="13"/>
      <c r="I80" s="13"/>
      <c r="J80" s="13"/>
      <c r="K80" s="13"/>
      <c r="L80" s="13"/>
      <c r="M80" s="13"/>
      <c r="N80" s="13"/>
      <c r="O80" s="13"/>
      <c r="P80" s="32"/>
      <c r="Q80" s="13"/>
      <c r="R80" s="13"/>
      <c r="S80" s="13"/>
      <c r="T80" s="13"/>
    </row>
    <row r="81" spans="1:20" ht="14.25" customHeight="1">
      <c r="A81" s="13"/>
      <c r="B81" s="13"/>
      <c r="C81" s="13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3"/>
      <c r="P81" s="32"/>
      <c r="Q81" s="13"/>
      <c r="R81" s="13"/>
      <c r="S81" s="13"/>
      <c r="T81" s="13"/>
    </row>
    <row r="82" spans="1:20" ht="14.25" customHeight="1">
      <c r="A82" s="13"/>
      <c r="B82" s="13"/>
      <c r="C82" s="13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32"/>
      <c r="Q82" s="13"/>
      <c r="R82" s="13"/>
      <c r="S82" s="13"/>
      <c r="T82" s="13"/>
    </row>
    <row r="83" spans="1:20" ht="14.25" customHeight="1">
      <c r="A83" s="13"/>
      <c r="B83" s="13"/>
      <c r="C83" s="13"/>
      <c r="D83" s="13"/>
      <c r="E83" s="13"/>
      <c r="F83" s="13"/>
      <c r="G83" s="13"/>
      <c r="H83" s="13"/>
      <c r="I83" s="13"/>
      <c r="J83" s="13"/>
      <c r="K83" s="13"/>
      <c r="L83" s="13"/>
      <c r="M83" s="13"/>
      <c r="N83" s="13"/>
      <c r="O83" s="13"/>
      <c r="P83" s="32"/>
      <c r="Q83" s="13"/>
      <c r="R83" s="13"/>
      <c r="S83" s="13"/>
      <c r="T83" s="13"/>
    </row>
    <row r="84" spans="1:20" ht="14.25" customHeight="1">
      <c r="A84" s="13"/>
      <c r="B84" s="13"/>
      <c r="C84" s="13"/>
      <c r="D84" s="13"/>
      <c r="E84" s="13"/>
      <c r="F84" s="13"/>
      <c r="G84" s="13"/>
      <c r="H84" s="13"/>
      <c r="I84" s="13"/>
      <c r="J84" s="13"/>
      <c r="K84" s="13"/>
      <c r="L84" s="13"/>
      <c r="M84" s="13"/>
      <c r="N84" s="13"/>
      <c r="O84" s="13"/>
      <c r="P84" s="32"/>
      <c r="Q84" s="13"/>
      <c r="R84" s="13"/>
      <c r="S84" s="13"/>
      <c r="T84" s="13"/>
    </row>
    <row r="85" spans="1:20" ht="14.25" customHeight="1">
      <c r="A85" s="13"/>
      <c r="B85" s="13"/>
      <c r="C85" s="13"/>
      <c r="D85" s="13"/>
      <c r="E85" s="13"/>
      <c r="F85" s="13"/>
      <c r="G85" s="13"/>
      <c r="H85" s="13"/>
      <c r="I85" s="13"/>
      <c r="J85" s="13"/>
      <c r="K85" s="13"/>
      <c r="L85" s="13"/>
      <c r="M85" s="13"/>
      <c r="N85" s="13"/>
      <c r="O85" s="13"/>
      <c r="P85" s="32"/>
      <c r="Q85" s="13"/>
      <c r="R85" s="13"/>
      <c r="S85" s="13"/>
      <c r="T85" s="13"/>
    </row>
    <row r="86" spans="1:20" ht="14.25" customHeight="1">
      <c r="A86" s="13"/>
      <c r="B86" s="13"/>
      <c r="C86" s="13"/>
      <c r="D86" s="13"/>
      <c r="E86" s="13"/>
      <c r="F86" s="13"/>
      <c r="G86" s="13"/>
      <c r="H86" s="13"/>
      <c r="I86" s="13"/>
      <c r="J86" s="13"/>
      <c r="K86" s="13"/>
      <c r="L86" s="13"/>
      <c r="M86" s="13"/>
      <c r="N86" s="13"/>
      <c r="O86" s="13"/>
      <c r="P86" s="32"/>
      <c r="Q86" s="13"/>
      <c r="R86" s="13"/>
      <c r="S86" s="13"/>
      <c r="T86" s="13"/>
    </row>
    <row r="87" spans="1:20" ht="14.25" customHeight="1">
      <c r="A87" s="13"/>
      <c r="B87" s="13"/>
      <c r="C87" s="13"/>
      <c r="D87" s="13"/>
      <c r="E87" s="13"/>
      <c r="F87" s="13"/>
      <c r="G87" s="13"/>
      <c r="H87" s="13"/>
      <c r="I87" s="13"/>
      <c r="J87" s="13"/>
      <c r="K87" s="13"/>
      <c r="L87" s="13"/>
      <c r="M87" s="13"/>
      <c r="N87" s="13"/>
      <c r="O87" s="13"/>
      <c r="P87" s="32"/>
      <c r="Q87" s="13"/>
      <c r="R87" s="13"/>
      <c r="S87" s="13"/>
      <c r="T87" s="13"/>
    </row>
    <row r="88" spans="1:20" ht="14.25" customHeight="1">
      <c r="A88" s="13"/>
      <c r="B88" s="13"/>
      <c r="C88" s="13"/>
      <c r="D88" s="13"/>
      <c r="E88" s="13"/>
      <c r="F88" s="13"/>
      <c r="G88" s="13"/>
      <c r="H88" s="13"/>
      <c r="I88" s="13"/>
      <c r="J88" s="13"/>
      <c r="K88" s="13"/>
      <c r="L88" s="13"/>
      <c r="M88" s="13"/>
      <c r="N88" s="13"/>
      <c r="O88" s="13"/>
      <c r="P88" s="32"/>
      <c r="Q88" s="13"/>
      <c r="R88" s="13"/>
      <c r="S88" s="13"/>
      <c r="T88" s="13"/>
    </row>
    <row r="89" spans="1:20" ht="14.25" customHeight="1">
      <c r="A89" s="13"/>
      <c r="B89" s="13"/>
      <c r="C89" s="13"/>
      <c r="D89" s="13"/>
      <c r="E89" s="13"/>
      <c r="F89" s="13"/>
      <c r="G89" s="13"/>
      <c r="H89" s="13"/>
      <c r="I89" s="13"/>
      <c r="J89" s="13"/>
      <c r="K89" s="13"/>
      <c r="L89" s="13"/>
      <c r="M89" s="13"/>
      <c r="N89" s="13"/>
      <c r="O89" s="13"/>
      <c r="P89" s="32"/>
      <c r="Q89" s="13"/>
      <c r="R89" s="13"/>
      <c r="S89" s="13"/>
      <c r="T89" s="13"/>
    </row>
    <row r="90" spans="1:20" ht="14.25" customHeight="1">
      <c r="A90" s="13"/>
      <c r="B90" s="13"/>
      <c r="C90" s="13"/>
      <c r="D90" s="13"/>
      <c r="E90" s="13"/>
      <c r="F90" s="13"/>
      <c r="G90" s="13"/>
      <c r="H90" s="13"/>
      <c r="I90" s="13"/>
      <c r="J90" s="13"/>
      <c r="K90" s="13"/>
      <c r="L90" s="13"/>
      <c r="M90" s="13"/>
      <c r="N90" s="13"/>
      <c r="O90" s="13"/>
      <c r="P90" s="32"/>
      <c r="Q90" s="13"/>
      <c r="R90" s="13"/>
      <c r="S90" s="13"/>
      <c r="T90" s="13"/>
    </row>
    <row r="91" spans="1:20" ht="14.25" customHeight="1">
      <c r="A91" s="13"/>
      <c r="B91" s="13"/>
      <c r="C91" s="13"/>
      <c r="D91" s="13"/>
      <c r="E91" s="13"/>
      <c r="F91" s="13"/>
      <c r="G91" s="13"/>
      <c r="H91" s="13"/>
      <c r="I91" s="13"/>
      <c r="J91" s="13"/>
      <c r="K91" s="13"/>
      <c r="L91" s="13"/>
      <c r="M91" s="13"/>
      <c r="N91" s="13"/>
      <c r="O91" s="13"/>
      <c r="P91" s="32"/>
      <c r="Q91" s="13"/>
      <c r="R91" s="13"/>
      <c r="S91" s="13"/>
      <c r="T91" s="13"/>
    </row>
    <row r="92" spans="1:20" ht="14.25" customHeight="1">
      <c r="A92" s="13"/>
      <c r="B92" s="13"/>
      <c r="C92" s="13"/>
      <c r="D92" s="13"/>
      <c r="E92" s="13"/>
      <c r="F92" s="13"/>
      <c r="G92" s="13"/>
      <c r="H92" s="13"/>
      <c r="I92" s="13"/>
      <c r="J92" s="13"/>
      <c r="K92" s="13"/>
      <c r="L92" s="13"/>
      <c r="M92" s="13"/>
      <c r="N92" s="13"/>
      <c r="O92" s="13"/>
      <c r="P92" s="32"/>
      <c r="Q92" s="13"/>
      <c r="R92" s="13"/>
      <c r="S92" s="13"/>
      <c r="T92" s="13"/>
    </row>
    <row r="93" spans="1:20" ht="14.25" customHeight="1">
      <c r="A93" s="13"/>
      <c r="B93" s="13"/>
      <c r="C93" s="13"/>
      <c r="D93" s="13"/>
      <c r="E93" s="13"/>
      <c r="F93" s="13"/>
      <c r="G93" s="13"/>
      <c r="H93" s="13"/>
      <c r="I93" s="13"/>
      <c r="J93" s="13"/>
      <c r="K93" s="13"/>
      <c r="L93" s="13"/>
      <c r="M93" s="13"/>
      <c r="N93" s="13"/>
      <c r="O93" s="13"/>
      <c r="P93" s="32"/>
      <c r="Q93" s="13"/>
      <c r="R93" s="13"/>
      <c r="S93" s="13"/>
      <c r="T93" s="13"/>
    </row>
    <row r="94" spans="1:20" ht="14.25" customHeight="1">
      <c r="A94" s="13"/>
      <c r="B94" s="13"/>
      <c r="C94" s="13"/>
      <c r="D94" s="13"/>
      <c r="E94" s="13"/>
      <c r="F94" s="13"/>
      <c r="G94" s="13"/>
      <c r="H94" s="13"/>
      <c r="I94" s="13"/>
      <c r="J94" s="13"/>
      <c r="K94" s="13"/>
      <c r="L94" s="13"/>
      <c r="M94" s="13"/>
      <c r="N94" s="13"/>
      <c r="O94" s="13"/>
      <c r="P94" s="32"/>
      <c r="Q94" s="13"/>
      <c r="R94" s="13"/>
      <c r="S94" s="13"/>
      <c r="T94" s="13"/>
    </row>
    <row r="95" spans="1:20" ht="14.25" customHeight="1">
      <c r="A95" s="13"/>
      <c r="B95" s="13"/>
      <c r="C95" s="13"/>
      <c r="D95" s="13"/>
      <c r="E95" s="13"/>
      <c r="F95" s="13"/>
      <c r="G95" s="13"/>
      <c r="H95" s="13"/>
      <c r="I95" s="13"/>
      <c r="J95" s="13"/>
      <c r="K95" s="13"/>
      <c r="L95" s="13"/>
      <c r="M95" s="13"/>
      <c r="N95" s="13"/>
      <c r="O95" s="13"/>
      <c r="P95" s="32"/>
      <c r="Q95" s="13"/>
      <c r="R95" s="13"/>
      <c r="S95" s="13"/>
      <c r="T95" s="13"/>
    </row>
    <row r="96" spans="1:20" ht="14.25" customHeight="1">
      <c r="A96" s="13"/>
      <c r="B96" s="13"/>
      <c r="C96" s="13"/>
      <c r="D96" s="13"/>
      <c r="E96" s="13"/>
      <c r="F96" s="13"/>
      <c r="G96" s="13"/>
      <c r="H96" s="13"/>
      <c r="I96" s="13"/>
      <c r="J96" s="13"/>
      <c r="K96" s="13"/>
      <c r="L96" s="13"/>
      <c r="M96" s="13"/>
      <c r="N96" s="13"/>
      <c r="O96" s="13"/>
      <c r="P96" s="32"/>
      <c r="Q96" s="13"/>
      <c r="R96" s="13"/>
      <c r="S96" s="13"/>
      <c r="T96" s="13"/>
    </row>
    <row r="97" spans="1:20" ht="14.25" customHeight="1">
      <c r="A97" s="13"/>
      <c r="B97" s="13"/>
      <c r="C97" s="13"/>
      <c r="D97" s="13"/>
      <c r="E97" s="13"/>
      <c r="F97" s="13"/>
      <c r="G97" s="13"/>
      <c r="H97" s="13"/>
      <c r="I97" s="13"/>
      <c r="J97" s="13"/>
      <c r="K97" s="13"/>
      <c r="L97" s="13"/>
      <c r="M97" s="13"/>
      <c r="N97" s="13"/>
      <c r="O97" s="13"/>
      <c r="P97" s="32"/>
      <c r="Q97" s="13"/>
      <c r="R97" s="13"/>
      <c r="S97" s="13"/>
      <c r="T97" s="13"/>
    </row>
    <row r="98" spans="1:20" ht="14.25" customHeight="1">
      <c r="A98" s="13"/>
      <c r="B98" s="13"/>
      <c r="C98" s="13"/>
      <c r="D98" s="13"/>
      <c r="E98" s="13"/>
      <c r="F98" s="13"/>
      <c r="G98" s="13"/>
      <c r="H98" s="13"/>
      <c r="I98" s="13"/>
      <c r="J98" s="13"/>
      <c r="K98" s="13"/>
      <c r="L98" s="13"/>
      <c r="M98" s="13"/>
      <c r="N98" s="13"/>
      <c r="O98" s="13"/>
      <c r="P98" s="32"/>
      <c r="Q98" s="13"/>
      <c r="R98" s="13"/>
      <c r="S98" s="13"/>
      <c r="T98" s="13"/>
    </row>
    <row r="99" spans="1:20" ht="14.25" customHeight="1">
      <c r="A99" s="13"/>
      <c r="B99" s="13"/>
      <c r="C99" s="13"/>
      <c r="D99" s="13"/>
      <c r="E99" s="13"/>
      <c r="F99" s="13"/>
      <c r="G99" s="13"/>
      <c r="H99" s="13"/>
      <c r="I99" s="13"/>
      <c r="J99" s="13"/>
      <c r="K99" s="13"/>
      <c r="L99" s="13"/>
      <c r="M99" s="13"/>
      <c r="N99" s="13"/>
      <c r="O99" s="13"/>
      <c r="P99" s="32"/>
      <c r="Q99" s="13"/>
      <c r="R99" s="13"/>
      <c r="S99" s="13"/>
      <c r="T99" s="13"/>
    </row>
    <row r="100" spans="1:20" ht="14.25" customHeight="1">
      <c r="A100" s="13"/>
      <c r="B100" s="13"/>
      <c r="C100" s="13"/>
      <c r="D100" s="13"/>
      <c r="E100" s="13"/>
      <c r="F100" s="13"/>
      <c r="G100" s="13"/>
      <c r="H100" s="13"/>
      <c r="I100" s="13"/>
      <c r="J100" s="13"/>
      <c r="K100" s="13"/>
      <c r="L100" s="13"/>
      <c r="M100" s="13"/>
      <c r="N100" s="13"/>
      <c r="O100" s="13"/>
      <c r="P100" s="32"/>
      <c r="Q100" s="13"/>
      <c r="R100" s="13"/>
      <c r="S100" s="13"/>
      <c r="T100" s="13"/>
    </row>
    <row r="101" spans="1:20" ht="14.25" customHeight="1">
      <c r="A101" s="13"/>
      <c r="B101" s="13"/>
      <c r="C101" s="13"/>
      <c r="D101" s="13"/>
      <c r="E101" s="13"/>
      <c r="F101" s="13"/>
      <c r="G101" s="13"/>
      <c r="H101" s="13"/>
      <c r="I101" s="13"/>
      <c r="J101" s="13"/>
      <c r="K101" s="13"/>
      <c r="L101" s="13"/>
      <c r="M101" s="13"/>
      <c r="N101" s="13"/>
      <c r="O101" s="13"/>
      <c r="P101" s="32"/>
      <c r="Q101" s="13"/>
      <c r="R101" s="13"/>
      <c r="S101" s="13"/>
      <c r="T101" s="13"/>
    </row>
    <row r="102" spans="1:20" ht="14.25" customHeight="1">
      <c r="A102" s="13"/>
      <c r="B102" s="13"/>
      <c r="C102" s="13"/>
      <c r="D102" s="13"/>
      <c r="E102" s="13"/>
      <c r="F102" s="13"/>
      <c r="G102" s="13"/>
      <c r="H102" s="13"/>
      <c r="I102" s="13"/>
      <c r="J102" s="13"/>
      <c r="K102" s="13"/>
      <c r="L102" s="13"/>
      <c r="M102" s="13"/>
      <c r="N102" s="13"/>
      <c r="O102" s="13"/>
      <c r="P102" s="32"/>
      <c r="Q102" s="13"/>
      <c r="R102" s="13"/>
      <c r="S102" s="13"/>
      <c r="T102" s="13"/>
    </row>
    <row r="103" spans="1:20" ht="14.25" customHeight="1">
      <c r="A103" s="13"/>
      <c r="B103" s="13"/>
      <c r="C103" s="13"/>
      <c r="D103" s="13"/>
      <c r="E103" s="13"/>
      <c r="F103" s="13"/>
      <c r="G103" s="13"/>
      <c r="H103" s="13"/>
      <c r="I103" s="13"/>
      <c r="J103" s="13"/>
      <c r="K103" s="13"/>
      <c r="L103" s="13"/>
      <c r="M103" s="13"/>
      <c r="N103" s="13"/>
      <c r="O103" s="13"/>
      <c r="P103" s="32"/>
      <c r="Q103" s="13"/>
      <c r="R103" s="13"/>
      <c r="S103" s="13"/>
      <c r="T103" s="13"/>
    </row>
    <row r="104" spans="1:20" ht="14.25" customHeight="1">
      <c r="A104" s="13"/>
      <c r="B104" s="13"/>
      <c r="C104" s="13"/>
      <c r="D104" s="13"/>
      <c r="E104" s="13"/>
      <c r="F104" s="13"/>
      <c r="G104" s="13"/>
      <c r="H104" s="13"/>
      <c r="I104" s="13"/>
      <c r="J104" s="13"/>
      <c r="K104" s="13"/>
      <c r="L104" s="13"/>
      <c r="M104" s="13"/>
      <c r="N104" s="13"/>
      <c r="O104" s="13"/>
      <c r="P104" s="32"/>
      <c r="Q104" s="13"/>
      <c r="R104" s="13"/>
      <c r="S104" s="13"/>
      <c r="T104" s="13"/>
    </row>
    <row r="105" spans="1:20" ht="14.25" customHeight="1">
      <c r="A105" s="13"/>
      <c r="B105" s="13"/>
      <c r="C105" s="13"/>
      <c r="D105" s="13"/>
      <c r="E105" s="13"/>
      <c r="F105" s="13"/>
      <c r="G105" s="13"/>
      <c r="H105" s="13"/>
      <c r="I105" s="13"/>
      <c r="J105" s="13"/>
      <c r="K105" s="13"/>
      <c r="L105" s="13"/>
      <c r="M105" s="13"/>
      <c r="N105" s="13"/>
      <c r="O105" s="13"/>
      <c r="P105" s="32"/>
      <c r="Q105" s="13"/>
      <c r="R105" s="13"/>
      <c r="S105" s="13"/>
      <c r="T105" s="13"/>
    </row>
    <row r="106" spans="1:20" ht="14.25" customHeight="1">
      <c r="A106" s="13"/>
      <c r="B106" s="13"/>
      <c r="C106" s="13"/>
      <c r="D106" s="13"/>
      <c r="E106" s="13"/>
      <c r="F106" s="13"/>
      <c r="G106" s="13"/>
      <c r="H106" s="13"/>
      <c r="I106" s="13"/>
      <c r="J106" s="13"/>
      <c r="K106" s="13"/>
      <c r="L106" s="13"/>
      <c r="M106" s="13"/>
      <c r="N106" s="13"/>
      <c r="O106" s="13"/>
      <c r="P106" s="32"/>
      <c r="Q106" s="13"/>
      <c r="R106" s="13"/>
      <c r="S106" s="13"/>
      <c r="T106" s="13"/>
    </row>
    <row r="107" spans="1:20" ht="14.25" customHeight="1">
      <c r="A107" s="13"/>
      <c r="B107" s="13"/>
      <c r="C107" s="13"/>
      <c r="D107" s="13"/>
      <c r="E107" s="13"/>
      <c r="F107" s="13"/>
      <c r="G107" s="13"/>
      <c r="H107" s="13"/>
      <c r="I107" s="13"/>
      <c r="J107" s="13"/>
      <c r="K107" s="13"/>
      <c r="L107" s="13"/>
      <c r="M107" s="13"/>
      <c r="N107" s="13"/>
      <c r="O107" s="13"/>
      <c r="P107" s="32"/>
      <c r="Q107" s="13"/>
      <c r="R107" s="13"/>
      <c r="S107" s="13"/>
      <c r="T107" s="13"/>
    </row>
    <row r="108" spans="1:20" ht="14.25" customHeight="1">
      <c r="A108" s="13"/>
      <c r="B108" s="13"/>
      <c r="C108" s="13"/>
      <c r="D108" s="13"/>
      <c r="E108" s="13"/>
      <c r="F108" s="13"/>
      <c r="G108" s="13"/>
      <c r="H108" s="13"/>
      <c r="I108" s="13"/>
      <c r="J108" s="13"/>
      <c r="K108" s="13"/>
      <c r="L108" s="13"/>
      <c r="M108" s="13"/>
      <c r="N108" s="13"/>
      <c r="O108" s="13"/>
      <c r="P108" s="32"/>
      <c r="Q108" s="13"/>
      <c r="R108" s="13"/>
      <c r="S108" s="13"/>
      <c r="T108" s="13"/>
    </row>
    <row r="109" spans="1:20" ht="14.25" customHeight="1">
      <c r="A109" s="13"/>
      <c r="B109" s="13"/>
      <c r="C109" s="13"/>
      <c r="D109" s="13"/>
      <c r="E109" s="13"/>
      <c r="F109" s="13"/>
      <c r="G109" s="13"/>
      <c r="H109" s="13"/>
      <c r="I109" s="13"/>
      <c r="J109" s="13"/>
      <c r="K109" s="13"/>
      <c r="L109" s="13"/>
      <c r="M109" s="13"/>
      <c r="N109" s="13"/>
      <c r="O109" s="13"/>
      <c r="P109" s="32"/>
      <c r="Q109" s="13"/>
      <c r="R109" s="13"/>
      <c r="S109" s="13"/>
      <c r="T109" s="13"/>
    </row>
    <row r="110" spans="1:20" ht="14.25" customHeight="1">
      <c r="A110" s="13"/>
      <c r="B110" s="13"/>
      <c r="C110" s="13"/>
      <c r="D110" s="13"/>
      <c r="E110" s="13"/>
      <c r="F110" s="13"/>
      <c r="G110" s="13"/>
      <c r="H110" s="13"/>
      <c r="I110" s="13"/>
      <c r="J110" s="13"/>
      <c r="K110" s="13"/>
      <c r="L110" s="13"/>
      <c r="M110" s="13"/>
      <c r="N110" s="13"/>
      <c r="O110" s="13"/>
      <c r="P110" s="32"/>
      <c r="Q110" s="13"/>
      <c r="R110" s="13"/>
      <c r="S110" s="13"/>
      <c r="T110" s="13"/>
    </row>
    <row r="111" spans="1:20" ht="14.25" customHeight="1">
      <c r="A111" s="13"/>
      <c r="B111" s="13"/>
      <c r="C111" s="13"/>
      <c r="D111" s="13"/>
      <c r="E111" s="13"/>
      <c r="F111" s="13"/>
      <c r="G111" s="13"/>
      <c r="H111" s="13"/>
      <c r="I111" s="13"/>
      <c r="J111" s="13"/>
      <c r="K111" s="13"/>
      <c r="L111" s="13"/>
      <c r="M111" s="13"/>
      <c r="N111" s="13"/>
      <c r="O111" s="13"/>
      <c r="P111" s="32"/>
      <c r="Q111" s="13"/>
      <c r="R111" s="13"/>
      <c r="S111" s="13"/>
      <c r="T111" s="13"/>
    </row>
    <row r="112" spans="1:20" ht="14.25" customHeight="1">
      <c r="A112" s="13"/>
      <c r="B112" s="13"/>
      <c r="C112" s="13"/>
      <c r="D112" s="13"/>
      <c r="E112" s="13"/>
      <c r="F112" s="13"/>
      <c r="G112" s="13"/>
      <c r="H112" s="13"/>
      <c r="I112" s="13"/>
      <c r="J112" s="13"/>
      <c r="K112" s="13"/>
      <c r="L112" s="13"/>
      <c r="M112" s="13"/>
      <c r="N112" s="13"/>
      <c r="O112" s="13"/>
      <c r="P112" s="32"/>
      <c r="Q112" s="13"/>
      <c r="R112" s="13"/>
      <c r="S112" s="13"/>
      <c r="T112" s="13"/>
    </row>
    <row r="113" spans="1:20" ht="14.25" customHeight="1">
      <c r="A113" s="13"/>
      <c r="B113" s="13"/>
      <c r="C113" s="13"/>
      <c r="D113" s="13"/>
      <c r="E113" s="13"/>
      <c r="F113" s="13"/>
      <c r="G113" s="13"/>
      <c r="H113" s="13"/>
      <c r="I113" s="13"/>
      <c r="J113" s="13"/>
      <c r="K113" s="13"/>
      <c r="L113" s="13"/>
      <c r="M113" s="13"/>
      <c r="N113" s="13"/>
      <c r="O113" s="13"/>
      <c r="P113" s="32"/>
      <c r="Q113" s="13"/>
      <c r="R113" s="13"/>
      <c r="S113" s="13"/>
      <c r="T113" s="13"/>
    </row>
    <row r="114" spans="1:20" ht="14.25" customHeight="1">
      <c r="A114" s="13"/>
      <c r="B114" s="13"/>
      <c r="C114" s="13"/>
      <c r="D114" s="13"/>
      <c r="E114" s="13"/>
      <c r="F114" s="13"/>
      <c r="G114" s="13"/>
      <c r="H114" s="13"/>
      <c r="I114" s="13"/>
      <c r="J114" s="13"/>
      <c r="K114" s="13"/>
      <c r="L114" s="13"/>
      <c r="M114" s="13"/>
      <c r="N114" s="13"/>
      <c r="O114" s="13"/>
      <c r="P114" s="32"/>
      <c r="Q114" s="13"/>
      <c r="R114" s="13"/>
      <c r="S114" s="13"/>
      <c r="T114" s="13"/>
    </row>
    <row r="115" spans="1:20" ht="14.25" customHeight="1">
      <c r="A115" s="13"/>
      <c r="B115" s="13"/>
      <c r="C115" s="13"/>
      <c r="D115" s="13"/>
      <c r="E115" s="13"/>
      <c r="F115" s="13"/>
      <c r="G115" s="13"/>
      <c r="H115" s="13"/>
      <c r="I115" s="13"/>
      <c r="J115" s="13"/>
      <c r="K115" s="13"/>
      <c r="L115" s="13"/>
      <c r="M115" s="13"/>
      <c r="N115" s="13"/>
      <c r="O115" s="13"/>
      <c r="P115" s="32"/>
      <c r="Q115" s="13"/>
      <c r="R115" s="13"/>
      <c r="S115" s="13"/>
      <c r="T115" s="13"/>
    </row>
    <row r="116" spans="1:20" ht="14.25" customHeight="1">
      <c r="A116" s="13"/>
      <c r="B116" s="13"/>
      <c r="C116" s="13"/>
      <c r="D116" s="13"/>
      <c r="E116" s="13"/>
      <c r="F116" s="13"/>
      <c r="G116" s="13"/>
      <c r="H116" s="13"/>
      <c r="I116" s="13"/>
      <c r="J116" s="13"/>
      <c r="K116" s="13"/>
      <c r="L116" s="13"/>
      <c r="M116" s="13"/>
      <c r="N116" s="13"/>
      <c r="O116" s="13"/>
      <c r="P116" s="32"/>
      <c r="Q116" s="13"/>
      <c r="R116" s="13"/>
      <c r="S116" s="13"/>
      <c r="T116" s="13"/>
    </row>
    <row r="117" spans="1:20" ht="14.25" customHeight="1">
      <c r="A117" s="13"/>
      <c r="B117" s="13"/>
      <c r="C117" s="13"/>
      <c r="D117" s="13"/>
      <c r="E117" s="13"/>
      <c r="F117" s="13"/>
      <c r="G117" s="13"/>
      <c r="H117" s="13"/>
      <c r="I117" s="13"/>
      <c r="J117" s="13"/>
      <c r="K117" s="13"/>
      <c r="L117" s="13"/>
      <c r="M117" s="13"/>
      <c r="N117" s="13"/>
      <c r="O117" s="13"/>
      <c r="P117" s="32"/>
      <c r="Q117" s="13"/>
      <c r="R117" s="13"/>
      <c r="S117" s="13"/>
      <c r="T117" s="13"/>
    </row>
    <row r="118" spans="1:20" ht="14.25" customHeight="1">
      <c r="A118" s="13"/>
      <c r="B118" s="13"/>
      <c r="C118" s="13"/>
      <c r="D118" s="13"/>
      <c r="E118" s="13"/>
      <c r="F118" s="13"/>
      <c r="G118" s="13"/>
      <c r="H118" s="13"/>
      <c r="I118" s="13"/>
      <c r="J118" s="13"/>
      <c r="K118" s="13"/>
      <c r="L118" s="13"/>
      <c r="M118" s="13"/>
      <c r="N118" s="13"/>
      <c r="O118" s="13"/>
      <c r="P118" s="32"/>
      <c r="Q118" s="13"/>
      <c r="R118" s="13"/>
      <c r="S118" s="13"/>
      <c r="T118" s="13"/>
    </row>
    <row r="119" spans="1:20" ht="14.25" customHeight="1">
      <c r="A119" s="13"/>
      <c r="B119" s="13"/>
      <c r="C119" s="13"/>
      <c r="D119" s="13"/>
      <c r="E119" s="13"/>
      <c r="F119" s="13"/>
      <c r="G119" s="13"/>
      <c r="H119" s="13"/>
      <c r="I119" s="13"/>
      <c r="J119" s="13"/>
      <c r="K119" s="13"/>
      <c r="L119" s="13"/>
      <c r="M119" s="13"/>
      <c r="N119" s="13"/>
      <c r="O119" s="13"/>
      <c r="P119" s="32"/>
      <c r="Q119" s="13"/>
      <c r="R119" s="13"/>
      <c r="S119" s="13"/>
      <c r="T119" s="13"/>
    </row>
    <row r="120" spans="1:20" ht="14.25" customHeight="1">
      <c r="A120" s="13"/>
      <c r="B120" s="13"/>
      <c r="C120" s="13"/>
      <c r="D120" s="13"/>
      <c r="E120" s="13"/>
      <c r="F120" s="13"/>
      <c r="G120" s="13"/>
      <c r="H120" s="13"/>
      <c r="I120" s="13"/>
      <c r="J120" s="13"/>
      <c r="K120" s="13"/>
      <c r="L120" s="13"/>
      <c r="M120" s="13"/>
      <c r="N120" s="13"/>
      <c r="O120" s="13"/>
      <c r="P120" s="32"/>
      <c r="Q120" s="13"/>
      <c r="R120" s="13"/>
      <c r="S120" s="13"/>
      <c r="T120" s="13"/>
    </row>
    <row r="121" spans="1:20" ht="14.25" customHeight="1">
      <c r="A121" s="13"/>
      <c r="B121" s="13"/>
      <c r="C121" s="13"/>
      <c r="D121" s="13"/>
      <c r="E121" s="13"/>
      <c r="F121" s="13"/>
      <c r="G121" s="13"/>
      <c r="H121" s="13"/>
      <c r="I121" s="13"/>
      <c r="J121" s="13"/>
      <c r="K121" s="13"/>
      <c r="L121" s="13"/>
      <c r="M121" s="13"/>
      <c r="N121" s="13"/>
      <c r="O121" s="13"/>
      <c r="P121" s="32"/>
      <c r="Q121" s="13"/>
      <c r="R121" s="13"/>
      <c r="S121" s="13"/>
      <c r="T121" s="13"/>
    </row>
    <row r="122" spans="1:20" ht="14.25" customHeight="1">
      <c r="A122" s="13"/>
      <c r="B122" s="13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32"/>
      <c r="Q122" s="13"/>
      <c r="R122" s="13"/>
      <c r="S122" s="13"/>
      <c r="T122" s="13"/>
    </row>
    <row r="123" spans="1:20" ht="14.25" customHeight="1">
      <c r="A123" s="13"/>
      <c r="B123" s="13"/>
      <c r="C123" s="13"/>
      <c r="D123" s="13"/>
      <c r="E123" s="13"/>
      <c r="F123" s="13"/>
      <c r="G123" s="13"/>
      <c r="H123" s="13"/>
      <c r="I123" s="13"/>
      <c r="J123" s="13"/>
      <c r="K123" s="13"/>
      <c r="L123" s="13"/>
      <c r="M123" s="13"/>
      <c r="N123" s="13"/>
      <c r="O123" s="13"/>
      <c r="P123" s="32"/>
      <c r="Q123" s="13"/>
      <c r="R123" s="13"/>
      <c r="S123" s="13"/>
      <c r="T123" s="13"/>
    </row>
    <row r="124" spans="1:20" ht="14.25" customHeight="1">
      <c r="A124" s="13"/>
      <c r="B124" s="13"/>
      <c r="C124" s="13"/>
      <c r="D124" s="13"/>
      <c r="E124" s="13"/>
      <c r="F124" s="13"/>
      <c r="G124" s="13"/>
      <c r="H124" s="13"/>
      <c r="I124" s="13"/>
      <c r="J124" s="13"/>
      <c r="K124" s="13"/>
      <c r="L124" s="13"/>
      <c r="M124" s="13"/>
      <c r="N124" s="13"/>
      <c r="O124" s="13"/>
      <c r="P124" s="32"/>
      <c r="Q124" s="13"/>
      <c r="R124" s="13"/>
      <c r="S124" s="13"/>
      <c r="T124" s="13"/>
    </row>
    <row r="125" spans="1:20" ht="14.25" customHeight="1">
      <c r="A125" s="13"/>
      <c r="B125" s="13"/>
      <c r="C125" s="13"/>
      <c r="D125" s="13"/>
      <c r="E125" s="13"/>
      <c r="F125" s="13"/>
      <c r="G125" s="13"/>
      <c r="H125" s="13"/>
      <c r="I125" s="13"/>
      <c r="J125" s="13"/>
      <c r="K125" s="13"/>
      <c r="L125" s="13"/>
      <c r="M125" s="13"/>
      <c r="N125" s="13"/>
      <c r="O125" s="13"/>
      <c r="P125" s="32"/>
      <c r="Q125" s="13"/>
      <c r="R125" s="13"/>
      <c r="S125" s="13"/>
      <c r="T125" s="13"/>
    </row>
    <row r="126" spans="1:20" ht="14.25" customHeight="1">
      <c r="A126" s="13"/>
      <c r="B126" s="13"/>
      <c r="C126" s="13"/>
      <c r="D126" s="13"/>
      <c r="E126" s="13"/>
      <c r="F126" s="13"/>
      <c r="G126" s="13"/>
      <c r="H126" s="13"/>
      <c r="I126" s="13"/>
      <c r="J126" s="13"/>
      <c r="K126" s="13"/>
      <c r="L126" s="13"/>
      <c r="M126" s="13"/>
      <c r="N126" s="13"/>
      <c r="O126" s="13"/>
      <c r="P126" s="32"/>
      <c r="Q126" s="13"/>
      <c r="R126" s="13"/>
      <c r="S126" s="13"/>
      <c r="T126" s="13"/>
    </row>
    <row r="127" spans="1:20" ht="14.25" customHeight="1">
      <c r="A127" s="13"/>
      <c r="B127" s="13"/>
      <c r="C127" s="13"/>
      <c r="D127" s="13"/>
      <c r="E127" s="13"/>
      <c r="F127" s="13"/>
      <c r="G127" s="13"/>
      <c r="H127" s="13"/>
      <c r="I127" s="13"/>
      <c r="J127" s="13"/>
      <c r="K127" s="13"/>
      <c r="L127" s="13"/>
      <c r="M127" s="13"/>
      <c r="N127" s="13"/>
      <c r="O127" s="13"/>
      <c r="P127" s="32"/>
      <c r="Q127" s="13"/>
      <c r="R127" s="13"/>
      <c r="S127" s="13"/>
      <c r="T127" s="13"/>
    </row>
    <row r="128" spans="1:20" ht="14.25" customHeight="1">
      <c r="A128" s="13"/>
      <c r="B128" s="13"/>
      <c r="C128" s="13"/>
      <c r="D128" s="13"/>
      <c r="E128" s="13"/>
      <c r="F128" s="13"/>
      <c r="G128" s="13"/>
      <c r="H128" s="13"/>
      <c r="I128" s="13"/>
      <c r="J128" s="13"/>
      <c r="K128" s="13"/>
      <c r="L128" s="13"/>
      <c r="M128" s="13"/>
      <c r="N128" s="13"/>
      <c r="O128" s="13"/>
      <c r="P128" s="32"/>
      <c r="Q128" s="13"/>
      <c r="R128" s="13"/>
      <c r="S128" s="13"/>
      <c r="T128" s="13"/>
    </row>
    <row r="129" spans="1:20" ht="14.25" customHeight="1">
      <c r="A129" s="13"/>
      <c r="B129" s="13"/>
      <c r="C129" s="13"/>
      <c r="D129" s="13"/>
      <c r="E129" s="13"/>
      <c r="F129" s="13"/>
      <c r="G129" s="13"/>
      <c r="H129" s="13"/>
      <c r="I129" s="13"/>
      <c r="J129" s="13"/>
      <c r="K129" s="13"/>
      <c r="L129" s="13"/>
      <c r="M129" s="13"/>
      <c r="N129" s="13"/>
      <c r="O129" s="13"/>
      <c r="P129" s="32"/>
      <c r="Q129" s="13"/>
      <c r="R129" s="13"/>
      <c r="S129" s="13"/>
      <c r="T129" s="13"/>
    </row>
    <row r="130" spans="1:20" ht="14.25" customHeight="1">
      <c r="A130" s="13"/>
      <c r="B130" s="13"/>
      <c r="C130" s="13"/>
      <c r="D130" s="13"/>
      <c r="E130" s="13"/>
      <c r="F130" s="13"/>
      <c r="G130" s="13"/>
      <c r="H130" s="13"/>
      <c r="I130" s="13"/>
      <c r="J130" s="13"/>
      <c r="K130" s="13"/>
      <c r="L130" s="13"/>
      <c r="M130" s="13"/>
      <c r="N130" s="13"/>
      <c r="O130" s="13"/>
      <c r="P130" s="32"/>
      <c r="Q130" s="13"/>
      <c r="R130" s="13"/>
      <c r="S130" s="13"/>
      <c r="T130" s="13"/>
    </row>
    <row r="131" spans="1:20" ht="14.25" customHeight="1">
      <c r="A131" s="13"/>
      <c r="B131" s="13"/>
      <c r="C131" s="13"/>
      <c r="D131" s="13"/>
      <c r="E131" s="13"/>
      <c r="F131" s="13"/>
      <c r="G131" s="13"/>
      <c r="H131" s="13"/>
      <c r="I131" s="13"/>
      <c r="J131" s="13"/>
      <c r="K131" s="13"/>
      <c r="L131" s="13"/>
      <c r="M131" s="13"/>
      <c r="N131" s="13"/>
      <c r="O131" s="13"/>
      <c r="P131" s="32"/>
      <c r="Q131" s="13"/>
      <c r="R131" s="13"/>
      <c r="S131" s="13"/>
      <c r="T131" s="13"/>
    </row>
    <row r="132" spans="1:20" ht="14.25" customHeight="1">
      <c r="A132" s="13"/>
      <c r="B132" s="13"/>
      <c r="C132" s="13"/>
      <c r="D132" s="13"/>
      <c r="E132" s="13"/>
      <c r="F132" s="13"/>
      <c r="G132" s="13"/>
      <c r="H132" s="13"/>
      <c r="I132" s="13"/>
      <c r="J132" s="13"/>
      <c r="K132" s="13"/>
      <c r="L132" s="13"/>
      <c r="M132" s="13"/>
      <c r="N132" s="13"/>
      <c r="O132" s="13"/>
      <c r="P132" s="32"/>
      <c r="Q132" s="13"/>
      <c r="R132" s="13"/>
      <c r="S132" s="13"/>
      <c r="T132" s="13"/>
    </row>
    <row r="133" spans="1:20" ht="14.25" customHeight="1">
      <c r="A133" s="13"/>
      <c r="B133" s="13"/>
      <c r="C133" s="13"/>
      <c r="D133" s="13"/>
      <c r="E133" s="13"/>
      <c r="F133" s="13"/>
      <c r="G133" s="13"/>
      <c r="H133" s="13"/>
      <c r="I133" s="13"/>
      <c r="J133" s="13"/>
      <c r="K133" s="13"/>
      <c r="L133" s="13"/>
      <c r="M133" s="13"/>
      <c r="N133" s="13"/>
      <c r="O133" s="13"/>
      <c r="P133" s="32"/>
      <c r="Q133" s="13"/>
      <c r="R133" s="13"/>
      <c r="S133" s="13"/>
      <c r="T133" s="13"/>
    </row>
    <row r="134" spans="1:20" ht="14.25" customHeight="1">
      <c r="A134" s="13"/>
      <c r="B134" s="13"/>
      <c r="C134" s="13"/>
      <c r="D134" s="13"/>
      <c r="E134" s="13"/>
      <c r="F134" s="13"/>
      <c r="G134" s="13"/>
      <c r="H134" s="13"/>
      <c r="I134" s="13"/>
      <c r="J134" s="13"/>
      <c r="K134" s="13"/>
      <c r="L134" s="13"/>
      <c r="M134" s="13"/>
      <c r="N134" s="13"/>
      <c r="O134" s="13"/>
      <c r="P134" s="32"/>
      <c r="Q134" s="13"/>
      <c r="R134" s="13"/>
      <c r="S134" s="13"/>
      <c r="T134" s="13"/>
    </row>
    <row r="135" spans="1:20" ht="14.25" customHeight="1">
      <c r="A135" s="13"/>
      <c r="B135" s="13"/>
      <c r="C135" s="13"/>
      <c r="D135" s="13"/>
      <c r="E135" s="13"/>
      <c r="F135" s="13"/>
      <c r="G135" s="13"/>
      <c r="H135" s="13"/>
      <c r="I135" s="13"/>
      <c r="J135" s="13"/>
      <c r="K135" s="13"/>
      <c r="L135" s="13"/>
      <c r="M135" s="13"/>
      <c r="N135" s="13"/>
      <c r="O135" s="13"/>
      <c r="P135" s="32"/>
      <c r="Q135" s="13"/>
      <c r="R135" s="13"/>
      <c r="S135" s="13"/>
      <c r="T135" s="13"/>
    </row>
    <row r="136" spans="1:20" ht="14.25" customHeight="1">
      <c r="A136" s="13"/>
      <c r="B136" s="13"/>
      <c r="C136" s="13"/>
      <c r="D136" s="13"/>
      <c r="E136" s="13"/>
      <c r="F136" s="13"/>
      <c r="G136" s="13"/>
      <c r="H136" s="13"/>
      <c r="I136" s="13"/>
      <c r="J136" s="13"/>
      <c r="K136" s="13"/>
      <c r="L136" s="13"/>
      <c r="M136" s="13"/>
      <c r="N136" s="13"/>
      <c r="O136" s="13"/>
      <c r="P136" s="32"/>
      <c r="Q136" s="13"/>
      <c r="R136" s="13"/>
      <c r="S136" s="13"/>
      <c r="T136" s="13"/>
    </row>
    <row r="137" spans="1:20" ht="14.25" customHeight="1">
      <c r="A137" s="13"/>
      <c r="B137" s="13"/>
      <c r="C137" s="13"/>
      <c r="D137" s="13"/>
      <c r="E137" s="13"/>
      <c r="F137" s="13"/>
      <c r="G137" s="13"/>
      <c r="H137" s="13"/>
      <c r="I137" s="13"/>
      <c r="J137" s="13"/>
      <c r="K137" s="13"/>
      <c r="L137" s="13"/>
      <c r="M137" s="13"/>
      <c r="N137" s="13"/>
      <c r="O137" s="13"/>
      <c r="P137" s="32"/>
      <c r="Q137" s="13"/>
      <c r="R137" s="13"/>
      <c r="S137" s="13"/>
      <c r="T137" s="13"/>
    </row>
    <row r="138" spans="1:20" ht="14.25" customHeight="1">
      <c r="A138" s="13"/>
      <c r="B138" s="13"/>
      <c r="C138" s="13"/>
      <c r="D138" s="13"/>
      <c r="E138" s="13"/>
      <c r="F138" s="13"/>
      <c r="G138" s="13"/>
      <c r="H138" s="13"/>
      <c r="I138" s="13"/>
      <c r="J138" s="13"/>
      <c r="K138" s="13"/>
      <c r="L138" s="13"/>
      <c r="M138" s="13"/>
      <c r="N138" s="13"/>
      <c r="O138" s="13"/>
      <c r="P138" s="32"/>
      <c r="Q138" s="13"/>
      <c r="R138" s="13"/>
      <c r="S138" s="13"/>
      <c r="T138" s="13"/>
    </row>
    <row r="139" spans="1:20" ht="14.25" customHeight="1">
      <c r="A139" s="13"/>
      <c r="B139" s="13"/>
      <c r="C139" s="13"/>
      <c r="D139" s="13"/>
      <c r="E139" s="13"/>
      <c r="F139" s="13"/>
      <c r="G139" s="13"/>
      <c r="H139" s="13"/>
      <c r="I139" s="13"/>
      <c r="J139" s="13"/>
      <c r="K139" s="13"/>
      <c r="L139" s="13"/>
      <c r="M139" s="13"/>
      <c r="N139" s="13"/>
      <c r="O139" s="13"/>
      <c r="P139" s="32"/>
      <c r="Q139" s="13"/>
      <c r="R139" s="13"/>
      <c r="S139" s="13"/>
      <c r="T139" s="13"/>
    </row>
    <row r="140" spans="1:20" ht="14.25" customHeight="1">
      <c r="A140" s="13"/>
      <c r="B140" s="13"/>
      <c r="C140" s="13"/>
      <c r="D140" s="13"/>
      <c r="E140" s="13"/>
      <c r="F140" s="13"/>
      <c r="G140" s="13"/>
      <c r="H140" s="13"/>
      <c r="I140" s="13"/>
      <c r="J140" s="13"/>
      <c r="K140" s="13"/>
      <c r="L140" s="13"/>
      <c r="M140" s="13"/>
      <c r="N140" s="13"/>
      <c r="O140" s="13"/>
      <c r="P140" s="32"/>
      <c r="Q140" s="13"/>
      <c r="R140" s="13"/>
      <c r="S140" s="13"/>
      <c r="T140" s="13"/>
    </row>
    <row r="141" spans="1:20" ht="14.25" customHeight="1">
      <c r="A141" s="13"/>
      <c r="B141" s="13"/>
      <c r="C141" s="13"/>
      <c r="D141" s="13"/>
      <c r="E141" s="13"/>
      <c r="F141" s="13"/>
      <c r="G141" s="13"/>
      <c r="H141" s="13"/>
      <c r="I141" s="13"/>
      <c r="J141" s="13"/>
      <c r="K141" s="13"/>
      <c r="L141" s="13"/>
      <c r="M141" s="13"/>
      <c r="N141" s="13"/>
      <c r="O141" s="13"/>
      <c r="P141" s="32"/>
      <c r="Q141" s="13"/>
      <c r="R141" s="13"/>
      <c r="S141" s="13"/>
      <c r="T141" s="13"/>
    </row>
    <row r="142" spans="1:20" ht="14.25" customHeight="1">
      <c r="A142" s="13"/>
      <c r="B142" s="13"/>
      <c r="C142" s="13"/>
      <c r="D142" s="13"/>
      <c r="E142" s="13"/>
      <c r="F142" s="13"/>
      <c r="G142" s="13"/>
      <c r="H142" s="13"/>
      <c r="I142" s="13"/>
      <c r="J142" s="13"/>
      <c r="K142" s="13"/>
      <c r="L142" s="13"/>
      <c r="M142" s="13"/>
      <c r="N142" s="13"/>
      <c r="O142" s="13"/>
      <c r="P142" s="32"/>
      <c r="Q142" s="13"/>
      <c r="R142" s="13"/>
      <c r="S142" s="13"/>
      <c r="T142" s="13"/>
    </row>
    <row r="143" spans="1:20" ht="14.25" customHeight="1">
      <c r="A143" s="13"/>
      <c r="B143" s="13"/>
      <c r="C143" s="13"/>
      <c r="D143" s="13"/>
      <c r="E143" s="13"/>
      <c r="F143" s="13"/>
      <c r="G143" s="13"/>
      <c r="H143" s="13"/>
      <c r="I143" s="13"/>
      <c r="J143" s="13"/>
      <c r="K143" s="13"/>
      <c r="L143" s="13"/>
      <c r="M143" s="13"/>
      <c r="N143" s="13"/>
      <c r="O143" s="13"/>
      <c r="P143" s="32"/>
      <c r="Q143" s="13"/>
      <c r="R143" s="13"/>
      <c r="S143" s="13"/>
      <c r="T143" s="13"/>
    </row>
    <row r="144" spans="1:20" ht="14.25" customHeight="1">
      <c r="A144" s="13"/>
      <c r="B144" s="13"/>
      <c r="C144" s="13"/>
      <c r="D144" s="13"/>
      <c r="E144" s="13"/>
      <c r="F144" s="13"/>
      <c r="G144" s="13"/>
      <c r="H144" s="13"/>
      <c r="I144" s="13"/>
      <c r="J144" s="13"/>
      <c r="K144" s="13"/>
      <c r="L144" s="13"/>
      <c r="M144" s="13"/>
      <c r="N144" s="13"/>
      <c r="O144" s="13"/>
      <c r="P144" s="32"/>
      <c r="Q144" s="13"/>
      <c r="R144" s="13"/>
      <c r="S144" s="13"/>
      <c r="T144" s="13"/>
    </row>
    <row r="145" spans="1:20" ht="14.25" customHeight="1">
      <c r="A145" s="13"/>
      <c r="B145" s="13"/>
      <c r="C145" s="13"/>
      <c r="D145" s="13"/>
      <c r="E145" s="13"/>
      <c r="F145" s="13"/>
      <c r="G145" s="13"/>
      <c r="H145" s="13"/>
      <c r="I145" s="13"/>
      <c r="J145" s="13"/>
      <c r="K145" s="13"/>
      <c r="L145" s="13"/>
      <c r="M145" s="13"/>
      <c r="N145" s="13"/>
      <c r="O145" s="13"/>
      <c r="P145" s="32"/>
      <c r="Q145" s="13"/>
      <c r="R145" s="13"/>
      <c r="S145" s="13"/>
      <c r="T145" s="13"/>
    </row>
    <row r="146" spans="1:20" ht="14.25" customHeight="1">
      <c r="A146" s="13"/>
      <c r="B146" s="13"/>
      <c r="C146" s="13"/>
      <c r="D146" s="13"/>
      <c r="E146" s="13"/>
      <c r="F146" s="13"/>
      <c r="G146" s="13"/>
      <c r="H146" s="13"/>
      <c r="I146" s="13"/>
      <c r="J146" s="13"/>
      <c r="K146" s="13"/>
      <c r="L146" s="13"/>
      <c r="M146" s="13"/>
      <c r="N146" s="13"/>
      <c r="O146" s="13"/>
      <c r="P146" s="32"/>
      <c r="Q146" s="13"/>
      <c r="R146" s="13"/>
      <c r="S146" s="13"/>
      <c r="T146" s="13"/>
    </row>
    <row r="147" spans="1:20" ht="14.25" customHeight="1">
      <c r="A147" s="13"/>
      <c r="B147" s="13"/>
      <c r="C147" s="13"/>
      <c r="D147" s="13"/>
      <c r="E147" s="13"/>
      <c r="F147" s="13"/>
      <c r="G147" s="13"/>
      <c r="H147" s="13"/>
      <c r="I147" s="13"/>
      <c r="J147" s="13"/>
      <c r="K147" s="13"/>
      <c r="L147" s="13"/>
      <c r="M147" s="13"/>
      <c r="N147" s="13"/>
      <c r="O147" s="13"/>
      <c r="P147" s="32"/>
      <c r="Q147" s="13"/>
      <c r="R147" s="13"/>
      <c r="S147" s="13"/>
      <c r="T147" s="13"/>
    </row>
    <row r="148" spans="1:20" ht="14.25" customHeight="1">
      <c r="A148" s="13"/>
      <c r="B148" s="13"/>
      <c r="C148" s="13"/>
      <c r="D148" s="13"/>
      <c r="E148" s="13"/>
      <c r="F148" s="13"/>
      <c r="G148" s="13"/>
      <c r="H148" s="13"/>
      <c r="I148" s="13"/>
      <c r="J148" s="13"/>
      <c r="K148" s="13"/>
      <c r="L148" s="13"/>
      <c r="M148" s="13"/>
      <c r="N148" s="13"/>
      <c r="O148" s="13"/>
      <c r="P148" s="32"/>
      <c r="Q148" s="13"/>
      <c r="R148" s="13"/>
      <c r="S148" s="13"/>
      <c r="T148" s="13"/>
    </row>
    <row r="149" spans="1:20" ht="14.25" customHeight="1">
      <c r="A149" s="13"/>
      <c r="B149" s="13"/>
      <c r="C149" s="13"/>
      <c r="D149" s="13"/>
      <c r="E149" s="13"/>
      <c r="F149" s="13"/>
      <c r="G149" s="13"/>
      <c r="H149" s="13"/>
      <c r="I149" s="13"/>
      <c r="J149" s="13"/>
      <c r="K149" s="13"/>
      <c r="L149" s="13"/>
      <c r="M149" s="13"/>
      <c r="N149" s="13"/>
      <c r="O149" s="13"/>
      <c r="P149" s="32"/>
      <c r="Q149" s="13"/>
      <c r="R149" s="13"/>
      <c r="S149" s="13"/>
      <c r="T149" s="13"/>
    </row>
    <row r="150" spans="1:20" ht="14.25" customHeight="1">
      <c r="A150" s="13"/>
      <c r="B150" s="13"/>
      <c r="C150" s="13"/>
      <c r="D150" s="13"/>
      <c r="E150" s="13"/>
      <c r="F150" s="13"/>
      <c r="G150" s="13"/>
      <c r="H150" s="13"/>
      <c r="I150" s="13"/>
      <c r="J150" s="13"/>
      <c r="K150" s="13"/>
      <c r="L150" s="13"/>
      <c r="M150" s="13"/>
      <c r="N150" s="13"/>
      <c r="O150" s="13"/>
      <c r="P150" s="32"/>
      <c r="Q150" s="13"/>
      <c r="R150" s="13"/>
      <c r="S150" s="13"/>
      <c r="T150" s="13"/>
    </row>
    <row r="151" spans="1:20" ht="14.25" customHeight="1">
      <c r="A151" s="13"/>
      <c r="B151" s="13"/>
      <c r="C151" s="13"/>
      <c r="D151" s="13"/>
      <c r="E151" s="13"/>
      <c r="F151" s="13"/>
      <c r="G151" s="13"/>
      <c r="H151" s="13"/>
      <c r="I151" s="13"/>
      <c r="J151" s="13"/>
      <c r="K151" s="13"/>
      <c r="L151" s="13"/>
      <c r="M151" s="13"/>
      <c r="N151" s="13"/>
      <c r="O151" s="13"/>
      <c r="P151" s="32"/>
      <c r="Q151" s="13"/>
      <c r="R151" s="13"/>
      <c r="S151" s="13"/>
      <c r="T151" s="13"/>
    </row>
    <row r="152" spans="1:20" ht="14.25" customHeight="1">
      <c r="A152" s="13"/>
      <c r="B152" s="13"/>
      <c r="C152" s="13"/>
      <c r="D152" s="13"/>
      <c r="E152" s="13"/>
      <c r="F152" s="13"/>
      <c r="G152" s="13"/>
      <c r="H152" s="13"/>
      <c r="I152" s="13"/>
      <c r="J152" s="13"/>
      <c r="K152" s="13"/>
      <c r="L152" s="13"/>
      <c r="M152" s="13"/>
      <c r="N152" s="13"/>
      <c r="O152" s="13"/>
      <c r="P152" s="32"/>
      <c r="Q152" s="13"/>
      <c r="R152" s="13"/>
      <c r="S152" s="13"/>
      <c r="T152" s="13"/>
    </row>
    <row r="153" spans="1:20" ht="14.25" customHeight="1">
      <c r="A153" s="13"/>
      <c r="B153" s="13"/>
      <c r="C153" s="13"/>
      <c r="D153" s="13"/>
      <c r="E153" s="13"/>
      <c r="F153" s="13"/>
      <c r="G153" s="13"/>
      <c r="H153" s="13"/>
      <c r="I153" s="13"/>
      <c r="J153" s="13"/>
      <c r="K153" s="13"/>
      <c r="L153" s="13"/>
      <c r="M153" s="13"/>
      <c r="N153" s="13"/>
      <c r="O153" s="13"/>
      <c r="P153" s="32"/>
      <c r="Q153" s="13"/>
      <c r="R153" s="13"/>
      <c r="S153" s="13"/>
      <c r="T153" s="13"/>
    </row>
    <row r="154" spans="1:20" ht="14.25" customHeight="1">
      <c r="A154" s="13"/>
      <c r="B154" s="13"/>
      <c r="C154" s="13"/>
      <c r="D154" s="13"/>
      <c r="E154" s="13"/>
      <c r="F154" s="13"/>
      <c r="G154" s="13"/>
      <c r="H154" s="13"/>
      <c r="I154" s="13"/>
      <c r="J154" s="13"/>
      <c r="K154" s="13"/>
      <c r="L154" s="13"/>
      <c r="M154" s="13"/>
      <c r="N154" s="13"/>
      <c r="O154" s="13"/>
      <c r="P154" s="32"/>
      <c r="Q154" s="13"/>
      <c r="R154" s="13"/>
      <c r="S154" s="13"/>
      <c r="T154" s="13"/>
    </row>
    <row r="155" spans="1:20" ht="14.25" customHeight="1">
      <c r="A155" s="13"/>
      <c r="B155" s="13"/>
      <c r="C155" s="13"/>
      <c r="D155" s="13"/>
      <c r="E155" s="13"/>
      <c r="F155" s="13"/>
      <c r="G155" s="13"/>
      <c r="H155" s="13"/>
      <c r="I155" s="13"/>
      <c r="J155" s="13"/>
      <c r="K155" s="13"/>
      <c r="L155" s="13"/>
      <c r="M155" s="13"/>
      <c r="N155" s="13"/>
      <c r="O155" s="13"/>
      <c r="P155" s="32"/>
      <c r="Q155" s="13"/>
      <c r="R155" s="13"/>
      <c r="S155" s="13"/>
      <c r="T155" s="13"/>
    </row>
    <row r="156" spans="1:20" ht="14.25" customHeight="1">
      <c r="A156" s="13"/>
      <c r="B156" s="13"/>
      <c r="C156" s="13"/>
      <c r="D156" s="13"/>
      <c r="E156" s="13"/>
      <c r="F156" s="13"/>
      <c r="G156" s="13"/>
      <c r="H156" s="13"/>
      <c r="I156" s="13"/>
      <c r="J156" s="13"/>
      <c r="K156" s="13"/>
      <c r="L156" s="13"/>
      <c r="M156" s="13"/>
      <c r="N156" s="13"/>
      <c r="O156" s="13"/>
      <c r="P156" s="32"/>
      <c r="Q156" s="13"/>
      <c r="R156" s="13"/>
      <c r="S156" s="13"/>
      <c r="T156" s="13"/>
    </row>
    <row r="157" spans="1:20" ht="14.25" customHeight="1">
      <c r="A157" s="13"/>
      <c r="B157" s="13"/>
      <c r="C157" s="13"/>
      <c r="D157" s="13"/>
      <c r="E157" s="13"/>
      <c r="F157" s="13"/>
      <c r="G157" s="13"/>
      <c r="H157" s="13"/>
      <c r="I157" s="13"/>
      <c r="J157" s="13"/>
      <c r="K157" s="13"/>
      <c r="L157" s="13"/>
      <c r="M157" s="13"/>
      <c r="N157" s="13"/>
      <c r="O157" s="13"/>
      <c r="P157" s="32"/>
      <c r="Q157" s="13"/>
      <c r="R157" s="13"/>
      <c r="S157" s="13"/>
      <c r="T157" s="13"/>
    </row>
    <row r="158" spans="1:20" ht="14.25" customHeight="1">
      <c r="A158" s="13"/>
      <c r="B158" s="13"/>
      <c r="C158" s="13"/>
      <c r="D158" s="13"/>
      <c r="E158" s="13"/>
      <c r="F158" s="13"/>
      <c r="G158" s="13"/>
      <c r="H158" s="13"/>
      <c r="I158" s="13"/>
      <c r="J158" s="13"/>
      <c r="K158" s="13"/>
      <c r="L158" s="13"/>
      <c r="M158" s="13"/>
      <c r="N158" s="13"/>
      <c r="O158" s="13"/>
      <c r="P158" s="32"/>
      <c r="Q158" s="13"/>
      <c r="R158" s="13"/>
      <c r="S158" s="13"/>
      <c r="T158" s="13"/>
    </row>
    <row r="159" spans="1:20" ht="14.25" customHeight="1">
      <c r="A159" s="13"/>
      <c r="B159" s="13"/>
      <c r="C159" s="13"/>
      <c r="D159" s="13"/>
      <c r="E159" s="13"/>
      <c r="F159" s="13"/>
      <c r="G159" s="13"/>
      <c r="H159" s="13"/>
      <c r="I159" s="13"/>
      <c r="J159" s="13"/>
      <c r="K159" s="13"/>
      <c r="L159" s="13"/>
      <c r="M159" s="13"/>
      <c r="N159" s="13"/>
      <c r="O159" s="13"/>
      <c r="P159" s="32"/>
      <c r="Q159" s="13"/>
      <c r="R159" s="13"/>
      <c r="S159" s="13"/>
      <c r="T159" s="13"/>
    </row>
    <row r="160" spans="1:20" ht="14.25" customHeight="1">
      <c r="A160" s="13"/>
      <c r="B160" s="13"/>
      <c r="C160" s="13"/>
      <c r="D160" s="13"/>
      <c r="E160" s="13"/>
      <c r="F160" s="13"/>
      <c r="G160" s="13"/>
      <c r="H160" s="13"/>
      <c r="I160" s="13"/>
      <c r="J160" s="13"/>
      <c r="K160" s="13"/>
      <c r="L160" s="13"/>
      <c r="M160" s="13"/>
      <c r="N160" s="13"/>
      <c r="O160" s="13"/>
      <c r="P160" s="32"/>
      <c r="Q160" s="13"/>
      <c r="R160" s="13"/>
      <c r="S160" s="13"/>
      <c r="T160" s="13"/>
    </row>
    <row r="161" spans="1:20" ht="14.25" customHeight="1">
      <c r="A161" s="13"/>
      <c r="B161" s="13"/>
      <c r="C161" s="13"/>
      <c r="D161" s="13"/>
      <c r="E161" s="13"/>
      <c r="F161" s="13"/>
      <c r="G161" s="13"/>
      <c r="H161" s="13"/>
      <c r="I161" s="13"/>
      <c r="J161" s="13"/>
      <c r="K161" s="13"/>
      <c r="L161" s="13"/>
      <c r="M161" s="13"/>
      <c r="N161" s="13"/>
      <c r="O161" s="13"/>
      <c r="P161" s="32"/>
      <c r="Q161" s="13"/>
      <c r="R161" s="13"/>
      <c r="S161" s="13"/>
      <c r="T161" s="13"/>
    </row>
    <row r="162" spans="1:20" ht="14.25" customHeight="1">
      <c r="A162" s="13"/>
      <c r="B162" s="13"/>
      <c r="C162" s="13"/>
      <c r="D162" s="13"/>
      <c r="E162" s="13"/>
      <c r="F162" s="13"/>
      <c r="G162" s="13"/>
      <c r="H162" s="13"/>
      <c r="I162" s="13"/>
      <c r="J162" s="13"/>
      <c r="K162" s="13"/>
      <c r="L162" s="13"/>
      <c r="M162" s="13"/>
      <c r="N162" s="13"/>
      <c r="O162" s="13"/>
      <c r="P162" s="32"/>
      <c r="Q162" s="13"/>
      <c r="R162" s="13"/>
      <c r="S162" s="13"/>
      <c r="T162" s="13"/>
    </row>
    <row r="163" spans="1:20" ht="14.25" customHeight="1">
      <c r="A163" s="13"/>
      <c r="B163" s="13"/>
      <c r="C163" s="13"/>
      <c r="D163" s="13"/>
      <c r="E163" s="13"/>
      <c r="F163" s="13"/>
      <c r="G163" s="13"/>
      <c r="H163" s="13"/>
      <c r="I163" s="13"/>
      <c r="J163" s="13"/>
      <c r="K163" s="13"/>
      <c r="L163" s="13"/>
      <c r="M163" s="13"/>
      <c r="N163" s="13"/>
      <c r="O163" s="13"/>
      <c r="P163" s="32"/>
      <c r="Q163" s="13"/>
      <c r="R163" s="13"/>
      <c r="S163" s="13"/>
      <c r="T163" s="13"/>
    </row>
    <row r="164" spans="1:20" ht="14.25" customHeight="1">
      <c r="A164" s="13"/>
      <c r="B164" s="13"/>
      <c r="C164" s="13"/>
      <c r="D164" s="13"/>
      <c r="E164" s="13"/>
      <c r="F164" s="13"/>
      <c r="G164" s="13"/>
      <c r="H164" s="13"/>
      <c r="I164" s="13"/>
      <c r="J164" s="13"/>
      <c r="K164" s="13"/>
      <c r="L164" s="13"/>
      <c r="M164" s="13"/>
      <c r="N164" s="13"/>
      <c r="O164" s="13"/>
      <c r="P164" s="32"/>
      <c r="Q164" s="13"/>
      <c r="R164" s="13"/>
      <c r="S164" s="13"/>
      <c r="T164" s="13"/>
    </row>
    <row r="165" spans="1:20" ht="14.25" customHeight="1">
      <c r="A165" s="13"/>
      <c r="B165" s="13"/>
      <c r="C165" s="13"/>
      <c r="D165" s="13"/>
      <c r="E165" s="13"/>
      <c r="F165" s="13"/>
      <c r="G165" s="13"/>
      <c r="H165" s="13"/>
      <c r="I165" s="13"/>
      <c r="J165" s="13"/>
      <c r="K165" s="13"/>
      <c r="L165" s="13"/>
      <c r="M165" s="13"/>
      <c r="N165" s="13"/>
      <c r="O165" s="13"/>
      <c r="P165" s="32"/>
      <c r="Q165" s="13"/>
      <c r="R165" s="13"/>
      <c r="S165" s="13"/>
      <c r="T165" s="13"/>
    </row>
    <row r="166" spans="1:20" ht="14.25" customHeight="1">
      <c r="A166" s="13"/>
      <c r="B166" s="13"/>
      <c r="C166" s="13"/>
      <c r="D166" s="13"/>
      <c r="E166" s="13"/>
      <c r="F166" s="13"/>
      <c r="G166" s="13"/>
      <c r="H166" s="13"/>
      <c r="I166" s="13"/>
      <c r="J166" s="13"/>
      <c r="K166" s="13"/>
      <c r="L166" s="13"/>
      <c r="M166" s="13"/>
      <c r="N166" s="13"/>
      <c r="O166" s="13"/>
      <c r="P166" s="32"/>
      <c r="Q166" s="13"/>
      <c r="R166" s="13"/>
      <c r="S166" s="13"/>
      <c r="T166" s="13"/>
    </row>
    <row r="167" spans="1:20" ht="14.25" customHeight="1">
      <c r="A167" s="13"/>
      <c r="B167" s="13"/>
      <c r="C167" s="13"/>
      <c r="D167" s="13"/>
      <c r="E167" s="13"/>
      <c r="F167" s="13"/>
      <c r="G167" s="13"/>
      <c r="H167" s="13"/>
      <c r="I167" s="13"/>
      <c r="J167" s="13"/>
      <c r="K167" s="13"/>
      <c r="L167" s="13"/>
      <c r="M167" s="13"/>
      <c r="N167" s="13"/>
      <c r="O167" s="13"/>
      <c r="P167" s="32"/>
      <c r="Q167" s="13"/>
      <c r="R167" s="13"/>
      <c r="S167" s="13"/>
      <c r="T167" s="13"/>
    </row>
    <row r="168" spans="1:20" ht="14.25" customHeight="1">
      <c r="A168" s="13"/>
      <c r="B168" s="13"/>
      <c r="C168" s="13"/>
      <c r="D168" s="13"/>
      <c r="E168" s="13"/>
      <c r="F168" s="13"/>
      <c r="G168" s="13"/>
      <c r="H168" s="13"/>
      <c r="I168" s="13"/>
      <c r="J168" s="13"/>
      <c r="K168" s="13"/>
      <c r="L168" s="13"/>
      <c r="M168" s="13"/>
      <c r="N168" s="13"/>
      <c r="O168" s="13"/>
      <c r="P168" s="32"/>
      <c r="Q168" s="13"/>
      <c r="R168" s="13"/>
      <c r="S168" s="13"/>
      <c r="T168" s="13"/>
    </row>
    <row r="169" spans="1:20" ht="14.25" customHeight="1">
      <c r="A169" s="13"/>
      <c r="B169" s="13"/>
      <c r="C169" s="13"/>
      <c r="D169" s="13"/>
      <c r="E169" s="13"/>
      <c r="F169" s="13"/>
      <c r="G169" s="13"/>
      <c r="H169" s="13"/>
      <c r="I169" s="13"/>
      <c r="J169" s="13"/>
      <c r="K169" s="13"/>
      <c r="L169" s="13"/>
      <c r="M169" s="13"/>
      <c r="N169" s="13"/>
      <c r="O169" s="13"/>
      <c r="P169" s="32"/>
      <c r="Q169" s="13"/>
      <c r="R169" s="13"/>
      <c r="S169" s="13"/>
      <c r="T169" s="13"/>
    </row>
    <row r="170" spans="1:20" ht="14.25" customHeight="1">
      <c r="A170" s="13"/>
      <c r="B170" s="13"/>
      <c r="C170" s="13"/>
      <c r="D170" s="13"/>
      <c r="E170" s="13"/>
      <c r="F170" s="13"/>
      <c r="G170" s="13"/>
      <c r="H170" s="13"/>
      <c r="I170" s="13"/>
      <c r="J170" s="13"/>
      <c r="K170" s="13"/>
      <c r="L170" s="13"/>
      <c r="M170" s="13"/>
      <c r="N170" s="13"/>
      <c r="O170" s="13"/>
      <c r="P170" s="32"/>
      <c r="Q170" s="13"/>
      <c r="R170" s="13"/>
      <c r="S170" s="13"/>
      <c r="T170" s="13"/>
    </row>
    <row r="171" spans="1:20" ht="14.25" customHeight="1">
      <c r="A171" s="13"/>
      <c r="B171" s="13"/>
      <c r="C171" s="13"/>
      <c r="D171" s="13"/>
      <c r="E171" s="13"/>
      <c r="F171" s="13"/>
      <c r="G171" s="13"/>
      <c r="H171" s="13"/>
      <c r="I171" s="13"/>
      <c r="J171" s="13"/>
      <c r="K171" s="13"/>
      <c r="L171" s="13"/>
      <c r="M171" s="13"/>
      <c r="N171" s="13"/>
      <c r="O171" s="13"/>
      <c r="P171" s="32"/>
      <c r="Q171" s="13"/>
      <c r="R171" s="13"/>
      <c r="S171" s="13"/>
      <c r="T171" s="13"/>
    </row>
    <row r="172" spans="1:20" ht="14.25" customHeight="1">
      <c r="A172" s="13"/>
      <c r="B172" s="13"/>
      <c r="C172" s="13"/>
      <c r="D172" s="13"/>
      <c r="E172" s="13"/>
      <c r="F172" s="13"/>
      <c r="G172" s="13"/>
      <c r="H172" s="13"/>
      <c r="I172" s="13"/>
      <c r="J172" s="13"/>
      <c r="K172" s="13"/>
      <c r="L172" s="13"/>
      <c r="M172" s="13"/>
      <c r="N172" s="13"/>
      <c r="O172" s="13"/>
      <c r="P172" s="32"/>
      <c r="Q172" s="13"/>
      <c r="R172" s="13"/>
      <c r="S172" s="13"/>
      <c r="T172" s="13"/>
    </row>
    <row r="173" spans="1:20" ht="14.25" customHeight="1">
      <c r="A173" s="13"/>
      <c r="B173" s="13"/>
      <c r="C173" s="13"/>
      <c r="D173" s="13"/>
      <c r="E173" s="13"/>
      <c r="F173" s="13"/>
      <c r="G173" s="13"/>
      <c r="H173" s="13"/>
      <c r="I173" s="13"/>
      <c r="J173" s="13"/>
      <c r="K173" s="13"/>
      <c r="L173" s="13"/>
      <c r="M173" s="13"/>
      <c r="N173" s="13"/>
      <c r="O173" s="13"/>
      <c r="P173" s="32"/>
      <c r="Q173" s="13"/>
      <c r="R173" s="13"/>
      <c r="S173" s="13"/>
      <c r="T173" s="13"/>
    </row>
    <row r="174" spans="1:20" ht="14.25" customHeight="1">
      <c r="A174" s="13"/>
      <c r="B174" s="13"/>
      <c r="C174" s="13"/>
      <c r="D174" s="13"/>
      <c r="E174" s="13"/>
      <c r="F174" s="13"/>
      <c r="G174" s="13"/>
      <c r="H174" s="13"/>
      <c r="I174" s="13"/>
      <c r="J174" s="13"/>
      <c r="K174" s="13"/>
      <c r="L174" s="13"/>
      <c r="M174" s="13"/>
      <c r="N174" s="13"/>
      <c r="O174" s="13"/>
      <c r="P174" s="32"/>
      <c r="Q174" s="13"/>
      <c r="R174" s="13"/>
      <c r="S174" s="13"/>
      <c r="T174" s="13"/>
    </row>
    <row r="175" spans="1:20" ht="14.25" customHeight="1">
      <c r="A175" s="13"/>
      <c r="B175" s="13"/>
      <c r="C175" s="13"/>
      <c r="D175" s="13"/>
      <c r="E175" s="13"/>
      <c r="F175" s="13"/>
      <c r="G175" s="13"/>
      <c r="H175" s="13"/>
      <c r="I175" s="13"/>
      <c r="J175" s="13"/>
      <c r="K175" s="13"/>
      <c r="L175" s="13"/>
      <c r="M175" s="13"/>
      <c r="N175" s="13"/>
      <c r="O175" s="13"/>
      <c r="P175" s="32"/>
      <c r="Q175" s="13"/>
      <c r="R175" s="13"/>
      <c r="S175" s="13"/>
      <c r="T175" s="13"/>
    </row>
    <row r="176" spans="1:20" ht="14.25" customHeight="1">
      <c r="A176" s="13"/>
      <c r="B176" s="13"/>
      <c r="C176" s="13"/>
      <c r="D176" s="13"/>
      <c r="E176" s="13"/>
      <c r="F176" s="13"/>
      <c r="G176" s="13"/>
      <c r="H176" s="13"/>
      <c r="I176" s="13"/>
      <c r="J176" s="13"/>
      <c r="K176" s="13"/>
      <c r="L176" s="13"/>
      <c r="M176" s="13"/>
      <c r="N176" s="13"/>
      <c r="O176" s="13"/>
      <c r="P176" s="32"/>
      <c r="Q176" s="13"/>
      <c r="R176" s="13"/>
      <c r="S176" s="13"/>
      <c r="T176" s="13"/>
    </row>
    <row r="177" spans="1:20" ht="14.25" customHeight="1">
      <c r="A177" s="13"/>
      <c r="B177" s="13"/>
      <c r="C177" s="13"/>
      <c r="D177" s="13"/>
      <c r="E177" s="13"/>
      <c r="F177" s="13"/>
      <c r="G177" s="13"/>
      <c r="H177" s="13"/>
      <c r="I177" s="13"/>
      <c r="J177" s="13"/>
      <c r="K177" s="13"/>
      <c r="L177" s="13"/>
      <c r="M177" s="13"/>
      <c r="N177" s="13"/>
      <c r="O177" s="13"/>
      <c r="P177" s="32"/>
      <c r="Q177" s="13"/>
      <c r="R177" s="13"/>
      <c r="S177" s="13"/>
      <c r="T177" s="13"/>
    </row>
    <row r="178" spans="1:20" ht="14.25" customHeight="1">
      <c r="A178" s="13"/>
      <c r="B178" s="13"/>
      <c r="C178" s="13"/>
      <c r="D178" s="13"/>
      <c r="E178" s="13"/>
      <c r="F178" s="13"/>
      <c r="G178" s="13"/>
      <c r="H178" s="13"/>
      <c r="I178" s="13"/>
      <c r="J178" s="13"/>
      <c r="K178" s="13"/>
      <c r="L178" s="13"/>
      <c r="M178" s="13"/>
      <c r="N178" s="13"/>
      <c r="O178" s="13"/>
      <c r="P178" s="32"/>
      <c r="Q178" s="13"/>
      <c r="R178" s="13"/>
      <c r="S178" s="13"/>
      <c r="T178" s="13"/>
    </row>
    <row r="179" spans="1:20" ht="14.25" customHeight="1">
      <c r="A179" s="13"/>
      <c r="B179" s="13"/>
      <c r="C179" s="13"/>
      <c r="D179" s="13"/>
      <c r="E179" s="13"/>
      <c r="F179" s="13"/>
      <c r="G179" s="13"/>
      <c r="H179" s="13"/>
      <c r="I179" s="13"/>
      <c r="J179" s="13"/>
      <c r="K179" s="13"/>
      <c r="L179" s="13"/>
      <c r="M179" s="13"/>
      <c r="N179" s="13"/>
      <c r="O179" s="13"/>
      <c r="P179" s="32"/>
      <c r="Q179" s="13"/>
      <c r="R179" s="13"/>
      <c r="S179" s="13"/>
      <c r="T179" s="13"/>
    </row>
    <row r="180" spans="1:20" ht="14.25" customHeight="1">
      <c r="A180" s="13"/>
      <c r="B180" s="13"/>
      <c r="C180" s="13"/>
      <c r="D180" s="13"/>
      <c r="E180" s="13"/>
      <c r="F180" s="13"/>
      <c r="G180" s="13"/>
      <c r="H180" s="13"/>
      <c r="I180" s="13"/>
      <c r="J180" s="13"/>
      <c r="K180" s="13"/>
      <c r="L180" s="13"/>
      <c r="M180" s="13"/>
      <c r="N180" s="13"/>
      <c r="O180" s="13"/>
      <c r="P180" s="32"/>
      <c r="Q180" s="13"/>
      <c r="R180" s="13"/>
      <c r="S180" s="13"/>
      <c r="T180" s="13"/>
    </row>
    <row r="181" spans="1:20" ht="14.25" customHeight="1">
      <c r="A181" s="13"/>
      <c r="B181" s="13"/>
      <c r="C181" s="13"/>
      <c r="D181" s="13"/>
      <c r="E181" s="13"/>
      <c r="F181" s="13"/>
      <c r="G181" s="13"/>
      <c r="H181" s="13"/>
      <c r="I181" s="13"/>
      <c r="J181" s="13"/>
      <c r="K181" s="13"/>
      <c r="L181" s="13"/>
      <c r="M181" s="13"/>
      <c r="N181" s="13"/>
      <c r="O181" s="13"/>
      <c r="P181" s="32"/>
      <c r="Q181" s="13"/>
      <c r="R181" s="13"/>
      <c r="S181" s="13"/>
      <c r="T181" s="13"/>
    </row>
    <row r="182" spans="1:20" ht="14.25" customHeight="1">
      <c r="A182" s="13"/>
      <c r="B182" s="13"/>
      <c r="C182" s="13"/>
      <c r="D182" s="13"/>
      <c r="E182" s="13"/>
      <c r="F182" s="13"/>
      <c r="G182" s="13"/>
      <c r="H182" s="13"/>
      <c r="I182" s="13"/>
      <c r="J182" s="13"/>
      <c r="K182" s="13"/>
      <c r="L182" s="13"/>
      <c r="M182" s="13"/>
      <c r="N182" s="13"/>
      <c r="O182" s="13"/>
      <c r="P182" s="32"/>
      <c r="Q182" s="13"/>
      <c r="R182" s="13"/>
      <c r="S182" s="13"/>
      <c r="T182" s="13"/>
    </row>
    <row r="183" spans="1:20" ht="14.25" customHeight="1">
      <c r="A183" s="13"/>
      <c r="B183" s="13"/>
      <c r="C183" s="13"/>
      <c r="D183" s="13"/>
      <c r="E183" s="13"/>
      <c r="F183" s="13"/>
      <c r="G183" s="13"/>
      <c r="H183" s="13"/>
      <c r="I183" s="13"/>
      <c r="J183" s="13"/>
      <c r="K183" s="13"/>
      <c r="L183" s="13"/>
      <c r="M183" s="13"/>
      <c r="N183" s="13"/>
      <c r="O183" s="13"/>
      <c r="P183" s="32"/>
      <c r="Q183" s="13"/>
      <c r="R183" s="13"/>
      <c r="S183" s="13"/>
      <c r="T183" s="13"/>
    </row>
    <row r="184" spans="1:20" ht="14.25" customHeight="1">
      <c r="A184" s="13"/>
      <c r="B184" s="13"/>
      <c r="C184" s="13"/>
      <c r="D184" s="13"/>
      <c r="E184" s="13"/>
      <c r="F184" s="13"/>
      <c r="G184" s="13"/>
      <c r="H184" s="13"/>
      <c r="I184" s="13"/>
      <c r="J184" s="13"/>
      <c r="K184" s="13"/>
      <c r="L184" s="13"/>
      <c r="M184" s="13"/>
      <c r="N184" s="13"/>
      <c r="O184" s="13"/>
      <c r="P184" s="32"/>
      <c r="Q184" s="13"/>
      <c r="R184" s="13"/>
      <c r="S184" s="13"/>
      <c r="T184" s="13"/>
    </row>
    <row r="185" spans="1:20" ht="14.25" customHeight="1">
      <c r="A185" s="13"/>
      <c r="B185" s="13"/>
      <c r="C185" s="13"/>
      <c r="D185" s="13"/>
      <c r="E185" s="13"/>
      <c r="F185" s="13"/>
      <c r="G185" s="13"/>
      <c r="H185" s="13"/>
      <c r="I185" s="13"/>
      <c r="J185" s="13"/>
      <c r="K185" s="13"/>
      <c r="L185" s="13"/>
      <c r="M185" s="13"/>
      <c r="N185" s="13"/>
      <c r="O185" s="13"/>
      <c r="P185" s="32"/>
      <c r="Q185" s="13"/>
      <c r="R185" s="13"/>
      <c r="S185" s="13"/>
      <c r="T185" s="13"/>
    </row>
    <row r="186" spans="1:20" ht="14.25" customHeight="1">
      <c r="A186" s="13"/>
      <c r="B186" s="13"/>
      <c r="C186" s="13"/>
      <c r="D186" s="13"/>
      <c r="E186" s="13"/>
      <c r="F186" s="13"/>
      <c r="G186" s="13"/>
      <c r="H186" s="13"/>
      <c r="I186" s="13"/>
      <c r="J186" s="13"/>
      <c r="K186" s="13"/>
      <c r="L186" s="13"/>
      <c r="M186" s="13"/>
      <c r="N186" s="13"/>
      <c r="O186" s="13"/>
      <c r="P186" s="32"/>
      <c r="Q186" s="13"/>
      <c r="R186" s="13"/>
      <c r="S186" s="13"/>
      <c r="T186" s="13"/>
    </row>
    <row r="187" spans="1:20" ht="14.25" customHeight="1">
      <c r="A187" s="13"/>
      <c r="B187" s="13"/>
      <c r="C187" s="13"/>
      <c r="D187" s="13"/>
      <c r="E187" s="13"/>
      <c r="F187" s="13"/>
      <c r="G187" s="13"/>
      <c r="H187" s="13"/>
      <c r="I187" s="13"/>
      <c r="J187" s="13"/>
      <c r="K187" s="13"/>
      <c r="L187" s="13"/>
      <c r="M187" s="13"/>
      <c r="N187" s="13"/>
      <c r="O187" s="13"/>
      <c r="P187" s="32"/>
      <c r="Q187" s="13"/>
      <c r="R187" s="13"/>
      <c r="S187" s="13"/>
      <c r="T187" s="13"/>
    </row>
    <row r="188" spans="1:20" ht="14.25" customHeight="1">
      <c r="A188" s="13"/>
      <c r="B188" s="13"/>
      <c r="C188" s="13"/>
      <c r="D188" s="13"/>
      <c r="E188" s="13"/>
      <c r="F188" s="13"/>
      <c r="G188" s="13"/>
      <c r="H188" s="13"/>
      <c r="I188" s="13"/>
      <c r="J188" s="13"/>
      <c r="K188" s="13"/>
      <c r="L188" s="13"/>
      <c r="M188" s="13"/>
      <c r="N188" s="13"/>
      <c r="O188" s="13"/>
      <c r="P188" s="32"/>
      <c r="Q188" s="13"/>
      <c r="R188" s="13"/>
      <c r="S188" s="13"/>
      <c r="T188" s="13"/>
    </row>
    <row r="189" spans="1:20" ht="14.25" customHeight="1">
      <c r="A189" s="13"/>
      <c r="B189" s="13"/>
      <c r="C189" s="13"/>
      <c r="D189" s="13"/>
      <c r="E189" s="13"/>
      <c r="F189" s="13"/>
      <c r="G189" s="13"/>
      <c r="H189" s="13"/>
      <c r="I189" s="13"/>
      <c r="J189" s="13"/>
      <c r="K189" s="13"/>
      <c r="L189" s="13"/>
      <c r="M189" s="13"/>
      <c r="N189" s="13"/>
      <c r="O189" s="13"/>
      <c r="P189" s="32"/>
      <c r="Q189" s="13"/>
      <c r="R189" s="13"/>
      <c r="S189" s="13"/>
      <c r="T189" s="13"/>
    </row>
    <row r="190" spans="1:20" ht="14.25" customHeight="1">
      <c r="A190" s="13"/>
      <c r="B190" s="13"/>
      <c r="C190" s="13"/>
      <c r="D190" s="13"/>
      <c r="E190" s="13"/>
      <c r="F190" s="13"/>
      <c r="G190" s="13"/>
      <c r="H190" s="13"/>
      <c r="I190" s="13"/>
      <c r="J190" s="13"/>
      <c r="K190" s="13"/>
      <c r="L190" s="13"/>
      <c r="M190" s="13"/>
      <c r="N190" s="13"/>
      <c r="O190" s="13"/>
      <c r="P190" s="32"/>
      <c r="Q190" s="13"/>
      <c r="R190" s="13"/>
      <c r="S190" s="13"/>
      <c r="T190" s="13"/>
    </row>
    <row r="191" spans="1:20" ht="14.25" customHeight="1">
      <c r="A191" s="13"/>
      <c r="B191" s="13"/>
      <c r="C191" s="13"/>
      <c r="D191" s="13"/>
      <c r="E191" s="13"/>
      <c r="F191" s="13"/>
      <c r="G191" s="13"/>
      <c r="H191" s="13"/>
      <c r="I191" s="13"/>
      <c r="J191" s="13"/>
      <c r="K191" s="13"/>
      <c r="L191" s="13"/>
      <c r="M191" s="13"/>
      <c r="N191" s="13"/>
      <c r="O191" s="13"/>
      <c r="P191" s="32"/>
      <c r="Q191" s="13"/>
      <c r="R191" s="13"/>
      <c r="S191" s="13"/>
      <c r="T191" s="13"/>
    </row>
    <row r="192" spans="1:20" ht="14.25" customHeight="1">
      <c r="A192" s="13"/>
      <c r="B192" s="13"/>
      <c r="C192" s="13"/>
      <c r="D192" s="13"/>
      <c r="E192" s="13"/>
      <c r="F192" s="13"/>
      <c r="G192" s="13"/>
      <c r="H192" s="13"/>
      <c r="I192" s="13"/>
      <c r="J192" s="13"/>
      <c r="K192" s="13"/>
      <c r="L192" s="13"/>
      <c r="M192" s="13"/>
      <c r="N192" s="13"/>
      <c r="O192" s="13"/>
      <c r="P192" s="32"/>
      <c r="Q192" s="13"/>
      <c r="R192" s="13"/>
      <c r="S192" s="13"/>
      <c r="T192" s="13"/>
    </row>
    <row r="193" spans="1:20" ht="14.25" customHeight="1">
      <c r="A193" s="13"/>
      <c r="B193" s="13"/>
      <c r="C193" s="13"/>
      <c r="D193" s="13"/>
      <c r="E193" s="13"/>
      <c r="F193" s="13"/>
      <c r="G193" s="13"/>
      <c r="H193" s="13"/>
      <c r="I193" s="13"/>
      <c r="J193" s="13"/>
      <c r="K193" s="13"/>
      <c r="L193" s="13"/>
      <c r="M193" s="13"/>
      <c r="N193" s="13"/>
      <c r="O193" s="13"/>
      <c r="P193" s="32"/>
      <c r="Q193" s="13"/>
      <c r="R193" s="13"/>
      <c r="S193" s="13"/>
      <c r="T193" s="13"/>
    </row>
    <row r="194" spans="1:20" ht="14.25" customHeight="1">
      <c r="A194" s="13"/>
      <c r="B194" s="13"/>
      <c r="C194" s="13"/>
      <c r="D194" s="13"/>
      <c r="E194" s="13"/>
      <c r="F194" s="13"/>
      <c r="G194" s="13"/>
      <c r="H194" s="13"/>
      <c r="I194" s="13"/>
      <c r="J194" s="13"/>
      <c r="K194" s="13"/>
      <c r="L194" s="13"/>
      <c r="M194" s="13"/>
      <c r="N194" s="13"/>
      <c r="O194" s="13"/>
      <c r="P194" s="32"/>
      <c r="Q194" s="13"/>
      <c r="R194" s="13"/>
      <c r="S194" s="13"/>
      <c r="T194" s="13"/>
    </row>
    <row r="195" spans="1:20" ht="14.25" customHeight="1">
      <c r="A195" s="13"/>
      <c r="B195" s="13"/>
      <c r="C195" s="13"/>
      <c r="D195" s="13"/>
      <c r="E195" s="13"/>
      <c r="F195" s="13"/>
      <c r="G195" s="13"/>
      <c r="H195" s="13"/>
      <c r="I195" s="13"/>
      <c r="J195" s="13"/>
      <c r="K195" s="13"/>
      <c r="L195" s="13"/>
      <c r="M195" s="13"/>
      <c r="N195" s="13"/>
      <c r="O195" s="13"/>
      <c r="P195" s="32"/>
      <c r="Q195" s="13"/>
      <c r="R195" s="13"/>
      <c r="S195" s="13"/>
      <c r="T195" s="13"/>
    </row>
    <row r="196" spans="1:20" ht="14.25" customHeight="1">
      <c r="A196" s="13"/>
      <c r="B196" s="13"/>
      <c r="C196" s="13"/>
      <c r="D196" s="13"/>
      <c r="E196" s="13"/>
      <c r="F196" s="13"/>
      <c r="G196" s="13"/>
      <c r="H196" s="13"/>
      <c r="I196" s="13"/>
      <c r="J196" s="13"/>
      <c r="K196" s="13"/>
      <c r="L196" s="13"/>
      <c r="M196" s="13"/>
      <c r="N196" s="13"/>
      <c r="O196" s="13"/>
      <c r="P196" s="32"/>
      <c r="Q196" s="13"/>
      <c r="R196" s="13"/>
      <c r="S196" s="13"/>
      <c r="T196" s="13"/>
    </row>
    <row r="197" spans="1:20" ht="14.25" customHeight="1">
      <c r="A197" s="13"/>
      <c r="B197" s="13"/>
      <c r="C197" s="13"/>
      <c r="D197" s="13"/>
      <c r="E197" s="13"/>
      <c r="F197" s="13"/>
      <c r="G197" s="13"/>
      <c r="H197" s="13"/>
      <c r="I197" s="13"/>
      <c r="J197" s="13"/>
      <c r="K197" s="13"/>
      <c r="L197" s="13"/>
      <c r="M197" s="13"/>
      <c r="N197" s="13"/>
      <c r="O197" s="13"/>
      <c r="P197" s="32"/>
      <c r="Q197" s="13"/>
      <c r="R197" s="13"/>
      <c r="S197" s="13"/>
      <c r="T197" s="13"/>
    </row>
    <row r="198" spans="1:20" ht="14.25" customHeight="1">
      <c r="A198" s="13"/>
      <c r="B198" s="13"/>
      <c r="C198" s="13"/>
      <c r="D198" s="13"/>
      <c r="E198" s="13"/>
      <c r="F198" s="13"/>
      <c r="G198" s="13"/>
      <c r="H198" s="13"/>
      <c r="I198" s="13"/>
      <c r="J198" s="13"/>
      <c r="K198" s="13"/>
      <c r="L198" s="13"/>
      <c r="M198" s="13"/>
      <c r="N198" s="13"/>
      <c r="O198" s="13"/>
      <c r="P198" s="32"/>
      <c r="Q198" s="13"/>
      <c r="R198" s="13"/>
      <c r="S198" s="13"/>
      <c r="T198" s="13"/>
    </row>
    <row r="199" spans="1:20" ht="14.25" customHeight="1">
      <c r="A199" s="13"/>
      <c r="B199" s="13"/>
      <c r="C199" s="13"/>
      <c r="D199" s="13"/>
      <c r="E199" s="13"/>
      <c r="F199" s="13"/>
      <c r="G199" s="13"/>
      <c r="H199" s="13"/>
      <c r="I199" s="13"/>
      <c r="J199" s="13"/>
      <c r="K199" s="13"/>
      <c r="L199" s="13"/>
      <c r="M199" s="13"/>
      <c r="N199" s="13"/>
      <c r="O199" s="13"/>
      <c r="P199" s="32"/>
      <c r="Q199" s="13"/>
      <c r="R199" s="13"/>
      <c r="S199" s="13"/>
      <c r="T199" s="13"/>
    </row>
    <row r="200" spans="1:20" ht="14.25" customHeight="1">
      <c r="A200" s="13"/>
      <c r="B200" s="13"/>
      <c r="C200" s="13"/>
      <c r="D200" s="13"/>
      <c r="E200" s="13"/>
      <c r="F200" s="13"/>
      <c r="G200" s="13"/>
      <c r="H200" s="13"/>
      <c r="I200" s="13"/>
      <c r="J200" s="13"/>
      <c r="K200" s="13"/>
      <c r="L200" s="13"/>
      <c r="M200" s="13"/>
      <c r="N200" s="13"/>
      <c r="O200" s="13"/>
      <c r="P200" s="32"/>
      <c r="Q200" s="13"/>
      <c r="R200" s="13"/>
      <c r="S200" s="13"/>
      <c r="T200" s="13"/>
    </row>
    <row r="201" spans="1:20" ht="14.25" customHeight="1">
      <c r="A201" s="13"/>
      <c r="B201" s="13"/>
      <c r="C201" s="13"/>
      <c r="D201" s="13"/>
      <c r="E201" s="13"/>
      <c r="F201" s="13"/>
      <c r="G201" s="13"/>
      <c r="H201" s="13"/>
      <c r="I201" s="13"/>
      <c r="J201" s="13"/>
      <c r="K201" s="13"/>
      <c r="L201" s="13"/>
      <c r="M201" s="13"/>
      <c r="N201" s="13"/>
      <c r="O201" s="13"/>
      <c r="P201" s="32"/>
      <c r="Q201" s="13"/>
      <c r="R201" s="13"/>
      <c r="S201" s="13"/>
      <c r="T201" s="13"/>
    </row>
    <row r="202" spans="1:20" ht="14.25" customHeight="1">
      <c r="A202" s="13"/>
      <c r="B202" s="13"/>
      <c r="C202" s="13"/>
      <c r="D202" s="13"/>
      <c r="E202" s="13"/>
      <c r="F202" s="13"/>
      <c r="G202" s="13"/>
      <c r="H202" s="13"/>
      <c r="I202" s="13"/>
      <c r="J202" s="13"/>
      <c r="K202" s="13"/>
      <c r="L202" s="13"/>
      <c r="M202" s="13"/>
      <c r="N202" s="13"/>
      <c r="O202" s="13"/>
      <c r="P202" s="32"/>
      <c r="Q202" s="13"/>
      <c r="R202" s="13"/>
      <c r="S202" s="13"/>
      <c r="T202" s="13"/>
    </row>
    <row r="203" spans="1:20" ht="14.25" customHeight="1">
      <c r="A203" s="13"/>
      <c r="B203" s="13"/>
      <c r="C203" s="13"/>
      <c r="D203" s="13"/>
      <c r="E203" s="13"/>
      <c r="F203" s="13"/>
      <c r="G203" s="13"/>
      <c r="H203" s="13"/>
      <c r="I203" s="13"/>
      <c r="J203" s="13"/>
      <c r="K203" s="13"/>
      <c r="L203" s="13"/>
      <c r="M203" s="13"/>
      <c r="N203" s="13"/>
      <c r="O203" s="13"/>
      <c r="P203" s="32"/>
      <c r="Q203" s="13"/>
      <c r="R203" s="13"/>
      <c r="S203" s="13"/>
      <c r="T203" s="13"/>
    </row>
    <row r="204" spans="1:20" ht="14.25" customHeight="1">
      <c r="A204" s="13"/>
      <c r="B204" s="13"/>
      <c r="C204" s="13"/>
      <c r="D204" s="13"/>
      <c r="E204" s="13"/>
      <c r="F204" s="13"/>
      <c r="G204" s="13"/>
      <c r="H204" s="13"/>
      <c r="I204" s="13"/>
      <c r="J204" s="13"/>
      <c r="K204" s="13"/>
      <c r="L204" s="13"/>
      <c r="M204" s="13"/>
      <c r="N204" s="13"/>
      <c r="O204" s="13"/>
      <c r="P204" s="32"/>
      <c r="Q204" s="13"/>
      <c r="R204" s="13"/>
      <c r="S204" s="13"/>
      <c r="T204" s="13"/>
    </row>
    <row r="205" spans="1:20" ht="14.25" customHeight="1">
      <c r="A205" s="13"/>
      <c r="B205" s="13"/>
      <c r="C205" s="13"/>
      <c r="D205" s="13"/>
      <c r="E205" s="13"/>
      <c r="F205" s="13"/>
      <c r="G205" s="13"/>
      <c r="H205" s="13"/>
      <c r="I205" s="13"/>
      <c r="J205" s="13"/>
      <c r="K205" s="13"/>
      <c r="L205" s="13"/>
      <c r="M205" s="13"/>
      <c r="N205" s="13"/>
      <c r="O205" s="13"/>
      <c r="P205" s="32"/>
      <c r="Q205" s="13"/>
      <c r="R205" s="13"/>
      <c r="S205" s="13"/>
      <c r="T205" s="13"/>
    </row>
    <row r="206" spans="1:20" ht="14.25" customHeight="1">
      <c r="A206" s="13"/>
      <c r="B206" s="13"/>
      <c r="C206" s="13"/>
      <c r="D206" s="13"/>
      <c r="E206" s="13"/>
      <c r="F206" s="13"/>
      <c r="G206" s="13"/>
      <c r="H206" s="13"/>
      <c r="I206" s="13"/>
      <c r="J206" s="13"/>
      <c r="K206" s="13"/>
      <c r="L206" s="13"/>
      <c r="M206" s="13"/>
      <c r="N206" s="13"/>
      <c r="O206" s="13"/>
      <c r="P206" s="32"/>
      <c r="Q206" s="13"/>
      <c r="R206" s="13"/>
      <c r="S206" s="13"/>
      <c r="T206" s="13"/>
    </row>
    <row r="207" spans="1:20" ht="14.25" customHeight="1">
      <c r="A207" s="13"/>
      <c r="B207" s="13"/>
      <c r="C207" s="13"/>
      <c r="D207" s="13"/>
      <c r="E207" s="13"/>
      <c r="F207" s="13"/>
      <c r="G207" s="13"/>
      <c r="H207" s="13"/>
      <c r="I207" s="13"/>
      <c r="J207" s="13"/>
      <c r="K207" s="13"/>
      <c r="L207" s="13"/>
      <c r="M207" s="13"/>
      <c r="N207" s="13"/>
      <c r="O207" s="13"/>
      <c r="P207" s="32"/>
      <c r="Q207" s="13"/>
      <c r="R207" s="13"/>
      <c r="S207" s="13"/>
      <c r="T207" s="13"/>
    </row>
    <row r="208" spans="1:20" ht="14.25" customHeight="1">
      <c r="A208" s="13"/>
      <c r="B208" s="13"/>
      <c r="C208" s="13"/>
      <c r="D208" s="13"/>
      <c r="E208" s="13"/>
      <c r="F208" s="13"/>
      <c r="G208" s="13"/>
      <c r="H208" s="13"/>
      <c r="I208" s="13"/>
      <c r="J208" s="13"/>
      <c r="K208" s="13"/>
      <c r="L208" s="13"/>
      <c r="M208" s="13"/>
      <c r="N208" s="13"/>
      <c r="O208" s="13"/>
      <c r="P208" s="32"/>
      <c r="Q208" s="13"/>
      <c r="R208" s="13"/>
      <c r="S208" s="13"/>
      <c r="T208" s="13"/>
    </row>
    <row r="209" spans="1:20" ht="14.25" customHeight="1">
      <c r="A209" s="13"/>
      <c r="B209" s="13"/>
      <c r="C209" s="13"/>
      <c r="D209" s="13"/>
      <c r="E209" s="13"/>
      <c r="F209" s="13"/>
      <c r="G209" s="13"/>
      <c r="H209" s="13"/>
      <c r="I209" s="13"/>
      <c r="J209" s="13"/>
      <c r="K209" s="13"/>
      <c r="L209" s="13"/>
      <c r="M209" s="13"/>
      <c r="N209" s="13"/>
      <c r="O209" s="13"/>
      <c r="P209" s="32"/>
      <c r="Q209" s="13"/>
      <c r="R209" s="13"/>
      <c r="S209" s="13"/>
      <c r="T209" s="13"/>
    </row>
    <row r="210" spans="1:20" ht="14.25" customHeight="1">
      <c r="A210" s="13"/>
      <c r="B210" s="13"/>
      <c r="C210" s="13"/>
      <c r="D210" s="13"/>
      <c r="E210" s="13"/>
      <c r="F210" s="13"/>
      <c r="G210" s="13"/>
      <c r="H210" s="13"/>
      <c r="I210" s="13"/>
      <c r="J210" s="13"/>
      <c r="K210" s="13"/>
      <c r="L210" s="13"/>
      <c r="M210" s="13"/>
      <c r="N210" s="13"/>
      <c r="O210" s="13"/>
      <c r="P210" s="32"/>
      <c r="Q210" s="13"/>
      <c r="R210" s="13"/>
      <c r="S210" s="13"/>
      <c r="T210" s="13"/>
    </row>
    <row r="211" spans="1:20" ht="14.25" customHeight="1">
      <c r="A211" s="13"/>
      <c r="B211" s="13"/>
      <c r="C211" s="13"/>
      <c r="D211" s="13"/>
      <c r="E211" s="13"/>
      <c r="F211" s="13"/>
      <c r="G211" s="13"/>
      <c r="H211" s="13"/>
      <c r="I211" s="13"/>
      <c r="J211" s="13"/>
      <c r="K211" s="13"/>
      <c r="L211" s="13"/>
      <c r="M211" s="13"/>
      <c r="N211" s="13"/>
      <c r="O211" s="13"/>
      <c r="P211" s="32"/>
      <c r="Q211" s="13"/>
      <c r="R211" s="13"/>
      <c r="S211" s="13"/>
      <c r="T211" s="13"/>
    </row>
    <row r="212" spans="1:20" ht="14.25" customHeight="1">
      <c r="A212" s="13"/>
      <c r="B212" s="13"/>
      <c r="C212" s="13"/>
      <c r="D212" s="13"/>
      <c r="E212" s="13"/>
      <c r="F212" s="13"/>
      <c r="G212" s="13"/>
      <c r="H212" s="13"/>
      <c r="I212" s="13"/>
      <c r="J212" s="13"/>
      <c r="K212" s="13"/>
      <c r="L212" s="13"/>
      <c r="M212" s="13"/>
      <c r="N212" s="13"/>
      <c r="O212" s="13"/>
      <c r="P212" s="32"/>
      <c r="Q212" s="13"/>
      <c r="R212" s="13"/>
      <c r="S212" s="13"/>
      <c r="T212" s="13"/>
    </row>
    <row r="213" spans="1:20" ht="14.25" customHeight="1">
      <c r="A213" s="13"/>
      <c r="B213" s="13"/>
      <c r="C213" s="13"/>
      <c r="D213" s="13"/>
      <c r="E213" s="13"/>
      <c r="F213" s="13"/>
      <c r="G213" s="13"/>
      <c r="H213" s="13"/>
      <c r="I213" s="13"/>
      <c r="J213" s="13"/>
      <c r="K213" s="13"/>
      <c r="L213" s="13"/>
      <c r="M213" s="13"/>
      <c r="N213" s="13"/>
      <c r="O213" s="13"/>
      <c r="P213" s="32"/>
      <c r="Q213" s="13"/>
      <c r="R213" s="13"/>
      <c r="S213" s="13"/>
      <c r="T213" s="13"/>
    </row>
    <row r="214" spans="1:20" ht="14.25" customHeight="1">
      <c r="A214" s="13"/>
      <c r="B214" s="13"/>
      <c r="C214" s="13"/>
      <c r="D214" s="13"/>
      <c r="E214" s="13"/>
      <c r="F214" s="13"/>
      <c r="G214" s="13"/>
      <c r="H214" s="13"/>
      <c r="I214" s="13"/>
      <c r="J214" s="13"/>
      <c r="K214" s="13"/>
      <c r="L214" s="13"/>
      <c r="M214" s="13"/>
      <c r="N214" s="13"/>
      <c r="O214" s="13"/>
      <c r="P214" s="32"/>
      <c r="Q214" s="13"/>
      <c r="R214" s="13"/>
      <c r="S214" s="13"/>
      <c r="T214" s="13"/>
    </row>
    <row r="215" spans="1:20" ht="14.25" customHeight="1">
      <c r="A215" s="13"/>
      <c r="B215" s="13"/>
      <c r="C215" s="13"/>
      <c r="D215" s="13"/>
      <c r="E215" s="13"/>
      <c r="F215" s="13"/>
      <c r="G215" s="13"/>
      <c r="H215" s="13"/>
      <c r="I215" s="13"/>
      <c r="J215" s="13"/>
      <c r="K215" s="13"/>
      <c r="L215" s="13"/>
      <c r="M215" s="13"/>
      <c r="N215" s="13"/>
      <c r="O215" s="13"/>
      <c r="P215" s="32"/>
      <c r="Q215" s="13"/>
      <c r="R215" s="13"/>
      <c r="S215" s="13"/>
      <c r="T215" s="13"/>
    </row>
    <row r="216" spans="1:20" ht="14.25" customHeight="1">
      <c r="A216" s="13"/>
      <c r="B216" s="13"/>
      <c r="C216" s="13"/>
      <c r="D216" s="13"/>
      <c r="E216" s="13"/>
      <c r="F216" s="13"/>
      <c r="G216" s="13"/>
      <c r="H216" s="13"/>
      <c r="I216" s="13"/>
      <c r="J216" s="13"/>
      <c r="K216" s="13"/>
      <c r="L216" s="13"/>
      <c r="M216" s="13"/>
      <c r="N216" s="13"/>
      <c r="O216" s="13"/>
      <c r="P216" s="32"/>
      <c r="Q216" s="13"/>
      <c r="R216" s="13"/>
      <c r="S216" s="13"/>
      <c r="T216" s="13"/>
    </row>
    <row r="217" spans="1:20" ht="14.25" customHeight="1">
      <c r="A217" s="13"/>
      <c r="B217" s="13"/>
      <c r="C217" s="13"/>
      <c r="D217" s="13"/>
      <c r="E217" s="13"/>
      <c r="F217" s="13"/>
      <c r="G217" s="13"/>
      <c r="H217" s="13"/>
      <c r="I217" s="13"/>
      <c r="J217" s="13"/>
      <c r="K217" s="13"/>
      <c r="L217" s="13"/>
      <c r="M217" s="13"/>
      <c r="N217" s="13"/>
      <c r="O217" s="13"/>
      <c r="P217" s="32"/>
      <c r="Q217" s="13"/>
      <c r="R217" s="13"/>
      <c r="S217" s="13"/>
      <c r="T217" s="13"/>
    </row>
    <row r="218" spans="1:20" ht="14.25" customHeight="1">
      <c r="A218" s="13"/>
      <c r="B218" s="13"/>
      <c r="C218" s="13"/>
      <c r="D218" s="13"/>
      <c r="E218" s="13"/>
      <c r="F218" s="13"/>
      <c r="G218" s="13"/>
      <c r="H218" s="13"/>
      <c r="I218" s="13"/>
      <c r="J218" s="13"/>
      <c r="K218" s="13"/>
      <c r="L218" s="13"/>
      <c r="M218" s="13"/>
      <c r="N218" s="13"/>
      <c r="O218" s="13"/>
      <c r="P218" s="32"/>
      <c r="Q218" s="13"/>
      <c r="R218" s="13"/>
      <c r="S218" s="13"/>
      <c r="T218" s="13"/>
    </row>
    <row r="219" spans="1:20" ht="14.25" customHeight="1">
      <c r="A219" s="13"/>
      <c r="B219" s="13"/>
      <c r="C219" s="13"/>
      <c r="D219" s="13"/>
      <c r="E219" s="13"/>
      <c r="F219" s="13"/>
      <c r="G219" s="13"/>
      <c r="H219" s="13"/>
      <c r="I219" s="13"/>
      <c r="J219" s="13"/>
      <c r="K219" s="13"/>
      <c r="L219" s="13"/>
      <c r="M219" s="13"/>
      <c r="N219" s="13"/>
      <c r="O219" s="13"/>
      <c r="P219" s="32"/>
      <c r="Q219" s="13"/>
      <c r="R219" s="13"/>
      <c r="S219" s="13"/>
      <c r="T219" s="13"/>
    </row>
    <row r="220" spans="1:20" ht="14.25" customHeight="1">
      <c r="A220" s="13"/>
      <c r="B220" s="13"/>
      <c r="C220" s="13"/>
      <c r="D220" s="13"/>
      <c r="E220" s="13"/>
      <c r="F220" s="13"/>
      <c r="G220" s="13"/>
      <c r="H220" s="13"/>
      <c r="I220" s="13"/>
      <c r="J220" s="13"/>
      <c r="K220" s="13"/>
      <c r="L220" s="13"/>
      <c r="M220" s="13"/>
      <c r="N220" s="13"/>
      <c r="O220" s="13"/>
      <c r="P220" s="32"/>
      <c r="Q220" s="13"/>
      <c r="R220" s="13"/>
      <c r="S220" s="13"/>
      <c r="T220" s="13"/>
    </row>
    <row r="221" spans="1:20" ht="14.25" customHeight="1">
      <c r="A221" s="13"/>
      <c r="B221" s="13"/>
      <c r="C221" s="13"/>
      <c r="D221" s="13"/>
      <c r="E221" s="13"/>
      <c r="F221" s="13"/>
      <c r="G221" s="13"/>
      <c r="H221" s="13"/>
      <c r="I221" s="13"/>
      <c r="J221" s="13"/>
      <c r="K221" s="13"/>
      <c r="L221" s="13"/>
      <c r="M221" s="13"/>
      <c r="N221" s="13"/>
      <c r="O221" s="13"/>
      <c r="P221" s="32"/>
      <c r="Q221" s="13"/>
      <c r="R221" s="13"/>
      <c r="S221" s="13"/>
      <c r="T221" s="13"/>
    </row>
    <row r="222" spans="1:20" ht="14.25" customHeight="1">
      <c r="A222" s="13"/>
      <c r="B222" s="13"/>
      <c r="C222" s="13"/>
      <c r="D222" s="13"/>
      <c r="E222" s="13"/>
      <c r="F222" s="13"/>
      <c r="G222" s="13"/>
      <c r="H222" s="13"/>
      <c r="I222" s="13"/>
      <c r="J222" s="13"/>
      <c r="K222" s="13"/>
      <c r="L222" s="13"/>
      <c r="M222" s="13"/>
      <c r="N222" s="13"/>
      <c r="O222" s="13"/>
      <c r="P222" s="32"/>
      <c r="Q222" s="13"/>
      <c r="R222" s="13"/>
      <c r="S222" s="13"/>
      <c r="T222" s="13"/>
    </row>
    <row r="223" spans="1:20" ht="14.25" customHeight="1">
      <c r="A223" s="13"/>
      <c r="B223" s="13"/>
      <c r="C223" s="13"/>
      <c r="D223" s="13"/>
      <c r="E223" s="13"/>
      <c r="F223" s="13"/>
      <c r="G223" s="13"/>
      <c r="H223" s="13"/>
      <c r="I223" s="13"/>
      <c r="J223" s="13"/>
      <c r="K223" s="13"/>
      <c r="L223" s="13"/>
      <c r="M223" s="13"/>
      <c r="N223" s="13"/>
      <c r="O223" s="13"/>
      <c r="P223" s="32"/>
      <c r="Q223" s="13"/>
      <c r="R223" s="13"/>
      <c r="S223" s="13"/>
      <c r="T223" s="13"/>
    </row>
    <row r="224" spans="1:20" ht="14.25" customHeight="1">
      <c r="A224" s="13"/>
      <c r="B224" s="13"/>
      <c r="C224" s="13"/>
      <c r="D224" s="13"/>
      <c r="E224" s="13"/>
      <c r="F224" s="13"/>
      <c r="G224" s="13"/>
      <c r="H224" s="13"/>
      <c r="I224" s="13"/>
      <c r="J224" s="13"/>
      <c r="K224" s="13"/>
      <c r="L224" s="13"/>
      <c r="M224" s="13"/>
      <c r="N224" s="13"/>
      <c r="O224" s="13"/>
      <c r="P224" s="32"/>
      <c r="Q224" s="13"/>
      <c r="R224" s="13"/>
      <c r="S224" s="13"/>
      <c r="T224" s="13"/>
    </row>
    <row r="225" spans="1:20" ht="14.25" customHeight="1">
      <c r="A225" s="13"/>
      <c r="B225" s="13"/>
      <c r="C225" s="13"/>
      <c r="D225" s="13"/>
      <c r="E225" s="13"/>
      <c r="F225" s="13"/>
      <c r="G225" s="13"/>
      <c r="H225" s="13"/>
      <c r="I225" s="13"/>
      <c r="J225" s="13"/>
      <c r="K225" s="13"/>
      <c r="L225" s="13"/>
      <c r="M225" s="13"/>
      <c r="N225" s="13"/>
      <c r="O225" s="13"/>
      <c r="P225" s="32"/>
      <c r="Q225" s="13"/>
      <c r="R225" s="13"/>
      <c r="S225" s="13"/>
      <c r="T225" s="13"/>
    </row>
    <row r="226" spans="1:20" ht="14.25" customHeight="1">
      <c r="A226" s="13"/>
      <c r="B226" s="13"/>
      <c r="C226" s="13"/>
      <c r="D226" s="13"/>
      <c r="E226" s="13"/>
      <c r="F226" s="13"/>
      <c r="G226" s="13"/>
      <c r="H226" s="13"/>
      <c r="I226" s="13"/>
      <c r="J226" s="13"/>
      <c r="K226" s="13"/>
      <c r="L226" s="13"/>
      <c r="M226" s="13"/>
      <c r="N226" s="13"/>
      <c r="O226" s="13"/>
      <c r="P226" s="32"/>
      <c r="Q226" s="13"/>
      <c r="R226" s="13"/>
      <c r="S226" s="13"/>
      <c r="T226" s="13"/>
    </row>
    <row r="227" spans="1:20" ht="14.25" customHeight="1">
      <c r="A227" s="13"/>
      <c r="B227" s="13"/>
      <c r="C227" s="13"/>
      <c r="D227" s="13"/>
      <c r="E227" s="13"/>
      <c r="F227" s="13"/>
      <c r="G227" s="13"/>
      <c r="H227" s="13"/>
      <c r="I227" s="13"/>
      <c r="J227" s="13"/>
      <c r="K227" s="13"/>
      <c r="L227" s="13"/>
      <c r="M227" s="13"/>
      <c r="N227" s="13"/>
      <c r="O227" s="13"/>
      <c r="P227" s="32"/>
      <c r="Q227" s="13"/>
      <c r="R227" s="13"/>
      <c r="S227" s="13"/>
      <c r="T227" s="13"/>
    </row>
    <row r="228" spans="1:20" ht="14.25" customHeight="1">
      <c r="A228" s="13"/>
      <c r="B228" s="13"/>
      <c r="C228" s="13"/>
      <c r="D228" s="13"/>
      <c r="E228" s="13"/>
      <c r="F228" s="13"/>
      <c r="G228" s="13"/>
      <c r="H228" s="13"/>
      <c r="I228" s="13"/>
      <c r="J228" s="13"/>
      <c r="K228" s="13"/>
      <c r="L228" s="13"/>
      <c r="M228" s="13"/>
      <c r="N228" s="13"/>
      <c r="O228" s="13"/>
      <c r="P228" s="32"/>
      <c r="Q228" s="13"/>
      <c r="R228" s="13"/>
      <c r="S228" s="13"/>
      <c r="T228" s="13"/>
    </row>
    <row r="229" spans="1:20" ht="14.25" customHeight="1">
      <c r="A229" s="13"/>
      <c r="B229" s="13"/>
      <c r="C229" s="13"/>
      <c r="D229" s="13"/>
      <c r="E229" s="13"/>
      <c r="F229" s="13"/>
      <c r="G229" s="13"/>
      <c r="H229" s="13"/>
      <c r="I229" s="13"/>
      <c r="J229" s="13"/>
      <c r="K229" s="13"/>
      <c r="L229" s="13"/>
      <c r="M229" s="13"/>
      <c r="N229" s="13"/>
      <c r="O229" s="13"/>
      <c r="P229" s="32"/>
      <c r="Q229" s="13"/>
      <c r="R229" s="13"/>
      <c r="S229" s="13"/>
      <c r="T229" s="13"/>
    </row>
    <row r="230" spans="1:20" ht="14.25" customHeight="1">
      <c r="A230" s="13"/>
      <c r="B230" s="13"/>
      <c r="C230" s="13"/>
      <c r="D230" s="13"/>
      <c r="E230" s="13"/>
      <c r="F230" s="13"/>
      <c r="G230" s="13"/>
      <c r="H230" s="13"/>
      <c r="I230" s="13"/>
      <c r="J230" s="13"/>
      <c r="K230" s="13"/>
      <c r="L230" s="13"/>
      <c r="M230" s="13"/>
      <c r="N230" s="13"/>
      <c r="O230" s="13"/>
      <c r="P230" s="32"/>
      <c r="Q230" s="13"/>
      <c r="R230" s="13"/>
      <c r="S230" s="13"/>
      <c r="T230" s="13"/>
    </row>
    <row r="231" spans="1:20" ht="14.25" customHeight="1">
      <c r="A231" s="13"/>
      <c r="B231" s="13"/>
      <c r="C231" s="13"/>
      <c r="D231" s="13"/>
      <c r="E231" s="13"/>
      <c r="F231" s="13"/>
      <c r="G231" s="13"/>
      <c r="H231" s="13"/>
      <c r="I231" s="13"/>
      <c r="J231" s="13"/>
      <c r="K231" s="13"/>
      <c r="L231" s="13"/>
      <c r="M231" s="13"/>
      <c r="N231" s="13"/>
      <c r="O231" s="13"/>
      <c r="P231" s="32"/>
      <c r="Q231" s="13"/>
      <c r="R231" s="13"/>
      <c r="S231" s="13"/>
      <c r="T231" s="13"/>
    </row>
    <row r="232" spans="1:20" ht="14.25" customHeight="1">
      <c r="A232" s="13"/>
      <c r="B232" s="13"/>
      <c r="C232" s="13"/>
      <c r="D232" s="13"/>
      <c r="E232" s="13"/>
      <c r="F232" s="13"/>
      <c r="G232" s="13"/>
      <c r="H232" s="13"/>
      <c r="I232" s="13"/>
      <c r="J232" s="13"/>
      <c r="K232" s="13"/>
      <c r="L232" s="13"/>
      <c r="M232" s="13"/>
      <c r="N232" s="13"/>
      <c r="O232" s="13"/>
      <c r="P232" s="32"/>
      <c r="Q232" s="13"/>
      <c r="R232" s="13"/>
      <c r="S232" s="13"/>
      <c r="T232" s="13"/>
    </row>
    <row r="233" spans="1:20" ht="14.25" customHeight="1">
      <c r="A233" s="13"/>
      <c r="B233" s="13"/>
      <c r="C233" s="13"/>
      <c r="D233" s="13"/>
      <c r="E233" s="13"/>
      <c r="F233" s="13"/>
      <c r="G233" s="13"/>
      <c r="H233" s="13"/>
      <c r="I233" s="13"/>
      <c r="J233" s="13"/>
      <c r="K233" s="13"/>
      <c r="L233" s="13"/>
      <c r="M233" s="13"/>
      <c r="N233" s="13"/>
      <c r="O233" s="13"/>
      <c r="P233" s="32"/>
      <c r="Q233" s="13"/>
      <c r="R233" s="13"/>
      <c r="S233" s="13"/>
      <c r="T233" s="13"/>
    </row>
    <row r="234" spans="1:20" ht="14.25" customHeight="1">
      <c r="A234" s="13"/>
      <c r="B234" s="13"/>
      <c r="C234" s="13"/>
      <c r="D234" s="13"/>
      <c r="E234" s="13"/>
      <c r="F234" s="13"/>
      <c r="G234" s="13"/>
      <c r="H234" s="13"/>
      <c r="I234" s="13"/>
      <c r="J234" s="13"/>
      <c r="K234" s="13"/>
      <c r="L234" s="13"/>
      <c r="M234" s="13"/>
      <c r="N234" s="13"/>
      <c r="O234" s="13"/>
      <c r="P234" s="32"/>
      <c r="Q234" s="13"/>
      <c r="R234" s="13"/>
      <c r="S234" s="13"/>
      <c r="T234" s="13"/>
    </row>
    <row r="235" spans="1:20" ht="14.25" customHeight="1">
      <c r="A235" s="13"/>
      <c r="B235" s="13"/>
      <c r="C235" s="13"/>
      <c r="D235" s="13"/>
      <c r="E235" s="13"/>
      <c r="F235" s="13"/>
      <c r="G235" s="13"/>
      <c r="H235" s="13"/>
      <c r="I235" s="13"/>
      <c r="J235" s="13"/>
      <c r="K235" s="13"/>
      <c r="L235" s="13"/>
      <c r="M235" s="13"/>
      <c r="N235" s="13"/>
      <c r="O235" s="13"/>
      <c r="P235" s="32"/>
      <c r="Q235" s="13"/>
      <c r="R235" s="13"/>
      <c r="S235" s="13"/>
      <c r="T235" s="13"/>
    </row>
    <row r="236" spans="1:20" ht="14.25" customHeight="1">
      <c r="A236" s="13"/>
      <c r="B236" s="13"/>
      <c r="C236" s="13"/>
      <c r="D236" s="13"/>
      <c r="E236" s="13"/>
      <c r="F236" s="13"/>
      <c r="G236" s="13"/>
      <c r="H236" s="13"/>
      <c r="I236" s="13"/>
      <c r="J236" s="13"/>
      <c r="K236" s="13"/>
      <c r="L236" s="13"/>
      <c r="M236" s="13"/>
      <c r="N236" s="13"/>
      <c r="O236" s="13"/>
      <c r="P236" s="32"/>
      <c r="Q236" s="13"/>
      <c r="R236" s="13"/>
      <c r="S236" s="13"/>
      <c r="T236" s="13"/>
    </row>
    <row r="237" spans="1:20" ht="14.25" customHeight="1">
      <c r="A237" s="13"/>
      <c r="B237" s="13"/>
      <c r="C237" s="13"/>
      <c r="D237" s="13"/>
      <c r="E237" s="13"/>
      <c r="F237" s="13"/>
      <c r="G237" s="13"/>
      <c r="H237" s="13"/>
      <c r="I237" s="13"/>
      <c r="J237" s="13"/>
      <c r="K237" s="13"/>
      <c r="L237" s="13"/>
      <c r="M237" s="13"/>
      <c r="N237" s="13"/>
      <c r="O237" s="13"/>
      <c r="P237" s="32"/>
      <c r="Q237" s="13"/>
      <c r="R237" s="13"/>
      <c r="S237" s="13"/>
      <c r="T237" s="13"/>
    </row>
    <row r="238" spans="1:20" ht="14.25" customHeight="1">
      <c r="A238" s="13"/>
      <c r="B238" s="13"/>
      <c r="C238" s="13"/>
      <c r="D238" s="13"/>
      <c r="E238" s="13"/>
      <c r="F238" s="13"/>
      <c r="G238" s="13"/>
      <c r="H238" s="13"/>
      <c r="I238" s="13"/>
      <c r="J238" s="13"/>
      <c r="K238" s="13"/>
      <c r="L238" s="13"/>
      <c r="M238" s="13"/>
      <c r="N238" s="13"/>
      <c r="O238" s="13"/>
      <c r="P238" s="32"/>
      <c r="Q238" s="13"/>
      <c r="R238" s="13"/>
      <c r="S238" s="13"/>
      <c r="T238" s="13"/>
    </row>
    <row r="239" spans="1:20" ht="14.25" customHeight="1">
      <c r="A239" s="13"/>
      <c r="B239" s="13"/>
      <c r="C239" s="13"/>
      <c r="D239" s="13"/>
      <c r="E239" s="13"/>
      <c r="F239" s="13"/>
      <c r="G239" s="13"/>
      <c r="H239" s="13"/>
      <c r="I239" s="13"/>
      <c r="J239" s="13"/>
      <c r="K239" s="13"/>
      <c r="L239" s="13"/>
      <c r="M239" s="13"/>
      <c r="N239" s="13"/>
      <c r="O239" s="13"/>
      <c r="P239" s="32"/>
      <c r="Q239" s="13"/>
      <c r="R239" s="13"/>
      <c r="S239" s="13"/>
      <c r="T239" s="13"/>
    </row>
    <row r="240" spans="1:20" ht="14.25" customHeight="1">
      <c r="A240" s="13"/>
      <c r="B240" s="13"/>
      <c r="C240" s="13"/>
      <c r="D240" s="13"/>
      <c r="E240" s="13"/>
      <c r="F240" s="13"/>
      <c r="G240" s="13"/>
      <c r="H240" s="13"/>
      <c r="I240" s="13"/>
      <c r="J240" s="13"/>
      <c r="K240" s="13"/>
      <c r="L240" s="13"/>
      <c r="M240" s="13"/>
      <c r="N240" s="13"/>
      <c r="O240" s="13"/>
      <c r="P240" s="32"/>
      <c r="Q240" s="13"/>
      <c r="R240" s="13"/>
      <c r="S240" s="13"/>
      <c r="T240" s="13"/>
    </row>
    <row r="241" spans="1:20" ht="14.25" customHeight="1">
      <c r="A241" s="13"/>
      <c r="B241" s="13"/>
      <c r="C241" s="13"/>
      <c r="D241" s="13"/>
      <c r="E241" s="13"/>
      <c r="F241" s="13"/>
      <c r="G241" s="13"/>
      <c r="H241" s="13"/>
      <c r="I241" s="13"/>
      <c r="J241" s="13"/>
      <c r="K241" s="13"/>
      <c r="L241" s="13"/>
      <c r="M241" s="13"/>
      <c r="N241" s="13"/>
      <c r="O241" s="13"/>
      <c r="P241" s="32"/>
      <c r="Q241" s="13"/>
      <c r="R241" s="13"/>
      <c r="S241" s="13"/>
      <c r="T241" s="13"/>
    </row>
    <row r="242" spans="1:20" ht="14.25" customHeight="1">
      <c r="A242" s="13"/>
      <c r="B242" s="13"/>
      <c r="C242" s="13"/>
      <c r="D242" s="13"/>
      <c r="E242" s="13"/>
      <c r="F242" s="13"/>
      <c r="G242" s="13"/>
      <c r="H242" s="13"/>
      <c r="I242" s="13"/>
      <c r="J242" s="13"/>
      <c r="K242" s="13"/>
      <c r="L242" s="13"/>
      <c r="M242" s="13"/>
      <c r="N242" s="13"/>
      <c r="O242" s="13"/>
      <c r="P242" s="32"/>
      <c r="Q242" s="13"/>
      <c r="R242" s="13"/>
      <c r="S242" s="13"/>
      <c r="T242" s="13"/>
    </row>
    <row r="243" spans="1:20" ht="14.25" customHeight="1">
      <c r="A243" s="13"/>
      <c r="B243" s="13"/>
      <c r="C243" s="13"/>
      <c r="D243" s="13"/>
      <c r="E243" s="13"/>
      <c r="F243" s="13"/>
      <c r="G243" s="13"/>
      <c r="H243" s="13"/>
      <c r="I243" s="13"/>
      <c r="J243" s="13"/>
      <c r="K243" s="13"/>
      <c r="L243" s="13"/>
      <c r="M243" s="13"/>
      <c r="N243" s="13"/>
      <c r="O243" s="13"/>
      <c r="P243" s="32"/>
      <c r="Q243" s="13"/>
      <c r="R243" s="13"/>
      <c r="S243" s="13"/>
      <c r="T243" s="13"/>
    </row>
    <row r="244" spans="1:20" ht="14.25" customHeight="1">
      <c r="A244" s="13"/>
      <c r="B244" s="13"/>
      <c r="C244" s="13"/>
      <c r="D244" s="13"/>
      <c r="E244" s="13"/>
      <c r="F244" s="13"/>
      <c r="G244" s="13"/>
      <c r="H244" s="13"/>
      <c r="I244" s="13"/>
      <c r="J244" s="13"/>
      <c r="K244" s="13"/>
      <c r="L244" s="13"/>
      <c r="M244" s="13"/>
      <c r="N244" s="13"/>
      <c r="O244" s="13"/>
      <c r="P244" s="32"/>
      <c r="Q244" s="13"/>
      <c r="R244" s="13"/>
      <c r="S244" s="13"/>
      <c r="T244" s="13"/>
    </row>
    <row r="245" spans="1:20" ht="14.25" customHeight="1">
      <c r="A245" s="13"/>
      <c r="B245" s="13"/>
      <c r="C245" s="13"/>
      <c r="D245" s="13"/>
      <c r="E245" s="13"/>
      <c r="F245" s="13"/>
      <c r="G245" s="13"/>
      <c r="H245" s="13"/>
      <c r="I245" s="13"/>
      <c r="J245" s="13"/>
      <c r="K245" s="13"/>
      <c r="L245" s="13"/>
      <c r="M245" s="13"/>
      <c r="N245" s="13"/>
      <c r="O245" s="13"/>
      <c r="P245" s="32"/>
      <c r="Q245" s="13"/>
      <c r="R245" s="13"/>
      <c r="S245" s="13"/>
      <c r="T245" s="13"/>
    </row>
    <row r="246" spans="1:20" ht="14.25" customHeight="1">
      <c r="A246" s="13"/>
      <c r="B246" s="13"/>
      <c r="C246" s="13"/>
      <c r="D246" s="13"/>
      <c r="E246" s="13"/>
      <c r="F246" s="13"/>
      <c r="G246" s="13"/>
      <c r="H246" s="13"/>
      <c r="I246" s="13"/>
      <c r="J246" s="13"/>
      <c r="K246" s="13"/>
      <c r="L246" s="13"/>
      <c r="M246" s="13"/>
      <c r="N246" s="13"/>
      <c r="O246" s="13"/>
      <c r="P246" s="32"/>
      <c r="Q246" s="13"/>
      <c r="R246" s="13"/>
      <c r="S246" s="13"/>
      <c r="T246" s="13"/>
    </row>
    <row r="247" spans="1:20" ht="14.25" customHeight="1">
      <c r="A247" s="13"/>
      <c r="B247" s="13"/>
      <c r="C247" s="13"/>
      <c r="D247" s="13"/>
      <c r="E247" s="13"/>
      <c r="F247" s="13"/>
      <c r="G247" s="13"/>
      <c r="H247" s="13"/>
      <c r="I247" s="13"/>
      <c r="J247" s="13"/>
      <c r="K247" s="13"/>
      <c r="L247" s="13"/>
      <c r="M247" s="13"/>
      <c r="N247" s="13"/>
      <c r="O247" s="13"/>
      <c r="P247" s="32"/>
      <c r="Q247" s="13"/>
      <c r="R247" s="13"/>
      <c r="S247" s="13"/>
      <c r="T247" s="13"/>
    </row>
    <row r="248" spans="1:20" ht="14.25" customHeight="1">
      <c r="A248" s="13"/>
      <c r="B248" s="13"/>
      <c r="C248" s="13"/>
      <c r="D248" s="13"/>
      <c r="E248" s="13"/>
      <c r="F248" s="13"/>
      <c r="G248" s="13"/>
      <c r="H248" s="13"/>
      <c r="I248" s="13"/>
      <c r="J248" s="13"/>
      <c r="K248" s="13"/>
      <c r="L248" s="13"/>
      <c r="M248" s="13"/>
      <c r="N248" s="13"/>
      <c r="O248" s="13"/>
      <c r="P248" s="32"/>
      <c r="Q248" s="13"/>
      <c r="R248" s="13"/>
      <c r="S248" s="13"/>
      <c r="T248" s="13"/>
    </row>
    <row r="249" spans="1:20" ht="14.25" customHeight="1">
      <c r="A249" s="13"/>
      <c r="B249" s="13"/>
      <c r="C249" s="13"/>
      <c r="D249" s="13"/>
      <c r="E249" s="13"/>
      <c r="F249" s="13"/>
      <c r="G249" s="13"/>
      <c r="H249" s="13"/>
      <c r="I249" s="13"/>
      <c r="J249" s="13"/>
      <c r="K249" s="13"/>
      <c r="L249" s="13"/>
      <c r="M249" s="13"/>
      <c r="N249" s="13"/>
      <c r="O249" s="13"/>
      <c r="P249" s="32"/>
      <c r="Q249" s="13"/>
      <c r="R249" s="13"/>
      <c r="S249" s="13"/>
      <c r="T249" s="13"/>
    </row>
    <row r="250" spans="1:20" ht="14.25" customHeight="1">
      <c r="A250" s="13"/>
      <c r="B250" s="13"/>
      <c r="C250" s="13"/>
      <c r="D250" s="13"/>
      <c r="E250" s="13"/>
      <c r="F250" s="13"/>
      <c r="G250" s="13"/>
      <c r="H250" s="13"/>
      <c r="I250" s="13"/>
      <c r="J250" s="13"/>
      <c r="K250" s="13"/>
      <c r="L250" s="13"/>
      <c r="M250" s="13"/>
      <c r="N250" s="13"/>
      <c r="O250" s="13"/>
      <c r="P250" s="32"/>
      <c r="Q250" s="13"/>
      <c r="R250" s="13"/>
      <c r="S250" s="13"/>
      <c r="T250" s="13"/>
    </row>
    <row r="251" spans="1:20" ht="14.25" customHeight="1">
      <c r="A251" s="13"/>
      <c r="B251" s="13"/>
      <c r="C251" s="13"/>
      <c r="D251" s="13"/>
      <c r="E251" s="13"/>
      <c r="F251" s="13"/>
      <c r="G251" s="13"/>
      <c r="H251" s="13"/>
      <c r="I251" s="13"/>
      <c r="J251" s="13"/>
      <c r="K251" s="13"/>
      <c r="L251" s="13"/>
      <c r="M251" s="13"/>
      <c r="N251" s="13"/>
      <c r="O251" s="13"/>
      <c r="P251" s="32"/>
      <c r="Q251" s="13"/>
      <c r="R251" s="13"/>
      <c r="S251" s="13"/>
      <c r="T251" s="13"/>
    </row>
    <row r="252" spans="1:20" ht="14.25" customHeight="1">
      <c r="A252" s="13"/>
      <c r="B252" s="13"/>
      <c r="C252" s="13"/>
      <c r="D252" s="13"/>
      <c r="E252" s="13"/>
      <c r="F252" s="13"/>
      <c r="G252" s="13"/>
      <c r="H252" s="13"/>
      <c r="I252" s="13"/>
      <c r="J252" s="13"/>
      <c r="K252" s="13"/>
      <c r="L252" s="13"/>
      <c r="M252" s="13"/>
      <c r="N252" s="13"/>
      <c r="O252" s="13"/>
      <c r="P252" s="32"/>
      <c r="Q252" s="13"/>
      <c r="R252" s="13"/>
      <c r="S252" s="13"/>
      <c r="T252" s="13"/>
    </row>
    <row r="253" spans="1:20" ht="14.25" customHeight="1">
      <c r="A253" s="13"/>
      <c r="B253" s="13"/>
      <c r="C253" s="13"/>
      <c r="D253" s="13"/>
      <c r="E253" s="13"/>
      <c r="F253" s="13"/>
      <c r="G253" s="13"/>
      <c r="H253" s="13"/>
      <c r="I253" s="13"/>
      <c r="J253" s="13"/>
      <c r="K253" s="13"/>
      <c r="L253" s="13"/>
      <c r="M253" s="13"/>
      <c r="N253" s="13"/>
      <c r="O253" s="13"/>
      <c r="P253" s="32"/>
      <c r="Q253" s="13"/>
      <c r="R253" s="13"/>
      <c r="S253" s="13"/>
      <c r="T253" s="13"/>
    </row>
    <row r="254" spans="1:20" ht="14.25" customHeight="1">
      <c r="A254" s="13"/>
      <c r="B254" s="13"/>
      <c r="C254" s="13"/>
      <c r="D254" s="13"/>
      <c r="E254" s="13"/>
      <c r="F254" s="13"/>
      <c r="G254" s="13"/>
      <c r="H254" s="13"/>
      <c r="I254" s="13"/>
      <c r="J254" s="13"/>
      <c r="K254" s="13"/>
      <c r="L254" s="13"/>
      <c r="M254" s="13"/>
      <c r="N254" s="13"/>
      <c r="O254" s="13"/>
      <c r="P254" s="32"/>
      <c r="Q254" s="13"/>
      <c r="R254" s="13"/>
      <c r="S254" s="13"/>
      <c r="T254" s="13"/>
    </row>
    <row r="255" spans="1:20" ht="14.25" customHeight="1">
      <c r="A255" s="13"/>
      <c r="B255" s="13"/>
      <c r="C255" s="13"/>
      <c r="D255" s="13"/>
      <c r="E255" s="13"/>
      <c r="F255" s="13"/>
      <c r="G255" s="13"/>
      <c r="H255" s="13"/>
      <c r="I255" s="13"/>
      <c r="J255" s="13"/>
      <c r="K255" s="13"/>
      <c r="L255" s="13"/>
      <c r="M255" s="13"/>
      <c r="N255" s="13"/>
      <c r="O255" s="13"/>
      <c r="P255" s="32"/>
      <c r="Q255" s="13"/>
      <c r="R255" s="13"/>
      <c r="S255" s="13"/>
      <c r="T255" s="13"/>
    </row>
    <row r="256" spans="1:20" ht="14.25" customHeight="1">
      <c r="A256" s="13"/>
      <c r="B256" s="13"/>
      <c r="C256" s="13"/>
      <c r="D256" s="13"/>
      <c r="E256" s="13"/>
      <c r="F256" s="13"/>
      <c r="G256" s="13"/>
      <c r="H256" s="13"/>
      <c r="I256" s="13"/>
      <c r="J256" s="13"/>
      <c r="K256" s="13"/>
      <c r="L256" s="13"/>
      <c r="M256" s="13"/>
      <c r="N256" s="13"/>
      <c r="O256" s="13"/>
      <c r="P256" s="32"/>
      <c r="Q256" s="13"/>
      <c r="R256" s="13"/>
      <c r="S256" s="13"/>
      <c r="T256" s="13"/>
    </row>
    <row r="257" spans="1:20" ht="14.25" customHeight="1">
      <c r="A257" s="13"/>
      <c r="B257" s="13"/>
      <c r="C257" s="13"/>
      <c r="D257" s="13"/>
      <c r="E257" s="13"/>
      <c r="F257" s="13"/>
      <c r="G257" s="13"/>
      <c r="H257" s="13"/>
      <c r="I257" s="13"/>
      <c r="J257" s="13"/>
      <c r="K257" s="13"/>
      <c r="L257" s="13"/>
      <c r="M257" s="13"/>
      <c r="N257" s="13"/>
      <c r="O257" s="13"/>
      <c r="P257" s="32"/>
      <c r="Q257" s="13"/>
      <c r="R257" s="13"/>
      <c r="S257" s="13"/>
      <c r="T257" s="13"/>
    </row>
    <row r="258" spans="1:20" ht="14.25" customHeight="1">
      <c r="A258" s="13"/>
      <c r="B258" s="13"/>
      <c r="C258" s="13"/>
      <c r="D258" s="13"/>
      <c r="E258" s="13"/>
      <c r="F258" s="13"/>
      <c r="G258" s="13"/>
      <c r="H258" s="13"/>
      <c r="I258" s="13"/>
      <c r="J258" s="13"/>
      <c r="K258" s="13"/>
      <c r="L258" s="13"/>
      <c r="M258" s="13"/>
      <c r="N258" s="13"/>
      <c r="O258" s="13"/>
      <c r="P258" s="32"/>
      <c r="Q258" s="13"/>
      <c r="R258" s="13"/>
      <c r="S258" s="13"/>
      <c r="T258" s="13"/>
    </row>
    <row r="259" spans="1:20" ht="14.25" customHeight="1">
      <c r="A259" s="13"/>
      <c r="B259" s="13"/>
      <c r="C259" s="13"/>
      <c r="D259" s="13"/>
      <c r="E259" s="13"/>
      <c r="F259" s="13"/>
      <c r="G259" s="13"/>
      <c r="H259" s="13"/>
      <c r="I259" s="13"/>
      <c r="J259" s="13"/>
      <c r="K259" s="13"/>
      <c r="L259" s="13"/>
      <c r="M259" s="13"/>
      <c r="N259" s="13"/>
      <c r="O259" s="13"/>
      <c r="P259" s="32"/>
      <c r="Q259" s="13"/>
      <c r="R259" s="13"/>
      <c r="S259" s="13"/>
      <c r="T259" s="13"/>
    </row>
    <row r="260" spans="1:20" ht="14.25" customHeight="1">
      <c r="A260" s="13"/>
      <c r="B260" s="13"/>
      <c r="C260" s="13"/>
      <c r="D260" s="13"/>
      <c r="E260" s="13"/>
      <c r="F260" s="13"/>
      <c r="G260" s="13"/>
      <c r="H260" s="13"/>
      <c r="I260" s="13"/>
      <c r="J260" s="13"/>
      <c r="K260" s="13"/>
      <c r="L260" s="13"/>
      <c r="M260" s="13"/>
      <c r="N260" s="13"/>
      <c r="O260" s="13"/>
      <c r="P260" s="32"/>
      <c r="Q260" s="13"/>
      <c r="R260" s="13"/>
      <c r="S260" s="13"/>
      <c r="T260" s="13"/>
    </row>
    <row r="261" spans="1:20" ht="14.25" customHeight="1">
      <c r="A261" s="13"/>
      <c r="B261" s="13"/>
      <c r="C261" s="13"/>
      <c r="D261" s="13"/>
      <c r="E261" s="13"/>
      <c r="F261" s="13"/>
      <c r="G261" s="13"/>
      <c r="H261" s="13"/>
      <c r="I261" s="13"/>
      <c r="J261" s="13"/>
      <c r="K261" s="13"/>
      <c r="L261" s="13"/>
      <c r="M261" s="13"/>
      <c r="N261" s="13"/>
      <c r="O261" s="13"/>
      <c r="P261" s="32"/>
      <c r="Q261" s="13"/>
      <c r="R261" s="13"/>
      <c r="S261" s="13"/>
      <c r="T261" s="13"/>
    </row>
    <row r="262" spans="1:20" ht="14.25" customHeight="1">
      <c r="A262" s="13"/>
      <c r="B262" s="13"/>
      <c r="C262" s="13"/>
      <c r="D262" s="13"/>
      <c r="E262" s="13"/>
      <c r="F262" s="13"/>
      <c r="G262" s="13"/>
      <c r="H262" s="13"/>
      <c r="I262" s="13"/>
      <c r="J262" s="13"/>
      <c r="K262" s="13"/>
      <c r="L262" s="13"/>
      <c r="M262" s="13"/>
      <c r="N262" s="13"/>
      <c r="O262" s="13"/>
      <c r="P262" s="32"/>
      <c r="Q262" s="13"/>
      <c r="R262" s="13"/>
      <c r="S262" s="13"/>
      <c r="T262" s="13"/>
    </row>
    <row r="263" spans="1:20" ht="14.25" customHeight="1">
      <c r="A263" s="13"/>
      <c r="B263" s="13"/>
      <c r="C263" s="13"/>
      <c r="D263" s="13"/>
      <c r="E263" s="13"/>
      <c r="F263" s="13"/>
      <c r="G263" s="13"/>
      <c r="H263" s="13"/>
      <c r="I263" s="13"/>
      <c r="J263" s="13"/>
      <c r="K263" s="13"/>
      <c r="L263" s="13"/>
      <c r="M263" s="13"/>
      <c r="N263" s="13"/>
      <c r="O263" s="13"/>
      <c r="P263" s="32"/>
      <c r="Q263" s="13"/>
      <c r="R263" s="13"/>
      <c r="S263" s="13"/>
      <c r="T263" s="13"/>
    </row>
    <row r="264" spans="1:20" ht="14.25" customHeight="1">
      <c r="A264" s="13"/>
      <c r="B264" s="13"/>
      <c r="C264" s="13"/>
      <c r="D264" s="13"/>
      <c r="E264" s="13"/>
      <c r="F264" s="13"/>
      <c r="G264" s="13"/>
      <c r="H264" s="13"/>
      <c r="I264" s="13"/>
      <c r="J264" s="13"/>
      <c r="K264" s="13"/>
      <c r="L264" s="13"/>
      <c r="M264" s="13"/>
      <c r="N264" s="13"/>
      <c r="O264" s="13"/>
      <c r="P264" s="32"/>
      <c r="Q264" s="13"/>
      <c r="R264" s="13"/>
      <c r="S264" s="13"/>
      <c r="T264" s="13"/>
    </row>
    <row r="265" spans="1:20" ht="14.25" customHeight="1">
      <c r="A265" s="13"/>
      <c r="B265" s="13"/>
      <c r="C265" s="13"/>
      <c r="D265" s="13"/>
      <c r="E265" s="13"/>
      <c r="F265" s="13"/>
      <c r="G265" s="13"/>
      <c r="H265" s="13"/>
      <c r="I265" s="13"/>
      <c r="J265" s="13"/>
      <c r="K265" s="13"/>
      <c r="L265" s="13"/>
      <c r="M265" s="13"/>
      <c r="N265" s="13"/>
      <c r="O265" s="13"/>
      <c r="P265" s="32"/>
      <c r="Q265" s="13"/>
      <c r="R265" s="13"/>
      <c r="S265" s="13"/>
      <c r="T265" s="13"/>
    </row>
    <row r="266" spans="1:20" ht="14.25" customHeight="1">
      <c r="A266" s="13"/>
      <c r="B266" s="13"/>
      <c r="C266" s="13"/>
      <c r="D266" s="13"/>
      <c r="E266" s="13"/>
      <c r="F266" s="13"/>
      <c r="G266" s="13"/>
      <c r="H266" s="13"/>
      <c r="I266" s="13"/>
      <c r="J266" s="13"/>
      <c r="K266" s="13"/>
      <c r="L266" s="13"/>
      <c r="M266" s="13"/>
      <c r="N266" s="13"/>
      <c r="O266" s="13"/>
      <c r="P266" s="32"/>
      <c r="Q266" s="13"/>
      <c r="R266" s="13"/>
      <c r="S266" s="13"/>
      <c r="T266" s="13"/>
    </row>
    <row r="267" spans="1:20" ht="14.25" customHeight="1">
      <c r="A267" s="13"/>
      <c r="B267" s="13"/>
      <c r="C267" s="13"/>
      <c r="D267" s="13"/>
      <c r="E267" s="13"/>
      <c r="F267" s="13"/>
      <c r="G267" s="13"/>
      <c r="H267" s="13"/>
      <c r="I267" s="13"/>
      <c r="J267" s="13"/>
      <c r="K267" s="13"/>
      <c r="L267" s="13"/>
      <c r="M267" s="13"/>
      <c r="N267" s="13"/>
      <c r="O267" s="13"/>
      <c r="P267" s="32"/>
      <c r="Q267" s="13"/>
      <c r="R267" s="13"/>
      <c r="S267" s="13"/>
      <c r="T267" s="13"/>
    </row>
    <row r="268" spans="1:20" ht="14.25" customHeight="1">
      <c r="A268" s="13"/>
      <c r="B268" s="13"/>
      <c r="C268" s="13"/>
      <c r="D268" s="13"/>
      <c r="E268" s="13"/>
      <c r="F268" s="13"/>
      <c r="G268" s="13"/>
      <c r="H268" s="13"/>
      <c r="I268" s="13"/>
      <c r="J268" s="13"/>
      <c r="K268" s="13"/>
      <c r="L268" s="13"/>
      <c r="M268" s="13"/>
      <c r="N268" s="13"/>
      <c r="O268" s="13"/>
      <c r="P268" s="32"/>
      <c r="Q268" s="13"/>
      <c r="R268" s="13"/>
      <c r="S268" s="13"/>
      <c r="T268" s="13"/>
    </row>
    <row r="269" spans="1:20" ht="14.25" customHeight="1">
      <c r="A269" s="13"/>
      <c r="B269" s="13"/>
      <c r="C269" s="13"/>
      <c r="D269" s="13"/>
      <c r="E269" s="13"/>
      <c r="F269" s="13"/>
      <c r="G269" s="13"/>
      <c r="H269" s="13"/>
      <c r="I269" s="13"/>
      <c r="J269" s="13"/>
      <c r="K269" s="13"/>
      <c r="L269" s="13"/>
      <c r="M269" s="13"/>
      <c r="N269" s="13"/>
      <c r="O269" s="13"/>
      <c r="P269" s="32"/>
      <c r="Q269" s="13"/>
      <c r="R269" s="13"/>
      <c r="S269" s="13"/>
      <c r="T269" s="13"/>
    </row>
    <row r="270" spans="1:20" ht="14.25" customHeight="1">
      <c r="A270" s="13"/>
      <c r="B270" s="13"/>
      <c r="C270" s="13"/>
      <c r="D270" s="13"/>
      <c r="E270" s="13"/>
      <c r="F270" s="13"/>
      <c r="G270" s="13"/>
      <c r="H270" s="13"/>
      <c r="I270" s="13"/>
      <c r="J270" s="13"/>
      <c r="K270" s="13"/>
      <c r="L270" s="13"/>
      <c r="M270" s="13"/>
      <c r="N270" s="13"/>
      <c r="O270" s="13"/>
      <c r="P270" s="32"/>
      <c r="Q270" s="13"/>
      <c r="R270" s="13"/>
      <c r="S270" s="13"/>
      <c r="T270" s="13"/>
    </row>
    <row r="271" spans="1:20" ht="14.25" customHeight="1">
      <c r="A271" s="13"/>
      <c r="B271" s="13"/>
      <c r="C271" s="13"/>
      <c r="D271" s="13"/>
      <c r="E271" s="13"/>
      <c r="F271" s="13"/>
      <c r="G271" s="13"/>
      <c r="H271" s="13"/>
      <c r="I271" s="13"/>
      <c r="J271" s="13"/>
      <c r="K271" s="13"/>
      <c r="L271" s="13"/>
      <c r="M271" s="13"/>
      <c r="N271" s="13"/>
      <c r="O271" s="13"/>
      <c r="P271" s="32"/>
      <c r="Q271" s="13"/>
      <c r="R271" s="13"/>
      <c r="S271" s="13"/>
      <c r="T271" s="13"/>
    </row>
    <row r="272" spans="1:20" ht="14.25" customHeight="1">
      <c r="A272" s="13"/>
      <c r="B272" s="13"/>
      <c r="C272" s="13"/>
      <c r="D272" s="13"/>
      <c r="E272" s="13"/>
      <c r="F272" s="13"/>
      <c r="G272" s="13"/>
      <c r="H272" s="13"/>
      <c r="I272" s="13"/>
      <c r="J272" s="13"/>
      <c r="K272" s="13"/>
      <c r="L272" s="13"/>
      <c r="M272" s="13"/>
      <c r="N272" s="13"/>
      <c r="O272" s="13"/>
      <c r="P272" s="32"/>
      <c r="Q272" s="13"/>
      <c r="R272" s="13"/>
      <c r="S272" s="13"/>
      <c r="T272" s="13"/>
    </row>
    <row r="273" ht="14.25" customHeight="1"/>
    <row r="274" ht="14.25" customHeight="1"/>
    <row r="275" ht="14.25" customHeight="1"/>
    <row r="276" ht="14.25" customHeight="1"/>
    <row r="277" ht="14.25" customHeight="1"/>
    <row r="278" ht="14.25" customHeight="1"/>
    <row r="279" ht="14.25" customHeight="1"/>
    <row r="280" ht="14.25" customHeight="1"/>
    <row r="281" ht="14.25" customHeight="1"/>
    <row r="282" ht="14.25" customHeight="1"/>
    <row r="283" ht="14.25" customHeight="1"/>
    <row r="284" ht="14.25" customHeight="1"/>
    <row r="285" ht="14.25" customHeight="1"/>
    <row r="286" ht="14.25" customHeight="1"/>
    <row r="287" ht="14.25" customHeight="1"/>
    <row r="288" ht="14.25" customHeight="1"/>
    <row r="289" ht="14.25" customHeight="1"/>
    <row r="290" ht="14.25" customHeight="1"/>
    <row r="291" ht="14.25" customHeight="1"/>
    <row r="292" ht="14.25" customHeight="1"/>
    <row r="293" ht="14.25" customHeight="1"/>
    <row r="294" ht="14.25" customHeight="1"/>
    <row r="295" ht="14.25" customHeight="1"/>
    <row r="296" ht="14.25" customHeight="1"/>
    <row r="297" ht="14.25" customHeight="1"/>
    <row r="298" ht="14.25" customHeight="1"/>
    <row r="299" ht="14.25" customHeight="1"/>
    <row r="300" ht="14.25" customHeight="1"/>
    <row r="301" ht="14.25" customHeight="1"/>
    <row r="302" ht="14.25" customHeight="1"/>
    <row r="303" ht="14.25" customHeight="1"/>
    <row r="304" ht="14.25" customHeight="1"/>
    <row r="305" ht="14.25" customHeight="1"/>
    <row r="306" ht="14.25" customHeight="1"/>
    <row r="307" ht="14.25" customHeight="1"/>
    <row r="308" ht="14.25" customHeight="1"/>
    <row r="309" ht="14.25" customHeight="1"/>
    <row r="310" ht="14.25" customHeight="1"/>
    <row r="311" ht="14.25" customHeight="1"/>
    <row r="312" ht="14.25" customHeight="1"/>
    <row r="313" ht="14.25" customHeight="1"/>
    <row r="314" ht="14.25" customHeight="1"/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mergeCells count="120">
    <mergeCell ref="A53:B53"/>
    <mergeCell ref="C54:D54"/>
    <mergeCell ref="E54:F54"/>
    <mergeCell ref="G54:H54"/>
    <mergeCell ref="I54:J54"/>
    <mergeCell ref="K54:L54"/>
    <mergeCell ref="M54:N54"/>
    <mergeCell ref="A54:B54"/>
    <mergeCell ref="C55:D55"/>
    <mergeCell ref="E55:F55"/>
    <mergeCell ref="G55:H55"/>
    <mergeCell ref="I55:J55"/>
    <mergeCell ref="K55:L55"/>
    <mergeCell ref="M55:N55"/>
    <mergeCell ref="A55:B55"/>
    <mergeCell ref="A58:B58"/>
    <mergeCell ref="C59:D59"/>
    <mergeCell ref="E59:F59"/>
    <mergeCell ref="G59:H59"/>
    <mergeCell ref="I59:J59"/>
    <mergeCell ref="K59:L59"/>
    <mergeCell ref="M59:N59"/>
    <mergeCell ref="A59:B59"/>
    <mergeCell ref="C56:D56"/>
    <mergeCell ref="E56:F56"/>
    <mergeCell ref="G56:H56"/>
    <mergeCell ref="I56:J56"/>
    <mergeCell ref="K56:L56"/>
    <mergeCell ref="M56:N56"/>
    <mergeCell ref="A56:B56"/>
    <mergeCell ref="C57:D57"/>
    <mergeCell ref="E57:F57"/>
    <mergeCell ref="G57:H57"/>
    <mergeCell ref="I57:J57"/>
    <mergeCell ref="K57:L57"/>
    <mergeCell ref="M57:N57"/>
    <mergeCell ref="A57:B57"/>
    <mergeCell ref="G61:H61"/>
    <mergeCell ref="I61:J61"/>
    <mergeCell ref="K61:L61"/>
    <mergeCell ref="M61:N61"/>
    <mergeCell ref="C58:D58"/>
    <mergeCell ref="E58:F58"/>
    <mergeCell ref="G58:H58"/>
    <mergeCell ref="I58:J58"/>
    <mergeCell ref="K58:L58"/>
    <mergeCell ref="M58:N58"/>
    <mergeCell ref="A65:B65"/>
    <mergeCell ref="A66:B66"/>
    <mergeCell ref="A67:B67"/>
    <mergeCell ref="A68:B68"/>
    <mergeCell ref="A69:B69"/>
    <mergeCell ref="A70:B70"/>
    <mergeCell ref="A61:B61"/>
    <mergeCell ref="A63:B64"/>
    <mergeCell ref="C63:C64"/>
    <mergeCell ref="C61:D61"/>
    <mergeCell ref="F65:G65"/>
    <mergeCell ref="D68:E68"/>
    <mergeCell ref="D69:E69"/>
    <mergeCell ref="D70:E70"/>
    <mergeCell ref="F69:G69"/>
    <mergeCell ref="F70:G70"/>
    <mergeCell ref="D63:E64"/>
    <mergeCell ref="D65:E65"/>
    <mergeCell ref="D66:E66"/>
    <mergeCell ref="F66:G66"/>
    <mergeCell ref="D67:E67"/>
    <mergeCell ref="F67:G67"/>
    <mergeCell ref="F68:G68"/>
    <mergeCell ref="K6:L6"/>
    <mergeCell ref="M6:N6"/>
    <mergeCell ref="O6:O7"/>
    <mergeCell ref="P6:P7"/>
    <mergeCell ref="A1:Q1"/>
    <mergeCell ref="A3:Q3"/>
    <mergeCell ref="A4:Q4"/>
    <mergeCell ref="A6:A7"/>
    <mergeCell ref="B6:B7"/>
    <mergeCell ref="C6:D6"/>
    <mergeCell ref="E6:F6"/>
    <mergeCell ref="Q6:Q7"/>
    <mergeCell ref="G6:H6"/>
    <mergeCell ref="I6:J6"/>
    <mergeCell ref="E51:F51"/>
    <mergeCell ref="G51:H51"/>
    <mergeCell ref="I51:J51"/>
    <mergeCell ref="K51:L51"/>
    <mergeCell ref="M51:N51"/>
    <mergeCell ref="C51:D51"/>
    <mergeCell ref="C52:D52"/>
    <mergeCell ref="E52:F52"/>
    <mergeCell ref="G52:H52"/>
    <mergeCell ref="I52:J52"/>
    <mergeCell ref="K52:L52"/>
    <mergeCell ref="M52:N52"/>
    <mergeCell ref="O63:O64"/>
    <mergeCell ref="A52:B52"/>
    <mergeCell ref="C53:D53"/>
    <mergeCell ref="E53:F53"/>
    <mergeCell ref="G53:H53"/>
    <mergeCell ref="I53:J53"/>
    <mergeCell ref="K53:L53"/>
    <mergeCell ref="M53:N53"/>
    <mergeCell ref="J63:J64"/>
    <mergeCell ref="K63:K64"/>
    <mergeCell ref="L63:L64"/>
    <mergeCell ref="M63:M64"/>
    <mergeCell ref="N63:N64"/>
    <mergeCell ref="F63:G64"/>
    <mergeCell ref="H63:H64"/>
    <mergeCell ref="I63:I64"/>
    <mergeCell ref="C60:D60"/>
    <mergeCell ref="E60:F60"/>
    <mergeCell ref="G60:H60"/>
    <mergeCell ref="I60:J60"/>
    <mergeCell ref="K60:L60"/>
    <mergeCell ref="M60:N60"/>
    <mergeCell ref="A60:B60"/>
    <mergeCell ref="E61:F61"/>
  </mergeCells>
  <pageMargins left="0.7" right="0.28999999999999998" top="0.39" bottom="0.44" header="0" footer="0"/>
  <pageSetup paperSize="9" scale="71" orientation="portrait" r:id="rId1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Q1000"/>
  <sheetViews>
    <sheetView view="pageBreakPreview" zoomScale="115" zoomScaleSheetLayoutView="115" workbookViewId="0">
      <selection activeCell="O8" sqref="O8"/>
    </sheetView>
  </sheetViews>
  <sheetFormatPr defaultColWidth="12.625" defaultRowHeight="15" customHeight="1"/>
  <cols>
    <col min="1" max="1" width="5" customWidth="1"/>
    <col min="2" max="2" width="30.625" customWidth="1"/>
    <col min="3" max="3" width="9.125" customWidth="1"/>
    <col min="4" max="4" width="3.625" customWidth="1"/>
    <col min="5" max="5" width="7.125" customWidth="1"/>
    <col min="6" max="6" width="3.625" customWidth="1"/>
    <col min="7" max="7" width="7.125" customWidth="1"/>
    <col min="8" max="8" width="3.625" customWidth="1"/>
    <col min="9" max="9" width="7.125" customWidth="1"/>
    <col min="10" max="10" width="3.625" customWidth="1"/>
    <col min="11" max="11" width="7.125" customWidth="1"/>
    <col min="12" max="12" width="3.625" customWidth="1"/>
    <col min="13" max="13" width="7.125" customWidth="1"/>
    <col min="14" max="14" width="3.625" customWidth="1"/>
    <col min="15" max="16" width="7.125" customWidth="1"/>
    <col min="17" max="17" width="3.625" customWidth="1"/>
    <col min="18" max="23" width="8.625" customWidth="1"/>
  </cols>
  <sheetData>
    <row r="1" spans="1:17" ht="14.25" customHeight="1">
      <c r="A1" s="430" t="str">
        <f>title!D2</f>
        <v>PM SHRI SCHOOL JAWAHAR NAVODAYA VIDYALAYA</v>
      </c>
      <c r="B1" s="380"/>
      <c r="C1" s="380"/>
      <c r="D1" s="380"/>
      <c r="E1" s="380"/>
      <c r="F1" s="380"/>
      <c r="G1" s="380"/>
      <c r="H1" s="380"/>
      <c r="I1" s="380"/>
      <c r="J1" s="380"/>
      <c r="K1" s="380"/>
      <c r="L1" s="380"/>
      <c r="M1" s="380"/>
      <c r="N1" s="380"/>
      <c r="O1" s="380"/>
      <c r="P1" s="380"/>
      <c r="Q1" s="380"/>
    </row>
    <row r="2" spans="1:17" ht="14.25" customHeight="1">
      <c r="A2" s="13"/>
      <c r="B2" s="13"/>
      <c r="C2" s="13"/>
      <c r="D2" s="15"/>
      <c r="E2" s="30" t="s">
        <v>2</v>
      </c>
      <c r="F2" s="14" t="str">
        <f>title!D3</f>
        <v>Rajkot</v>
      </c>
      <c r="G2" s="14"/>
      <c r="H2" s="14"/>
      <c r="I2" s="14"/>
      <c r="J2" s="14"/>
      <c r="K2" s="14"/>
      <c r="L2" s="14"/>
      <c r="M2" s="14"/>
      <c r="O2" s="13"/>
      <c r="P2" s="32"/>
      <c r="Q2" s="13"/>
    </row>
    <row r="3" spans="1:17" ht="14.25" customHeight="1">
      <c r="A3" s="430" t="str">
        <f>title!D9</f>
        <v>2023-24</v>
      </c>
      <c r="B3" s="380"/>
      <c r="C3" s="380"/>
      <c r="D3" s="380"/>
      <c r="E3" s="380"/>
      <c r="F3" s="380"/>
      <c r="G3" s="380"/>
      <c r="H3" s="380"/>
      <c r="I3" s="380"/>
      <c r="J3" s="380"/>
      <c r="K3" s="380"/>
      <c r="L3" s="380"/>
      <c r="M3" s="380"/>
      <c r="N3" s="380"/>
      <c r="O3" s="380"/>
      <c r="P3" s="380"/>
      <c r="Q3" s="380"/>
    </row>
    <row r="4" spans="1:17" ht="14.25" customHeight="1">
      <c r="A4" s="493" t="s">
        <v>226</v>
      </c>
      <c r="B4" s="380"/>
      <c r="C4" s="380"/>
      <c r="D4" s="380"/>
      <c r="E4" s="380"/>
      <c r="F4" s="380"/>
      <c r="G4" s="380"/>
      <c r="H4" s="380"/>
      <c r="I4" s="380"/>
      <c r="J4" s="380"/>
      <c r="K4" s="380"/>
      <c r="L4" s="380"/>
      <c r="M4" s="380"/>
      <c r="N4" s="380"/>
      <c r="O4" s="380"/>
      <c r="P4" s="380"/>
      <c r="Q4" s="380"/>
    </row>
    <row r="5" spans="1:17" ht="14.25" customHeight="1">
      <c r="A5" s="13"/>
      <c r="B5" s="13"/>
      <c r="C5" s="13"/>
      <c r="D5" s="13"/>
      <c r="E5" s="30" t="s">
        <v>77</v>
      </c>
      <c r="F5" s="15" t="str">
        <f>title!D10</f>
        <v>IX-A</v>
      </c>
      <c r="G5" s="13"/>
      <c r="I5" s="13"/>
      <c r="J5" s="13"/>
      <c r="K5" s="13"/>
      <c r="L5" s="13"/>
      <c r="M5" s="13"/>
      <c r="N5" s="13"/>
      <c r="O5" s="13"/>
      <c r="P5" s="32"/>
      <c r="Q5" s="13"/>
    </row>
    <row r="6" spans="1:17" ht="34.5" customHeight="1">
      <c r="A6" s="432" t="s">
        <v>44</v>
      </c>
      <c r="B6" s="432" t="s">
        <v>60</v>
      </c>
      <c r="C6" s="449" t="str">
        <f>title!D11</f>
        <v>ENGLISH</v>
      </c>
      <c r="D6" s="367"/>
      <c r="E6" s="449" t="str">
        <f>title!D12</f>
        <v>HINDI</v>
      </c>
      <c r="F6" s="367"/>
      <c r="G6" s="449" t="str">
        <f>title!D13</f>
        <v>GUJARATI</v>
      </c>
      <c r="H6" s="367"/>
      <c r="I6" s="449" t="str">
        <f>title!D14</f>
        <v>MATHS</v>
      </c>
      <c r="J6" s="367"/>
      <c r="K6" s="449" t="str">
        <f>title!D15</f>
        <v>SCIENCE</v>
      </c>
      <c r="L6" s="367"/>
      <c r="M6" s="449" t="str">
        <f>title!D16</f>
        <v>SST</v>
      </c>
      <c r="N6" s="367"/>
      <c r="O6" s="492" t="s">
        <v>82</v>
      </c>
      <c r="P6" s="492" t="s">
        <v>83</v>
      </c>
      <c r="Q6" s="492" t="s">
        <v>84</v>
      </c>
    </row>
    <row r="7" spans="1:17" ht="27.95" customHeight="1">
      <c r="A7" s="393"/>
      <c r="B7" s="393"/>
      <c r="C7" s="33">
        <v>40</v>
      </c>
      <c r="D7" s="86" t="s">
        <v>78</v>
      </c>
      <c r="E7" s="33">
        <v>40</v>
      </c>
      <c r="F7" s="86" t="s">
        <v>78</v>
      </c>
      <c r="G7" s="33">
        <v>40</v>
      </c>
      <c r="H7" s="86" t="s">
        <v>78</v>
      </c>
      <c r="I7" s="33">
        <v>40</v>
      </c>
      <c r="J7" s="86" t="s">
        <v>78</v>
      </c>
      <c r="K7" s="33">
        <v>40</v>
      </c>
      <c r="L7" s="86" t="s">
        <v>78</v>
      </c>
      <c r="M7" s="33">
        <v>40</v>
      </c>
      <c r="N7" s="86" t="s">
        <v>78</v>
      </c>
      <c r="O7" s="393"/>
      <c r="P7" s="393"/>
      <c r="Q7" s="393"/>
    </row>
    <row r="8" spans="1:17" ht="14.25" customHeight="1">
      <c r="A8" s="19">
        <v>1</v>
      </c>
      <c r="B8" s="20" t="str">
        <f>IF(studentprofile!D8="","",studentprofile!D8)</f>
        <v>ASHA M. MITHAPARA</v>
      </c>
      <c r="C8" s="21">
        <v>40</v>
      </c>
      <c r="D8" s="31">
        <f t="shared" ref="D8:D50" si="0">IF(C8="","",IF(C8&gt;0,RANK(C8,$C$8:$C$50,0)+COUNTIF($C$8:C8,C8)-1,""))</f>
        <v>1</v>
      </c>
      <c r="E8" s="21">
        <v>40</v>
      </c>
      <c r="F8" s="31">
        <f t="shared" ref="F8:F50" si="1">IF(E8="","",IF(E8&gt;0,RANK(E8,$E$8:$E$50,0)+COUNTIF($E$8:E8,E8)-1,""))</f>
        <v>1</v>
      </c>
      <c r="G8" s="21">
        <v>40</v>
      </c>
      <c r="H8" s="31">
        <f t="shared" ref="H8:H50" si="2">IF(G8="","",IF(G8&gt;0,RANK(G8,$G$8:$G$50,0)+COUNTIF($G$8:G8,G8)-1,""))</f>
        <v>1</v>
      </c>
      <c r="I8" s="21">
        <v>40</v>
      </c>
      <c r="J8" s="31">
        <f t="shared" ref="J8:J50" si="3">IF(I8="","",IF(I8&gt;0,RANK(I8,$I$8:$I$50,0)+COUNTIF($I$8:I8,I8)-1,""))</f>
        <v>1</v>
      </c>
      <c r="K8" s="21">
        <v>40</v>
      </c>
      <c r="L8" s="31">
        <f t="shared" ref="L8:L50" si="4">IF(K8="","",IF(K8&gt;0,RANK(K8,$K$8:$K$50,0)+COUNTIF($K$8:K8,K8)-1,""))</f>
        <v>1</v>
      </c>
      <c r="M8" s="21">
        <v>40</v>
      </c>
      <c r="N8" s="31">
        <f t="shared" ref="N8:N50" si="5">IF(M8="","",IF(M8&gt;0,RANK(M8,$M$8:$M$50,0)+COUNTIF($M$8:M8,M8)-1,""))</f>
        <v>1</v>
      </c>
      <c r="O8" s="21">
        <f t="shared" ref="O8:O50" si="6">IF(C8&lt;&gt;"",IF(E8&lt;&gt;"",IF(G8&lt;&gt;"",IF(I8&lt;&gt;"",IF(K8&lt;&gt;"",IF(M8&lt;&gt;"",SUM(C8,E8,G8,I8,K8,M8),""),""),""),""),""),"")</f>
        <v>240</v>
      </c>
      <c r="P8" s="36">
        <f t="shared" ref="P8:P50" si="7">IF(O8="","",(O8/240)*100)</f>
        <v>100</v>
      </c>
      <c r="Q8" s="31">
        <f t="shared" ref="Q8:Q50" si="8">IF(P8="","",IF(P8&gt;0,RANK(P8,$P$8:$P$50,0)+COUNTIF($P$8:P8,P8)-1,""))</f>
        <v>1</v>
      </c>
    </row>
    <row r="9" spans="1:17" ht="14.25" customHeight="1">
      <c r="A9" s="19">
        <v>2</v>
      </c>
      <c r="B9" s="20" t="str">
        <f>IF(studentprofile!D9="","",studentprofile!D9)</f>
        <v>BANSI P. DANGAR</v>
      </c>
      <c r="C9" s="21"/>
      <c r="D9" s="31" t="str">
        <f t="shared" si="0"/>
        <v/>
      </c>
      <c r="E9" s="21"/>
      <c r="F9" s="31" t="str">
        <f t="shared" si="1"/>
        <v/>
      </c>
      <c r="G9" s="21"/>
      <c r="H9" s="31" t="str">
        <f t="shared" si="2"/>
        <v/>
      </c>
      <c r="I9" s="21"/>
      <c r="J9" s="31" t="str">
        <f t="shared" si="3"/>
        <v/>
      </c>
      <c r="K9" s="21"/>
      <c r="L9" s="31" t="str">
        <f t="shared" si="4"/>
        <v/>
      </c>
      <c r="M9" s="21"/>
      <c r="N9" s="31" t="str">
        <f t="shared" si="5"/>
        <v/>
      </c>
      <c r="O9" s="21" t="str">
        <f t="shared" si="6"/>
        <v/>
      </c>
      <c r="P9" s="36" t="str">
        <f t="shared" si="7"/>
        <v/>
      </c>
      <c r="Q9" s="31" t="str">
        <f t="shared" si="8"/>
        <v/>
      </c>
    </row>
    <row r="10" spans="1:17" ht="14.25" customHeight="1">
      <c r="A10" s="19">
        <v>3</v>
      </c>
      <c r="B10" s="20" t="str">
        <f>IF(studentprofile!D10="","",studentprofile!D10)</f>
        <v>BHUMIT V.BODAR</v>
      </c>
      <c r="C10" s="21"/>
      <c r="D10" s="31" t="str">
        <f t="shared" si="0"/>
        <v/>
      </c>
      <c r="E10" s="21"/>
      <c r="F10" s="31" t="str">
        <f t="shared" si="1"/>
        <v/>
      </c>
      <c r="G10" s="21"/>
      <c r="H10" s="31" t="str">
        <f t="shared" si="2"/>
        <v/>
      </c>
      <c r="I10" s="21"/>
      <c r="J10" s="31" t="str">
        <f t="shared" si="3"/>
        <v/>
      </c>
      <c r="K10" s="21"/>
      <c r="L10" s="31" t="str">
        <f t="shared" si="4"/>
        <v/>
      </c>
      <c r="M10" s="21"/>
      <c r="N10" s="31" t="str">
        <f t="shared" si="5"/>
        <v/>
      </c>
      <c r="O10" s="21" t="str">
        <f t="shared" si="6"/>
        <v/>
      </c>
      <c r="P10" s="36" t="str">
        <f t="shared" si="7"/>
        <v/>
      </c>
      <c r="Q10" s="31" t="str">
        <f t="shared" si="8"/>
        <v/>
      </c>
    </row>
    <row r="11" spans="1:17" ht="14.25" customHeight="1">
      <c r="A11" s="19">
        <v>4</v>
      </c>
      <c r="B11" s="20" t="str">
        <f>IF(studentprofile!D11="","",studentprofile!D11)</f>
        <v>BRINDA J.MAKAVANA</v>
      </c>
      <c r="C11" s="21"/>
      <c r="D11" s="31" t="str">
        <f t="shared" si="0"/>
        <v/>
      </c>
      <c r="E11" s="21"/>
      <c r="F11" s="31" t="str">
        <f t="shared" si="1"/>
        <v/>
      </c>
      <c r="G11" s="21"/>
      <c r="H11" s="31" t="str">
        <f t="shared" si="2"/>
        <v/>
      </c>
      <c r="I11" s="21"/>
      <c r="J11" s="31" t="str">
        <f t="shared" si="3"/>
        <v/>
      </c>
      <c r="K11" s="21"/>
      <c r="L11" s="31" t="str">
        <f t="shared" si="4"/>
        <v/>
      </c>
      <c r="M11" s="21"/>
      <c r="N11" s="31" t="str">
        <f t="shared" si="5"/>
        <v/>
      </c>
      <c r="O11" s="21" t="str">
        <f t="shared" si="6"/>
        <v/>
      </c>
      <c r="P11" s="36" t="str">
        <f t="shared" si="7"/>
        <v/>
      </c>
      <c r="Q11" s="31" t="str">
        <f t="shared" si="8"/>
        <v/>
      </c>
    </row>
    <row r="12" spans="1:17" ht="14.25" customHeight="1">
      <c r="A12" s="19">
        <v>5</v>
      </c>
      <c r="B12" s="20" t="str">
        <f>IF(studentprofile!D12="","",studentprofile!D12)</f>
        <v>DAKSH S.KUNVARIYA</v>
      </c>
      <c r="C12" s="21"/>
      <c r="D12" s="31" t="str">
        <f t="shared" si="0"/>
        <v/>
      </c>
      <c r="E12" s="21"/>
      <c r="F12" s="31" t="str">
        <f t="shared" si="1"/>
        <v/>
      </c>
      <c r="G12" s="21"/>
      <c r="H12" s="31" t="str">
        <f t="shared" si="2"/>
        <v/>
      </c>
      <c r="I12" s="21"/>
      <c r="J12" s="31" t="str">
        <f t="shared" si="3"/>
        <v/>
      </c>
      <c r="K12" s="21"/>
      <c r="L12" s="31" t="str">
        <f t="shared" si="4"/>
        <v/>
      </c>
      <c r="M12" s="21"/>
      <c r="N12" s="31" t="str">
        <f t="shared" si="5"/>
        <v/>
      </c>
      <c r="O12" s="21" t="str">
        <f t="shared" si="6"/>
        <v/>
      </c>
      <c r="P12" s="36" t="str">
        <f t="shared" si="7"/>
        <v/>
      </c>
      <c r="Q12" s="31" t="str">
        <f t="shared" si="8"/>
        <v/>
      </c>
    </row>
    <row r="13" spans="1:17" ht="14.25" customHeight="1">
      <c r="A13" s="19">
        <v>6</v>
      </c>
      <c r="B13" s="20" t="str">
        <f>IF(studentprofile!D13="","",studentprofile!D13)</f>
        <v>DIYA D.GHADIYA</v>
      </c>
      <c r="C13" s="21"/>
      <c r="D13" s="31" t="str">
        <f t="shared" si="0"/>
        <v/>
      </c>
      <c r="E13" s="21"/>
      <c r="F13" s="31" t="str">
        <f t="shared" si="1"/>
        <v/>
      </c>
      <c r="G13" s="21"/>
      <c r="H13" s="31" t="str">
        <f t="shared" si="2"/>
        <v/>
      </c>
      <c r="I13" s="21"/>
      <c r="J13" s="31" t="str">
        <f t="shared" si="3"/>
        <v/>
      </c>
      <c r="K13" s="21"/>
      <c r="L13" s="31" t="str">
        <f t="shared" si="4"/>
        <v/>
      </c>
      <c r="M13" s="21"/>
      <c r="N13" s="31" t="str">
        <f t="shared" si="5"/>
        <v/>
      </c>
      <c r="O13" s="21" t="str">
        <f t="shared" si="6"/>
        <v/>
      </c>
      <c r="P13" s="36" t="str">
        <f t="shared" si="7"/>
        <v/>
      </c>
      <c r="Q13" s="31" t="str">
        <f t="shared" si="8"/>
        <v/>
      </c>
    </row>
    <row r="14" spans="1:17" ht="14.25" customHeight="1">
      <c r="A14" s="19">
        <v>7</v>
      </c>
      <c r="B14" s="20" t="str">
        <f>IF(studentprofile!D14="","",studentprofile!D14)</f>
        <v>HARDEEP R.PARGHI</v>
      </c>
      <c r="C14" s="21"/>
      <c r="D14" s="31" t="str">
        <f t="shared" si="0"/>
        <v/>
      </c>
      <c r="E14" s="21"/>
      <c r="F14" s="31" t="str">
        <f t="shared" si="1"/>
        <v/>
      </c>
      <c r="G14" s="21"/>
      <c r="H14" s="31" t="str">
        <f t="shared" si="2"/>
        <v/>
      </c>
      <c r="I14" s="21"/>
      <c r="J14" s="31" t="str">
        <f t="shared" si="3"/>
        <v/>
      </c>
      <c r="K14" s="21"/>
      <c r="L14" s="31" t="str">
        <f t="shared" si="4"/>
        <v/>
      </c>
      <c r="M14" s="21"/>
      <c r="N14" s="31" t="str">
        <f t="shared" si="5"/>
        <v/>
      </c>
      <c r="O14" s="21" t="str">
        <f t="shared" si="6"/>
        <v/>
      </c>
      <c r="P14" s="36" t="str">
        <f t="shared" si="7"/>
        <v/>
      </c>
      <c r="Q14" s="31" t="str">
        <f t="shared" si="8"/>
        <v/>
      </c>
    </row>
    <row r="15" spans="1:17" ht="14.25" customHeight="1">
      <c r="A15" s="19">
        <v>8</v>
      </c>
      <c r="B15" s="20" t="str">
        <f>IF(studentprofile!D15="","",studentprofile!D15)</f>
        <v>HIREN R.CHAVDA</v>
      </c>
      <c r="C15" s="21"/>
      <c r="D15" s="31" t="str">
        <f t="shared" si="0"/>
        <v/>
      </c>
      <c r="E15" s="21"/>
      <c r="F15" s="31" t="str">
        <f t="shared" si="1"/>
        <v/>
      </c>
      <c r="G15" s="21"/>
      <c r="H15" s="31" t="str">
        <f t="shared" si="2"/>
        <v/>
      </c>
      <c r="I15" s="21"/>
      <c r="J15" s="31" t="str">
        <f t="shared" si="3"/>
        <v/>
      </c>
      <c r="K15" s="21"/>
      <c r="L15" s="31" t="str">
        <f t="shared" si="4"/>
        <v/>
      </c>
      <c r="M15" s="21"/>
      <c r="N15" s="31" t="str">
        <f t="shared" si="5"/>
        <v/>
      </c>
      <c r="O15" s="21" t="str">
        <f t="shared" si="6"/>
        <v/>
      </c>
      <c r="P15" s="36" t="str">
        <f t="shared" si="7"/>
        <v/>
      </c>
      <c r="Q15" s="31" t="str">
        <f t="shared" si="8"/>
        <v/>
      </c>
    </row>
    <row r="16" spans="1:17" ht="14.25" customHeight="1">
      <c r="A16" s="19">
        <v>9</v>
      </c>
      <c r="B16" s="20" t="str">
        <f>IF(studentprofile!D16="","",studentprofile!D16)</f>
        <v>JEENAL T.NAGHERA</v>
      </c>
      <c r="C16" s="21"/>
      <c r="D16" s="31" t="str">
        <f t="shared" si="0"/>
        <v/>
      </c>
      <c r="E16" s="21"/>
      <c r="F16" s="31" t="str">
        <f t="shared" si="1"/>
        <v/>
      </c>
      <c r="G16" s="21"/>
      <c r="H16" s="31" t="str">
        <f t="shared" si="2"/>
        <v/>
      </c>
      <c r="I16" s="21"/>
      <c r="J16" s="31" t="str">
        <f t="shared" si="3"/>
        <v/>
      </c>
      <c r="K16" s="21"/>
      <c r="L16" s="31" t="str">
        <f t="shared" si="4"/>
        <v/>
      </c>
      <c r="M16" s="21"/>
      <c r="N16" s="31" t="str">
        <f t="shared" si="5"/>
        <v/>
      </c>
      <c r="O16" s="21" t="str">
        <f t="shared" si="6"/>
        <v/>
      </c>
      <c r="P16" s="36" t="str">
        <f t="shared" si="7"/>
        <v/>
      </c>
      <c r="Q16" s="31" t="str">
        <f t="shared" si="8"/>
        <v/>
      </c>
    </row>
    <row r="17" spans="1:17" ht="14.25" customHeight="1">
      <c r="A17" s="19">
        <v>10</v>
      </c>
      <c r="B17" s="20" t="str">
        <f>IF(studentprofile!D17="","",studentprofile!D17)</f>
        <v>KAVIT B.RAGHVANI</v>
      </c>
      <c r="C17" s="21"/>
      <c r="D17" s="31" t="str">
        <f t="shared" si="0"/>
        <v/>
      </c>
      <c r="E17" s="21"/>
      <c r="F17" s="31" t="str">
        <f t="shared" si="1"/>
        <v/>
      </c>
      <c r="G17" s="21"/>
      <c r="H17" s="31" t="str">
        <f t="shared" si="2"/>
        <v/>
      </c>
      <c r="I17" s="21"/>
      <c r="J17" s="31" t="str">
        <f t="shared" si="3"/>
        <v/>
      </c>
      <c r="K17" s="21"/>
      <c r="L17" s="31" t="str">
        <f t="shared" si="4"/>
        <v/>
      </c>
      <c r="M17" s="21"/>
      <c r="N17" s="31" t="str">
        <f t="shared" si="5"/>
        <v/>
      </c>
      <c r="O17" s="21" t="str">
        <f t="shared" si="6"/>
        <v/>
      </c>
      <c r="P17" s="36" t="str">
        <f t="shared" si="7"/>
        <v/>
      </c>
      <c r="Q17" s="31" t="str">
        <f t="shared" si="8"/>
        <v/>
      </c>
    </row>
    <row r="18" spans="1:17" ht="14.25" customHeight="1">
      <c r="A18" s="19">
        <v>11</v>
      </c>
      <c r="B18" s="20" t="str">
        <f>IF(studentprofile!D18="","",studentprofile!D18)</f>
        <v>KEVIN A.SOLANKI</v>
      </c>
      <c r="C18" s="21"/>
      <c r="D18" s="31" t="str">
        <f t="shared" si="0"/>
        <v/>
      </c>
      <c r="E18" s="21"/>
      <c r="F18" s="31" t="str">
        <f t="shared" si="1"/>
        <v/>
      </c>
      <c r="G18" s="21"/>
      <c r="H18" s="31" t="str">
        <f t="shared" si="2"/>
        <v/>
      </c>
      <c r="I18" s="21"/>
      <c r="J18" s="31" t="str">
        <f t="shared" si="3"/>
        <v/>
      </c>
      <c r="K18" s="21"/>
      <c r="L18" s="31" t="str">
        <f t="shared" si="4"/>
        <v/>
      </c>
      <c r="M18" s="21"/>
      <c r="N18" s="31" t="str">
        <f t="shared" si="5"/>
        <v/>
      </c>
      <c r="O18" s="21" t="str">
        <f t="shared" si="6"/>
        <v/>
      </c>
      <c r="P18" s="36" t="str">
        <f t="shared" si="7"/>
        <v/>
      </c>
      <c r="Q18" s="31" t="str">
        <f t="shared" si="8"/>
        <v/>
      </c>
    </row>
    <row r="19" spans="1:17" ht="14.25" customHeight="1">
      <c r="A19" s="19">
        <v>12</v>
      </c>
      <c r="B19" s="20" t="str">
        <f>IF(studentprofile!D19="","",studentprofile!D19)</f>
        <v>KHUSHBU P. BHADANIYA</v>
      </c>
      <c r="C19" s="21"/>
      <c r="D19" s="31" t="str">
        <f t="shared" si="0"/>
        <v/>
      </c>
      <c r="E19" s="21"/>
      <c r="F19" s="31" t="str">
        <f t="shared" si="1"/>
        <v/>
      </c>
      <c r="G19" s="21"/>
      <c r="H19" s="31" t="str">
        <f t="shared" si="2"/>
        <v/>
      </c>
      <c r="I19" s="21"/>
      <c r="J19" s="31" t="str">
        <f t="shared" si="3"/>
        <v/>
      </c>
      <c r="K19" s="21"/>
      <c r="L19" s="31" t="str">
        <f t="shared" si="4"/>
        <v/>
      </c>
      <c r="M19" s="21"/>
      <c r="N19" s="31" t="str">
        <f t="shared" si="5"/>
        <v/>
      </c>
      <c r="O19" s="21" t="str">
        <f t="shared" si="6"/>
        <v/>
      </c>
      <c r="P19" s="36" t="str">
        <f t="shared" si="7"/>
        <v/>
      </c>
      <c r="Q19" s="31" t="str">
        <f t="shared" si="8"/>
        <v/>
      </c>
    </row>
    <row r="20" spans="1:17" ht="14.25" customHeight="1">
      <c r="A20" s="19">
        <v>13</v>
      </c>
      <c r="B20" s="20" t="str">
        <f>IF(studentprofile!D20="","",studentprofile!D20)</f>
        <v>MANHAR M. RAGHAVANI</v>
      </c>
      <c r="C20" s="21"/>
      <c r="D20" s="31" t="str">
        <f t="shared" si="0"/>
        <v/>
      </c>
      <c r="E20" s="21"/>
      <c r="F20" s="31" t="str">
        <f t="shared" si="1"/>
        <v/>
      </c>
      <c r="G20" s="21"/>
      <c r="H20" s="31" t="str">
        <f t="shared" si="2"/>
        <v/>
      </c>
      <c r="I20" s="21"/>
      <c r="J20" s="31" t="str">
        <f t="shared" si="3"/>
        <v/>
      </c>
      <c r="K20" s="21"/>
      <c r="L20" s="31" t="str">
        <f t="shared" si="4"/>
        <v/>
      </c>
      <c r="M20" s="21"/>
      <c r="N20" s="31" t="str">
        <f t="shared" si="5"/>
        <v/>
      </c>
      <c r="O20" s="21" t="str">
        <f t="shared" si="6"/>
        <v/>
      </c>
      <c r="P20" s="36" t="str">
        <f t="shared" si="7"/>
        <v/>
      </c>
      <c r="Q20" s="31" t="str">
        <f t="shared" si="8"/>
        <v/>
      </c>
    </row>
    <row r="21" spans="1:17" ht="14.25" customHeight="1">
      <c r="A21" s="19">
        <v>14</v>
      </c>
      <c r="B21" s="20" t="str">
        <f>IF(studentprofile!D21="","",studentprofile!D21)</f>
        <v>PREY M. THUMAR</v>
      </c>
      <c r="C21" s="21"/>
      <c r="D21" s="31" t="str">
        <f t="shared" si="0"/>
        <v/>
      </c>
      <c r="E21" s="21"/>
      <c r="F21" s="31" t="str">
        <f t="shared" si="1"/>
        <v/>
      </c>
      <c r="G21" s="21"/>
      <c r="H21" s="31" t="str">
        <f t="shared" si="2"/>
        <v/>
      </c>
      <c r="I21" s="21"/>
      <c r="J21" s="31" t="str">
        <f t="shared" si="3"/>
        <v/>
      </c>
      <c r="K21" s="21"/>
      <c r="L21" s="31" t="str">
        <f t="shared" si="4"/>
        <v/>
      </c>
      <c r="M21" s="21"/>
      <c r="N21" s="31" t="str">
        <f t="shared" si="5"/>
        <v/>
      </c>
      <c r="O21" s="21" t="str">
        <f t="shared" si="6"/>
        <v/>
      </c>
      <c r="P21" s="36" t="str">
        <f t="shared" si="7"/>
        <v/>
      </c>
      <c r="Q21" s="31" t="str">
        <f t="shared" si="8"/>
        <v/>
      </c>
    </row>
    <row r="22" spans="1:17" ht="14.25" customHeight="1">
      <c r="A22" s="19">
        <v>15</v>
      </c>
      <c r="B22" s="20" t="str">
        <f>IF(studentprofile!D22="","",studentprofile!D22)</f>
        <v>RAJVI D. AGHERA</v>
      </c>
      <c r="C22" s="21"/>
      <c r="D22" s="31" t="str">
        <f t="shared" si="0"/>
        <v/>
      </c>
      <c r="E22" s="21"/>
      <c r="F22" s="31" t="str">
        <f t="shared" si="1"/>
        <v/>
      </c>
      <c r="G22" s="21"/>
      <c r="H22" s="31" t="str">
        <f t="shared" si="2"/>
        <v/>
      </c>
      <c r="I22" s="21"/>
      <c r="J22" s="31" t="str">
        <f t="shared" si="3"/>
        <v/>
      </c>
      <c r="K22" s="21"/>
      <c r="L22" s="31" t="str">
        <f t="shared" si="4"/>
        <v/>
      </c>
      <c r="M22" s="21"/>
      <c r="N22" s="31" t="str">
        <f t="shared" si="5"/>
        <v/>
      </c>
      <c r="O22" s="21" t="str">
        <f t="shared" si="6"/>
        <v/>
      </c>
      <c r="P22" s="36" t="str">
        <f t="shared" si="7"/>
        <v/>
      </c>
      <c r="Q22" s="31" t="str">
        <f t="shared" si="8"/>
        <v/>
      </c>
    </row>
    <row r="23" spans="1:17" ht="14.25" customHeight="1">
      <c r="A23" s="19">
        <v>16</v>
      </c>
      <c r="B23" s="20" t="str">
        <f>IF(studentprofile!D23="","",studentprofile!D23)</f>
        <v>RONAK M.VORA</v>
      </c>
      <c r="C23" s="21"/>
      <c r="D23" s="31" t="str">
        <f t="shared" si="0"/>
        <v/>
      </c>
      <c r="E23" s="21"/>
      <c r="F23" s="31" t="str">
        <f t="shared" si="1"/>
        <v/>
      </c>
      <c r="G23" s="21"/>
      <c r="H23" s="31" t="str">
        <f t="shared" si="2"/>
        <v/>
      </c>
      <c r="I23" s="21"/>
      <c r="J23" s="31" t="str">
        <f t="shared" si="3"/>
        <v/>
      </c>
      <c r="K23" s="21"/>
      <c r="L23" s="31" t="str">
        <f t="shared" si="4"/>
        <v/>
      </c>
      <c r="M23" s="21"/>
      <c r="N23" s="31" t="str">
        <f t="shared" si="5"/>
        <v/>
      </c>
      <c r="O23" s="21" t="str">
        <f t="shared" si="6"/>
        <v/>
      </c>
      <c r="P23" s="36" t="str">
        <f t="shared" si="7"/>
        <v/>
      </c>
      <c r="Q23" s="31" t="str">
        <f t="shared" si="8"/>
        <v/>
      </c>
    </row>
    <row r="24" spans="1:17" ht="14.25" customHeight="1">
      <c r="A24" s="19">
        <v>17</v>
      </c>
      <c r="B24" s="20" t="str">
        <f>IF(studentprofile!D24="","",studentprofile!D24)</f>
        <v>RUTVIJ J.ZAMPADIYA</v>
      </c>
      <c r="C24" s="21"/>
      <c r="D24" s="31" t="str">
        <f t="shared" si="0"/>
        <v/>
      </c>
      <c r="E24" s="21"/>
      <c r="F24" s="31" t="str">
        <f t="shared" si="1"/>
        <v/>
      </c>
      <c r="G24" s="21"/>
      <c r="H24" s="31" t="str">
        <f t="shared" si="2"/>
        <v/>
      </c>
      <c r="I24" s="21"/>
      <c r="J24" s="31" t="str">
        <f t="shared" si="3"/>
        <v/>
      </c>
      <c r="K24" s="21"/>
      <c r="L24" s="31" t="str">
        <f t="shared" si="4"/>
        <v/>
      </c>
      <c r="M24" s="21"/>
      <c r="N24" s="31" t="str">
        <f t="shared" si="5"/>
        <v/>
      </c>
      <c r="O24" s="21" t="str">
        <f t="shared" si="6"/>
        <v/>
      </c>
      <c r="P24" s="36" t="str">
        <f t="shared" si="7"/>
        <v/>
      </c>
      <c r="Q24" s="31" t="str">
        <f t="shared" si="8"/>
        <v/>
      </c>
    </row>
    <row r="25" spans="1:17" ht="14.25" customHeight="1">
      <c r="A25" s="19">
        <v>18</v>
      </c>
      <c r="B25" s="20" t="str">
        <f>IF(studentprofile!D25="","",studentprofile!D25)</f>
        <v>SATYAM S.CHIHALA</v>
      </c>
      <c r="C25" s="21"/>
      <c r="D25" s="31" t="str">
        <f t="shared" si="0"/>
        <v/>
      </c>
      <c r="E25" s="21"/>
      <c r="F25" s="31" t="str">
        <f t="shared" si="1"/>
        <v/>
      </c>
      <c r="G25" s="21"/>
      <c r="H25" s="31" t="str">
        <f t="shared" si="2"/>
        <v/>
      </c>
      <c r="I25" s="21"/>
      <c r="J25" s="31" t="str">
        <f t="shared" si="3"/>
        <v/>
      </c>
      <c r="K25" s="21"/>
      <c r="L25" s="31" t="str">
        <f t="shared" si="4"/>
        <v/>
      </c>
      <c r="M25" s="21"/>
      <c r="N25" s="31" t="str">
        <f t="shared" si="5"/>
        <v/>
      </c>
      <c r="O25" s="21" t="str">
        <f t="shared" si="6"/>
        <v/>
      </c>
      <c r="P25" s="36" t="str">
        <f t="shared" si="7"/>
        <v/>
      </c>
      <c r="Q25" s="31" t="str">
        <f t="shared" si="8"/>
        <v/>
      </c>
    </row>
    <row r="26" spans="1:17" ht="14.25" customHeight="1">
      <c r="A26" s="19">
        <v>19</v>
      </c>
      <c r="B26" s="20" t="str">
        <f>IF(studentprofile!D26="","",studentprofile!D26)</f>
        <v>SHYAMKUMAR P.KAKADIYA</v>
      </c>
      <c r="C26" s="21"/>
      <c r="D26" s="31" t="str">
        <f t="shared" si="0"/>
        <v/>
      </c>
      <c r="E26" s="21"/>
      <c r="F26" s="31" t="str">
        <f t="shared" si="1"/>
        <v/>
      </c>
      <c r="G26" s="21"/>
      <c r="H26" s="31" t="str">
        <f t="shared" si="2"/>
        <v/>
      </c>
      <c r="I26" s="21"/>
      <c r="J26" s="31" t="str">
        <f t="shared" si="3"/>
        <v/>
      </c>
      <c r="K26" s="21"/>
      <c r="L26" s="31" t="str">
        <f t="shared" si="4"/>
        <v/>
      </c>
      <c r="M26" s="21"/>
      <c r="N26" s="31" t="str">
        <f t="shared" si="5"/>
        <v/>
      </c>
      <c r="O26" s="21" t="str">
        <f t="shared" si="6"/>
        <v/>
      </c>
      <c r="P26" s="36" t="str">
        <f t="shared" si="7"/>
        <v/>
      </c>
      <c r="Q26" s="31" t="str">
        <f t="shared" si="8"/>
        <v/>
      </c>
    </row>
    <row r="27" spans="1:17" ht="14.25" customHeight="1">
      <c r="A27" s="19">
        <v>20</v>
      </c>
      <c r="B27" s="20" t="str">
        <f>IF(studentprofile!D27="","",studentprofile!D27)</f>
        <v>SUHANI G.RADADIYA</v>
      </c>
      <c r="C27" s="21"/>
      <c r="D27" s="31" t="str">
        <f t="shared" si="0"/>
        <v/>
      </c>
      <c r="E27" s="21"/>
      <c r="F27" s="31" t="str">
        <f t="shared" si="1"/>
        <v/>
      </c>
      <c r="G27" s="21"/>
      <c r="H27" s="31" t="str">
        <f t="shared" si="2"/>
        <v/>
      </c>
      <c r="I27" s="21"/>
      <c r="J27" s="31" t="str">
        <f t="shared" si="3"/>
        <v/>
      </c>
      <c r="K27" s="21"/>
      <c r="L27" s="31" t="str">
        <f t="shared" si="4"/>
        <v/>
      </c>
      <c r="M27" s="21"/>
      <c r="N27" s="31" t="str">
        <f t="shared" si="5"/>
        <v/>
      </c>
      <c r="O27" s="21" t="str">
        <f t="shared" si="6"/>
        <v/>
      </c>
      <c r="P27" s="36" t="str">
        <f t="shared" si="7"/>
        <v/>
      </c>
      <c r="Q27" s="31" t="str">
        <f t="shared" si="8"/>
        <v/>
      </c>
    </row>
    <row r="28" spans="1:17" ht="14.25" customHeight="1">
      <c r="A28" s="19">
        <v>21</v>
      </c>
      <c r="B28" s="20" t="str">
        <f>IF(studentprofile!D28="","",studentprofile!D28)</f>
        <v>TIRTH S. RAMANI</v>
      </c>
      <c r="C28" s="21"/>
      <c r="D28" s="31" t="str">
        <f t="shared" si="0"/>
        <v/>
      </c>
      <c r="E28" s="21"/>
      <c r="F28" s="31" t="str">
        <f t="shared" si="1"/>
        <v/>
      </c>
      <c r="G28" s="21"/>
      <c r="H28" s="31" t="str">
        <f t="shared" si="2"/>
        <v/>
      </c>
      <c r="I28" s="21"/>
      <c r="J28" s="31" t="str">
        <f t="shared" si="3"/>
        <v/>
      </c>
      <c r="K28" s="21"/>
      <c r="L28" s="31" t="str">
        <f t="shared" si="4"/>
        <v/>
      </c>
      <c r="M28" s="21"/>
      <c r="N28" s="31" t="str">
        <f t="shared" si="5"/>
        <v/>
      </c>
      <c r="O28" s="21" t="str">
        <f t="shared" si="6"/>
        <v/>
      </c>
      <c r="P28" s="36" t="str">
        <f t="shared" si="7"/>
        <v/>
      </c>
      <c r="Q28" s="31" t="str">
        <f t="shared" si="8"/>
        <v/>
      </c>
    </row>
    <row r="29" spans="1:17" ht="14.25" customHeight="1">
      <c r="A29" s="19">
        <v>22</v>
      </c>
      <c r="B29" s="20" t="str">
        <f>IF(studentprofile!D29="","",studentprofile!D29)</f>
        <v>VASU N.GONDALIYA</v>
      </c>
      <c r="C29" s="21"/>
      <c r="D29" s="31" t="str">
        <f t="shared" si="0"/>
        <v/>
      </c>
      <c r="E29" s="21"/>
      <c r="F29" s="31" t="str">
        <f t="shared" si="1"/>
        <v/>
      </c>
      <c r="G29" s="21"/>
      <c r="H29" s="31" t="str">
        <f t="shared" si="2"/>
        <v/>
      </c>
      <c r="I29" s="21"/>
      <c r="J29" s="31" t="str">
        <f t="shared" si="3"/>
        <v/>
      </c>
      <c r="K29" s="21"/>
      <c r="L29" s="31" t="str">
        <f t="shared" si="4"/>
        <v/>
      </c>
      <c r="M29" s="21"/>
      <c r="N29" s="31" t="str">
        <f t="shared" si="5"/>
        <v/>
      </c>
      <c r="O29" s="21" t="str">
        <f t="shared" si="6"/>
        <v/>
      </c>
      <c r="P29" s="36" t="str">
        <f t="shared" si="7"/>
        <v/>
      </c>
      <c r="Q29" s="31" t="str">
        <f t="shared" si="8"/>
        <v/>
      </c>
    </row>
    <row r="30" spans="1:17" ht="14.25" customHeight="1">
      <c r="A30" s="19">
        <v>23</v>
      </c>
      <c r="B30" s="20" t="str">
        <f>IF(studentprofile!D30="","",studentprofile!D30)</f>
        <v>VIJAY V.ROJIYA</v>
      </c>
      <c r="C30" s="21"/>
      <c r="D30" s="31" t="str">
        <f t="shared" si="0"/>
        <v/>
      </c>
      <c r="E30" s="21"/>
      <c r="F30" s="31" t="str">
        <f t="shared" si="1"/>
        <v/>
      </c>
      <c r="G30" s="21"/>
      <c r="H30" s="31" t="str">
        <f t="shared" si="2"/>
        <v/>
      </c>
      <c r="I30" s="21"/>
      <c r="J30" s="31" t="str">
        <f t="shared" si="3"/>
        <v/>
      </c>
      <c r="K30" s="21"/>
      <c r="L30" s="31" t="str">
        <f t="shared" si="4"/>
        <v/>
      </c>
      <c r="M30" s="21"/>
      <c r="N30" s="31" t="str">
        <f t="shared" si="5"/>
        <v/>
      </c>
      <c r="O30" s="21" t="str">
        <f t="shared" si="6"/>
        <v/>
      </c>
      <c r="P30" s="36" t="str">
        <f t="shared" si="7"/>
        <v/>
      </c>
      <c r="Q30" s="31" t="str">
        <f t="shared" si="8"/>
        <v/>
      </c>
    </row>
    <row r="31" spans="1:17" ht="14.25" customHeight="1">
      <c r="A31" s="19">
        <v>24</v>
      </c>
      <c r="B31" s="20" t="str">
        <f>IF(studentprofile!D31="","",studentprofile!D31)</f>
        <v>VINAY G.KACHHADIYA</v>
      </c>
      <c r="C31" s="21"/>
      <c r="D31" s="31" t="str">
        <f t="shared" si="0"/>
        <v/>
      </c>
      <c r="E31" s="21"/>
      <c r="F31" s="31" t="str">
        <f t="shared" si="1"/>
        <v/>
      </c>
      <c r="G31" s="21"/>
      <c r="H31" s="31" t="str">
        <f t="shared" si="2"/>
        <v/>
      </c>
      <c r="I31" s="21"/>
      <c r="J31" s="31" t="str">
        <f t="shared" si="3"/>
        <v/>
      </c>
      <c r="K31" s="21"/>
      <c r="L31" s="31" t="str">
        <f t="shared" si="4"/>
        <v/>
      </c>
      <c r="M31" s="21"/>
      <c r="N31" s="31" t="str">
        <f t="shared" si="5"/>
        <v/>
      </c>
      <c r="O31" s="21" t="str">
        <f t="shared" si="6"/>
        <v/>
      </c>
      <c r="P31" s="36" t="str">
        <f t="shared" si="7"/>
        <v/>
      </c>
      <c r="Q31" s="31" t="str">
        <f t="shared" si="8"/>
        <v/>
      </c>
    </row>
    <row r="32" spans="1:17" ht="14.25" customHeight="1">
      <c r="A32" s="19">
        <v>25</v>
      </c>
      <c r="B32" s="20" t="str">
        <f>IF(studentprofile!D32="","",studentprofile!D32)</f>
        <v>DHRUVIN PATEL</v>
      </c>
      <c r="C32" s="21"/>
      <c r="D32" s="31" t="str">
        <f t="shared" si="0"/>
        <v/>
      </c>
      <c r="E32" s="21"/>
      <c r="F32" s="31" t="str">
        <f t="shared" si="1"/>
        <v/>
      </c>
      <c r="G32" s="21"/>
      <c r="H32" s="31" t="str">
        <f t="shared" si="2"/>
        <v/>
      </c>
      <c r="I32" s="21"/>
      <c r="J32" s="31" t="str">
        <f t="shared" si="3"/>
        <v/>
      </c>
      <c r="K32" s="21"/>
      <c r="L32" s="31" t="str">
        <f t="shared" si="4"/>
        <v/>
      </c>
      <c r="M32" s="21"/>
      <c r="N32" s="31" t="str">
        <f t="shared" si="5"/>
        <v/>
      </c>
      <c r="O32" s="21" t="str">
        <f t="shared" si="6"/>
        <v/>
      </c>
      <c r="P32" s="36" t="str">
        <f t="shared" si="7"/>
        <v/>
      </c>
      <c r="Q32" s="31" t="str">
        <f t="shared" si="8"/>
        <v/>
      </c>
    </row>
    <row r="33" spans="1:17" ht="14.25" customHeight="1">
      <c r="A33" s="19">
        <v>26</v>
      </c>
      <c r="B33" s="20" t="str">
        <f>IF(studentprofile!D33="","",studentprofile!D33)</f>
        <v>MANALI DHRANGU</v>
      </c>
      <c r="C33" s="21"/>
      <c r="D33" s="31" t="str">
        <f t="shared" si="0"/>
        <v/>
      </c>
      <c r="E33" s="21"/>
      <c r="F33" s="31" t="str">
        <f t="shared" si="1"/>
        <v/>
      </c>
      <c r="G33" s="21"/>
      <c r="H33" s="31" t="str">
        <f t="shared" si="2"/>
        <v/>
      </c>
      <c r="I33" s="21"/>
      <c r="J33" s="31" t="str">
        <f t="shared" si="3"/>
        <v/>
      </c>
      <c r="K33" s="21"/>
      <c r="L33" s="31" t="str">
        <f t="shared" si="4"/>
        <v/>
      </c>
      <c r="M33" s="21"/>
      <c r="N33" s="31" t="str">
        <f t="shared" si="5"/>
        <v/>
      </c>
      <c r="O33" s="21" t="str">
        <f t="shared" si="6"/>
        <v/>
      </c>
      <c r="P33" s="36" t="str">
        <f t="shared" si="7"/>
        <v/>
      </c>
      <c r="Q33" s="31" t="str">
        <f t="shared" si="8"/>
        <v/>
      </c>
    </row>
    <row r="34" spans="1:17" ht="14.25" customHeight="1">
      <c r="A34" s="19">
        <v>27</v>
      </c>
      <c r="B34" s="20" t="str">
        <f>IF(studentprofile!D34="","",studentprofile!D34)</f>
        <v>TVESHA GANATRA</v>
      </c>
      <c r="C34" s="21"/>
      <c r="D34" s="31" t="str">
        <f t="shared" si="0"/>
        <v/>
      </c>
      <c r="E34" s="21"/>
      <c r="F34" s="31" t="str">
        <f t="shared" si="1"/>
        <v/>
      </c>
      <c r="G34" s="21"/>
      <c r="H34" s="31" t="str">
        <f t="shared" si="2"/>
        <v/>
      </c>
      <c r="I34" s="21"/>
      <c r="J34" s="31" t="str">
        <f t="shared" si="3"/>
        <v/>
      </c>
      <c r="K34" s="21"/>
      <c r="L34" s="31" t="str">
        <f t="shared" si="4"/>
        <v/>
      </c>
      <c r="M34" s="21"/>
      <c r="N34" s="31" t="str">
        <f t="shared" si="5"/>
        <v/>
      </c>
      <c r="O34" s="21" t="str">
        <f t="shared" si="6"/>
        <v/>
      </c>
      <c r="P34" s="36" t="str">
        <f t="shared" si="7"/>
        <v/>
      </c>
      <c r="Q34" s="31" t="str">
        <f t="shared" si="8"/>
        <v/>
      </c>
    </row>
    <row r="35" spans="1:17" ht="14.25" customHeight="1">
      <c r="A35" s="19">
        <v>28</v>
      </c>
      <c r="B35" s="20" t="str">
        <f>IF(studentprofile!D35="","",studentprofile!D35)</f>
        <v>DURITI KYADA</v>
      </c>
      <c r="C35" s="21"/>
      <c r="D35" s="31" t="str">
        <f t="shared" si="0"/>
        <v/>
      </c>
      <c r="E35" s="21"/>
      <c r="F35" s="31" t="str">
        <f t="shared" si="1"/>
        <v/>
      </c>
      <c r="G35" s="21"/>
      <c r="H35" s="31" t="str">
        <f t="shared" si="2"/>
        <v/>
      </c>
      <c r="I35" s="21"/>
      <c r="J35" s="31" t="str">
        <f t="shared" si="3"/>
        <v/>
      </c>
      <c r="K35" s="21"/>
      <c r="L35" s="31" t="str">
        <f t="shared" si="4"/>
        <v/>
      </c>
      <c r="M35" s="21"/>
      <c r="N35" s="31" t="str">
        <f t="shared" si="5"/>
        <v/>
      </c>
      <c r="O35" s="21" t="str">
        <f t="shared" si="6"/>
        <v/>
      </c>
      <c r="P35" s="36" t="str">
        <f t="shared" si="7"/>
        <v/>
      </c>
      <c r="Q35" s="31" t="str">
        <f t="shared" si="8"/>
        <v/>
      </c>
    </row>
    <row r="36" spans="1:17" ht="14.25" customHeight="1">
      <c r="A36" s="19">
        <v>29</v>
      </c>
      <c r="B36" s="20" t="str">
        <f>IF(studentprofile!D36="","",studentprofile!D36)</f>
        <v>ABHAY KODIYATARA</v>
      </c>
      <c r="C36" s="21"/>
      <c r="D36" s="31" t="str">
        <f t="shared" si="0"/>
        <v/>
      </c>
      <c r="E36" s="21"/>
      <c r="F36" s="31" t="str">
        <f t="shared" si="1"/>
        <v/>
      </c>
      <c r="G36" s="21"/>
      <c r="H36" s="31" t="str">
        <f t="shared" si="2"/>
        <v/>
      </c>
      <c r="I36" s="21"/>
      <c r="J36" s="31" t="str">
        <f t="shared" si="3"/>
        <v/>
      </c>
      <c r="K36" s="21"/>
      <c r="L36" s="31" t="str">
        <f t="shared" si="4"/>
        <v/>
      </c>
      <c r="M36" s="21"/>
      <c r="N36" s="31" t="str">
        <f t="shared" si="5"/>
        <v/>
      </c>
      <c r="O36" s="21" t="str">
        <f t="shared" si="6"/>
        <v/>
      </c>
      <c r="P36" s="36" t="str">
        <f t="shared" si="7"/>
        <v/>
      </c>
      <c r="Q36" s="31" t="str">
        <f t="shared" si="8"/>
        <v/>
      </c>
    </row>
    <row r="37" spans="1:17" ht="14.25" customHeight="1">
      <c r="A37" s="19">
        <v>30</v>
      </c>
      <c r="B37" s="20" t="str">
        <f>IF(studentprofile!D37="","",studentprofile!D37)</f>
        <v>ARYA SAHU (M)</v>
      </c>
      <c r="C37" s="21"/>
      <c r="D37" s="31" t="str">
        <f t="shared" si="0"/>
        <v/>
      </c>
      <c r="E37" s="21"/>
      <c r="F37" s="31" t="str">
        <f t="shared" si="1"/>
        <v/>
      </c>
      <c r="G37" s="21"/>
      <c r="H37" s="31" t="str">
        <f t="shared" si="2"/>
        <v/>
      </c>
      <c r="I37" s="21"/>
      <c r="J37" s="31" t="str">
        <f t="shared" si="3"/>
        <v/>
      </c>
      <c r="K37" s="21"/>
      <c r="L37" s="31" t="str">
        <f t="shared" si="4"/>
        <v/>
      </c>
      <c r="M37" s="21"/>
      <c r="N37" s="31" t="str">
        <f t="shared" si="5"/>
        <v/>
      </c>
      <c r="O37" s="21" t="str">
        <f t="shared" si="6"/>
        <v/>
      </c>
      <c r="P37" s="36" t="str">
        <f t="shared" si="7"/>
        <v/>
      </c>
      <c r="Q37" s="31" t="str">
        <f t="shared" si="8"/>
        <v/>
      </c>
    </row>
    <row r="38" spans="1:17" ht="14.25" customHeight="1">
      <c r="A38" s="19">
        <v>31</v>
      </c>
      <c r="B38" s="20" t="str">
        <f>IF(studentprofile!D38="","",studentprofile!D38)</f>
        <v>AADHYA VERMA (M)</v>
      </c>
      <c r="C38" s="21"/>
      <c r="D38" s="31" t="str">
        <f t="shared" si="0"/>
        <v/>
      </c>
      <c r="E38" s="21"/>
      <c r="F38" s="31" t="str">
        <f t="shared" si="1"/>
        <v/>
      </c>
      <c r="G38" s="21"/>
      <c r="H38" s="31" t="str">
        <f t="shared" si="2"/>
        <v/>
      </c>
      <c r="I38" s="21"/>
      <c r="J38" s="31" t="str">
        <f t="shared" si="3"/>
        <v/>
      </c>
      <c r="K38" s="21"/>
      <c r="L38" s="31" t="str">
        <f t="shared" si="4"/>
        <v/>
      </c>
      <c r="M38" s="21"/>
      <c r="N38" s="31" t="str">
        <f t="shared" si="5"/>
        <v/>
      </c>
      <c r="O38" s="21" t="str">
        <f t="shared" si="6"/>
        <v/>
      </c>
      <c r="P38" s="36" t="str">
        <f t="shared" si="7"/>
        <v/>
      </c>
      <c r="Q38" s="31" t="str">
        <f t="shared" si="8"/>
        <v/>
      </c>
    </row>
    <row r="39" spans="1:17" ht="14.25" customHeight="1">
      <c r="A39" s="19">
        <v>32</v>
      </c>
      <c r="B39" s="20" t="str">
        <f>IF(studentprofile!D39="","",studentprofile!D39)</f>
        <v>SAMIKSHA JATAV (M)</v>
      </c>
      <c r="C39" s="21"/>
      <c r="D39" s="31" t="str">
        <f t="shared" si="0"/>
        <v/>
      </c>
      <c r="E39" s="21"/>
      <c r="F39" s="31" t="str">
        <f t="shared" si="1"/>
        <v/>
      </c>
      <c r="G39" s="21"/>
      <c r="H39" s="31" t="str">
        <f t="shared" si="2"/>
        <v/>
      </c>
      <c r="I39" s="21"/>
      <c r="J39" s="31" t="str">
        <f t="shared" si="3"/>
        <v/>
      </c>
      <c r="K39" s="21"/>
      <c r="L39" s="31" t="str">
        <f t="shared" si="4"/>
        <v/>
      </c>
      <c r="M39" s="21"/>
      <c r="N39" s="31" t="str">
        <f t="shared" si="5"/>
        <v/>
      </c>
      <c r="O39" s="21" t="str">
        <f t="shared" si="6"/>
        <v/>
      </c>
      <c r="P39" s="36" t="str">
        <f t="shared" si="7"/>
        <v/>
      </c>
      <c r="Q39" s="31" t="str">
        <f t="shared" si="8"/>
        <v/>
      </c>
    </row>
    <row r="40" spans="1:17" ht="14.25" customHeight="1">
      <c r="A40" s="19">
        <v>33</v>
      </c>
      <c r="B40" s="20" t="str">
        <f>IF(studentprofile!D40="","",studentprofile!D40)</f>
        <v>PRATIGYA (M)</v>
      </c>
      <c r="C40" s="21"/>
      <c r="D40" s="31" t="str">
        <f t="shared" si="0"/>
        <v/>
      </c>
      <c r="E40" s="21"/>
      <c r="F40" s="31" t="str">
        <f t="shared" si="1"/>
        <v/>
      </c>
      <c r="G40" s="21"/>
      <c r="H40" s="31" t="str">
        <f t="shared" si="2"/>
        <v/>
      </c>
      <c r="I40" s="21"/>
      <c r="J40" s="31" t="str">
        <f t="shared" si="3"/>
        <v/>
      </c>
      <c r="K40" s="21"/>
      <c r="L40" s="31" t="str">
        <f t="shared" si="4"/>
        <v/>
      </c>
      <c r="M40" s="21"/>
      <c r="N40" s="31" t="str">
        <f t="shared" si="5"/>
        <v/>
      </c>
      <c r="O40" s="21" t="str">
        <f t="shared" si="6"/>
        <v/>
      </c>
      <c r="P40" s="36" t="str">
        <f t="shared" si="7"/>
        <v/>
      </c>
      <c r="Q40" s="31" t="str">
        <f t="shared" si="8"/>
        <v/>
      </c>
    </row>
    <row r="41" spans="1:17" ht="14.25" customHeight="1">
      <c r="A41" s="19">
        <v>34</v>
      </c>
      <c r="B41" s="20" t="str">
        <f>IF(studentprofile!D41="","",studentprofile!D41)</f>
        <v>KAPIL (M)</v>
      </c>
      <c r="C41" s="21"/>
      <c r="D41" s="31" t="str">
        <f t="shared" si="0"/>
        <v/>
      </c>
      <c r="E41" s="21"/>
      <c r="F41" s="31" t="str">
        <f t="shared" si="1"/>
        <v/>
      </c>
      <c r="G41" s="21"/>
      <c r="H41" s="31" t="str">
        <f t="shared" si="2"/>
        <v/>
      </c>
      <c r="I41" s="21"/>
      <c r="J41" s="31" t="str">
        <f t="shared" si="3"/>
        <v/>
      </c>
      <c r="K41" s="21"/>
      <c r="L41" s="31" t="str">
        <f t="shared" si="4"/>
        <v/>
      </c>
      <c r="M41" s="21"/>
      <c r="N41" s="31" t="str">
        <f t="shared" si="5"/>
        <v/>
      </c>
      <c r="O41" s="21" t="str">
        <f t="shared" si="6"/>
        <v/>
      </c>
      <c r="P41" s="36" t="str">
        <f t="shared" si="7"/>
        <v/>
      </c>
      <c r="Q41" s="31" t="str">
        <f t="shared" si="8"/>
        <v/>
      </c>
    </row>
    <row r="42" spans="1:17" ht="14.25" customHeight="1">
      <c r="A42" s="19">
        <v>35</v>
      </c>
      <c r="B42" s="20" t="str">
        <f>IF(studentprofile!D42="","",studentprofile!D42)</f>
        <v>DAKSH CHOURASIYA (M)</v>
      </c>
      <c r="C42" s="21"/>
      <c r="D42" s="31" t="str">
        <f t="shared" si="0"/>
        <v/>
      </c>
      <c r="E42" s="21"/>
      <c r="F42" s="31" t="str">
        <f t="shared" si="1"/>
        <v/>
      </c>
      <c r="G42" s="21"/>
      <c r="H42" s="31" t="str">
        <f t="shared" si="2"/>
        <v/>
      </c>
      <c r="I42" s="21"/>
      <c r="J42" s="31" t="str">
        <f t="shared" si="3"/>
        <v/>
      </c>
      <c r="K42" s="21"/>
      <c r="L42" s="31" t="str">
        <f t="shared" si="4"/>
        <v/>
      </c>
      <c r="M42" s="21"/>
      <c r="N42" s="31" t="str">
        <f t="shared" si="5"/>
        <v/>
      </c>
      <c r="O42" s="21" t="str">
        <f t="shared" si="6"/>
        <v/>
      </c>
      <c r="P42" s="36" t="str">
        <f t="shared" si="7"/>
        <v/>
      </c>
      <c r="Q42" s="31" t="str">
        <f t="shared" si="8"/>
        <v/>
      </c>
    </row>
    <row r="43" spans="1:17" ht="14.25" customHeight="1">
      <c r="A43" s="19">
        <v>36</v>
      </c>
      <c r="B43" s="20" t="str">
        <f>IF(studentprofile!D43="","",studentprofile!D43)</f>
        <v>ADITYA  (M)</v>
      </c>
      <c r="C43" s="21"/>
      <c r="D43" s="31" t="str">
        <f t="shared" si="0"/>
        <v/>
      </c>
      <c r="E43" s="21"/>
      <c r="F43" s="31" t="str">
        <f t="shared" si="1"/>
        <v/>
      </c>
      <c r="G43" s="21"/>
      <c r="H43" s="31" t="str">
        <f t="shared" si="2"/>
        <v/>
      </c>
      <c r="I43" s="21"/>
      <c r="J43" s="31" t="str">
        <f t="shared" si="3"/>
        <v/>
      </c>
      <c r="K43" s="21"/>
      <c r="L43" s="31" t="str">
        <f t="shared" si="4"/>
        <v/>
      </c>
      <c r="M43" s="21"/>
      <c r="N43" s="31" t="str">
        <f t="shared" si="5"/>
        <v/>
      </c>
      <c r="O43" s="21" t="str">
        <f t="shared" si="6"/>
        <v/>
      </c>
      <c r="P43" s="36" t="str">
        <f t="shared" si="7"/>
        <v/>
      </c>
      <c r="Q43" s="31" t="str">
        <f t="shared" si="8"/>
        <v/>
      </c>
    </row>
    <row r="44" spans="1:17" ht="14.25" customHeight="1">
      <c r="A44" s="19">
        <v>37</v>
      </c>
      <c r="B44" s="20" t="str">
        <f>IF(studentprofile!D44="","",studentprofile!D44)</f>
        <v>ANURAG  (M)</v>
      </c>
      <c r="C44" s="21"/>
      <c r="D44" s="31" t="str">
        <f t="shared" si="0"/>
        <v/>
      </c>
      <c r="E44" s="21"/>
      <c r="F44" s="31" t="str">
        <f t="shared" si="1"/>
        <v/>
      </c>
      <c r="G44" s="21"/>
      <c r="H44" s="31" t="str">
        <f t="shared" si="2"/>
        <v/>
      </c>
      <c r="I44" s="21"/>
      <c r="J44" s="31" t="str">
        <f t="shared" si="3"/>
        <v/>
      </c>
      <c r="K44" s="21"/>
      <c r="L44" s="31" t="str">
        <f t="shared" si="4"/>
        <v/>
      </c>
      <c r="M44" s="21"/>
      <c r="N44" s="31" t="str">
        <f t="shared" si="5"/>
        <v/>
      </c>
      <c r="O44" s="21" t="str">
        <f t="shared" si="6"/>
        <v/>
      </c>
      <c r="P44" s="36" t="str">
        <f t="shared" si="7"/>
        <v/>
      </c>
      <c r="Q44" s="31" t="str">
        <f t="shared" si="8"/>
        <v/>
      </c>
    </row>
    <row r="45" spans="1:17" ht="14.25" customHeight="1">
      <c r="A45" s="19">
        <v>38</v>
      </c>
      <c r="B45" s="20" t="str">
        <f>IF(studentprofile!D45="","",studentprofile!D45)</f>
        <v>RAKESH  (M)</v>
      </c>
      <c r="C45" s="21"/>
      <c r="D45" s="31" t="str">
        <f t="shared" si="0"/>
        <v/>
      </c>
      <c r="E45" s="21"/>
      <c r="F45" s="31" t="str">
        <f t="shared" si="1"/>
        <v/>
      </c>
      <c r="G45" s="21"/>
      <c r="H45" s="31" t="str">
        <f t="shared" si="2"/>
        <v/>
      </c>
      <c r="I45" s="21"/>
      <c r="J45" s="31" t="str">
        <f t="shared" si="3"/>
        <v/>
      </c>
      <c r="K45" s="21"/>
      <c r="L45" s="31" t="str">
        <f t="shared" si="4"/>
        <v/>
      </c>
      <c r="M45" s="21"/>
      <c r="N45" s="31" t="str">
        <f t="shared" si="5"/>
        <v/>
      </c>
      <c r="O45" s="21" t="str">
        <f t="shared" si="6"/>
        <v/>
      </c>
      <c r="P45" s="36" t="str">
        <f t="shared" si="7"/>
        <v/>
      </c>
      <c r="Q45" s="31" t="str">
        <f t="shared" si="8"/>
        <v/>
      </c>
    </row>
    <row r="46" spans="1:17" ht="14.25" customHeight="1">
      <c r="A46" s="19">
        <v>39</v>
      </c>
      <c r="B46" s="20" t="str">
        <f>IF(studentprofile!D46="","",studentprofile!D46)</f>
        <v>HARSHIT  (M)</v>
      </c>
      <c r="C46" s="21"/>
      <c r="D46" s="31" t="str">
        <f t="shared" si="0"/>
        <v/>
      </c>
      <c r="E46" s="21"/>
      <c r="F46" s="31" t="str">
        <f t="shared" si="1"/>
        <v/>
      </c>
      <c r="G46" s="21"/>
      <c r="H46" s="31" t="str">
        <f t="shared" si="2"/>
        <v/>
      </c>
      <c r="I46" s="21"/>
      <c r="J46" s="31" t="str">
        <f t="shared" si="3"/>
        <v/>
      </c>
      <c r="K46" s="21"/>
      <c r="L46" s="31" t="str">
        <f t="shared" si="4"/>
        <v/>
      </c>
      <c r="M46" s="21"/>
      <c r="N46" s="31" t="str">
        <f t="shared" si="5"/>
        <v/>
      </c>
      <c r="O46" s="21" t="str">
        <f t="shared" si="6"/>
        <v/>
      </c>
      <c r="P46" s="36" t="str">
        <f t="shared" si="7"/>
        <v/>
      </c>
      <c r="Q46" s="31" t="str">
        <f t="shared" si="8"/>
        <v/>
      </c>
    </row>
    <row r="47" spans="1:17" ht="14.25" customHeight="1">
      <c r="A47" s="19">
        <v>40</v>
      </c>
      <c r="B47" s="20" t="str">
        <f>IF(studentprofile!D47="","",studentprofile!D47)</f>
        <v>JEET SAVALIYA</v>
      </c>
      <c r="C47" s="21"/>
      <c r="D47" s="31" t="str">
        <f t="shared" si="0"/>
        <v/>
      </c>
      <c r="E47" s="21"/>
      <c r="F47" s="31" t="str">
        <f t="shared" si="1"/>
        <v/>
      </c>
      <c r="G47" s="21"/>
      <c r="H47" s="31" t="str">
        <f t="shared" si="2"/>
        <v/>
      </c>
      <c r="I47" s="21"/>
      <c r="J47" s="31" t="str">
        <f t="shared" si="3"/>
        <v/>
      </c>
      <c r="K47" s="21"/>
      <c r="L47" s="31" t="str">
        <f t="shared" si="4"/>
        <v/>
      </c>
      <c r="M47" s="21"/>
      <c r="N47" s="31" t="str">
        <f t="shared" si="5"/>
        <v/>
      </c>
      <c r="O47" s="21" t="str">
        <f t="shared" si="6"/>
        <v/>
      </c>
      <c r="P47" s="36" t="str">
        <f t="shared" si="7"/>
        <v/>
      </c>
      <c r="Q47" s="31" t="str">
        <f t="shared" si="8"/>
        <v/>
      </c>
    </row>
    <row r="48" spans="1:17" ht="14.25" customHeight="1">
      <c r="A48" s="19">
        <v>41</v>
      </c>
      <c r="B48" s="20" t="str">
        <f>IF(studentprofile!D48="","",studentprofile!D48)</f>
        <v>RAVI BAMBHAVA (TC APPLIED)</v>
      </c>
      <c r="C48" s="21"/>
      <c r="D48" s="31" t="str">
        <f t="shared" si="0"/>
        <v/>
      </c>
      <c r="E48" s="21"/>
      <c r="F48" s="31" t="str">
        <f t="shared" si="1"/>
        <v/>
      </c>
      <c r="G48" s="21"/>
      <c r="H48" s="31" t="str">
        <f t="shared" si="2"/>
        <v/>
      </c>
      <c r="I48" s="21"/>
      <c r="J48" s="31" t="str">
        <f t="shared" si="3"/>
        <v/>
      </c>
      <c r="K48" s="21"/>
      <c r="L48" s="31" t="str">
        <f t="shared" si="4"/>
        <v/>
      </c>
      <c r="M48" s="21"/>
      <c r="N48" s="31" t="str">
        <f t="shared" si="5"/>
        <v/>
      </c>
      <c r="O48" s="21" t="str">
        <f t="shared" si="6"/>
        <v/>
      </c>
      <c r="P48" s="36" t="str">
        <f t="shared" si="7"/>
        <v/>
      </c>
      <c r="Q48" s="31" t="str">
        <f t="shared" si="8"/>
        <v/>
      </c>
    </row>
    <row r="49" spans="1:17" ht="14.25" customHeight="1">
      <c r="A49" s="19">
        <v>42</v>
      </c>
      <c r="B49" s="20" t="str">
        <f>IF(studentprofile!D49="","",studentprofile!D49)</f>
        <v>YARMI</v>
      </c>
      <c r="C49" s="21"/>
      <c r="D49" s="31" t="str">
        <f t="shared" si="0"/>
        <v/>
      </c>
      <c r="E49" s="21"/>
      <c r="F49" s="31" t="str">
        <f t="shared" si="1"/>
        <v/>
      </c>
      <c r="G49" s="21"/>
      <c r="H49" s="31" t="str">
        <f t="shared" si="2"/>
        <v/>
      </c>
      <c r="I49" s="21"/>
      <c r="J49" s="31" t="str">
        <f t="shared" si="3"/>
        <v/>
      </c>
      <c r="K49" s="21"/>
      <c r="L49" s="31" t="str">
        <f t="shared" si="4"/>
        <v/>
      </c>
      <c r="M49" s="21"/>
      <c r="N49" s="31" t="str">
        <f t="shared" si="5"/>
        <v/>
      </c>
      <c r="O49" s="21" t="str">
        <f t="shared" si="6"/>
        <v/>
      </c>
      <c r="P49" s="36" t="str">
        <f t="shared" si="7"/>
        <v/>
      </c>
      <c r="Q49" s="31" t="str">
        <f t="shared" si="8"/>
        <v/>
      </c>
    </row>
    <row r="50" spans="1:17" ht="14.25" customHeight="1">
      <c r="A50" s="19">
        <v>43</v>
      </c>
      <c r="B50" s="20" t="str">
        <f>IF(studentprofile!D50="","",studentprofile!D50)</f>
        <v/>
      </c>
      <c r="C50" s="37"/>
      <c r="D50" s="31" t="str">
        <f t="shared" si="0"/>
        <v/>
      </c>
      <c r="E50" s="37"/>
      <c r="F50" s="31" t="str">
        <f t="shared" si="1"/>
        <v/>
      </c>
      <c r="G50" s="37"/>
      <c r="H50" s="31" t="str">
        <f t="shared" si="2"/>
        <v/>
      </c>
      <c r="I50" s="37"/>
      <c r="J50" s="31" t="str">
        <f t="shared" si="3"/>
        <v/>
      </c>
      <c r="K50" s="37"/>
      <c r="L50" s="31" t="str">
        <f t="shared" si="4"/>
        <v/>
      </c>
      <c r="M50" s="37"/>
      <c r="N50" s="31" t="str">
        <f t="shared" si="5"/>
        <v/>
      </c>
      <c r="O50" s="21" t="str">
        <f t="shared" si="6"/>
        <v/>
      </c>
      <c r="P50" s="36" t="str">
        <f t="shared" si="7"/>
        <v/>
      </c>
      <c r="Q50" s="31" t="str">
        <f t="shared" si="8"/>
        <v/>
      </c>
    </row>
    <row r="51" spans="1:17" ht="14.25" customHeight="1">
      <c r="A51" s="39"/>
      <c r="B51" s="78"/>
      <c r="C51" s="466" t="str">
        <f>title!D11</f>
        <v>ENGLISH</v>
      </c>
      <c r="D51" s="372"/>
      <c r="E51" s="466" t="str">
        <f>title!D12</f>
        <v>HINDI</v>
      </c>
      <c r="F51" s="372"/>
      <c r="G51" s="466" t="str">
        <f>title!D13</f>
        <v>GUJARATI</v>
      </c>
      <c r="H51" s="372"/>
      <c r="I51" s="466" t="str">
        <f>title!D14</f>
        <v>MATHS</v>
      </c>
      <c r="J51" s="372"/>
      <c r="K51" s="466" t="str">
        <f>title!D15</f>
        <v>SCIENCE</v>
      </c>
      <c r="L51" s="372"/>
      <c r="M51" s="466" t="str">
        <f>title!D16</f>
        <v>SST</v>
      </c>
      <c r="N51" s="372"/>
      <c r="O51" s="13"/>
      <c r="P51" s="32"/>
      <c r="Q51" s="13"/>
    </row>
    <row r="52" spans="1:17" ht="14.25" customHeight="1">
      <c r="A52" s="429" t="s">
        <v>79</v>
      </c>
      <c r="B52" s="367"/>
      <c r="C52" s="459">
        <f>SUM(C8:C50)</f>
        <v>40</v>
      </c>
      <c r="D52" s="367"/>
      <c r="E52" s="459">
        <f>SUM(E8:E50)</f>
        <v>40</v>
      </c>
      <c r="F52" s="367"/>
      <c r="G52" s="459">
        <f>SUM(G8:G50)</f>
        <v>40</v>
      </c>
      <c r="H52" s="367"/>
      <c r="I52" s="459">
        <f>SUM(I8:I50)</f>
        <v>40</v>
      </c>
      <c r="J52" s="367"/>
      <c r="K52" s="459">
        <f>SUM(K8:K50)</f>
        <v>40</v>
      </c>
      <c r="L52" s="367"/>
      <c r="M52" s="459">
        <f>SUM(M8:M50)</f>
        <v>40</v>
      </c>
      <c r="N52" s="367"/>
      <c r="O52" s="20"/>
      <c r="P52" s="87">
        <f>SUM(P8:P50)</f>
        <v>100</v>
      </c>
      <c r="Q52" s="13"/>
    </row>
    <row r="53" spans="1:17" ht="14.25" customHeight="1">
      <c r="A53" s="429" t="s">
        <v>64</v>
      </c>
      <c r="B53" s="367"/>
      <c r="C53" s="436">
        <f>AVERAGE(C8:C50)/40*100</f>
        <v>100</v>
      </c>
      <c r="D53" s="367"/>
      <c r="E53" s="436">
        <f>AVERAGE(E8:E50)/40*100</f>
        <v>100</v>
      </c>
      <c r="F53" s="367"/>
      <c r="G53" s="436">
        <f>AVERAGE(G8:G50)/40*100</f>
        <v>100</v>
      </c>
      <c r="H53" s="367"/>
      <c r="I53" s="436">
        <f>AVERAGE(I8:I50)/40*100</f>
        <v>100</v>
      </c>
      <c r="J53" s="367"/>
      <c r="K53" s="436">
        <f>AVERAGE(K8:K50)/40*100</f>
        <v>100</v>
      </c>
      <c r="L53" s="367"/>
      <c r="M53" s="436">
        <f>AVERAGE(M8:M50)/40*100</f>
        <v>100</v>
      </c>
      <c r="N53" s="367"/>
      <c r="O53" s="20"/>
      <c r="P53" s="36">
        <f>AVERAGE(P8:P50)/100*100</f>
        <v>100</v>
      </c>
      <c r="Q53" s="13"/>
    </row>
    <row r="54" spans="1:17" ht="14.25" customHeight="1">
      <c r="A54" s="429" t="s">
        <v>65</v>
      </c>
      <c r="B54" s="367"/>
      <c r="C54" s="436">
        <f>(C61-C55)*100/C61</f>
        <v>100</v>
      </c>
      <c r="D54" s="367"/>
      <c r="E54" s="436">
        <f>(E61-E55)*100/E61</f>
        <v>100</v>
      </c>
      <c r="F54" s="367"/>
      <c r="G54" s="436">
        <f>(G61-G55)*100/G61</f>
        <v>100</v>
      </c>
      <c r="H54" s="367"/>
      <c r="I54" s="436">
        <f>(I61-I55)*100/I61</f>
        <v>100</v>
      </c>
      <c r="J54" s="367"/>
      <c r="K54" s="436">
        <f>(K61-K55)*100/K61</f>
        <v>100</v>
      </c>
      <c r="L54" s="367"/>
      <c r="M54" s="436">
        <f>(M61-M55)*100/M61</f>
        <v>100</v>
      </c>
      <c r="N54" s="367"/>
      <c r="O54" s="20"/>
      <c r="P54" s="36">
        <f>(P61-P55)*100/P61</f>
        <v>100</v>
      </c>
      <c r="Q54" s="13"/>
    </row>
    <row r="55" spans="1:17" ht="14.25" customHeight="1">
      <c r="A55" s="429" t="s">
        <v>66</v>
      </c>
      <c r="B55" s="367"/>
      <c r="C55" s="459">
        <f>COUNTIF(C8:C50,"&lt;13.2")</f>
        <v>0</v>
      </c>
      <c r="D55" s="367"/>
      <c r="E55" s="459">
        <f>COUNTIF(E8:E50,"&lt;13.2")</f>
        <v>0</v>
      </c>
      <c r="F55" s="367"/>
      <c r="G55" s="459">
        <f>COUNTIF(G8:G50,"&lt;13.2")</f>
        <v>0</v>
      </c>
      <c r="H55" s="367"/>
      <c r="I55" s="459">
        <f>COUNTIF(I8:I50,"&lt;13.2")</f>
        <v>0</v>
      </c>
      <c r="J55" s="367"/>
      <c r="K55" s="459">
        <f>COUNTIF(K8:K50,"&lt;13.2")</f>
        <v>0</v>
      </c>
      <c r="L55" s="367"/>
      <c r="M55" s="459">
        <f>COUNTIF(M8:M50,"&lt;13.2")</f>
        <v>0</v>
      </c>
      <c r="N55" s="367"/>
      <c r="O55" s="20"/>
      <c r="P55" s="21">
        <f>COUNTIF(P8:P50,"&lt;33")</f>
        <v>0</v>
      </c>
      <c r="Q55" s="13"/>
    </row>
    <row r="56" spans="1:17" ht="14.25" customHeight="1">
      <c r="A56" s="429" t="s">
        <v>67</v>
      </c>
      <c r="B56" s="367"/>
      <c r="C56" s="459">
        <f>COUNTIF(C8:C50,"&gt;=13.2")-C60-C59-C58-C57</f>
        <v>0</v>
      </c>
      <c r="D56" s="367"/>
      <c r="E56" s="459">
        <f>COUNTIF(E8:E50,"&gt;=13.2")-E60-E59-E58-E57</f>
        <v>0</v>
      </c>
      <c r="F56" s="367"/>
      <c r="G56" s="459">
        <f>COUNTIF(G8:G50,"&gt;=13.2")-G60-G59-G58-G57</f>
        <v>0</v>
      </c>
      <c r="H56" s="367"/>
      <c r="I56" s="459">
        <f>COUNTIF(I8:I50,"&gt;=13.2")-I60-I59-I58-I57</f>
        <v>0</v>
      </c>
      <c r="J56" s="367"/>
      <c r="K56" s="459">
        <f>COUNTIF(K8:K50,"&gt;=13.2")-K60-K59-K58-K57</f>
        <v>0</v>
      </c>
      <c r="L56" s="367"/>
      <c r="M56" s="459">
        <f>COUNTIF(M8:M50,"&gt;=13.2")-M60-M59-M58-M57</f>
        <v>0</v>
      </c>
      <c r="N56" s="367"/>
      <c r="O56" s="20"/>
      <c r="P56" s="21">
        <f>COUNTIF(P8:P50,"&gt;=33")-P60-P59-P58-P57</f>
        <v>0</v>
      </c>
      <c r="Q56" s="13"/>
    </row>
    <row r="57" spans="1:17" ht="14.25" customHeight="1">
      <c r="A57" s="429" t="s">
        <v>68</v>
      </c>
      <c r="B57" s="367"/>
      <c r="C57" s="459">
        <f>COUNTIF(C8:C50,"&gt;=24")-C60-C59-C58</f>
        <v>0</v>
      </c>
      <c r="D57" s="367"/>
      <c r="E57" s="459">
        <f>COUNTIF(E8:E50,"&gt;=24")-E60-E59-E58</f>
        <v>0</v>
      </c>
      <c r="F57" s="367"/>
      <c r="G57" s="459">
        <f>COUNTIF(G8:G50,"&gt;=24")-G60-G59-G58</f>
        <v>0</v>
      </c>
      <c r="H57" s="367"/>
      <c r="I57" s="459">
        <f>COUNTIF(I8:I50,"&gt;=24")-I60-I59-I58</f>
        <v>0</v>
      </c>
      <c r="J57" s="367"/>
      <c r="K57" s="459">
        <f>COUNTIF(K8:K50,"&gt;=24")-K60-K59-K58</f>
        <v>0</v>
      </c>
      <c r="L57" s="367"/>
      <c r="M57" s="459">
        <f>COUNTIF(M8:M50,"&gt;=24")-M60-M59-M58</f>
        <v>0</v>
      </c>
      <c r="N57" s="367"/>
      <c r="O57" s="20"/>
      <c r="P57" s="21">
        <f>COUNTIF(P8:P50,"&gt;=60")-P60-P59-P58</f>
        <v>0</v>
      </c>
      <c r="Q57" s="13"/>
    </row>
    <row r="58" spans="1:17" ht="14.25" customHeight="1">
      <c r="A58" s="429" t="s">
        <v>69</v>
      </c>
      <c r="B58" s="367"/>
      <c r="C58" s="459">
        <f>COUNTIF(C8:C50,"&gt;=30")-C60-C59</f>
        <v>0</v>
      </c>
      <c r="D58" s="367"/>
      <c r="E58" s="459">
        <f>COUNTIF(E8:E50,"&gt;=30")-E60-E59</f>
        <v>0</v>
      </c>
      <c r="F58" s="367"/>
      <c r="G58" s="459">
        <f>COUNTIF(G8:G50,"&gt;=30")-G60-G59</f>
        <v>0</v>
      </c>
      <c r="H58" s="367"/>
      <c r="I58" s="459">
        <f>COUNTIF(I8:I50,"&gt;=30")-I60-I59</f>
        <v>0</v>
      </c>
      <c r="J58" s="367"/>
      <c r="K58" s="459">
        <f>COUNTIF(K8:K50,"&gt;=30")-K60-K59</f>
        <v>0</v>
      </c>
      <c r="L58" s="367"/>
      <c r="M58" s="459">
        <f>COUNTIF(M8:M50,"&gt;=30")-M60-M59</f>
        <v>0</v>
      </c>
      <c r="N58" s="367"/>
      <c r="O58" s="20"/>
      <c r="P58" s="21">
        <f>COUNTIF(P8:P50,"&gt;=75")-P60-P59</f>
        <v>0</v>
      </c>
      <c r="Q58" s="13"/>
    </row>
    <row r="59" spans="1:17" ht="14.25" customHeight="1">
      <c r="A59" s="429" t="s">
        <v>70</v>
      </c>
      <c r="B59" s="367"/>
      <c r="C59" s="459">
        <f>COUNTIF(C8:C50,"&gt;=36")-C60</f>
        <v>0</v>
      </c>
      <c r="D59" s="367"/>
      <c r="E59" s="459">
        <f>COUNTIF(E8:E50,"&gt;=36")-E60</f>
        <v>0</v>
      </c>
      <c r="F59" s="367"/>
      <c r="G59" s="459">
        <f>COUNTIF(G8:G50,"&gt;=36")-G60</f>
        <v>0</v>
      </c>
      <c r="H59" s="367"/>
      <c r="I59" s="459">
        <f>COUNTIF(I8:I50,"&gt;=36")-I60</f>
        <v>0</v>
      </c>
      <c r="J59" s="367"/>
      <c r="K59" s="459">
        <f>COUNTIF(K8:K50,"&gt;=36")-K60</f>
        <v>0</v>
      </c>
      <c r="L59" s="367"/>
      <c r="M59" s="459">
        <f>COUNTIF(M8:M50,"&gt;=36")-M60</f>
        <v>0</v>
      </c>
      <c r="N59" s="367"/>
      <c r="O59" s="20"/>
      <c r="P59" s="21">
        <f>COUNTIF(P8:P50,"&gt;=90")-P60</f>
        <v>0</v>
      </c>
      <c r="Q59" s="13"/>
    </row>
    <row r="60" spans="1:17" ht="14.25" customHeight="1">
      <c r="A60" s="429" t="s">
        <v>71</v>
      </c>
      <c r="B60" s="367"/>
      <c r="C60" s="459">
        <f>COUNTIF(C8:C50,"&gt;38")</f>
        <v>1</v>
      </c>
      <c r="D60" s="367"/>
      <c r="E60" s="459">
        <f>COUNTIF(E8:E50,"&gt;38")</f>
        <v>1</v>
      </c>
      <c r="F60" s="367"/>
      <c r="G60" s="459">
        <f>COUNTIF(G8:G50,"&gt;38")</f>
        <v>1</v>
      </c>
      <c r="H60" s="367"/>
      <c r="I60" s="459">
        <f>COUNTIF(I8:I50,"&gt;38")</f>
        <v>1</v>
      </c>
      <c r="J60" s="367"/>
      <c r="K60" s="459">
        <f>COUNTIF(K8:K50,"&gt;38")</f>
        <v>1</v>
      </c>
      <c r="L60" s="367"/>
      <c r="M60" s="459">
        <f>COUNTIF(M8:M50,"&gt;38")</f>
        <v>1</v>
      </c>
      <c r="N60" s="367"/>
      <c r="O60" s="20"/>
      <c r="P60" s="21">
        <f>COUNTIF(P8:P50,"&gt;=95")</f>
        <v>1</v>
      </c>
      <c r="Q60" s="13"/>
    </row>
    <row r="61" spans="1:17" ht="14.25" customHeight="1">
      <c r="A61" s="429" t="s">
        <v>72</v>
      </c>
      <c r="B61" s="367"/>
      <c r="C61" s="459">
        <f>SUM(C55:C60)</f>
        <v>1</v>
      </c>
      <c r="D61" s="367"/>
      <c r="E61" s="459">
        <f>SUM(E55:E60)</f>
        <v>1</v>
      </c>
      <c r="F61" s="367"/>
      <c r="G61" s="459">
        <f>SUM(G55:G60)</f>
        <v>1</v>
      </c>
      <c r="H61" s="367"/>
      <c r="I61" s="459">
        <f>SUM(I55:I60)</f>
        <v>1</v>
      </c>
      <c r="J61" s="367"/>
      <c r="K61" s="459">
        <f>SUM(K55:K60)</f>
        <v>1</v>
      </c>
      <c r="L61" s="367"/>
      <c r="M61" s="459">
        <f>SUM(M55:M60)</f>
        <v>1</v>
      </c>
      <c r="N61" s="367"/>
      <c r="O61" s="20"/>
      <c r="P61" s="21">
        <f>SUM(P55:P60)</f>
        <v>1</v>
      </c>
      <c r="Q61" s="13"/>
    </row>
    <row r="62" spans="1:17" ht="14.25" customHeight="1">
      <c r="A62" s="13"/>
      <c r="B62" s="13"/>
      <c r="C62" s="13"/>
      <c r="D62" s="13"/>
      <c r="E62" s="13"/>
      <c r="F62" s="13"/>
      <c r="G62" s="13"/>
      <c r="H62" s="13"/>
      <c r="I62" s="13"/>
      <c r="J62" s="13"/>
      <c r="K62" s="13"/>
      <c r="L62" s="13"/>
      <c r="M62" s="13"/>
      <c r="N62" s="13"/>
      <c r="O62" s="13"/>
      <c r="P62" s="32"/>
      <c r="Q62" s="13"/>
    </row>
    <row r="63" spans="1:17" ht="15" customHeight="1">
      <c r="A63" s="438" t="s">
        <v>89</v>
      </c>
      <c r="B63" s="439"/>
      <c r="C63" s="433" t="s">
        <v>90</v>
      </c>
      <c r="D63" s="438" t="s">
        <v>91</v>
      </c>
      <c r="E63" s="439"/>
      <c r="F63" s="438" t="s">
        <v>92</v>
      </c>
      <c r="G63" s="439"/>
      <c r="H63" s="433" t="s">
        <v>93</v>
      </c>
      <c r="I63" s="433" t="s">
        <v>67</v>
      </c>
      <c r="J63" s="433" t="s">
        <v>68</v>
      </c>
      <c r="K63" s="433" t="s">
        <v>69</v>
      </c>
      <c r="L63" s="433" t="s">
        <v>70</v>
      </c>
      <c r="M63" s="433" t="s">
        <v>71</v>
      </c>
      <c r="N63" s="433" t="s">
        <v>94</v>
      </c>
      <c r="O63" s="433" t="s">
        <v>95</v>
      </c>
      <c r="P63" s="32"/>
      <c r="Q63" s="13"/>
    </row>
    <row r="64" spans="1:17" ht="23.25" customHeight="1">
      <c r="A64" s="440"/>
      <c r="B64" s="441"/>
      <c r="C64" s="393"/>
      <c r="D64" s="440"/>
      <c r="E64" s="441"/>
      <c r="F64" s="440"/>
      <c r="G64" s="441"/>
      <c r="H64" s="393"/>
      <c r="I64" s="393"/>
      <c r="J64" s="393"/>
      <c r="K64" s="393"/>
      <c r="L64" s="393"/>
      <c r="M64" s="393"/>
      <c r="N64" s="393"/>
      <c r="O64" s="393"/>
      <c r="P64" s="32"/>
      <c r="Q64" s="13"/>
    </row>
    <row r="65" spans="1:17" ht="21.95" customHeight="1">
      <c r="A65" s="456">
        <f>title!D25</f>
        <v>0</v>
      </c>
      <c r="B65" s="367"/>
      <c r="C65" s="47" t="s">
        <v>96</v>
      </c>
      <c r="D65" s="455" t="s">
        <v>10</v>
      </c>
      <c r="E65" s="367"/>
      <c r="F65" s="454">
        <f>C53</f>
        <v>100</v>
      </c>
      <c r="G65" s="367"/>
      <c r="H65" s="85">
        <f>C55</f>
        <v>0</v>
      </c>
      <c r="I65" s="88">
        <f>C56</f>
        <v>0</v>
      </c>
      <c r="J65" s="85">
        <f>C57</f>
        <v>0</v>
      </c>
      <c r="K65" s="88">
        <f>C58</f>
        <v>0</v>
      </c>
      <c r="L65" s="85">
        <f>C59</f>
        <v>0</v>
      </c>
      <c r="M65" s="88">
        <f>C60</f>
        <v>1</v>
      </c>
      <c r="N65" s="85">
        <f>C61</f>
        <v>1</v>
      </c>
      <c r="O65" s="19"/>
      <c r="P65" s="32"/>
      <c r="Q65" s="13"/>
    </row>
    <row r="66" spans="1:17" ht="21.95" customHeight="1">
      <c r="A66" s="456">
        <f>title!D26</f>
        <v>0</v>
      </c>
      <c r="B66" s="367"/>
      <c r="C66" s="47" t="s">
        <v>97</v>
      </c>
      <c r="D66" s="455" t="s">
        <v>85</v>
      </c>
      <c r="E66" s="367"/>
      <c r="F66" s="454">
        <f>E53</f>
        <v>100</v>
      </c>
      <c r="G66" s="367"/>
      <c r="H66" s="85">
        <f>E55</f>
        <v>0</v>
      </c>
      <c r="I66" s="88">
        <f>E56</f>
        <v>0</v>
      </c>
      <c r="J66" s="85">
        <f>E57</f>
        <v>0</v>
      </c>
      <c r="K66" s="88">
        <f>E58</f>
        <v>0</v>
      </c>
      <c r="L66" s="85">
        <f>E59</f>
        <v>0</v>
      </c>
      <c r="M66" s="88">
        <f>E60</f>
        <v>1</v>
      </c>
      <c r="N66" s="85">
        <f>E61</f>
        <v>1</v>
      </c>
      <c r="O66" s="19"/>
      <c r="P66" s="32"/>
      <c r="Q66" s="13"/>
    </row>
    <row r="67" spans="1:17" ht="21.95" customHeight="1">
      <c r="A67" s="456">
        <f>title!D27</f>
        <v>0</v>
      </c>
      <c r="B67" s="367"/>
      <c r="C67" s="47" t="s">
        <v>98</v>
      </c>
      <c r="D67" s="455" t="s">
        <v>99</v>
      </c>
      <c r="E67" s="367"/>
      <c r="F67" s="454">
        <f>G53</f>
        <v>100</v>
      </c>
      <c r="G67" s="367"/>
      <c r="H67" s="85">
        <f>G55</f>
        <v>0</v>
      </c>
      <c r="I67" s="88">
        <f>G56</f>
        <v>0</v>
      </c>
      <c r="J67" s="85">
        <f>G57</f>
        <v>0</v>
      </c>
      <c r="K67" s="88">
        <f>G58</f>
        <v>0</v>
      </c>
      <c r="L67" s="85">
        <f>G59</f>
        <v>0</v>
      </c>
      <c r="M67" s="88">
        <f>G60</f>
        <v>1</v>
      </c>
      <c r="N67" s="85">
        <f>G61</f>
        <v>1</v>
      </c>
      <c r="O67" s="19"/>
      <c r="P67" s="32"/>
      <c r="Q67" s="13"/>
    </row>
    <row r="68" spans="1:17" ht="21.95" customHeight="1">
      <c r="A68" s="456">
        <f>title!D28</f>
        <v>0</v>
      </c>
      <c r="B68" s="367"/>
      <c r="C68" s="47" t="s">
        <v>100</v>
      </c>
      <c r="D68" s="455" t="s">
        <v>86</v>
      </c>
      <c r="E68" s="367"/>
      <c r="F68" s="454">
        <f>I53</f>
        <v>100</v>
      </c>
      <c r="G68" s="367"/>
      <c r="H68" s="85">
        <f>I55</f>
        <v>0</v>
      </c>
      <c r="I68" s="88">
        <f>I56</f>
        <v>0</v>
      </c>
      <c r="J68" s="85">
        <f>I57</f>
        <v>0</v>
      </c>
      <c r="K68" s="88">
        <f>I58</f>
        <v>0</v>
      </c>
      <c r="L68" s="85">
        <f>I59</f>
        <v>0</v>
      </c>
      <c r="M68" s="88">
        <f>I60</f>
        <v>1</v>
      </c>
      <c r="N68" s="85">
        <f>I61</f>
        <v>1</v>
      </c>
      <c r="O68" s="19"/>
      <c r="P68" s="32"/>
      <c r="Q68" s="13"/>
    </row>
    <row r="69" spans="1:17" ht="21.95" customHeight="1">
      <c r="A69" s="456">
        <f>title!D29</f>
        <v>0</v>
      </c>
      <c r="B69" s="367"/>
      <c r="C69" s="47" t="s">
        <v>101</v>
      </c>
      <c r="D69" s="455" t="s">
        <v>87</v>
      </c>
      <c r="E69" s="367"/>
      <c r="F69" s="454">
        <f>K53</f>
        <v>100</v>
      </c>
      <c r="G69" s="367"/>
      <c r="H69" s="85">
        <f>K55</f>
        <v>0</v>
      </c>
      <c r="I69" s="88">
        <f>K56</f>
        <v>0</v>
      </c>
      <c r="J69" s="85">
        <f>K57</f>
        <v>0</v>
      </c>
      <c r="K69" s="88">
        <f>K58</f>
        <v>0</v>
      </c>
      <c r="L69" s="85">
        <f>K59</f>
        <v>0</v>
      </c>
      <c r="M69" s="88">
        <f>K60</f>
        <v>1</v>
      </c>
      <c r="N69" s="85">
        <f>K61</f>
        <v>1</v>
      </c>
      <c r="O69" s="19"/>
      <c r="P69" s="32"/>
      <c r="Q69" s="13"/>
    </row>
    <row r="70" spans="1:17" ht="21.95" customHeight="1">
      <c r="A70" s="456">
        <f>title!D30</f>
        <v>0</v>
      </c>
      <c r="B70" s="367"/>
      <c r="C70" s="47" t="s">
        <v>102</v>
      </c>
      <c r="D70" s="455" t="s">
        <v>88</v>
      </c>
      <c r="E70" s="367"/>
      <c r="F70" s="454">
        <f>M53</f>
        <v>100</v>
      </c>
      <c r="G70" s="367"/>
      <c r="H70" s="85">
        <f>M55</f>
        <v>0</v>
      </c>
      <c r="I70" s="88">
        <f>M56</f>
        <v>0</v>
      </c>
      <c r="J70" s="85">
        <f>M57</f>
        <v>0</v>
      </c>
      <c r="K70" s="88">
        <f>M58</f>
        <v>0</v>
      </c>
      <c r="L70" s="85">
        <f>M59</f>
        <v>0</v>
      </c>
      <c r="M70" s="88">
        <f>M60</f>
        <v>1</v>
      </c>
      <c r="N70" s="85">
        <f>M61</f>
        <v>1</v>
      </c>
      <c r="O70" s="19"/>
      <c r="P70" s="32"/>
      <c r="Q70" s="13"/>
    </row>
    <row r="71" spans="1:17" ht="14.25" customHeight="1">
      <c r="A71" s="49"/>
      <c r="B71" s="49"/>
      <c r="C71" s="50"/>
      <c r="D71" s="51"/>
      <c r="E71" s="51"/>
      <c r="F71" s="52"/>
      <c r="G71" s="52"/>
      <c r="H71" s="51"/>
      <c r="I71" s="53"/>
      <c r="J71" s="55"/>
      <c r="K71" s="54"/>
      <c r="L71" s="55"/>
      <c r="M71" s="28"/>
      <c r="N71" s="13"/>
      <c r="O71" s="13"/>
      <c r="P71" s="32"/>
      <c r="Q71" s="13"/>
    </row>
    <row r="72" spans="1:17" ht="14.25" customHeight="1">
      <c r="A72" s="13"/>
      <c r="B72" s="13" t="s">
        <v>103</v>
      </c>
      <c r="C72" s="13"/>
      <c r="D72" s="13"/>
      <c r="E72" s="13"/>
      <c r="F72" s="13" t="s">
        <v>131</v>
      </c>
      <c r="G72" s="13"/>
      <c r="H72" s="13"/>
      <c r="I72" s="13"/>
      <c r="J72" s="13"/>
      <c r="K72" s="13"/>
      <c r="L72" s="13"/>
      <c r="M72" s="13"/>
      <c r="N72" s="13"/>
      <c r="O72" s="13" t="s">
        <v>104</v>
      </c>
      <c r="P72" s="32"/>
      <c r="Q72" s="13"/>
    </row>
    <row r="73" spans="1:17" ht="14.25" customHeight="1">
      <c r="A73" s="13"/>
      <c r="B73" s="13"/>
      <c r="C73" s="13"/>
      <c r="D73" s="13"/>
      <c r="E73" s="13"/>
      <c r="F73" s="13"/>
      <c r="G73" s="13"/>
      <c r="H73" s="13"/>
      <c r="I73" s="13"/>
      <c r="J73" s="13"/>
      <c r="K73" s="13"/>
      <c r="L73" s="13"/>
      <c r="M73" s="13"/>
      <c r="N73" s="13"/>
      <c r="O73" s="13"/>
      <c r="P73" s="32"/>
      <c r="Q73" s="13"/>
    </row>
    <row r="74" spans="1:17" ht="14.25" customHeight="1">
      <c r="A74" s="13"/>
      <c r="B74" s="13"/>
      <c r="C74" s="13"/>
      <c r="D74" s="13"/>
      <c r="E74" s="13"/>
      <c r="F74" s="13"/>
      <c r="G74" s="13"/>
      <c r="H74" s="13"/>
      <c r="I74" s="13"/>
      <c r="J74" s="13"/>
      <c r="K74" s="13"/>
      <c r="L74" s="13"/>
      <c r="M74" s="13"/>
      <c r="N74" s="13"/>
      <c r="O74" s="13"/>
      <c r="P74" s="32"/>
      <c r="Q74" s="13"/>
    </row>
    <row r="75" spans="1:17" ht="14.25" customHeight="1">
      <c r="A75" s="13"/>
      <c r="B75" s="13"/>
      <c r="C75" s="13"/>
      <c r="D75" s="13"/>
      <c r="E75" s="13"/>
      <c r="F75" s="13"/>
      <c r="G75" s="13"/>
      <c r="H75" s="13"/>
      <c r="I75" s="13"/>
      <c r="J75" s="13"/>
      <c r="K75" s="13"/>
      <c r="L75" s="13"/>
      <c r="M75" s="13"/>
      <c r="N75" s="13"/>
      <c r="O75" s="13"/>
      <c r="P75" s="32"/>
      <c r="Q75" s="13"/>
    </row>
    <row r="76" spans="1:17" ht="14.25" customHeight="1">
      <c r="A76" s="13"/>
      <c r="B76" s="13"/>
      <c r="C76" s="13"/>
      <c r="D76" s="13"/>
      <c r="E76" s="13"/>
      <c r="F76" s="13"/>
      <c r="G76" s="13"/>
      <c r="H76" s="13"/>
      <c r="I76" s="13"/>
      <c r="J76" s="13"/>
      <c r="K76" s="13"/>
      <c r="L76" s="13"/>
      <c r="M76" s="13"/>
      <c r="N76" s="13"/>
      <c r="O76" s="13"/>
      <c r="P76" s="32"/>
      <c r="Q76" s="13"/>
    </row>
    <row r="77" spans="1:17" ht="14.25" customHeight="1">
      <c r="A77" s="13"/>
      <c r="B77" s="13"/>
      <c r="C77" s="13"/>
      <c r="D77" s="13"/>
      <c r="E77" s="13"/>
      <c r="F77" s="13"/>
      <c r="G77" s="13"/>
      <c r="H77" s="13"/>
      <c r="I77" s="13"/>
      <c r="J77" s="13"/>
      <c r="K77" s="13"/>
      <c r="L77" s="13"/>
      <c r="M77" s="13"/>
      <c r="N77" s="13"/>
      <c r="O77" s="13"/>
      <c r="P77" s="32"/>
      <c r="Q77" s="13"/>
    </row>
    <row r="78" spans="1:17" ht="14.25" customHeight="1">
      <c r="A78" s="13"/>
      <c r="B78" s="13"/>
      <c r="C78" s="13"/>
      <c r="D78" s="13"/>
      <c r="E78" s="13"/>
      <c r="F78" s="13"/>
      <c r="G78" s="13"/>
      <c r="H78" s="13"/>
      <c r="I78" s="13"/>
      <c r="J78" s="13"/>
      <c r="K78" s="13"/>
      <c r="L78" s="13"/>
      <c r="M78" s="13"/>
      <c r="N78" s="13"/>
      <c r="O78" s="13"/>
      <c r="P78" s="32"/>
      <c r="Q78" s="13"/>
    </row>
    <row r="79" spans="1:17" ht="14.25" customHeight="1">
      <c r="A79" s="13"/>
      <c r="B79" s="13"/>
      <c r="C79" s="13"/>
      <c r="D79" s="13"/>
      <c r="E79" s="13"/>
      <c r="F79" s="13"/>
      <c r="G79" s="13"/>
      <c r="H79" s="13"/>
      <c r="I79" s="13"/>
      <c r="J79" s="13"/>
      <c r="K79" s="13"/>
      <c r="L79" s="13"/>
      <c r="M79" s="13"/>
      <c r="N79" s="13"/>
      <c r="O79" s="13"/>
      <c r="P79" s="32"/>
      <c r="Q79" s="13"/>
    </row>
    <row r="80" spans="1:17" ht="14.25" customHeight="1">
      <c r="A80" s="13"/>
      <c r="B80" s="13"/>
      <c r="C80" s="13"/>
      <c r="D80" s="13"/>
      <c r="E80" s="13"/>
      <c r="F80" s="13"/>
      <c r="G80" s="13"/>
      <c r="H80" s="13"/>
      <c r="I80" s="13"/>
      <c r="J80" s="13"/>
      <c r="K80" s="13"/>
      <c r="L80" s="13"/>
      <c r="M80" s="13"/>
      <c r="N80" s="13"/>
      <c r="O80" s="13"/>
      <c r="P80" s="32"/>
      <c r="Q80" s="13"/>
    </row>
    <row r="81" spans="1:17" ht="14.25" customHeight="1">
      <c r="A81" s="13"/>
      <c r="B81" s="13"/>
      <c r="C81" s="13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3"/>
      <c r="P81" s="32"/>
      <c r="Q81" s="13"/>
    </row>
    <row r="82" spans="1:17" ht="14.25" customHeight="1">
      <c r="A82" s="13"/>
      <c r="B82" s="13"/>
      <c r="C82" s="13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32"/>
      <c r="Q82" s="13"/>
    </row>
    <row r="83" spans="1:17" ht="14.25" customHeight="1">
      <c r="A83" s="13"/>
      <c r="B83" s="13"/>
      <c r="C83" s="13"/>
      <c r="D83" s="13"/>
      <c r="E83" s="13"/>
      <c r="F83" s="13"/>
      <c r="G83" s="13"/>
      <c r="H83" s="13"/>
      <c r="I83" s="13"/>
      <c r="J83" s="13"/>
      <c r="K83" s="13"/>
      <c r="L83" s="13"/>
      <c r="M83" s="13"/>
      <c r="N83" s="13"/>
      <c r="O83" s="13"/>
      <c r="P83" s="32"/>
      <c r="Q83" s="13"/>
    </row>
    <row r="84" spans="1:17" ht="14.25" customHeight="1">
      <c r="A84" s="13"/>
      <c r="B84" s="13"/>
      <c r="C84" s="13"/>
      <c r="D84" s="13"/>
      <c r="E84" s="13"/>
      <c r="F84" s="13"/>
      <c r="G84" s="13"/>
      <c r="H84" s="13"/>
      <c r="I84" s="13"/>
      <c r="J84" s="13"/>
      <c r="K84" s="13"/>
      <c r="L84" s="13"/>
      <c r="M84" s="13"/>
      <c r="N84" s="13"/>
      <c r="O84" s="13"/>
      <c r="P84" s="32"/>
      <c r="Q84" s="13"/>
    </row>
    <row r="85" spans="1:17" ht="14.25" customHeight="1">
      <c r="A85" s="13"/>
      <c r="B85" s="13"/>
      <c r="C85" s="13"/>
      <c r="D85" s="13"/>
      <c r="E85" s="13"/>
      <c r="F85" s="13"/>
      <c r="G85" s="13"/>
      <c r="H85" s="13"/>
      <c r="I85" s="13"/>
      <c r="J85" s="13"/>
      <c r="K85" s="13"/>
      <c r="L85" s="13"/>
      <c r="M85" s="13"/>
      <c r="N85" s="13"/>
      <c r="O85" s="13"/>
      <c r="P85" s="32"/>
      <c r="Q85" s="13"/>
    </row>
    <row r="86" spans="1:17" ht="14.25" customHeight="1">
      <c r="A86" s="13"/>
      <c r="B86" s="13"/>
      <c r="C86" s="13"/>
      <c r="D86" s="13"/>
      <c r="E86" s="13"/>
      <c r="F86" s="13"/>
      <c r="G86" s="13"/>
      <c r="H86" s="13"/>
      <c r="I86" s="13"/>
      <c r="J86" s="13"/>
      <c r="K86" s="13"/>
      <c r="L86" s="13"/>
      <c r="M86" s="13"/>
      <c r="N86" s="13"/>
      <c r="O86" s="13"/>
      <c r="P86" s="32"/>
      <c r="Q86" s="13"/>
    </row>
    <row r="87" spans="1:17" ht="14.25" customHeight="1">
      <c r="A87" s="13"/>
      <c r="B87" s="13"/>
      <c r="C87" s="13"/>
      <c r="D87" s="13"/>
      <c r="E87" s="13"/>
      <c r="F87" s="13"/>
      <c r="G87" s="13"/>
      <c r="H87" s="13"/>
      <c r="I87" s="13"/>
      <c r="J87" s="13"/>
      <c r="K87" s="13"/>
      <c r="L87" s="13"/>
      <c r="M87" s="13"/>
      <c r="N87" s="13"/>
      <c r="O87" s="13"/>
      <c r="P87" s="32"/>
      <c r="Q87" s="13"/>
    </row>
    <row r="88" spans="1:17" ht="14.25" customHeight="1">
      <c r="A88" s="13"/>
      <c r="B88" s="13"/>
      <c r="C88" s="13"/>
      <c r="D88" s="13"/>
      <c r="E88" s="13"/>
      <c r="F88" s="13"/>
      <c r="G88" s="13"/>
      <c r="H88" s="13"/>
      <c r="I88" s="13"/>
      <c r="J88" s="13"/>
      <c r="K88" s="13"/>
      <c r="L88" s="13"/>
      <c r="M88" s="13"/>
      <c r="N88" s="13"/>
      <c r="O88" s="13"/>
      <c r="P88" s="32"/>
      <c r="Q88" s="13"/>
    </row>
    <row r="89" spans="1:17" ht="14.25" customHeight="1">
      <c r="A89" s="13"/>
      <c r="B89" s="13"/>
      <c r="C89" s="13"/>
      <c r="D89" s="13"/>
      <c r="E89" s="13"/>
      <c r="F89" s="13"/>
      <c r="G89" s="13"/>
      <c r="H89" s="13"/>
      <c r="I89" s="13"/>
      <c r="J89" s="13"/>
      <c r="K89" s="13"/>
      <c r="L89" s="13"/>
      <c r="M89" s="13"/>
      <c r="N89" s="13"/>
      <c r="O89" s="13"/>
      <c r="P89" s="32"/>
      <c r="Q89" s="13"/>
    </row>
    <row r="90" spans="1:17" ht="14.25" customHeight="1">
      <c r="A90" s="13"/>
      <c r="B90" s="13"/>
      <c r="C90" s="13"/>
      <c r="D90" s="13"/>
      <c r="E90" s="13"/>
      <c r="F90" s="13"/>
      <c r="G90" s="13"/>
      <c r="H90" s="13"/>
      <c r="I90" s="13"/>
      <c r="J90" s="13"/>
      <c r="K90" s="13"/>
      <c r="L90" s="13"/>
      <c r="M90" s="13"/>
      <c r="N90" s="13"/>
      <c r="O90" s="13"/>
      <c r="P90" s="32"/>
      <c r="Q90" s="13"/>
    </row>
    <row r="91" spans="1:17" ht="14.25" customHeight="1">
      <c r="A91" s="13"/>
      <c r="B91" s="13"/>
      <c r="C91" s="13"/>
      <c r="D91" s="13"/>
      <c r="E91" s="13"/>
      <c r="F91" s="13"/>
      <c r="G91" s="13"/>
      <c r="H91" s="13"/>
      <c r="I91" s="13"/>
      <c r="J91" s="13"/>
      <c r="K91" s="13"/>
      <c r="L91" s="13"/>
      <c r="M91" s="13"/>
      <c r="N91" s="13"/>
      <c r="O91" s="13"/>
      <c r="P91" s="32"/>
      <c r="Q91" s="13"/>
    </row>
    <row r="92" spans="1:17" ht="14.25" customHeight="1">
      <c r="A92" s="13"/>
      <c r="B92" s="13"/>
      <c r="C92" s="13"/>
      <c r="D92" s="13"/>
      <c r="E92" s="13"/>
      <c r="F92" s="13"/>
      <c r="G92" s="13"/>
      <c r="H92" s="13"/>
      <c r="I92" s="13"/>
      <c r="J92" s="13"/>
      <c r="K92" s="13"/>
      <c r="L92" s="13"/>
      <c r="M92" s="13"/>
      <c r="N92" s="13"/>
      <c r="O92" s="13"/>
      <c r="P92" s="32"/>
      <c r="Q92" s="13"/>
    </row>
    <row r="93" spans="1:17" ht="14.25" customHeight="1">
      <c r="A93" s="13"/>
      <c r="B93" s="13"/>
      <c r="C93" s="13"/>
      <c r="D93" s="13"/>
      <c r="E93" s="13"/>
      <c r="F93" s="13"/>
      <c r="G93" s="13"/>
      <c r="H93" s="13"/>
      <c r="I93" s="13"/>
      <c r="J93" s="13"/>
      <c r="K93" s="13"/>
      <c r="L93" s="13"/>
      <c r="M93" s="13"/>
      <c r="N93" s="13"/>
      <c r="O93" s="13"/>
      <c r="P93" s="32"/>
      <c r="Q93" s="13"/>
    </row>
    <row r="94" spans="1:17" ht="14.25" customHeight="1">
      <c r="A94" s="13"/>
      <c r="B94" s="13"/>
      <c r="C94" s="13"/>
      <c r="D94" s="13"/>
      <c r="E94" s="13"/>
      <c r="F94" s="13"/>
      <c r="G94" s="13"/>
      <c r="H94" s="13"/>
      <c r="I94" s="13"/>
      <c r="J94" s="13"/>
      <c r="K94" s="13"/>
      <c r="L94" s="13"/>
      <c r="M94" s="13"/>
      <c r="N94" s="13"/>
      <c r="O94" s="13"/>
      <c r="P94" s="32"/>
      <c r="Q94" s="13"/>
    </row>
    <row r="95" spans="1:17" ht="14.25" customHeight="1">
      <c r="A95" s="13"/>
      <c r="B95" s="13"/>
      <c r="C95" s="13"/>
      <c r="D95" s="13"/>
      <c r="E95" s="13"/>
      <c r="F95" s="13"/>
      <c r="G95" s="13"/>
      <c r="H95" s="13"/>
      <c r="I95" s="13"/>
      <c r="J95" s="13"/>
      <c r="K95" s="13"/>
      <c r="L95" s="13"/>
      <c r="M95" s="13"/>
      <c r="N95" s="13"/>
      <c r="O95" s="13"/>
      <c r="P95" s="32"/>
      <c r="Q95" s="13"/>
    </row>
    <row r="96" spans="1:17" ht="14.25" customHeight="1">
      <c r="A96" s="13"/>
      <c r="B96" s="13"/>
      <c r="C96" s="13"/>
      <c r="D96" s="13"/>
      <c r="E96" s="13"/>
      <c r="F96" s="13"/>
      <c r="G96" s="13"/>
      <c r="H96" s="13"/>
      <c r="I96" s="13"/>
      <c r="J96" s="13"/>
      <c r="K96" s="13"/>
      <c r="L96" s="13"/>
      <c r="M96" s="13"/>
      <c r="N96" s="13"/>
      <c r="O96" s="13"/>
      <c r="P96" s="32"/>
      <c r="Q96" s="13"/>
    </row>
    <row r="97" spans="1:17" ht="14.25" customHeight="1">
      <c r="A97" s="13"/>
      <c r="B97" s="13"/>
      <c r="C97" s="13"/>
      <c r="D97" s="13"/>
      <c r="E97" s="13"/>
      <c r="F97" s="13"/>
      <c r="G97" s="13"/>
      <c r="H97" s="13"/>
      <c r="I97" s="13"/>
      <c r="J97" s="13"/>
      <c r="K97" s="13"/>
      <c r="L97" s="13"/>
      <c r="M97" s="13"/>
      <c r="N97" s="13"/>
      <c r="O97" s="13"/>
      <c r="P97" s="32"/>
      <c r="Q97" s="13"/>
    </row>
    <row r="98" spans="1:17" ht="14.25" customHeight="1">
      <c r="A98" s="13"/>
      <c r="B98" s="13"/>
      <c r="C98" s="13"/>
      <c r="D98" s="13"/>
      <c r="E98" s="13"/>
      <c r="F98" s="13"/>
      <c r="G98" s="13"/>
      <c r="H98" s="13"/>
      <c r="I98" s="13"/>
      <c r="J98" s="13"/>
      <c r="K98" s="13"/>
      <c r="L98" s="13"/>
      <c r="M98" s="13"/>
      <c r="N98" s="13"/>
      <c r="O98" s="13"/>
      <c r="P98" s="32"/>
      <c r="Q98" s="13"/>
    </row>
    <row r="99" spans="1:17" ht="14.25" customHeight="1">
      <c r="A99" s="13"/>
      <c r="B99" s="13"/>
      <c r="C99" s="13"/>
      <c r="D99" s="13"/>
      <c r="E99" s="13"/>
      <c r="F99" s="13"/>
      <c r="G99" s="13"/>
      <c r="H99" s="13"/>
      <c r="I99" s="13"/>
      <c r="J99" s="13"/>
      <c r="K99" s="13"/>
      <c r="L99" s="13"/>
      <c r="M99" s="13"/>
      <c r="N99" s="13"/>
      <c r="O99" s="13"/>
      <c r="P99" s="32"/>
      <c r="Q99" s="13"/>
    </row>
    <row r="100" spans="1:17" ht="14.25" customHeight="1">
      <c r="A100" s="13"/>
      <c r="B100" s="13"/>
      <c r="C100" s="13"/>
      <c r="D100" s="13"/>
      <c r="E100" s="13"/>
      <c r="F100" s="13"/>
      <c r="G100" s="13"/>
      <c r="H100" s="13"/>
      <c r="I100" s="13"/>
      <c r="J100" s="13"/>
      <c r="K100" s="13"/>
      <c r="L100" s="13"/>
      <c r="M100" s="13"/>
      <c r="N100" s="13"/>
      <c r="O100" s="13"/>
      <c r="P100" s="32"/>
      <c r="Q100" s="13"/>
    </row>
    <row r="101" spans="1:17" ht="14.25" customHeight="1">
      <c r="A101" s="13"/>
      <c r="B101" s="13"/>
      <c r="C101" s="13"/>
      <c r="D101" s="13"/>
      <c r="E101" s="13"/>
      <c r="F101" s="13"/>
      <c r="G101" s="13"/>
      <c r="H101" s="13"/>
      <c r="I101" s="13"/>
      <c r="J101" s="13"/>
      <c r="K101" s="13"/>
      <c r="L101" s="13"/>
      <c r="M101" s="13"/>
      <c r="N101" s="13"/>
      <c r="O101" s="13"/>
      <c r="P101" s="32"/>
      <c r="Q101" s="13"/>
    </row>
    <row r="102" spans="1:17" ht="14.25" customHeight="1">
      <c r="A102" s="13"/>
      <c r="B102" s="13"/>
      <c r="C102" s="13"/>
      <c r="D102" s="13"/>
      <c r="E102" s="13"/>
      <c r="F102" s="13"/>
      <c r="G102" s="13"/>
      <c r="H102" s="13"/>
      <c r="I102" s="13"/>
      <c r="J102" s="13"/>
      <c r="K102" s="13"/>
      <c r="L102" s="13"/>
      <c r="M102" s="13"/>
      <c r="N102" s="13"/>
      <c r="O102" s="13"/>
      <c r="P102" s="32"/>
      <c r="Q102" s="13"/>
    </row>
    <row r="103" spans="1:17" ht="14.25" customHeight="1">
      <c r="A103" s="13"/>
      <c r="B103" s="13"/>
      <c r="C103" s="13"/>
      <c r="D103" s="13"/>
      <c r="E103" s="13"/>
      <c r="F103" s="13"/>
      <c r="G103" s="13"/>
      <c r="H103" s="13"/>
      <c r="I103" s="13"/>
      <c r="J103" s="13"/>
      <c r="K103" s="13"/>
      <c r="L103" s="13"/>
      <c r="M103" s="13"/>
      <c r="N103" s="13"/>
      <c r="O103" s="13"/>
      <c r="P103" s="32"/>
      <c r="Q103" s="13"/>
    </row>
    <row r="104" spans="1:17" ht="14.25" customHeight="1">
      <c r="A104" s="13"/>
      <c r="B104" s="13"/>
      <c r="C104" s="13"/>
      <c r="D104" s="13"/>
      <c r="E104" s="13"/>
      <c r="F104" s="13"/>
      <c r="G104" s="13"/>
      <c r="H104" s="13"/>
      <c r="I104" s="13"/>
      <c r="J104" s="13"/>
      <c r="K104" s="13"/>
      <c r="L104" s="13"/>
      <c r="M104" s="13"/>
      <c r="N104" s="13"/>
      <c r="O104" s="13"/>
      <c r="P104" s="32"/>
      <c r="Q104" s="13"/>
    </row>
    <row r="105" spans="1:17" ht="14.25" customHeight="1">
      <c r="A105" s="13"/>
      <c r="B105" s="13"/>
      <c r="C105" s="13"/>
      <c r="D105" s="13"/>
      <c r="E105" s="13"/>
      <c r="F105" s="13"/>
      <c r="G105" s="13"/>
      <c r="H105" s="13"/>
      <c r="I105" s="13"/>
      <c r="J105" s="13"/>
      <c r="K105" s="13"/>
      <c r="L105" s="13"/>
      <c r="M105" s="13"/>
      <c r="N105" s="13"/>
      <c r="O105" s="13"/>
      <c r="P105" s="32"/>
      <c r="Q105" s="13"/>
    </row>
    <row r="106" spans="1:17" ht="14.25" customHeight="1">
      <c r="A106" s="13"/>
      <c r="B106" s="13"/>
      <c r="C106" s="13"/>
      <c r="D106" s="13"/>
      <c r="E106" s="13"/>
      <c r="F106" s="13"/>
      <c r="G106" s="13"/>
      <c r="H106" s="13"/>
      <c r="I106" s="13"/>
      <c r="J106" s="13"/>
      <c r="K106" s="13"/>
      <c r="L106" s="13"/>
      <c r="M106" s="13"/>
      <c r="N106" s="13"/>
      <c r="O106" s="13"/>
      <c r="P106" s="32"/>
      <c r="Q106" s="13"/>
    </row>
    <row r="107" spans="1:17" ht="14.25" customHeight="1">
      <c r="A107" s="13"/>
      <c r="B107" s="13"/>
      <c r="C107" s="13"/>
      <c r="D107" s="13"/>
      <c r="E107" s="13"/>
      <c r="F107" s="13"/>
      <c r="G107" s="13"/>
      <c r="H107" s="13"/>
      <c r="I107" s="13"/>
      <c r="J107" s="13"/>
      <c r="K107" s="13"/>
      <c r="L107" s="13"/>
      <c r="M107" s="13"/>
      <c r="N107" s="13"/>
      <c r="O107" s="13"/>
      <c r="P107" s="32"/>
      <c r="Q107" s="13"/>
    </row>
    <row r="108" spans="1:17" ht="14.25" customHeight="1">
      <c r="A108" s="13"/>
      <c r="B108" s="13"/>
      <c r="C108" s="13"/>
      <c r="D108" s="13"/>
      <c r="E108" s="13"/>
      <c r="F108" s="13"/>
      <c r="G108" s="13"/>
      <c r="H108" s="13"/>
      <c r="I108" s="13"/>
      <c r="J108" s="13"/>
      <c r="K108" s="13"/>
      <c r="L108" s="13"/>
      <c r="M108" s="13"/>
      <c r="N108" s="13"/>
      <c r="O108" s="13"/>
      <c r="P108" s="32"/>
      <c r="Q108" s="13"/>
    </row>
    <row r="109" spans="1:17" ht="14.25" customHeight="1">
      <c r="A109" s="13"/>
      <c r="B109" s="13"/>
      <c r="C109" s="13"/>
      <c r="D109" s="13"/>
      <c r="E109" s="13"/>
      <c r="F109" s="13"/>
      <c r="G109" s="13"/>
      <c r="H109" s="13"/>
      <c r="I109" s="13"/>
      <c r="J109" s="13"/>
      <c r="K109" s="13"/>
      <c r="L109" s="13"/>
      <c r="M109" s="13"/>
      <c r="N109" s="13"/>
      <c r="O109" s="13"/>
      <c r="P109" s="32"/>
      <c r="Q109" s="13"/>
    </row>
    <row r="110" spans="1:17" ht="14.25" customHeight="1">
      <c r="A110" s="13"/>
      <c r="B110" s="13"/>
      <c r="C110" s="13"/>
      <c r="D110" s="13"/>
      <c r="E110" s="13"/>
      <c r="F110" s="13"/>
      <c r="G110" s="13"/>
      <c r="H110" s="13"/>
      <c r="I110" s="13"/>
      <c r="J110" s="13"/>
      <c r="K110" s="13"/>
      <c r="L110" s="13"/>
      <c r="M110" s="13"/>
      <c r="N110" s="13"/>
      <c r="O110" s="13"/>
      <c r="P110" s="32"/>
      <c r="Q110" s="13"/>
    </row>
    <row r="111" spans="1:17" ht="14.25" customHeight="1">
      <c r="A111" s="13"/>
      <c r="B111" s="13"/>
      <c r="C111" s="13"/>
      <c r="D111" s="13"/>
      <c r="E111" s="13"/>
      <c r="F111" s="13"/>
      <c r="G111" s="13"/>
      <c r="H111" s="13"/>
      <c r="I111" s="13"/>
      <c r="J111" s="13"/>
      <c r="K111" s="13"/>
      <c r="L111" s="13"/>
      <c r="M111" s="13"/>
      <c r="N111" s="13"/>
      <c r="O111" s="13"/>
      <c r="P111" s="32"/>
      <c r="Q111" s="13"/>
    </row>
    <row r="112" spans="1:17" ht="14.25" customHeight="1">
      <c r="A112" s="13"/>
      <c r="B112" s="13"/>
      <c r="C112" s="13"/>
      <c r="D112" s="13"/>
      <c r="E112" s="13"/>
      <c r="F112" s="13"/>
      <c r="G112" s="13"/>
      <c r="H112" s="13"/>
      <c r="I112" s="13"/>
      <c r="J112" s="13"/>
      <c r="K112" s="13"/>
      <c r="L112" s="13"/>
      <c r="M112" s="13"/>
      <c r="N112" s="13"/>
      <c r="O112" s="13"/>
      <c r="P112" s="32"/>
      <c r="Q112" s="13"/>
    </row>
    <row r="113" spans="1:17" ht="14.25" customHeight="1">
      <c r="A113" s="13"/>
      <c r="B113" s="13"/>
      <c r="C113" s="13"/>
      <c r="D113" s="13"/>
      <c r="E113" s="13"/>
      <c r="F113" s="13"/>
      <c r="G113" s="13"/>
      <c r="H113" s="13"/>
      <c r="I113" s="13"/>
      <c r="J113" s="13"/>
      <c r="K113" s="13"/>
      <c r="L113" s="13"/>
      <c r="M113" s="13"/>
      <c r="N113" s="13"/>
      <c r="O113" s="13"/>
      <c r="P113" s="32"/>
      <c r="Q113" s="13"/>
    </row>
    <row r="114" spans="1:17" ht="14.25" customHeight="1">
      <c r="A114" s="13"/>
      <c r="B114" s="13"/>
      <c r="C114" s="13"/>
      <c r="D114" s="13"/>
      <c r="E114" s="13"/>
      <c r="F114" s="13"/>
      <c r="G114" s="13"/>
      <c r="H114" s="13"/>
      <c r="I114" s="13"/>
      <c r="J114" s="13"/>
      <c r="K114" s="13"/>
      <c r="L114" s="13"/>
      <c r="M114" s="13"/>
      <c r="N114" s="13"/>
      <c r="O114" s="13"/>
      <c r="P114" s="32"/>
      <c r="Q114" s="13"/>
    </row>
    <row r="115" spans="1:17" ht="14.25" customHeight="1">
      <c r="A115" s="13"/>
      <c r="B115" s="13"/>
      <c r="C115" s="13"/>
      <c r="D115" s="13"/>
      <c r="E115" s="13"/>
      <c r="F115" s="13"/>
      <c r="G115" s="13"/>
      <c r="H115" s="13"/>
      <c r="I115" s="13"/>
      <c r="J115" s="13"/>
      <c r="K115" s="13"/>
      <c r="L115" s="13"/>
      <c r="M115" s="13"/>
      <c r="N115" s="13"/>
      <c r="O115" s="13"/>
      <c r="P115" s="32"/>
      <c r="Q115" s="13"/>
    </row>
    <row r="116" spans="1:17" ht="14.25" customHeight="1">
      <c r="A116" s="13"/>
      <c r="B116" s="13"/>
      <c r="C116" s="13"/>
      <c r="D116" s="13"/>
      <c r="E116" s="13"/>
      <c r="F116" s="13"/>
      <c r="G116" s="13"/>
      <c r="H116" s="13"/>
      <c r="I116" s="13"/>
      <c r="J116" s="13"/>
      <c r="K116" s="13"/>
      <c r="L116" s="13"/>
      <c r="M116" s="13"/>
      <c r="N116" s="13"/>
      <c r="O116" s="13"/>
      <c r="P116" s="32"/>
      <c r="Q116" s="13"/>
    </row>
    <row r="117" spans="1:17" ht="14.25" customHeight="1">
      <c r="A117" s="13"/>
      <c r="B117" s="13"/>
      <c r="C117" s="13"/>
      <c r="D117" s="13"/>
      <c r="E117" s="13"/>
      <c r="F117" s="13"/>
      <c r="G117" s="13"/>
      <c r="H117" s="13"/>
      <c r="I117" s="13"/>
      <c r="J117" s="13"/>
      <c r="K117" s="13"/>
      <c r="L117" s="13"/>
      <c r="M117" s="13"/>
      <c r="N117" s="13"/>
      <c r="O117" s="13"/>
      <c r="P117" s="32"/>
      <c r="Q117" s="13"/>
    </row>
    <row r="118" spans="1:17" ht="14.25" customHeight="1">
      <c r="A118" s="13"/>
      <c r="B118" s="13"/>
      <c r="C118" s="13"/>
      <c r="D118" s="13"/>
      <c r="E118" s="13"/>
      <c r="F118" s="13"/>
      <c r="G118" s="13"/>
      <c r="H118" s="13"/>
      <c r="I118" s="13"/>
      <c r="J118" s="13"/>
      <c r="K118" s="13"/>
      <c r="L118" s="13"/>
      <c r="M118" s="13"/>
      <c r="N118" s="13"/>
      <c r="O118" s="13"/>
      <c r="P118" s="32"/>
      <c r="Q118" s="13"/>
    </row>
    <row r="119" spans="1:17" ht="14.25" customHeight="1">
      <c r="A119" s="13"/>
      <c r="B119" s="13"/>
      <c r="C119" s="13"/>
      <c r="D119" s="13"/>
      <c r="E119" s="13"/>
      <c r="F119" s="13"/>
      <c r="G119" s="13"/>
      <c r="H119" s="13"/>
      <c r="I119" s="13"/>
      <c r="J119" s="13"/>
      <c r="K119" s="13"/>
      <c r="L119" s="13"/>
      <c r="M119" s="13"/>
      <c r="N119" s="13"/>
      <c r="O119" s="13"/>
      <c r="P119" s="32"/>
      <c r="Q119" s="13"/>
    </row>
    <row r="120" spans="1:17" ht="14.25" customHeight="1">
      <c r="A120" s="13"/>
      <c r="B120" s="13"/>
      <c r="C120" s="13"/>
      <c r="D120" s="13"/>
      <c r="E120" s="13"/>
      <c r="F120" s="13"/>
      <c r="G120" s="13"/>
      <c r="H120" s="13"/>
      <c r="I120" s="13"/>
      <c r="J120" s="13"/>
      <c r="K120" s="13"/>
      <c r="L120" s="13"/>
      <c r="M120" s="13"/>
      <c r="N120" s="13"/>
      <c r="O120" s="13"/>
      <c r="P120" s="32"/>
      <c r="Q120" s="13"/>
    </row>
    <row r="121" spans="1:17" ht="14.25" customHeight="1">
      <c r="A121" s="13"/>
      <c r="B121" s="13"/>
      <c r="C121" s="13"/>
      <c r="D121" s="13"/>
      <c r="E121" s="13"/>
      <c r="F121" s="13"/>
      <c r="G121" s="13"/>
      <c r="H121" s="13"/>
      <c r="I121" s="13"/>
      <c r="J121" s="13"/>
      <c r="K121" s="13"/>
      <c r="L121" s="13"/>
      <c r="M121" s="13"/>
      <c r="N121" s="13"/>
      <c r="O121" s="13"/>
      <c r="P121" s="32"/>
      <c r="Q121" s="13"/>
    </row>
    <row r="122" spans="1:17" ht="14.25" customHeight="1">
      <c r="A122" s="13"/>
      <c r="B122" s="13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32"/>
      <c r="Q122" s="13"/>
    </row>
    <row r="123" spans="1:17" ht="14.25" customHeight="1">
      <c r="A123" s="13"/>
      <c r="B123" s="13"/>
      <c r="C123" s="13"/>
      <c r="D123" s="13"/>
      <c r="E123" s="13"/>
      <c r="F123" s="13"/>
      <c r="G123" s="13"/>
      <c r="H123" s="13"/>
      <c r="I123" s="13"/>
      <c r="J123" s="13"/>
      <c r="K123" s="13"/>
      <c r="L123" s="13"/>
      <c r="M123" s="13"/>
      <c r="N123" s="13"/>
      <c r="O123" s="13"/>
      <c r="P123" s="32"/>
      <c r="Q123" s="13"/>
    </row>
    <row r="124" spans="1:17" ht="14.25" customHeight="1">
      <c r="A124" s="13"/>
      <c r="B124" s="13"/>
      <c r="C124" s="13"/>
      <c r="D124" s="13"/>
      <c r="E124" s="13"/>
      <c r="F124" s="13"/>
      <c r="G124" s="13"/>
      <c r="H124" s="13"/>
      <c r="I124" s="13"/>
      <c r="J124" s="13"/>
      <c r="K124" s="13"/>
      <c r="L124" s="13"/>
      <c r="M124" s="13"/>
      <c r="N124" s="13"/>
      <c r="O124" s="13"/>
      <c r="P124" s="32"/>
      <c r="Q124" s="13"/>
    </row>
    <row r="125" spans="1:17" ht="14.25" customHeight="1">
      <c r="A125" s="13"/>
      <c r="B125" s="13"/>
      <c r="C125" s="13"/>
      <c r="D125" s="13"/>
      <c r="E125" s="13"/>
      <c r="F125" s="13"/>
      <c r="G125" s="13"/>
      <c r="H125" s="13"/>
      <c r="I125" s="13"/>
      <c r="J125" s="13"/>
      <c r="K125" s="13"/>
      <c r="L125" s="13"/>
      <c r="M125" s="13"/>
      <c r="N125" s="13"/>
      <c r="O125" s="13"/>
      <c r="P125" s="32"/>
      <c r="Q125" s="13"/>
    </row>
    <row r="126" spans="1:17" ht="14.25" customHeight="1">
      <c r="A126" s="13"/>
      <c r="B126" s="13"/>
      <c r="C126" s="13"/>
      <c r="D126" s="13"/>
      <c r="E126" s="13"/>
      <c r="F126" s="13"/>
      <c r="G126" s="13"/>
      <c r="H126" s="13"/>
      <c r="I126" s="13"/>
      <c r="J126" s="13"/>
      <c r="K126" s="13"/>
      <c r="L126" s="13"/>
      <c r="M126" s="13"/>
      <c r="N126" s="13"/>
      <c r="O126" s="13"/>
      <c r="P126" s="32"/>
      <c r="Q126" s="13"/>
    </row>
    <row r="127" spans="1:17" ht="14.25" customHeight="1">
      <c r="A127" s="13"/>
      <c r="B127" s="13"/>
      <c r="C127" s="13"/>
      <c r="D127" s="13"/>
      <c r="E127" s="13"/>
      <c r="F127" s="13"/>
      <c r="G127" s="13"/>
      <c r="H127" s="13"/>
      <c r="I127" s="13"/>
      <c r="J127" s="13"/>
      <c r="K127" s="13"/>
      <c r="L127" s="13"/>
      <c r="M127" s="13"/>
      <c r="N127" s="13"/>
      <c r="O127" s="13"/>
      <c r="P127" s="32"/>
      <c r="Q127" s="13"/>
    </row>
    <row r="128" spans="1:17" ht="14.25" customHeight="1">
      <c r="A128" s="13"/>
      <c r="B128" s="13"/>
      <c r="C128" s="13"/>
      <c r="D128" s="13"/>
      <c r="E128" s="13"/>
      <c r="F128" s="13"/>
      <c r="G128" s="13"/>
      <c r="H128" s="13"/>
      <c r="I128" s="13"/>
      <c r="J128" s="13"/>
      <c r="K128" s="13"/>
      <c r="L128" s="13"/>
      <c r="M128" s="13"/>
      <c r="N128" s="13"/>
      <c r="O128" s="13"/>
      <c r="P128" s="32"/>
      <c r="Q128" s="13"/>
    </row>
    <row r="129" spans="1:17" ht="14.25" customHeight="1">
      <c r="A129" s="13"/>
      <c r="B129" s="13"/>
      <c r="C129" s="13"/>
      <c r="D129" s="13"/>
      <c r="E129" s="13"/>
      <c r="F129" s="13"/>
      <c r="G129" s="13"/>
      <c r="H129" s="13"/>
      <c r="I129" s="13"/>
      <c r="J129" s="13"/>
      <c r="K129" s="13"/>
      <c r="L129" s="13"/>
      <c r="M129" s="13"/>
      <c r="N129" s="13"/>
      <c r="O129" s="13"/>
      <c r="P129" s="32"/>
      <c r="Q129" s="13"/>
    </row>
    <row r="130" spans="1:17" ht="14.25" customHeight="1">
      <c r="A130" s="13"/>
      <c r="B130" s="13"/>
      <c r="C130" s="13"/>
      <c r="D130" s="13"/>
      <c r="E130" s="13"/>
      <c r="F130" s="13"/>
      <c r="G130" s="13"/>
      <c r="H130" s="13"/>
      <c r="I130" s="13"/>
      <c r="J130" s="13"/>
      <c r="K130" s="13"/>
      <c r="L130" s="13"/>
      <c r="M130" s="13"/>
      <c r="N130" s="13"/>
      <c r="O130" s="13"/>
      <c r="P130" s="32"/>
      <c r="Q130" s="13"/>
    </row>
    <row r="131" spans="1:17" ht="14.25" customHeight="1">
      <c r="A131" s="13"/>
      <c r="B131" s="13"/>
      <c r="C131" s="13"/>
      <c r="D131" s="13"/>
      <c r="E131" s="13"/>
      <c r="F131" s="13"/>
      <c r="G131" s="13"/>
      <c r="H131" s="13"/>
      <c r="I131" s="13"/>
      <c r="J131" s="13"/>
      <c r="K131" s="13"/>
      <c r="L131" s="13"/>
      <c r="M131" s="13"/>
      <c r="N131" s="13"/>
      <c r="O131" s="13"/>
      <c r="P131" s="32"/>
      <c r="Q131" s="13"/>
    </row>
    <row r="132" spans="1:17" ht="14.25" customHeight="1">
      <c r="A132" s="13"/>
      <c r="B132" s="13"/>
      <c r="C132" s="13"/>
      <c r="D132" s="13"/>
      <c r="E132" s="13"/>
      <c r="F132" s="13"/>
      <c r="G132" s="13"/>
      <c r="H132" s="13"/>
      <c r="I132" s="13"/>
      <c r="J132" s="13"/>
      <c r="K132" s="13"/>
      <c r="L132" s="13"/>
      <c r="M132" s="13"/>
      <c r="N132" s="13"/>
      <c r="O132" s="13"/>
      <c r="P132" s="32"/>
      <c r="Q132" s="13"/>
    </row>
    <row r="133" spans="1:17" ht="14.25" customHeight="1">
      <c r="A133" s="13"/>
      <c r="B133" s="13"/>
      <c r="C133" s="13"/>
      <c r="D133" s="13"/>
      <c r="E133" s="13"/>
      <c r="F133" s="13"/>
      <c r="G133" s="13"/>
      <c r="H133" s="13"/>
      <c r="I133" s="13"/>
      <c r="J133" s="13"/>
      <c r="K133" s="13"/>
      <c r="L133" s="13"/>
      <c r="M133" s="13"/>
      <c r="N133" s="13"/>
      <c r="O133" s="13"/>
      <c r="P133" s="32"/>
      <c r="Q133" s="13"/>
    </row>
    <row r="134" spans="1:17" ht="14.25" customHeight="1">
      <c r="A134" s="13"/>
      <c r="B134" s="13"/>
      <c r="C134" s="13"/>
      <c r="D134" s="13"/>
      <c r="E134" s="13"/>
      <c r="F134" s="13"/>
      <c r="G134" s="13"/>
      <c r="H134" s="13"/>
      <c r="I134" s="13"/>
      <c r="J134" s="13"/>
      <c r="K134" s="13"/>
      <c r="L134" s="13"/>
      <c r="M134" s="13"/>
      <c r="N134" s="13"/>
      <c r="O134" s="13"/>
      <c r="P134" s="32"/>
      <c r="Q134" s="13"/>
    </row>
    <row r="135" spans="1:17" ht="14.25" customHeight="1">
      <c r="A135" s="13"/>
      <c r="B135" s="13"/>
      <c r="C135" s="13"/>
      <c r="D135" s="13"/>
      <c r="E135" s="13"/>
      <c r="F135" s="13"/>
      <c r="G135" s="13"/>
      <c r="H135" s="13"/>
      <c r="I135" s="13"/>
      <c r="J135" s="13"/>
      <c r="K135" s="13"/>
      <c r="L135" s="13"/>
      <c r="M135" s="13"/>
      <c r="N135" s="13"/>
      <c r="O135" s="13"/>
      <c r="P135" s="32"/>
      <c r="Q135" s="13"/>
    </row>
    <row r="136" spans="1:17" ht="14.25" customHeight="1">
      <c r="A136" s="13"/>
      <c r="B136" s="13"/>
      <c r="C136" s="13"/>
      <c r="D136" s="13"/>
      <c r="E136" s="13"/>
      <c r="F136" s="13"/>
      <c r="G136" s="13"/>
      <c r="H136" s="13"/>
      <c r="I136" s="13"/>
      <c r="J136" s="13"/>
      <c r="K136" s="13"/>
      <c r="L136" s="13"/>
      <c r="M136" s="13"/>
      <c r="N136" s="13"/>
      <c r="O136" s="13"/>
      <c r="P136" s="32"/>
      <c r="Q136" s="13"/>
    </row>
    <row r="137" spans="1:17" ht="14.25" customHeight="1">
      <c r="A137" s="13"/>
      <c r="B137" s="13"/>
      <c r="C137" s="13"/>
      <c r="D137" s="13"/>
      <c r="E137" s="13"/>
      <c r="F137" s="13"/>
      <c r="G137" s="13"/>
      <c r="H137" s="13"/>
      <c r="I137" s="13"/>
      <c r="J137" s="13"/>
      <c r="K137" s="13"/>
      <c r="L137" s="13"/>
      <c r="M137" s="13"/>
      <c r="N137" s="13"/>
      <c r="O137" s="13"/>
      <c r="P137" s="32"/>
      <c r="Q137" s="13"/>
    </row>
    <row r="138" spans="1:17" ht="14.25" customHeight="1">
      <c r="A138" s="13"/>
      <c r="B138" s="13"/>
      <c r="C138" s="13"/>
      <c r="D138" s="13"/>
      <c r="E138" s="13"/>
      <c r="F138" s="13"/>
      <c r="G138" s="13"/>
      <c r="H138" s="13"/>
      <c r="I138" s="13"/>
      <c r="J138" s="13"/>
      <c r="K138" s="13"/>
      <c r="L138" s="13"/>
      <c r="M138" s="13"/>
      <c r="N138" s="13"/>
      <c r="O138" s="13"/>
      <c r="P138" s="32"/>
      <c r="Q138" s="13"/>
    </row>
    <row r="139" spans="1:17" ht="14.25" customHeight="1">
      <c r="A139" s="13"/>
      <c r="B139" s="13"/>
      <c r="C139" s="13"/>
      <c r="D139" s="13"/>
      <c r="E139" s="13"/>
      <c r="F139" s="13"/>
      <c r="G139" s="13"/>
      <c r="H139" s="13"/>
      <c r="I139" s="13"/>
      <c r="J139" s="13"/>
      <c r="K139" s="13"/>
      <c r="L139" s="13"/>
      <c r="M139" s="13"/>
      <c r="N139" s="13"/>
      <c r="O139" s="13"/>
      <c r="P139" s="32"/>
      <c r="Q139" s="13"/>
    </row>
    <row r="140" spans="1:17" ht="14.25" customHeight="1">
      <c r="A140" s="13"/>
      <c r="B140" s="13"/>
      <c r="C140" s="13"/>
      <c r="D140" s="13"/>
      <c r="E140" s="13"/>
      <c r="F140" s="13"/>
      <c r="G140" s="13"/>
      <c r="H140" s="13"/>
      <c r="I140" s="13"/>
      <c r="J140" s="13"/>
      <c r="K140" s="13"/>
      <c r="L140" s="13"/>
      <c r="M140" s="13"/>
      <c r="N140" s="13"/>
      <c r="O140" s="13"/>
      <c r="P140" s="32"/>
      <c r="Q140" s="13"/>
    </row>
    <row r="141" spans="1:17" ht="14.25" customHeight="1">
      <c r="A141" s="13"/>
      <c r="B141" s="13"/>
      <c r="C141" s="13"/>
      <c r="D141" s="13"/>
      <c r="E141" s="13"/>
      <c r="F141" s="13"/>
      <c r="G141" s="13"/>
      <c r="H141" s="13"/>
      <c r="I141" s="13"/>
      <c r="J141" s="13"/>
      <c r="K141" s="13"/>
      <c r="L141" s="13"/>
      <c r="M141" s="13"/>
      <c r="N141" s="13"/>
      <c r="O141" s="13"/>
      <c r="P141" s="32"/>
      <c r="Q141" s="13"/>
    </row>
    <row r="142" spans="1:17" ht="14.25" customHeight="1">
      <c r="A142" s="13"/>
      <c r="B142" s="13"/>
      <c r="C142" s="13"/>
      <c r="D142" s="13"/>
      <c r="E142" s="13"/>
      <c r="F142" s="13"/>
      <c r="G142" s="13"/>
      <c r="H142" s="13"/>
      <c r="I142" s="13"/>
      <c r="J142" s="13"/>
      <c r="K142" s="13"/>
      <c r="L142" s="13"/>
      <c r="M142" s="13"/>
      <c r="N142" s="13"/>
      <c r="O142" s="13"/>
      <c r="P142" s="32"/>
      <c r="Q142" s="13"/>
    </row>
    <row r="143" spans="1:17" ht="14.25" customHeight="1">
      <c r="A143" s="13"/>
      <c r="B143" s="13"/>
      <c r="C143" s="13"/>
      <c r="D143" s="13"/>
      <c r="E143" s="13"/>
      <c r="F143" s="13"/>
      <c r="G143" s="13"/>
      <c r="H143" s="13"/>
      <c r="I143" s="13"/>
      <c r="J143" s="13"/>
      <c r="K143" s="13"/>
      <c r="L143" s="13"/>
      <c r="M143" s="13"/>
      <c r="N143" s="13"/>
      <c r="O143" s="13"/>
      <c r="P143" s="32"/>
      <c r="Q143" s="13"/>
    </row>
    <row r="144" spans="1:17" ht="14.25" customHeight="1">
      <c r="A144" s="13"/>
      <c r="B144" s="13"/>
      <c r="C144" s="13"/>
      <c r="D144" s="13"/>
      <c r="E144" s="13"/>
      <c r="F144" s="13"/>
      <c r="G144" s="13"/>
      <c r="H144" s="13"/>
      <c r="I144" s="13"/>
      <c r="J144" s="13"/>
      <c r="K144" s="13"/>
      <c r="L144" s="13"/>
      <c r="M144" s="13"/>
      <c r="N144" s="13"/>
      <c r="O144" s="13"/>
      <c r="P144" s="32"/>
      <c r="Q144" s="13"/>
    </row>
    <row r="145" spans="1:17" ht="14.25" customHeight="1">
      <c r="A145" s="13"/>
      <c r="B145" s="13"/>
      <c r="C145" s="13"/>
      <c r="D145" s="13"/>
      <c r="E145" s="13"/>
      <c r="F145" s="13"/>
      <c r="G145" s="13"/>
      <c r="H145" s="13"/>
      <c r="I145" s="13"/>
      <c r="J145" s="13"/>
      <c r="K145" s="13"/>
      <c r="L145" s="13"/>
      <c r="M145" s="13"/>
      <c r="N145" s="13"/>
      <c r="O145" s="13"/>
      <c r="P145" s="32"/>
      <c r="Q145" s="13"/>
    </row>
    <row r="146" spans="1:17" ht="14.25" customHeight="1">
      <c r="A146" s="13"/>
      <c r="B146" s="13"/>
      <c r="C146" s="13"/>
      <c r="D146" s="13"/>
      <c r="E146" s="13"/>
      <c r="F146" s="13"/>
      <c r="G146" s="13"/>
      <c r="H146" s="13"/>
      <c r="I146" s="13"/>
      <c r="J146" s="13"/>
      <c r="K146" s="13"/>
      <c r="L146" s="13"/>
      <c r="M146" s="13"/>
      <c r="N146" s="13"/>
      <c r="O146" s="13"/>
      <c r="P146" s="32"/>
      <c r="Q146" s="13"/>
    </row>
    <row r="147" spans="1:17" ht="14.25" customHeight="1">
      <c r="A147" s="13"/>
      <c r="B147" s="13"/>
      <c r="C147" s="13"/>
      <c r="D147" s="13"/>
      <c r="E147" s="13"/>
      <c r="F147" s="13"/>
      <c r="G147" s="13"/>
      <c r="H147" s="13"/>
      <c r="I147" s="13"/>
      <c r="J147" s="13"/>
      <c r="K147" s="13"/>
      <c r="L147" s="13"/>
      <c r="M147" s="13"/>
      <c r="N147" s="13"/>
      <c r="O147" s="13"/>
      <c r="P147" s="32"/>
      <c r="Q147" s="13"/>
    </row>
    <row r="148" spans="1:17" ht="14.25" customHeight="1">
      <c r="A148" s="13"/>
      <c r="B148" s="13"/>
      <c r="C148" s="13"/>
      <c r="D148" s="13"/>
      <c r="E148" s="13"/>
      <c r="F148" s="13"/>
      <c r="G148" s="13"/>
      <c r="H148" s="13"/>
      <c r="I148" s="13"/>
      <c r="J148" s="13"/>
      <c r="K148" s="13"/>
      <c r="L148" s="13"/>
      <c r="M148" s="13"/>
      <c r="N148" s="13"/>
      <c r="O148" s="13"/>
      <c r="P148" s="32"/>
      <c r="Q148" s="13"/>
    </row>
    <row r="149" spans="1:17" ht="14.25" customHeight="1">
      <c r="A149" s="13"/>
      <c r="B149" s="13"/>
      <c r="C149" s="13"/>
      <c r="D149" s="13"/>
      <c r="E149" s="13"/>
      <c r="F149" s="13"/>
      <c r="G149" s="13"/>
      <c r="H149" s="13"/>
      <c r="I149" s="13"/>
      <c r="J149" s="13"/>
      <c r="K149" s="13"/>
      <c r="L149" s="13"/>
      <c r="M149" s="13"/>
      <c r="N149" s="13"/>
      <c r="O149" s="13"/>
      <c r="P149" s="32"/>
      <c r="Q149" s="13"/>
    </row>
    <row r="150" spans="1:17" ht="14.25" customHeight="1">
      <c r="A150" s="13"/>
      <c r="B150" s="13"/>
      <c r="C150" s="13"/>
      <c r="D150" s="13"/>
      <c r="E150" s="13"/>
      <c r="F150" s="13"/>
      <c r="G150" s="13"/>
      <c r="H150" s="13"/>
      <c r="I150" s="13"/>
      <c r="J150" s="13"/>
      <c r="K150" s="13"/>
      <c r="L150" s="13"/>
      <c r="M150" s="13"/>
      <c r="N150" s="13"/>
      <c r="O150" s="13"/>
      <c r="P150" s="32"/>
      <c r="Q150" s="13"/>
    </row>
    <row r="151" spans="1:17" ht="14.25" customHeight="1">
      <c r="A151" s="13"/>
      <c r="B151" s="13"/>
      <c r="C151" s="13"/>
      <c r="D151" s="13"/>
      <c r="E151" s="13"/>
      <c r="F151" s="13"/>
      <c r="G151" s="13"/>
      <c r="H151" s="13"/>
      <c r="I151" s="13"/>
      <c r="J151" s="13"/>
      <c r="K151" s="13"/>
      <c r="L151" s="13"/>
      <c r="M151" s="13"/>
      <c r="N151" s="13"/>
      <c r="O151" s="13"/>
      <c r="P151" s="32"/>
      <c r="Q151" s="13"/>
    </row>
    <row r="152" spans="1:17" ht="14.25" customHeight="1">
      <c r="A152" s="13"/>
      <c r="B152" s="13"/>
      <c r="C152" s="13"/>
      <c r="D152" s="13"/>
      <c r="E152" s="13"/>
      <c r="F152" s="13"/>
      <c r="G152" s="13"/>
      <c r="H152" s="13"/>
      <c r="I152" s="13"/>
      <c r="J152" s="13"/>
      <c r="K152" s="13"/>
      <c r="L152" s="13"/>
      <c r="M152" s="13"/>
      <c r="N152" s="13"/>
      <c r="O152" s="13"/>
      <c r="P152" s="32"/>
      <c r="Q152" s="13"/>
    </row>
    <row r="153" spans="1:17" ht="14.25" customHeight="1">
      <c r="A153" s="13"/>
      <c r="B153" s="13"/>
      <c r="C153" s="13"/>
      <c r="D153" s="13"/>
      <c r="E153" s="13"/>
      <c r="F153" s="13"/>
      <c r="G153" s="13"/>
      <c r="H153" s="13"/>
      <c r="I153" s="13"/>
      <c r="J153" s="13"/>
      <c r="K153" s="13"/>
      <c r="L153" s="13"/>
      <c r="M153" s="13"/>
      <c r="N153" s="13"/>
      <c r="O153" s="13"/>
      <c r="P153" s="32"/>
      <c r="Q153" s="13"/>
    </row>
    <row r="154" spans="1:17" ht="14.25" customHeight="1">
      <c r="A154" s="13"/>
      <c r="B154" s="13"/>
      <c r="C154" s="13"/>
      <c r="D154" s="13"/>
      <c r="E154" s="13"/>
      <c r="F154" s="13"/>
      <c r="G154" s="13"/>
      <c r="H154" s="13"/>
      <c r="I154" s="13"/>
      <c r="J154" s="13"/>
      <c r="K154" s="13"/>
      <c r="L154" s="13"/>
      <c r="M154" s="13"/>
      <c r="N154" s="13"/>
      <c r="O154" s="13"/>
      <c r="P154" s="32"/>
      <c r="Q154" s="13"/>
    </row>
    <row r="155" spans="1:17" ht="14.25" customHeight="1">
      <c r="A155" s="13"/>
      <c r="B155" s="13"/>
      <c r="C155" s="13"/>
      <c r="D155" s="13"/>
      <c r="E155" s="13"/>
      <c r="F155" s="13"/>
      <c r="G155" s="13"/>
      <c r="H155" s="13"/>
      <c r="I155" s="13"/>
      <c r="J155" s="13"/>
      <c r="K155" s="13"/>
      <c r="L155" s="13"/>
      <c r="M155" s="13"/>
      <c r="N155" s="13"/>
      <c r="O155" s="13"/>
      <c r="P155" s="32"/>
      <c r="Q155" s="13"/>
    </row>
    <row r="156" spans="1:17" ht="14.25" customHeight="1">
      <c r="A156" s="13"/>
      <c r="B156" s="13"/>
      <c r="C156" s="13"/>
      <c r="D156" s="13"/>
      <c r="E156" s="13"/>
      <c r="F156" s="13"/>
      <c r="G156" s="13"/>
      <c r="H156" s="13"/>
      <c r="I156" s="13"/>
      <c r="J156" s="13"/>
      <c r="K156" s="13"/>
      <c r="L156" s="13"/>
      <c r="M156" s="13"/>
      <c r="N156" s="13"/>
      <c r="O156" s="13"/>
      <c r="P156" s="32"/>
      <c r="Q156" s="13"/>
    </row>
    <row r="157" spans="1:17" ht="14.25" customHeight="1">
      <c r="A157" s="13"/>
      <c r="B157" s="13"/>
      <c r="C157" s="13"/>
      <c r="D157" s="13"/>
      <c r="E157" s="13"/>
      <c r="F157" s="13"/>
      <c r="G157" s="13"/>
      <c r="H157" s="13"/>
      <c r="I157" s="13"/>
      <c r="J157" s="13"/>
      <c r="K157" s="13"/>
      <c r="L157" s="13"/>
      <c r="M157" s="13"/>
      <c r="N157" s="13"/>
      <c r="O157" s="13"/>
      <c r="P157" s="32"/>
      <c r="Q157" s="13"/>
    </row>
    <row r="158" spans="1:17" ht="14.25" customHeight="1">
      <c r="A158" s="13"/>
      <c r="B158" s="13"/>
      <c r="C158" s="13"/>
      <c r="D158" s="13"/>
      <c r="E158" s="13"/>
      <c r="F158" s="13"/>
      <c r="G158" s="13"/>
      <c r="H158" s="13"/>
      <c r="I158" s="13"/>
      <c r="J158" s="13"/>
      <c r="K158" s="13"/>
      <c r="L158" s="13"/>
      <c r="M158" s="13"/>
      <c r="N158" s="13"/>
      <c r="O158" s="13"/>
      <c r="P158" s="32"/>
      <c r="Q158" s="13"/>
    </row>
    <row r="159" spans="1:17" ht="14.25" customHeight="1">
      <c r="A159" s="13"/>
      <c r="B159" s="13"/>
      <c r="C159" s="13"/>
      <c r="D159" s="13"/>
      <c r="E159" s="13"/>
      <c r="F159" s="13"/>
      <c r="G159" s="13"/>
      <c r="H159" s="13"/>
      <c r="I159" s="13"/>
      <c r="J159" s="13"/>
      <c r="K159" s="13"/>
      <c r="L159" s="13"/>
      <c r="M159" s="13"/>
      <c r="N159" s="13"/>
      <c r="O159" s="13"/>
      <c r="P159" s="32"/>
      <c r="Q159" s="13"/>
    </row>
    <row r="160" spans="1:17" ht="14.25" customHeight="1">
      <c r="A160" s="13"/>
      <c r="B160" s="13"/>
      <c r="C160" s="13"/>
      <c r="D160" s="13"/>
      <c r="E160" s="13"/>
      <c r="F160" s="13"/>
      <c r="G160" s="13"/>
      <c r="H160" s="13"/>
      <c r="I160" s="13"/>
      <c r="J160" s="13"/>
      <c r="K160" s="13"/>
      <c r="L160" s="13"/>
      <c r="M160" s="13"/>
      <c r="N160" s="13"/>
      <c r="O160" s="13"/>
      <c r="P160" s="32"/>
      <c r="Q160" s="13"/>
    </row>
    <row r="161" spans="1:17" ht="14.25" customHeight="1">
      <c r="A161" s="13"/>
      <c r="B161" s="13"/>
      <c r="C161" s="13"/>
      <c r="D161" s="13"/>
      <c r="E161" s="13"/>
      <c r="F161" s="13"/>
      <c r="G161" s="13"/>
      <c r="H161" s="13"/>
      <c r="I161" s="13"/>
      <c r="J161" s="13"/>
      <c r="K161" s="13"/>
      <c r="L161" s="13"/>
      <c r="M161" s="13"/>
      <c r="N161" s="13"/>
      <c r="O161" s="13"/>
      <c r="P161" s="32"/>
      <c r="Q161" s="13"/>
    </row>
    <row r="162" spans="1:17" ht="14.25" customHeight="1">
      <c r="A162" s="13"/>
      <c r="B162" s="13"/>
      <c r="C162" s="13"/>
      <c r="D162" s="13"/>
      <c r="E162" s="13"/>
      <c r="F162" s="13"/>
      <c r="G162" s="13"/>
      <c r="H162" s="13"/>
      <c r="I162" s="13"/>
      <c r="J162" s="13"/>
      <c r="K162" s="13"/>
      <c r="L162" s="13"/>
      <c r="M162" s="13"/>
      <c r="N162" s="13"/>
      <c r="O162" s="13"/>
      <c r="P162" s="32"/>
      <c r="Q162" s="13"/>
    </row>
    <row r="163" spans="1:17" ht="14.25" customHeight="1">
      <c r="A163" s="13"/>
      <c r="B163" s="13"/>
      <c r="C163" s="13"/>
      <c r="D163" s="13"/>
      <c r="E163" s="13"/>
      <c r="F163" s="13"/>
      <c r="G163" s="13"/>
      <c r="H163" s="13"/>
      <c r="I163" s="13"/>
      <c r="J163" s="13"/>
      <c r="K163" s="13"/>
      <c r="L163" s="13"/>
      <c r="M163" s="13"/>
      <c r="N163" s="13"/>
      <c r="O163" s="13"/>
      <c r="P163" s="32"/>
      <c r="Q163" s="13"/>
    </row>
    <row r="164" spans="1:17" ht="14.25" customHeight="1">
      <c r="A164" s="13"/>
      <c r="B164" s="13"/>
      <c r="C164" s="13"/>
      <c r="D164" s="13"/>
      <c r="E164" s="13"/>
      <c r="F164" s="13"/>
      <c r="G164" s="13"/>
      <c r="H164" s="13"/>
      <c r="I164" s="13"/>
      <c r="J164" s="13"/>
      <c r="K164" s="13"/>
      <c r="L164" s="13"/>
      <c r="M164" s="13"/>
      <c r="N164" s="13"/>
      <c r="O164" s="13"/>
      <c r="P164" s="32"/>
      <c r="Q164" s="13"/>
    </row>
    <row r="165" spans="1:17" ht="14.25" customHeight="1">
      <c r="A165" s="13"/>
      <c r="B165" s="13"/>
      <c r="C165" s="13"/>
      <c r="D165" s="13"/>
      <c r="E165" s="13"/>
      <c r="F165" s="13"/>
      <c r="G165" s="13"/>
      <c r="H165" s="13"/>
      <c r="I165" s="13"/>
      <c r="J165" s="13"/>
      <c r="K165" s="13"/>
      <c r="L165" s="13"/>
      <c r="M165" s="13"/>
      <c r="N165" s="13"/>
      <c r="O165" s="13"/>
      <c r="P165" s="32"/>
      <c r="Q165" s="13"/>
    </row>
    <row r="166" spans="1:17" ht="14.25" customHeight="1">
      <c r="A166" s="13"/>
      <c r="B166" s="13"/>
      <c r="C166" s="13"/>
      <c r="D166" s="13"/>
      <c r="E166" s="13"/>
      <c r="F166" s="13"/>
      <c r="G166" s="13"/>
      <c r="H166" s="13"/>
      <c r="I166" s="13"/>
      <c r="J166" s="13"/>
      <c r="K166" s="13"/>
      <c r="L166" s="13"/>
      <c r="M166" s="13"/>
      <c r="N166" s="13"/>
      <c r="O166" s="13"/>
      <c r="P166" s="32"/>
      <c r="Q166" s="13"/>
    </row>
    <row r="167" spans="1:17" ht="14.25" customHeight="1">
      <c r="A167" s="13"/>
      <c r="B167" s="13"/>
      <c r="C167" s="13"/>
      <c r="D167" s="13"/>
      <c r="E167" s="13"/>
      <c r="F167" s="13"/>
      <c r="G167" s="13"/>
      <c r="H167" s="13"/>
      <c r="I167" s="13"/>
      <c r="J167" s="13"/>
      <c r="K167" s="13"/>
      <c r="L167" s="13"/>
      <c r="M167" s="13"/>
      <c r="N167" s="13"/>
      <c r="O167" s="13"/>
      <c r="P167" s="32"/>
      <c r="Q167" s="13"/>
    </row>
    <row r="168" spans="1:17" ht="14.25" customHeight="1">
      <c r="A168" s="13"/>
      <c r="B168" s="13"/>
      <c r="C168" s="13"/>
      <c r="D168" s="13"/>
      <c r="E168" s="13"/>
      <c r="F168" s="13"/>
      <c r="G168" s="13"/>
      <c r="H168" s="13"/>
      <c r="I168" s="13"/>
      <c r="J168" s="13"/>
      <c r="K168" s="13"/>
      <c r="L168" s="13"/>
      <c r="M168" s="13"/>
      <c r="N168" s="13"/>
      <c r="O168" s="13"/>
      <c r="P168" s="32"/>
      <c r="Q168" s="13"/>
    </row>
    <row r="169" spans="1:17" ht="14.25" customHeight="1">
      <c r="A169" s="13"/>
      <c r="B169" s="13"/>
      <c r="C169" s="13"/>
      <c r="D169" s="13"/>
      <c r="E169" s="13"/>
      <c r="F169" s="13"/>
      <c r="G169" s="13"/>
      <c r="H169" s="13"/>
      <c r="I169" s="13"/>
      <c r="J169" s="13"/>
      <c r="K169" s="13"/>
      <c r="L169" s="13"/>
      <c r="M169" s="13"/>
      <c r="N169" s="13"/>
      <c r="O169" s="13"/>
      <c r="P169" s="32"/>
      <c r="Q169" s="13"/>
    </row>
    <row r="170" spans="1:17" ht="14.25" customHeight="1">
      <c r="A170" s="13"/>
      <c r="B170" s="13"/>
      <c r="C170" s="13"/>
      <c r="D170" s="13"/>
      <c r="E170" s="13"/>
      <c r="F170" s="13"/>
      <c r="G170" s="13"/>
      <c r="H170" s="13"/>
      <c r="I170" s="13"/>
      <c r="J170" s="13"/>
      <c r="K170" s="13"/>
      <c r="L170" s="13"/>
      <c r="M170" s="13"/>
      <c r="N170" s="13"/>
      <c r="O170" s="13"/>
      <c r="P170" s="32"/>
      <c r="Q170" s="13"/>
    </row>
    <row r="171" spans="1:17" ht="14.25" customHeight="1">
      <c r="A171" s="13"/>
      <c r="B171" s="13"/>
      <c r="C171" s="13"/>
      <c r="D171" s="13"/>
      <c r="E171" s="13"/>
      <c r="F171" s="13"/>
      <c r="G171" s="13"/>
      <c r="H171" s="13"/>
      <c r="I171" s="13"/>
      <c r="J171" s="13"/>
      <c r="K171" s="13"/>
      <c r="L171" s="13"/>
      <c r="M171" s="13"/>
      <c r="N171" s="13"/>
      <c r="O171" s="13"/>
      <c r="P171" s="32"/>
      <c r="Q171" s="13"/>
    </row>
    <row r="172" spans="1:17" ht="14.25" customHeight="1">
      <c r="A172" s="13"/>
      <c r="B172" s="13"/>
      <c r="C172" s="13"/>
      <c r="D172" s="13"/>
      <c r="E172" s="13"/>
      <c r="F172" s="13"/>
      <c r="G172" s="13"/>
      <c r="H172" s="13"/>
      <c r="I172" s="13"/>
      <c r="J172" s="13"/>
      <c r="K172" s="13"/>
      <c r="L172" s="13"/>
      <c r="M172" s="13"/>
      <c r="N172" s="13"/>
      <c r="O172" s="13"/>
      <c r="P172" s="32"/>
      <c r="Q172" s="13"/>
    </row>
    <row r="173" spans="1:17" ht="14.25" customHeight="1">
      <c r="A173" s="13"/>
      <c r="B173" s="13"/>
      <c r="C173" s="13"/>
      <c r="D173" s="13"/>
      <c r="E173" s="13"/>
      <c r="F173" s="13"/>
      <c r="G173" s="13"/>
      <c r="H173" s="13"/>
      <c r="I173" s="13"/>
      <c r="J173" s="13"/>
      <c r="K173" s="13"/>
      <c r="L173" s="13"/>
      <c r="M173" s="13"/>
      <c r="N173" s="13"/>
      <c r="O173" s="13"/>
      <c r="P173" s="32"/>
      <c r="Q173" s="13"/>
    </row>
    <row r="174" spans="1:17" ht="14.25" customHeight="1">
      <c r="A174" s="13"/>
      <c r="B174" s="13"/>
      <c r="C174" s="13"/>
      <c r="D174" s="13"/>
      <c r="E174" s="13"/>
      <c r="F174" s="13"/>
      <c r="G174" s="13"/>
      <c r="H174" s="13"/>
      <c r="I174" s="13"/>
      <c r="J174" s="13"/>
      <c r="K174" s="13"/>
      <c r="L174" s="13"/>
      <c r="M174" s="13"/>
      <c r="N174" s="13"/>
      <c r="O174" s="13"/>
      <c r="P174" s="32"/>
      <c r="Q174" s="13"/>
    </row>
    <row r="175" spans="1:17" ht="14.25" customHeight="1">
      <c r="A175" s="13"/>
      <c r="B175" s="13"/>
      <c r="C175" s="13"/>
      <c r="D175" s="13"/>
      <c r="E175" s="13"/>
      <c r="F175" s="13"/>
      <c r="G175" s="13"/>
      <c r="H175" s="13"/>
      <c r="I175" s="13"/>
      <c r="J175" s="13"/>
      <c r="K175" s="13"/>
      <c r="L175" s="13"/>
      <c r="M175" s="13"/>
      <c r="N175" s="13"/>
      <c r="O175" s="13"/>
      <c r="P175" s="32"/>
      <c r="Q175" s="13"/>
    </row>
    <row r="176" spans="1:17" ht="14.25" customHeight="1">
      <c r="A176" s="13"/>
      <c r="B176" s="13"/>
      <c r="C176" s="13"/>
      <c r="D176" s="13"/>
      <c r="E176" s="13"/>
      <c r="F176" s="13"/>
      <c r="G176" s="13"/>
      <c r="H176" s="13"/>
      <c r="I176" s="13"/>
      <c r="J176" s="13"/>
      <c r="K176" s="13"/>
      <c r="L176" s="13"/>
      <c r="M176" s="13"/>
      <c r="N176" s="13"/>
      <c r="O176" s="13"/>
      <c r="P176" s="32"/>
      <c r="Q176" s="13"/>
    </row>
    <row r="177" spans="1:17" ht="14.25" customHeight="1">
      <c r="A177" s="13"/>
      <c r="B177" s="13"/>
      <c r="C177" s="13"/>
      <c r="D177" s="13"/>
      <c r="E177" s="13"/>
      <c r="F177" s="13"/>
      <c r="G177" s="13"/>
      <c r="H177" s="13"/>
      <c r="I177" s="13"/>
      <c r="J177" s="13"/>
      <c r="K177" s="13"/>
      <c r="L177" s="13"/>
      <c r="M177" s="13"/>
      <c r="N177" s="13"/>
      <c r="O177" s="13"/>
      <c r="P177" s="32"/>
      <c r="Q177" s="13"/>
    </row>
    <row r="178" spans="1:17" ht="14.25" customHeight="1">
      <c r="A178" s="13"/>
      <c r="B178" s="13"/>
      <c r="C178" s="13"/>
      <c r="D178" s="13"/>
      <c r="E178" s="13"/>
      <c r="F178" s="13"/>
      <c r="G178" s="13"/>
      <c r="H178" s="13"/>
      <c r="I178" s="13"/>
      <c r="J178" s="13"/>
      <c r="K178" s="13"/>
      <c r="L178" s="13"/>
      <c r="M178" s="13"/>
      <c r="N178" s="13"/>
      <c r="O178" s="13"/>
      <c r="P178" s="32"/>
      <c r="Q178" s="13"/>
    </row>
    <row r="179" spans="1:17" ht="14.25" customHeight="1">
      <c r="A179" s="13"/>
      <c r="B179" s="13"/>
      <c r="C179" s="13"/>
      <c r="D179" s="13"/>
      <c r="E179" s="13"/>
      <c r="F179" s="13"/>
      <c r="G179" s="13"/>
      <c r="H179" s="13"/>
      <c r="I179" s="13"/>
      <c r="J179" s="13"/>
      <c r="K179" s="13"/>
      <c r="L179" s="13"/>
      <c r="M179" s="13"/>
      <c r="N179" s="13"/>
      <c r="O179" s="13"/>
      <c r="P179" s="32"/>
      <c r="Q179" s="13"/>
    </row>
    <row r="180" spans="1:17" ht="14.25" customHeight="1">
      <c r="A180" s="13"/>
      <c r="B180" s="13"/>
      <c r="C180" s="13"/>
      <c r="D180" s="13"/>
      <c r="E180" s="13"/>
      <c r="F180" s="13"/>
      <c r="G180" s="13"/>
      <c r="H180" s="13"/>
      <c r="I180" s="13"/>
      <c r="J180" s="13"/>
      <c r="K180" s="13"/>
      <c r="L180" s="13"/>
      <c r="M180" s="13"/>
      <c r="N180" s="13"/>
      <c r="O180" s="13"/>
      <c r="P180" s="32"/>
      <c r="Q180" s="13"/>
    </row>
    <row r="181" spans="1:17" ht="14.25" customHeight="1">
      <c r="A181" s="13"/>
      <c r="B181" s="13"/>
      <c r="C181" s="13"/>
      <c r="D181" s="13"/>
      <c r="E181" s="13"/>
      <c r="F181" s="13"/>
      <c r="G181" s="13"/>
      <c r="H181" s="13"/>
      <c r="I181" s="13"/>
      <c r="J181" s="13"/>
      <c r="K181" s="13"/>
      <c r="L181" s="13"/>
      <c r="M181" s="13"/>
      <c r="N181" s="13"/>
      <c r="O181" s="13"/>
      <c r="P181" s="32"/>
      <c r="Q181" s="13"/>
    </row>
    <row r="182" spans="1:17" ht="14.25" customHeight="1">
      <c r="A182" s="13"/>
      <c r="B182" s="13"/>
      <c r="C182" s="13"/>
      <c r="D182" s="13"/>
      <c r="E182" s="13"/>
      <c r="F182" s="13"/>
      <c r="G182" s="13"/>
      <c r="H182" s="13"/>
      <c r="I182" s="13"/>
      <c r="J182" s="13"/>
      <c r="K182" s="13"/>
      <c r="L182" s="13"/>
      <c r="M182" s="13"/>
      <c r="N182" s="13"/>
      <c r="O182" s="13"/>
      <c r="P182" s="32"/>
      <c r="Q182" s="13"/>
    </row>
    <row r="183" spans="1:17" ht="14.25" customHeight="1">
      <c r="A183" s="13"/>
      <c r="B183" s="13"/>
      <c r="C183" s="13"/>
      <c r="D183" s="13"/>
      <c r="E183" s="13"/>
      <c r="F183" s="13"/>
      <c r="G183" s="13"/>
      <c r="H183" s="13"/>
      <c r="I183" s="13"/>
      <c r="J183" s="13"/>
      <c r="K183" s="13"/>
      <c r="L183" s="13"/>
      <c r="M183" s="13"/>
      <c r="N183" s="13"/>
      <c r="O183" s="13"/>
      <c r="P183" s="32"/>
      <c r="Q183" s="13"/>
    </row>
    <row r="184" spans="1:17" ht="14.25" customHeight="1">
      <c r="A184" s="13"/>
      <c r="B184" s="13"/>
      <c r="C184" s="13"/>
      <c r="D184" s="13"/>
      <c r="E184" s="13"/>
      <c r="F184" s="13"/>
      <c r="G184" s="13"/>
      <c r="H184" s="13"/>
      <c r="I184" s="13"/>
      <c r="J184" s="13"/>
      <c r="K184" s="13"/>
      <c r="L184" s="13"/>
      <c r="M184" s="13"/>
      <c r="N184" s="13"/>
      <c r="O184" s="13"/>
      <c r="P184" s="32"/>
      <c r="Q184" s="13"/>
    </row>
    <row r="185" spans="1:17" ht="14.25" customHeight="1">
      <c r="A185" s="13"/>
      <c r="B185" s="13"/>
      <c r="C185" s="13"/>
      <c r="D185" s="13"/>
      <c r="E185" s="13"/>
      <c r="F185" s="13"/>
      <c r="G185" s="13"/>
      <c r="H185" s="13"/>
      <c r="I185" s="13"/>
      <c r="J185" s="13"/>
      <c r="K185" s="13"/>
      <c r="L185" s="13"/>
      <c r="M185" s="13"/>
      <c r="N185" s="13"/>
      <c r="O185" s="13"/>
      <c r="P185" s="32"/>
      <c r="Q185" s="13"/>
    </row>
    <row r="186" spans="1:17" ht="14.25" customHeight="1">
      <c r="A186" s="13"/>
      <c r="B186" s="13"/>
      <c r="C186" s="13"/>
      <c r="D186" s="13"/>
      <c r="E186" s="13"/>
      <c r="F186" s="13"/>
      <c r="G186" s="13"/>
      <c r="H186" s="13"/>
      <c r="I186" s="13"/>
      <c r="J186" s="13"/>
      <c r="K186" s="13"/>
      <c r="L186" s="13"/>
      <c r="M186" s="13"/>
      <c r="N186" s="13"/>
      <c r="O186" s="13"/>
      <c r="P186" s="32"/>
      <c r="Q186" s="13"/>
    </row>
    <row r="187" spans="1:17" ht="14.25" customHeight="1">
      <c r="A187" s="13"/>
      <c r="B187" s="13"/>
      <c r="C187" s="13"/>
      <c r="D187" s="13"/>
      <c r="E187" s="13"/>
      <c r="F187" s="13"/>
      <c r="G187" s="13"/>
      <c r="H187" s="13"/>
      <c r="I187" s="13"/>
      <c r="J187" s="13"/>
      <c r="K187" s="13"/>
      <c r="L187" s="13"/>
      <c r="M187" s="13"/>
      <c r="N187" s="13"/>
      <c r="O187" s="13"/>
      <c r="P187" s="32"/>
      <c r="Q187" s="13"/>
    </row>
    <row r="188" spans="1:17" ht="14.25" customHeight="1">
      <c r="A188" s="13"/>
      <c r="B188" s="13"/>
      <c r="C188" s="13"/>
      <c r="D188" s="13"/>
      <c r="E188" s="13"/>
      <c r="F188" s="13"/>
      <c r="G188" s="13"/>
      <c r="H188" s="13"/>
      <c r="I188" s="13"/>
      <c r="J188" s="13"/>
      <c r="K188" s="13"/>
      <c r="L188" s="13"/>
      <c r="M188" s="13"/>
      <c r="N188" s="13"/>
      <c r="O188" s="13"/>
      <c r="P188" s="32"/>
      <c r="Q188" s="13"/>
    </row>
    <row r="189" spans="1:17" ht="14.25" customHeight="1">
      <c r="A189" s="13"/>
      <c r="B189" s="13"/>
      <c r="C189" s="13"/>
      <c r="D189" s="13"/>
      <c r="E189" s="13"/>
      <c r="F189" s="13"/>
      <c r="G189" s="13"/>
      <c r="H189" s="13"/>
      <c r="I189" s="13"/>
      <c r="J189" s="13"/>
      <c r="K189" s="13"/>
      <c r="L189" s="13"/>
      <c r="M189" s="13"/>
      <c r="N189" s="13"/>
      <c r="O189" s="13"/>
      <c r="P189" s="32"/>
      <c r="Q189" s="13"/>
    </row>
    <row r="190" spans="1:17" ht="14.25" customHeight="1">
      <c r="A190" s="13"/>
      <c r="B190" s="13"/>
      <c r="C190" s="13"/>
      <c r="D190" s="13"/>
      <c r="E190" s="13"/>
      <c r="F190" s="13"/>
      <c r="G190" s="13"/>
      <c r="H190" s="13"/>
      <c r="I190" s="13"/>
      <c r="J190" s="13"/>
      <c r="K190" s="13"/>
      <c r="L190" s="13"/>
      <c r="M190" s="13"/>
      <c r="N190" s="13"/>
      <c r="O190" s="13"/>
      <c r="P190" s="32"/>
      <c r="Q190" s="13"/>
    </row>
    <row r="191" spans="1:17" ht="14.25" customHeight="1">
      <c r="A191" s="13"/>
      <c r="B191" s="13"/>
      <c r="C191" s="13"/>
      <c r="D191" s="13"/>
      <c r="E191" s="13"/>
      <c r="F191" s="13"/>
      <c r="G191" s="13"/>
      <c r="H191" s="13"/>
      <c r="I191" s="13"/>
      <c r="J191" s="13"/>
      <c r="K191" s="13"/>
      <c r="L191" s="13"/>
      <c r="M191" s="13"/>
      <c r="N191" s="13"/>
      <c r="O191" s="13"/>
      <c r="P191" s="32"/>
      <c r="Q191" s="13"/>
    </row>
    <row r="192" spans="1:17" ht="14.25" customHeight="1">
      <c r="A192" s="13"/>
      <c r="B192" s="13"/>
      <c r="C192" s="13"/>
      <c r="D192" s="13"/>
      <c r="E192" s="13"/>
      <c r="F192" s="13"/>
      <c r="G192" s="13"/>
      <c r="H192" s="13"/>
      <c r="I192" s="13"/>
      <c r="J192" s="13"/>
      <c r="K192" s="13"/>
      <c r="L192" s="13"/>
      <c r="M192" s="13"/>
      <c r="N192" s="13"/>
      <c r="O192" s="13"/>
      <c r="P192" s="32"/>
      <c r="Q192" s="13"/>
    </row>
    <row r="193" spans="1:17" ht="14.25" customHeight="1">
      <c r="A193" s="13"/>
      <c r="B193" s="13"/>
      <c r="C193" s="13"/>
      <c r="D193" s="13"/>
      <c r="E193" s="13"/>
      <c r="F193" s="13"/>
      <c r="G193" s="13"/>
      <c r="H193" s="13"/>
      <c r="I193" s="13"/>
      <c r="J193" s="13"/>
      <c r="K193" s="13"/>
      <c r="L193" s="13"/>
      <c r="M193" s="13"/>
      <c r="N193" s="13"/>
      <c r="O193" s="13"/>
      <c r="P193" s="32"/>
      <c r="Q193" s="13"/>
    </row>
    <row r="194" spans="1:17" ht="14.25" customHeight="1">
      <c r="A194" s="13"/>
      <c r="B194" s="13"/>
      <c r="C194" s="13"/>
      <c r="D194" s="13"/>
      <c r="E194" s="13"/>
      <c r="F194" s="13"/>
      <c r="G194" s="13"/>
      <c r="H194" s="13"/>
      <c r="I194" s="13"/>
      <c r="J194" s="13"/>
      <c r="K194" s="13"/>
      <c r="L194" s="13"/>
      <c r="M194" s="13"/>
      <c r="N194" s="13"/>
      <c r="O194" s="13"/>
      <c r="P194" s="32"/>
      <c r="Q194" s="13"/>
    </row>
    <row r="195" spans="1:17" ht="14.25" customHeight="1">
      <c r="A195" s="13"/>
      <c r="B195" s="13"/>
      <c r="C195" s="13"/>
      <c r="D195" s="13"/>
      <c r="E195" s="13"/>
      <c r="F195" s="13"/>
      <c r="G195" s="13"/>
      <c r="H195" s="13"/>
      <c r="I195" s="13"/>
      <c r="J195" s="13"/>
      <c r="K195" s="13"/>
      <c r="L195" s="13"/>
      <c r="M195" s="13"/>
      <c r="N195" s="13"/>
      <c r="O195" s="13"/>
      <c r="P195" s="32"/>
      <c r="Q195" s="13"/>
    </row>
    <row r="196" spans="1:17" ht="14.25" customHeight="1">
      <c r="A196" s="13"/>
      <c r="B196" s="13"/>
      <c r="C196" s="13"/>
      <c r="D196" s="13"/>
      <c r="E196" s="13"/>
      <c r="F196" s="13"/>
      <c r="G196" s="13"/>
      <c r="H196" s="13"/>
      <c r="I196" s="13"/>
      <c r="J196" s="13"/>
      <c r="K196" s="13"/>
      <c r="L196" s="13"/>
      <c r="M196" s="13"/>
      <c r="N196" s="13"/>
      <c r="O196" s="13"/>
      <c r="P196" s="32"/>
      <c r="Q196" s="13"/>
    </row>
    <row r="197" spans="1:17" ht="14.25" customHeight="1">
      <c r="A197" s="13"/>
      <c r="B197" s="13"/>
      <c r="C197" s="13"/>
      <c r="D197" s="13"/>
      <c r="E197" s="13"/>
      <c r="F197" s="13"/>
      <c r="G197" s="13"/>
      <c r="H197" s="13"/>
      <c r="I197" s="13"/>
      <c r="J197" s="13"/>
      <c r="K197" s="13"/>
      <c r="L197" s="13"/>
      <c r="M197" s="13"/>
      <c r="N197" s="13"/>
      <c r="O197" s="13"/>
      <c r="P197" s="32"/>
      <c r="Q197" s="13"/>
    </row>
    <row r="198" spans="1:17" ht="14.25" customHeight="1">
      <c r="A198" s="13"/>
      <c r="B198" s="13"/>
      <c r="C198" s="13"/>
      <c r="D198" s="13"/>
      <c r="E198" s="13"/>
      <c r="F198" s="13"/>
      <c r="G198" s="13"/>
      <c r="H198" s="13"/>
      <c r="I198" s="13"/>
      <c r="J198" s="13"/>
      <c r="K198" s="13"/>
      <c r="L198" s="13"/>
      <c r="M198" s="13"/>
      <c r="N198" s="13"/>
      <c r="O198" s="13"/>
      <c r="P198" s="32"/>
      <c r="Q198" s="13"/>
    </row>
    <row r="199" spans="1:17" ht="14.25" customHeight="1">
      <c r="A199" s="13"/>
      <c r="B199" s="13"/>
      <c r="C199" s="13"/>
      <c r="D199" s="13"/>
      <c r="E199" s="13"/>
      <c r="F199" s="13"/>
      <c r="G199" s="13"/>
      <c r="H199" s="13"/>
      <c r="I199" s="13"/>
      <c r="J199" s="13"/>
      <c r="K199" s="13"/>
      <c r="L199" s="13"/>
      <c r="M199" s="13"/>
      <c r="N199" s="13"/>
      <c r="O199" s="13"/>
      <c r="P199" s="32"/>
      <c r="Q199" s="13"/>
    </row>
    <row r="200" spans="1:17" ht="14.25" customHeight="1">
      <c r="A200" s="13"/>
      <c r="B200" s="13"/>
      <c r="C200" s="13"/>
      <c r="D200" s="13"/>
      <c r="E200" s="13"/>
      <c r="F200" s="13"/>
      <c r="G200" s="13"/>
      <c r="H200" s="13"/>
      <c r="I200" s="13"/>
      <c r="J200" s="13"/>
      <c r="K200" s="13"/>
      <c r="L200" s="13"/>
      <c r="M200" s="13"/>
      <c r="N200" s="13"/>
      <c r="O200" s="13"/>
      <c r="P200" s="32"/>
      <c r="Q200" s="13"/>
    </row>
    <row r="201" spans="1:17" ht="14.25" customHeight="1">
      <c r="A201" s="13"/>
      <c r="B201" s="13"/>
      <c r="C201" s="13"/>
      <c r="D201" s="13"/>
      <c r="E201" s="13"/>
      <c r="F201" s="13"/>
      <c r="G201" s="13"/>
      <c r="H201" s="13"/>
      <c r="I201" s="13"/>
      <c r="J201" s="13"/>
      <c r="K201" s="13"/>
      <c r="L201" s="13"/>
      <c r="M201" s="13"/>
      <c r="N201" s="13"/>
      <c r="O201" s="13"/>
      <c r="P201" s="32"/>
      <c r="Q201" s="13"/>
    </row>
    <row r="202" spans="1:17" ht="14.25" customHeight="1">
      <c r="A202" s="13"/>
      <c r="B202" s="13"/>
      <c r="C202" s="13"/>
      <c r="D202" s="13"/>
      <c r="E202" s="13"/>
      <c r="F202" s="13"/>
      <c r="G202" s="13"/>
      <c r="H202" s="13"/>
      <c r="I202" s="13"/>
      <c r="J202" s="13"/>
      <c r="K202" s="13"/>
      <c r="L202" s="13"/>
      <c r="M202" s="13"/>
      <c r="N202" s="13"/>
      <c r="O202" s="13"/>
      <c r="P202" s="32"/>
      <c r="Q202" s="13"/>
    </row>
    <row r="203" spans="1:17" ht="14.25" customHeight="1">
      <c r="A203" s="13"/>
      <c r="B203" s="13"/>
      <c r="C203" s="13"/>
      <c r="D203" s="13"/>
      <c r="E203" s="13"/>
      <c r="F203" s="13"/>
      <c r="G203" s="13"/>
      <c r="H203" s="13"/>
      <c r="I203" s="13"/>
      <c r="J203" s="13"/>
      <c r="K203" s="13"/>
      <c r="L203" s="13"/>
      <c r="M203" s="13"/>
      <c r="N203" s="13"/>
      <c r="O203" s="13"/>
      <c r="P203" s="32"/>
      <c r="Q203" s="13"/>
    </row>
    <row r="204" spans="1:17" ht="14.25" customHeight="1">
      <c r="A204" s="13"/>
      <c r="B204" s="13"/>
      <c r="C204" s="13"/>
      <c r="D204" s="13"/>
      <c r="E204" s="13"/>
      <c r="F204" s="13"/>
      <c r="G204" s="13"/>
      <c r="H204" s="13"/>
      <c r="I204" s="13"/>
      <c r="J204" s="13"/>
      <c r="K204" s="13"/>
      <c r="L204" s="13"/>
      <c r="M204" s="13"/>
      <c r="N204" s="13"/>
      <c r="O204" s="13"/>
      <c r="P204" s="32"/>
      <c r="Q204" s="13"/>
    </row>
    <row r="205" spans="1:17" ht="14.25" customHeight="1">
      <c r="A205" s="13"/>
      <c r="B205" s="13"/>
      <c r="C205" s="13"/>
      <c r="D205" s="13"/>
      <c r="E205" s="13"/>
      <c r="F205" s="13"/>
      <c r="G205" s="13"/>
      <c r="H205" s="13"/>
      <c r="I205" s="13"/>
      <c r="J205" s="13"/>
      <c r="K205" s="13"/>
      <c r="L205" s="13"/>
      <c r="M205" s="13"/>
      <c r="N205" s="13"/>
      <c r="O205" s="13"/>
      <c r="P205" s="32"/>
      <c r="Q205" s="13"/>
    </row>
    <row r="206" spans="1:17" ht="14.25" customHeight="1">
      <c r="A206" s="13"/>
      <c r="B206" s="13"/>
      <c r="C206" s="13"/>
      <c r="D206" s="13"/>
      <c r="E206" s="13"/>
      <c r="F206" s="13"/>
      <c r="G206" s="13"/>
      <c r="H206" s="13"/>
      <c r="I206" s="13"/>
      <c r="J206" s="13"/>
      <c r="K206" s="13"/>
      <c r="L206" s="13"/>
      <c r="M206" s="13"/>
      <c r="N206" s="13"/>
      <c r="O206" s="13"/>
      <c r="P206" s="32"/>
      <c r="Q206" s="13"/>
    </row>
    <row r="207" spans="1:17" ht="14.25" customHeight="1">
      <c r="A207" s="13"/>
      <c r="B207" s="13"/>
      <c r="C207" s="13"/>
      <c r="D207" s="13"/>
      <c r="E207" s="13"/>
      <c r="F207" s="13"/>
      <c r="G207" s="13"/>
      <c r="H207" s="13"/>
      <c r="I207" s="13"/>
      <c r="J207" s="13"/>
      <c r="K207" s="13"/>
      <c r="L207" s="13"/>
      <c r="M207" s="13"/>
      <c r="N207" s="13"/>
      <c r="O207" s="13"/>
      <c r="P207" s="32"/>
      <c r="Q207" s="13"/>
    </row>
    <row r="208" spans="1:17" ht="14.25" customHeight="1">
      <c r="A208" s="13"/>
      <c r="B208" s="13"/>
      <c r="C208" s="13"/>
      <c r="D208" s="13"/>
      <c r="E208" s="13"/>
      <c r="F208" s="13"/>
      <c r="G208" s="13"/>
      <c r="H208" s="13"/>
      <c r="I208" s="13"/>
      <c r="J208" s="13"/>
      <c r="K208" s="13"/>
      <c r="L208" s="13"/>
      <c r="M208" s="13"/>
      <c r="N208" s="13"/>
      <c r="O208" s="13"/>
      <c r="P208" s="32"/>
      <c r="Q208" s="13"/>
    </row>
    <row r="209" spans="1:17" ht="14.25" customHeight="1">
      <c r="A209" s="13"/>
      <c r="B209" s="13"/>
      <c r="C209" s="13"/>
      <c r="D209" s="13"/>
      <c r="E209" s="13"/>
      <c r="F209" s="13"/>
      <c r="G209" s="13"/>
      <c r="H209" s="13"/>
      <c r="I209" s="13"/>
      <c r="J209" s="13"/>
      <c r="K209" s="13"/>
      <c r="L209" s="13"/>
      <c r="M209" s="13"/>
      <c r="N209" s="13"/>
      <c r="O209" s="13"/>
      <c r="P209" s="32"/>
      <c r="Q209" s="13"/>
    </row>
    <row r="210" spans="1:17" ht="14.25" customHeight="1">
      <c r="A210" s="13"/>
      <c r="B210" s="13"/>
      <c r="C210" s="13"/>
      <c r="D210" s="13"/>
      <c r="E210" s="13"/>
      <c r="F210" s="13"/>
      <c r="G210" s="13"/>
      <c r="H210" s="13"/>
      <c r="I210" s="13"/>
      <c r="J210" s="13"/>
      <c r="K210" s="13"/>
      <c r="L210" s="13"/>
      <c r="M210" s="13"/>
      <c r="N210" s="13"/>
      <c r="O210" s="13"/>
      <c r="P210" s="32"/>
      <c r="Q210" s="13"/>
    </row>
    <row r="211" spans="1:17" ht="14.25" customHeight="1">
      <c r="A211" s="13"/>
      <c r="B211" s="13"/>
      <c r="C211" s="13"/>
      <c r="D211" s="13"/>
      <c r="E211" s="13"/>
      <c r="F211" s="13"/>
      <c r="G211" s="13"/>
      <c r="H211" s="13"/>
      <c r="I211" s="13"/>
      <c r="J211" s="13"/>
      <c r="K211" s="13"/>
      <c r="L211" s="13"/>
      <c r="M211" s="13"/>
      <c r="N211" s="13"/>
      <c r="O211" s="13"/>
      <c r="P211" s="32"/>
      <c r="Q211" s="13"/>
    </row>
    <row r="212" spans="1:17" ht="14.25" customHeight="1">
      <c r="A212" s="13"/>
      <c r="B212" s="13"/>
      <c r="C212" s="13"/>
      <c r="D212" s="13"/>
      <c r="E212" s="13"/>
      <c r="F212" s="13"/>
      <c r="G212" s="13"/>
      <c r="H212" s="13"/>
      <c r="I212" s="13"/>
      <c r="J212" s="13"/>
      <c r="K212" s="13"/>
      <c r="L212" s="13"/>
      <c r="M212" s="13"/>
      <c r="N212" s="13"/>
      <c r="O212" s="13"/>
      <c r="P212" s="32"/>
      <c r="Q212" s="13"/>
    </row>
    <row r="213" spans="1:17" ht="14.25" customHeight="1">
      <c r="A213" s="13"/>
      <c r="B213" s="13"/>
      <c r="C213" s="13"/>
      <c r="D213" s="13"/>
      <c r="E213" s="13"/>
      <c r="F213" s="13"/>
      <c r="G213" s="13"/>
      <c r="H213" s="13"/>
      <c r="I213" s="13"/>
      <c r="J213" s="13"/>
      <c r="K213" s="13"/>
      <c r="L213" s="13"/>
      <c r="M213" s="13"/>
      <c r="N213" s="13"/>
      <c r="O213" s="13"/>
      <c r="P213" s="32"/>
      <c r="Q213" s="13"/>
    </row>
    <row r="214" spans="1:17" ht="14.25" customHeight="1">
      <c r="A214" s="13"/>
      <c r="B214" s="13"/>
      <c r="C214" s="13"/>
      <c r="D214" s="13"/>
      <c r="E214" s="13"/>
      <c r="F214" s="13"/>
      <c r="G214" s="13"/>
      <c r="H214" s="13"/>
      <c r="I214" s="13"/>
      <c r="J214" s="13"/>
      <c r="K214" s="13"/>
      <c r="L214" s="13"/>
      <c r="M214" s="13"/>
      <c r="N214" s="13"/>
      <c r="O214" s="13"/>
      <c r="P214" s="32"/>
      <c r="Q214" s="13"/>
    </row>
    <row r="215" spans="1:17" ht="14.25" customHeight="1">
      <c r="A215" s="13"/>
      <c r="B215" s="13"/>
      <c r="C215" s="13"/>
      <c r="D215" s="13"/>
      <c r="E215" s="13"/>
      <c r="F215" s="13"/>
      <c r="G215" s="13"/>
      <c r="H215" s="13"/>
      <c r="I215" s="13"/>
      <c r="J215" s="13"/>
      <c r="K215" s="13"/>
      <c r="L215" s="13"/>
      <c r="M215" s="13"/>
      <c r="N215" s="13"/>
      <c r="O215" s="13"/>
      <c r="P215" s="32"/>
      <c r="Q215" s="13"/>
    </row>
    <row r="216" spans="1:17" ht="14.25" customHeight="1">
      <c r="A216" s="13"/>
      <c r="B216" s="13"/>
      <c r="C216" s="13"/>
      <c r="D216" s="13"/>
      <c r="E216" s="13"/>
      <c r="F216" s="13"/>
      <c r="G216" s="13"/>
      <c r="H216" s="13"/>
      <c r="I216" s="13"/>
      <c r="J216" s="13"/>
      <c r="K216" s="13"/>
      <c r="L216" s="13"/>
      <c r="M216" s="13"/>
      <c r="N216" s="13"/>
      <c r="O216" s="13"/>
      <c r="P216" s="32"/>
      <c r="Q216" s="13"/>
    </row>
    <row r="217" spans="1:17" ht="14.25" customHeight="1">
      <c r="A217" s="13"/>
      <c r="B217" s="13"/>
      <c r="C217" s="13"/>
      <c r="D217" s="13"/>
      <c r="E217" s="13"/>
      <c r="F217" s="13"/>
      <c r="G217" s="13"/>
      <c r="H217" s="13"/>
      <c r="I217" s="13"/>
      <c r="J217" s="13"/>
      <c r="K217" s="13"/>
      <c r="L217" s="13"/>
      <c r="M217" s="13"/>
      <c r="N217" s="13"/>
      <c r="O217" s="13"/>
      <c r="P217" s="32"/>
      <c r="Q217" s="13"/>
    </row>
    <row r="218" spans="1:17" ht="14.25" customHeight="1">
      <c r="A218" s="13"/>
      <c r="B218" s="13"/>
      <c r="C218" s="13"/>
      <c r="D218" s="13"/>
      <c r="E218" s="13"/>
      <c r="F218" s="13"/>
      <c r="G218" s="13"/>
      <c r="H218" s="13"/>
      <c r="I218" s="13"/>
      <c r="J218" s="13"/>
      <c r="K218" s="13"/>
      <c r="L218" s="13"/>
      <c r="M218" s="13"/>
      <c r="N218" s="13"/>
      <c r="O218" s="13"/>
      <c r="P218" s="32"/>
      <c r="Q218" s="13"/>
    </row>
    <row r="219" spans="1:17" ht="14.25" customHeight="1">
      <c r="A219" s="13"/>
      <c r="B219" s="13"/>
      <c r="C219" s="13"/>
      <c r="D219" s="13"/>
      <c r="E219" s="13"/>
      <c r="F219" s="13"/>
      <c r="G219" s="13"/>
      <c r="H219" s="13"/>
      <c r="I219" s="13"/>
      <c r="J219" s="13"/>
      <c r="K219" s="13"/>
      <c r="L219" s="13"/>
      <c r="M219" s="13"/>
      <c r="N219" s="13"/>
      <c r="O219" s="13"/>
      <c r="P219" s="32"/>
      <c r="Q219" s="13"/>
    </row>
    <row r="220" spans="1:17" ht="14.25" customHeight="1">
      <c r="A220" s="13"/>
      <c r="B220" s="13"/>
      <c r="C220" s="13"/>
      <c r="D220" s="13"/>
      <c r="E220" s="13"/>
      <c r="F220" s="13"/>
      <c r="G220" s="13"/>
      <c r="H220" s="13"/>
      <c r="I220" s="13"/>
      <c r="J220" s="13"/>
      <c r="K220" s="13"/>
      <c r="L220" s="13"/>
      <c r="M220" s="13"/>
      <c r="N220" s="13"/>
      <c r="O220" s="13"/>
      <c r="P220" s="32"/>
      <c r="Q220" s="13"/>
    </row>
    <row r="221" spans="1:17" ht="14.25" customHeight="1">
      <c r="A221" s="13"/>
      <c r="B221" s="13"/>
      <c r="C221" s="13"/>
      <c r="D221" s="13"/>
      <c r="E221" s="13"/>
      <c r="F221" s="13"/>
      <c r="G221" s="13"/>
      <c r="H221" s="13"/>
      <c r="I221" s="13"/>
      <c r="J221" s="13"/>
      <c r="K221" s="13"/>
      <c r="L221" s="13"/>
      <c r="M221" s="13"/>
      <c r="N221" s="13"/>
      <c r="O221" s="13"/>
      <c r="P221" s="32"/>
      <c r="Q221" s="13"/>
    </row>
    <row r="222" spans="1:17" ht="14.25" customHeight="1">
      <c r="A222" s="13"/>
      <c r="B222" s="13"/>
      <c r="C222" s="13"/>
      <c r="D222" s="13"/>
      <c r="E222" s="13"/>
      <c r="F222" s="13"/>
      <c r="G222" s="13"/>
      <c r="H222" s="13"/>
      <c r="I222" s="13"/>
      <c r="J222" s="13"/>
      <c r="K222" s="13"/>
      <c r="L222" s="13"/>
      <c r="M222" s="13"/>
      <c r="N222" s="13"/>
      <c r="O222" s="13"/>
      <c r="P222" s="32"/>
      <c r="Q222" s="13"/>
    </row>
    <row r="223" spans="1:17" ht="14.25" customHeight="1">
      <c r="A223" s="13"/>
      <c r="B223" s="13"/>
      <c r="C223" s="13"/>
      <c r="D223" s="13"/>
      <c r="E223" s="13"/>
      <c r="F223" s="13"/>
      <c r="G223" s="13"/>
      <c r="H223" s="13"/>
      <c r="I223" s="13"/>
      <c r="J223" s="13"/>
      <c r="K223" s="13"/>
      <c r="L223" s="13"/>
      <c r="M223" s="13"/>
      <c r="N223" s="13"/>
      <c r="O223" s="13"/>
      <c r="P223" s="32"/>
      <c r="Q223" s="13"/>
    </row>
    <row r="224" spans="1:17" ht="14.25" customHeight="1">
      <c r="A224" s="13"/>
      <c r="B224" s="13"/>
      <c r="C224" s="13"/>
      <c r="D224" s="13"/>
      <c r="E224" s="13"/>
      <c r="F224" s="13"/>
      <c r="G224" s="13"/>
      <c r="H224" s="13"/>
      <c r="I224" s="13"/>
      <c r="J224" s="13"/>
      <c r="K224" s="13"/>
      <c r="L224" s="13"/>
      <c r="M224" s="13"/>
      <c r="N224" s="13"/>
      <c r="O224" s="13"/>
      <c r="P224" s="32"/>
      <c r="Q224" s="13"/>
    </row>
    <row r="225" spans="1:17" ht="14.25" customHeight="1">
      <c r="A225" s="13"/>
      <c r="B225" s="13"/>
      <c r="C225" s="13"/>
      <c r="D225" s="13"/>
      <c r="E225" s="13"/>
      <c r="F225" s="13"/>
      <c r="G225" s="13"/>
      <c r="H225" s="13"/>
      <c r="I225" s="13"/>
      <c r="J225" s="13"/>
      <c r="K225" s="13"/>
      <c r="L225" s="13"/>
      <c r="M225" s="13"/>
      <c r="N225" s="13"/>
      <c r="O225" s="13"/>
      <c r="P225" s="32"/>
      <c r="Q225" s="13"/>
    </row>
    <row r="226" spans="1:17" ht="14.25" customHeight="1">
      <c r="A226" s="13"/>
      <c r="B226" s="13"/>
      <c r="C226" s="13"/>
      <c r="D226" s="13"/>
      <c r="E226" s="13"/>
      <c r="F226" s="13"/>
      <c r="G226" s="13"/>
      <c r="H226" s="13"/>
      <c r="I226" s="13"/>
      <c r="J226" s="13"/>
      <c r="K226" s="13"/>
      <c r="L226" s="13"/>
      <c r="M226" s="13"/>
      <c r="N226" s="13"/>
      <c r="O226" s="13"/>
      <c r="P226" s="32"/>
      <c r="Q226" s="13"/>
    </row>
    <row r="227" spans="1:17" ht="14.25" customHeight="1">
      <c r="A227" s="13"/>
      <c r="B227" s="13"/>
      <c r="C227" s="13"/>
      <c r="D227" s="13"/>
      <c r="E227" s="13"/>
      <c r="F227" s="13"/>
      <c r="G227" s="13"/>
      <c r="H227" s="13"/>
      <c r="I227" s="13"/>
      <c r="J227" s="13"/>
      <c r="K227" s="13"/>
      <c r="L227" s="13"/>
      <c r="M227" s="13"/>
      <c r="N227" s="13"/>
      <c r="O227" s="13"/>
      <c r="P227" s="32"/>
      <c r="Q227" s="13"/>
    </row>
    <row r="228" spans="1:17" ht="14.25" customHeight="1">
      <c r="A228" s="13"/>
      <c r="B228" s="13"/>
      <c r="C228" s="13"/>
      <c r="D228" s="13"/>
      <c r="E228" s="13"/>
      <c r="F228" s="13"/>
      <c r="G228" s="13"/>
      <c r="H228" s="13"/>
      <c r="I228" s="13"/>
      <c r="J228" s="13"/>
      <c r="K228" s="13"/>
      <c r="L228" s="13"/>
      <c r="M228" s="13"/>
      <c r="N228" s="13"/>
      <c r="O228" s="13"/>
      <c r="P228" s="32"/>
      <c r="Q228" s="13"/>
    </row>
    <row r="229" spans="1:17" ht="14.25" customHeight="1">
      <c r="A229" s="13"/>
      <c r="B229" s="13"/>
      <c r="C229" s="13"/>
      <c r="D229" s="13"/>
      <c r="E229" s="13"/>
      <c r="F229" s="13"/>
      <c r="G229" s="13"/>
      <c r="H229" s="13"/>
      <c r="I229" s="13"/>
      <c r="J229" s="13"/>
      <c r="K229" s="13"/>
      <c r="L229" s="13"/>
      <c r="M229" s="13"/>
      <c r="N229" s="13"/>
      <c r="O229" s="13"/>
      <c r="P229" s="32"/>
      <c r="Q229" s="13"/>
    </row>
    <row r="230" spans="1:17" ht="14.25" customHeight="1">
      <c r="A230" s="13"/>
      <c r="B230" s="13"/>
      <c r="C230" s="13"/>
      <c r="D230" s="13"/>
      <c r="E230" s="13"/>
      <c r="F230" s="13"/>
      <c r="G230" s="13"/>
      <c r="H230" s="13"/>
      <c r="I230" s="13"/>
      <c r="J230" s="13"/>
      <c r="K230" s="13"/>
      <c r="L230" s="13"/>
      <c r="M230" s="13"/>
      <c r="N230" s="13"/>
      <c r="O230" s="13"/>
      <c r="P230" s="32"/>
      <c r="Q230" s="13"/>
    </row>
    <row r="231" spans="1:17" ht="14.25" customHeight="1">
      <c r="A231" s="13"/>
      <c r="B231" s="13"/>
      <c r="C231" s="13"/>
      <c r="D231" s="13"/>
      <c r="E231" s="13"/>
      <c r="F231" s="13"/>
      <c r="G231" s="13"/>
      <c r="H231" s="13"/>
      <c r="I231" s="13"/>
      <c r="J231" s="13"/>
      <c r="K231" s="13"/>
      <c r="L231" s="13"/>
      <c r="M231" s="13"/>
      <c r="N231" s="13"/>
      <c r="O231" s="13"/>
      <c r="P231" s="32"/>
      <c r="Q231" s="13"/>
    </row>
    <row r="232" spans="1:17" ht="14.25" customHeight="1">
      <c r="A232" s="13"/>
      <c r="B232" s="13"/>
      <c r="C232" s="13"/>
      <c r="D232" s="13"/>
      <c r="E232" s="13"/>
      <c r="F232" s="13"/>
      <c r="G232" s="13"/>
      <c r="H232" s="13"/>
      <c r="I232" s="13"/>
      <c r="J232" s="13"/>
      <c r="K232" s="13"/>
      <c r="L232" s="13"/>
      <c r="M232" s="13"/>
      <c r="N232" s="13"/>
      <c r="O232" s="13"/>
      <c r="P232" s="32"/>
      <c r="Q232" s="13"/>
    </row>
    <row r="233" spans="1:17" ht="14.25" customHeight="1">
      <c r="A233" s="13"/>
      <c r="B233" s="13"/>
      <c r="C233" s="13"/>
      <c r="D233" s="13"/>
      <c r="E233" s="13"/>
      <c r="F233" s="13"/>
      <c r="G233" s="13"/>
      <c r="H233" s="13"/>
      <c r="I233" s="13"/>
      <c r="J233" s="13"/>
      <c r="K233" s="13"/>
      <c r="L233" s="13"/>
      <c r="M233" s="13"/>
      <c r="N233" s="13"/>
      <c r="O233" s="13"/>
      <c r="P233" s="32"/>
      <c r="Q233" s="13"/>
    </row>
    <row r="234" spans="1:17" ht="14.25" customHeight="1">
      <c r="A234" s="13"/>
      <c r="B234" s="13"/>
      <c r="C234" s="13"/>
      <c r="D234" s="13"/>
      <c r="E234" s="13"/>
      <c r="F234" s="13"/>
      <c r="G234" s="13"/>
      <c r="H234" s="13"/>
      <c r="I234" s="13"/>
      <c r="J234" s="13"/>
      <c r="K234" s="13"/>
      <c r="L234" s="13"/>
      <c r="M234" s="13"/>
      <c r="N234" s="13"/>
      <c r="O234" s="13"/>
      <c r="P234" s="32"/>
      <c r="Q234" s="13"/>
    </row>
    <row r="235" spans="1:17" ht="14.25" customHeight="1">
      <c r="A235" s="13"/>
      <c r="B235" s="13"/>
      <c r="C235" s="13"/>
      <c r="D235" s="13"/>
      <c r="E235" s="13"/>
      <c r="F235" s="13"/>
      <c r="G235" s="13"/>
      <c r="H235" s="13"/>
      <c r="I235" s="13"/>
      <c r="J235" s="13"/>
      <c r="K235" s="13"/>
      <c r="L235" s="13"/>
      <c r="M235" s="13"/>
      <c r="N235" s="13"/>
      <c r="O235" s="13"/>
      <c r="P235" s="32"/>
      <c r="Q235" s="13"/>
    </row>
    <row r="236" spans="1:17" ht="14.25" customHeight="1">
      <c r="A236" s="13"/>
      <c r="B236" s="13"/>
      <c r="C236" s="13"/>
      <c r="D236" s="13"/>
      <c r="E236" s="13"/>
      <c r="F236" s="13"/>
      <c r="G236" s="13"/>
      <c r="H236" s="13"/>
      <c r="I236" s="13"/>
      <c r="J236" s="13"/>
      <c r="K236" s="13"/>
      <c r="L236" s="13"/>
      <c r="M236" s="13"/>
      <c r="N236" s="13"/>
      <c r="O236" s="13"/>
      <c r="P236" s="32"/>
      <c r="Q236" s="13"/>
    </row>
    <row r="237" spans="1:17" ht="14.25" customHeight="1">
      <c r="A237" s="13"/>
      <c r="B237" s="13"/>
      <c r="C237" s="13"/>
      <c r="D237" s="13"/>
      <c r="E237" s="13"/>
      <c r="F237" s="13"/>
      <c r="G237" s="13"/>
      <c r="H237" s="13"/>
      <c r="I237" s="13"/>
      <c r="J237" s="13"/>
      <c r="K237" s="13"/>
      <c r="L237" s="13"/>
      <c r="M237" s="13"/>
      <c r="N237" s="13"/>
      <c r="O237" s="13"/>
      <c r="P237" s="32"/>
      <c r="Q237" s="13"/>
    </row>
    <row r="238" spans="1:17" ht="14.25" customHeight="1">
      <c r="A238" s="13"/>
      <c r="B238" s="13"/>
      <c r="C238" s="13"/>
      <c r="D238" s="13"/>
      <c r="E238" s="13"/>
      <c r="F238" s="13"/>
      <c r="G238" s="13"/>
      <c r="H238" s="13"/>
      <c r="I238" s="13"/>
      <c r="J238" s="13"/>
      <c r="K238" s="13"/>
      <c r="L238" s="13"/>
      <c r="M238" s="13"/>
      <c r="N238" s="13"/>
      <c r="O238" s="13"/>
      <c r="P238" s="32"/>
      <c r="Q238" s="13"/>
    </row>
    <row r="239" spans="1:17" ht="14.25" customHeight="1">
      <c r="A239" s="13"/>
      <c r="B239" s="13"/>
      <c r="C239" s="13"/>
      <c r="D239" s="13"/>
      <c r="E239" s="13"/>
      <c r="F239" s="13"/>
      <c r="G239" s="13"/>
      <c r="H239" s="13"/>
      <c r="I239" s="13"/>
      <c r="J239" s="13"/>
      <c r="K239" s="13"/>
      <c r="L239" s="13"/>
      <c r="M239" s="13"/>
      <c r="N239" s="13"/>
      <c r="O239" s="13"/>
      <c r="P239" s="32"/>
      <c r="Q239" s="13"/>
    </row>
    <row r="240" spans="1:17" ht="14.25" customHeight="1">
      <c r="A240" s="13"/>
      <c r="B240" s="13"/>
      <c r="C240" s="13"/>
      <c r="D240" s="13"/>
      <c r="E240" s="13"/>
      <c r="F240" s="13"/>
      <c r="G240" s="13"/>
      <c r="H240" s="13"/>
      <c r="I240" s="13"/>
      <c r="J240" s="13"/>
      <c r="K240" s="13"/>
      <c r="L240" s="13"/>
      <c r="M240" s="13"/>
      <c r="N240" s="13"/>
      <c r="O240" s="13"/>
      <c r="P240" s="32"/>
      <c r="Q240" s="13"/>
    </row>
    <row r="241" spans="1:17" ht="14.25" customHeight="1">
      <c r="A241" s="13"/>
      <c r="B241" s="13"/>
      <c r="C241" s="13"/>
      <c r="D241" s="13"/>
      <c r="E241" s="13"/>
      <c r="F241" s="13"/>
      <c r="G241" s="13"/>
      <c r="H241" s="13"/>
      <c r="I241" s="13"/>
      <c r="J241" s="13"/>
      <c r="K241" s="13"/>
      <c r="L241" s="13"/>
      <c r="M241" s="13"/>
      <c r="N241" s="13"/>
      <c r="O241" s="13"/>
      <c r="P241" s="32"/>
      <c r="Q241" s="13"/>
    </row>
    <row r="242" spans="1:17" ht="14.25" customHeight="1">
      <c r="A242" s="13"/>
      <c r="B242" s="13"/>
      <c r="C242" s="13"/>
      <c r="D242" s="13"/>
      <c r="E242" s="13"/>
      <c r="F242" s="13"/>
      <c r="G242" s="13"/>
      <c r="H242" s="13"/>
      <c r="I242" s="13"/>
      <c r="J242" s="13"/>
      <c r="K242" s="13"/>
      <c r="L242" s="13"/>
      <c r="M242" s="13"/>
      <c r="N242" s="13"/>
      <c r="O242" s="13"/>
      <c r="P242" s="32"/>
      <c r="Q242" s="13"/>
    </row>
    <row r="243" spans="1:17" ht="14.25" customHeight="1">
      <c r="A243" s="13"/>
      <c r="B243" s="13"/>
      <c r="C243" s="13"/>
      <c r="D243" s="13"/>
      <c r="E243" s="13"/>
      <c r="F243" s="13"/>
      <c r="G243" s="13"/>
      <c r="H243" s="13"/>
      <c r="I243" s="13"/>
      <c r="J243" s="13"/>
      <c r="K243" s="13"/>
      <c r="L243" s="13"/>
      <c r="M243" s="13"/>
      <c r="N243" s="13"/>
      <c r="O243" s="13"/>
      <c r="P243" s="32"/>
      <c r="Q243" s="13"/>
    </row>
    <row r="244" spans="1:17" ht="14.25" customHeight="1">
      <c r="A244" s="13"/>
      <c r="B244" s="13"/>
      <c r="C244" s="13"/>
      <c r="D244" s="13"/>
      <c r="E244" s="13"/>
      <c r="F244" s="13"/>
      <c r="G244" s="13"/>
      <c r="H244" s="13"/>
      <c r="I244" s="13"/>
      <c r="J244" s="13"/>
      <c r="K244" s="13"/>
      <c r="L244" s="13"/>
      <c r="M244" s="13"/>
      <c r="N244" s="13"/>
      <c r="O244" s="13"/>
      <c r="P244" s="32"/>
      <c r="Q244" s="13"/>
    </row>
    <row r="245" spans="1:17" ht="14.25" customHeight="1">
      <c r="A245" s="13"/>
      <c r="B245" s="13"/>
      <c r="C245" s="13"/>
      <c r="D245" s="13"/>
      <c r="E245" s="13"/>
      <c r="F245" s="13"/>
      <c r="G245" s="13"/>
      <c r="H245" s="13"/>
      <c r="I245" s="13"/>
      <c r="J245" s="13"/>
      <c r="K245" s="13"/>
      <c r="L245" s="13"/>
      <c r="M245" s="13"/>
      <c r="N245" s="13"/>
      <c r="O245" s="13"/>
      <c r="P245" s="32"/>
      <c r="Q245" s="13"/>
    </row>
    <row r="246" spans="1:17" ht="14.25" customHeight="1">
      <c r="A246" s="13"/>
      <c r="B246" s="13"/>
      <c r="C246" s="13"/>
      <c r="D246" s="13"/>
      <c r="E246" s="13"/>
      <c r="F246" s="13"/>
      <c r="G246" s="13"/>
      <c r="H246" s="13"/>
      <c r="I246" s="13"/>
      <c r="J246" s="13"/>
      <c r="K246" s="13"/>
      <c r="L246" s="13"/>
      <c r="M246" s="13"/>
      <c r="N246" s="13"/>
      <c r="O246" s="13"/>
      <c r="P246" s="32"/>
      <c r="Q246" s="13"/>
    </row>
    <row r="247" spans="1:17" ht="14.25" customHeight="1">
      <c r="A247" s="13"/>
      <c r="B247" s="13"/>
      <c r="C247" s="13"/>
      <c r="D247" s="13"/>
      <c r="E247" s="13"/>
      <c r="F247" s="13"/>
      <c r="G247" s="13"/>
      <c r="H247" s="13"/>
      <c r="I247" s="13"/>
      <c r="J247" s="13"/>
      <c r="K247" s="13"/>
      <c r="L247" s="13"/>
      <c r="M247" s="13"/>
      <c r="N247" s="13"/>
      <c r="O247" s="13"/>
      <c r="P247" s="32"/>
      <c r="Q247" s="13"/>
    </row>
    <row r="248" spans="1:17" ht="14.25" customHeight="1">
      <c r="A248" s="13"/>
      <c r="B248" s="13"/>
      <c r="C248" s="13"/>
      <c r="D248" s="13"/>
      <c r="E248" s="13"/>
      <c r="F248" s="13"/>
      <c r="G248" s="13"/>
      <c r="H248" s="13"/>
      <c r="I248" s="13"/>
      <c r="J248" s="13"/>
      <c r="K248" s="13"/>
      <c r="L248" s="13"/>
      <c r="M248" s="13"/>
      <c r="N248" s="13"/>
      <c r="O248" s="13"/>
      <c r="P248" s="32"/>
      <c r="Q248" s="13"/>
    </row>
    <row r="249" spans="1:17" ht="14.25" customHeight="1">
      <c r="A249" s="13"/>
      <c r="B249" s="13"/>
      <c r="C249" s="13"/>
      <c r="D249" s="13"/>
      <c r="E249" s="13"/>
      <c r="F249" s="13"/>
      <c r="G249" s="13"/>
      <c r="H249" s="13"/>
      <c r="I249" s="13"/>
      <c r="J249" s="13"/>
      <c r="K249" s="13"/>
      <c r="L249" s="13"/>
      <c r="M249" s="13"/>
      <c r="N249" s="13"/>
      <c r="O249" s="13"/>
      <c r="P249" s="32"/>
      <c r="Q249" s="13"/>
    </row>
    <row r="250" spans="1:17" ht="14.25" customHeight="1">
      <c r="A250" s="13"/>
      <c r="B250" s="13"/>
      <c r="C250" s="13"/>
      <c r="D250" s="13"/>
      <c r="E250" s="13"/>
      <c r="F250" s="13"/>
      <c r="G250" s="13"/>
      <c r="H250" s="13"/>
      <c r="I250" s="13"/>
      <c r="J250" s="13"/>
      <c r="K250" s="13"/>
      <c r="L250" s="13"/>
      <c r="M250" s="13"/>
      <c r="N250" s="13"/>
      <c r="O250" s="13"/>
      <c r="P250" s="32"/>
      <c r="Q250" s="13"/>
    </row>
    <row r="251" spans="1:17" ht="14.25" customHeight="1">
      <c r="A251" s="13"/>
      <c r="B251" s="13"/>
      <c r="C251" s="13"/>
      <c r="D251" s="13"/>
      <c r="E251" s="13"/>
      <c r="F251" s="13"/>
      <c r="G251" s="13"/>
      <c r="H251" s="13"/>
      <c r="I251" s="13"/>
      <c r="J251" s="13"/>
      <c r="K251" s="13"/>
      <c r="L251" s="13"/>
      <c r="M251" s="13"/>
      <c r="N251" s="13"/>
      <c r="O251" s="13"/>
      <c r="P251" s="32"/>
      <c r="Q251" s="13"/>
    </row>
    <row r="252" spans="1:17" ht="14.25" customHeight="1">
      <c r="A252" s="13"/>
      <c r="B252" s="13"/>
      <c r="C252" s="13"/>
      <c r="D252" s="13"/>
      <c r="E252" s="13"/>
      <c r="F252" s="13"/>
      <c r="G252" s="13"/>
      <c r="H252" s="13"/>
      <c r="I252" s="13"/>
      <c r="J252" s="13"/>
      <c r="K252" s="13"/>
      <c r="L252" s="13"/>
      <c r="M252" s="13"/>
      <c r="N252" s="13"/>
      <c r="O252" s="13"/>
      <c r="P252" s="32"/>
      <c r="Q252" s="13"/>
    </row>
    <row r="253" spans="1:17" ht="14.25" customHeight="1">
      <c r="A253" s="13"/>
      <c r="B253" s="13"/>
      <c r="C253" s="13"/>
      <c r="D253" s="13"/>
      <c r="E253" s="13"/>
      <c r="F253" s="13"/>
      <c r="G253" s="13"/>
      <c r="H253" s="13"/>
      <c r="I253" s="13"/>
      <c r="J253" s="13"/>
      <c r="K253" s="13"/>
      <c r="L253" s="13"/>
      <c r="M253" s="13"/>
      <c r="N253" s="13"/>
      <c r="O253" s="13"/>
      <c r="P253" s="32"/>
      <c r="Q253" s="13"/>
    </row>
    <row r="254" spans="1:17" ht="14.25" customHeight="1">
      <c r="A254" s="13"/>
      <c r="B254" s="13"/>
      <c r="C254" s="13"/>
      <c r="D254" s="13"/>
      <c r="E254" s="13"/>
      <c r="F254" s="13"/>
      <c r="G254" s="13"/>
      <c r="H254" s="13"/>
      <c r="I254" s="13"/>
      <c r="J254" s="13"/>
      <c r="K254" s="13"/>
      <c r="L254" s="13"/>
      <c r="M254" s="13"/>
      <c r="N254" s="13"/>
      <c r="O254" s="13"/>
      <c r="P254" s="32"/>
      <c r="Q254" s="13"/>
    </row>
    <row r="255" spans="1:17" ht="14.25" customHeight="1">
      <c r="A255" s="13"/>
      <c r="B255" s="13"/>
      <c r="C255" s="13"/>
      <c r="D255" s="13"/>
      <c r="E255" s="13"/>
      <c r="F255" s="13"/>
      <c r="G255" s="13"/>
      <c r="H255" s="13"/>
      <c r="I255" s="13"/>
      <c r="J255" s="13"/>
      <c r="K255" s="13"/>
      <c r="L255" s="13"/>
      <c r="M255" s="13"/>
      <c r="N255" s="13"/>
      <c r="O255" s="13"/>
      <c r="P255" s="32"/>
      <c r="Q255" s="13"/>
    </row>
    <row r="256" spans="1:17" ht="14.25" customHeight="1">
      <c r="A256" s="13"/>
      <c r="B256" s="13"/>
      <c r="C256" s="13"/>
      <c r="D256" s="13"/>
      <c r="E256" s="13"/>
      <c r="F256" s="13"/>
      <c r="G256" s="13"/>
      <c r="H256" s="13"/>
      <c r="I256" s="13"/>
      <c r="J256" s="13"/>
      <c r="K256" s="13"/>
      <c r="L256" s="13"/>
      <c r="M256" s="13"/>
      <c r="N256" s="13"/>
      <c r="O256" s="13"/>
      <c r="P256" s="32"/>
      <c r="Q256" s="13"/>
    </row>
    <row r="257" spans="1:17" ht="14.25" customHeight="1">
      <c r="A257" s="13"/>
      <c r="B257" s="13"/>
      <c r="C257" s="13"/>
      <c r="D257" s="13"/>
      <c r="E257" s="13"/>
      <c r="F257" s="13"/>
      <c r="G257" s="13"/>
      <c r="H257" s="13"/>
      <c r="I257" s="13"/>
      <c r="J257" s="13"/>
      <c r="K257" s="13"/>
      <c r="L257" s="13"/>
      <c r="M257" s="13"/>
      <c r="N257" s="13"/>
      <c r="O257" s="13"/>
      <c r="P257" s="32"/>
      <c r="Q257" s="13"/>
    </row>
    <row r="258" spans="1:17" ht="14.25" customHeight="1">
      <c r="A258" s="13"/>
      <c r="B258" s="13"/>
      <c r="C258" s="13"/>
      <c r="D258" s="13"/>
      <c r="E258" s="13"/>
      <c r="F258" s="13"/>
      <c r="G258" s="13"/>
      <c r="H258" s="13"/>
      <c r="I258" s="13"/>
      <c r="J258" s="13"/>
      <c r="K258" s="13"/>
      <c r="L258" s="13"/>
      <c r="M258" s="13"/>
      <c r="N258" s="13"/>
      <c r="O258" s="13"/>
      <c r="P258" s="32"/>
      <c r="Q258" s="13"/>
    </row>
    <row r="259" spans="1:17" ht="14.25" customHeight="1">
      <c r="A259" s="13"/>
      <c r="B259" s="13"/>
      <c r="C259" s="13"/>
      <c r="D259" s="13"/>
      <c r="E259" s="13"/>
      <c r="F259" s="13"/>
      <c r="G259" s="13"/>
      <c r="H259" s="13"/>
      <c r="I259" s="13"/>
      <c r="J259" s="13"/>
      <c r="K259" s="13"/>
      <c r="L259" s="13"/>
      <c r="M259" s="13"/>
      <c r="N259" s="13"/>
      <c r="O259" s="13"/>
      <c r="P259" s="32"/>
      <c r="Q259" s="13"/>
    </row>
    <row r="260" spans="1:17" ht="14.25" customHeight="1">
      <c r="A260" s="13"/>
      <c r="B260" s="13"/>
      <c r="C260" s="13"/>
      <c r="D260" s="13"/>
      <c r="E260" s="13"/>
      <c r="F260" s="13"/>
      <c r="G260" s="13"/>
      <c r="H260" s="13"/>
      <c r="I260" s="13"/>
      <c r="J260" s="13"/>
      <c r="K260" s="13"/>
      <c r="L260" s="13"/>
      <c r="M260" s="13"/>
      <c r="N260" s="13"/>
      <c r="O260" s="13"/>
      <c r="P260" s="32"/>
      <c r="Q260" s="13"/>
    </row>
    <row r="261" spans="1:17" ht="14.25" customHeight="1">
      <c r="A261" s="13"/>
      <c r="B261" s="13"/>
      <c r="C261" s="13"/>
      <c r="D261" s="13"/>
      <c r="E261" s="13"/>
      <c r="F261" s="13"/>
      <c r="G261" s="13"/>
      <c r="H261" s="13"/>
      <c r="I261" s="13"/>
      <c r="J261" s="13"/>
      <c r="K261" s="13"/>
      <c r="L261" s="13"/>
      <c r="M261" s="13"/>
      <c r="N261" s="13"/>
      <c r="O261" s="13"/>
      <c r="P261" s="32"/>
      <c r="Q261" s="13"/>
    </row>
    <row r="262" spans="1:17" ht="14.25" customHeight="1">
      <c r="A262" s="13"/>
      <c r="B262" s="13"/>
      <c r="C262" s="13"/>
      <c r="D262" s="13"/>
      <c r="E262" s="13"/>
      <c r="F262" s="13"/>
      <c r="G262" s="13"/>
      <c r="H262" s="13"/>
      <c r="I262" s="13"/>
      <c r="J262" s="13"/>
      <c r="K262" s="13"/>
      <c r="L262" s="13"/>
      <c r="M262" s="13"/>
      <c r="N262" s="13"/>
      <c r="O262" s="13"/>
      <c r="P262" s="32"/>
      <c r="Q262" s="13"/>
    </row>
    <row r="263" spans="1:17" ht="14.25" customHeight="1">
      <c r="A263" s="13"/>
      <c r="B263" s="13"/>
      <c r="C263" s="13"/>
      <c r="D263" s="13"/>
      <c r="E263" s="13"/>
      <c r="F263" s="13"/>
      <c r="G263" s="13"/>
      <c r="H263" s="13"/>
      <c r="I263" s="13"/>
      <c r="J263" s="13"/>
      <c r="K263" s="13"/>
      <c r="L263" s="13"/>
      <c r="M263" s="13"/>
      <c r="N263" s="13"/>
      <c r="O263" s="13"/>
      <c r="P263" s="32"/>
      <c r="Q263" s="13"/>
    </row>
    <row r="264" spans="1:17" ht="14.25" customHeight="1">
      <c r="A264" s="13"/>
      <c r="B264" s="13"/>
      <c r="C264" s="13"/>
      <c r="D264" s="13"/>
      <c r="E264" s="13"/>
      <c r="F264" s="13"/>
      <c r="G264" s="13"/>
      <c r="H264" s="13"/>
      <c r="I264" s="13"/>
      <c r="J264" s="13"/>
      <c r="K264" s="13"/>
      <c r="L264" s="13"/>
      <c r="M264" s="13"/>
      <c r="N264" s="13"/>
      <c r="O264" s="13"/>
      <c r="P264" s="32"/>
      <c r="Q264" s="13"/>
    </row>
    <row r="265" spans="1:17" ht="14.25" customHeight="1">
      <c r="A265" s="13"/>
      <c r="B265" s="13"/>
      <c r="C265" s="13"/>
      <c r="D265" s="13"/>
      <c r="E265" s="13"/>
      <c r="F265" s="13"/>
      <c r="G265" s="13"/>
      <c r="H265" s="13"/>
      <c r="I265" s="13"/>
      <c r="J265" s="13"/>
      <c r="K265" s="13"/>
      <c r="L265" s="13"/>
      <c r="M265" s="13"/>
      <c r="N265" s="13"/>
      <c r="O265" s="13"/>
      <c r="P265" s="32"/>
      <c r="Q265" s="13"/>
    </row>
    <row r="266" spans="1:17" ht="14.25" customHeight="1">
      <c r="A266" s="13"/>
      <c r="B266" s="13"/>
      <c r="C266" s="13"/>
      <c r="D266" s="13"/>
      <c r="E266" s="13"/>
      <c r="F266" s="13"/>
      <c r="G266" s="13"/>
      <c r="H266" s="13"/>
      <c r="I266" s="13"/>
      <c r="J266" s="13"/>
      <c r="K266" s="13"/>
      <c r="L266" s="13"/>
      <c r="M266" s="13"/>
      <c r="N266" s="13"/>
      <c r="O266" s="13"/>
      <c r="P266" s="32"/>
      <c r="Q266" s="13"/>
    </row>
    <row r="267" spans="1:17" ht="14.25" customHeight="1">
      <c r="A267" s="13"/>
      <c r="B267" s="13"/>
      <c r="C267" s="13"/>
      <c r="D267" s="13"/>
      <c r="E267" s="13"/>
      <c r="F267" s="13"/>
      <c r="G267" s="13"/>
      <c r="H267" s="13"/>
      <c r="I267" s="13"/>
      <c r="J267" s="13"/>
      <c r="K267" s="13"/>
      <c r="L267" s="13"/>
      <c r="M267" s="13"/>
      <c r="N267" s="13"/>
      <c r="O267" s="13"/>
      <c r="P267" s="32"/>
      <c r="Q267" s="13"/>
    </row>
    <row r="268" spans="1:17" ht="14.25" customHeight="1">
      <c r="A268" s="13"/>
      <c r="B268" s="13"/>
      <c r="C268" s="13"/>
      <c r="D268" s="13"/>
      <c r="E268" s="13"/>
      <c r="F268" s="13"/>
      <c r="G268" s="13"/>
      <c r="H268" s="13"/>
      <c r="I268" s="13"/>
      <c r="J268" s="13"/>
      <c r="K268" s="13"/>
      <c r="L268" s="13"/>
      <c r="M268" s="13"/>
      <c r="N268" s="13"/>
      <c r="O268" s="13"/>
      <c r="P268" s="32"/>
      <c r="Q268" s="13"/>
    </row>
    <row r="269" spans="1:17" ht="14.25" customHeight="1">
      <c r="A269" s="13"/>
      <c r="B269" s="13"/>
      <c r="C269" s="13"/>
      <c r="D269" s="13"/>
      <c r="E269" s="13"/>
      <c r="F269" s="13"/>
      <c r="G269" s="13"/>
      <c r="H269" s="13"/>
      <c r="I269" s="13"/>
      <c r="J269" s="13"/>
      <c r="K269" s="13"/>
      <c r="L269" s="13"/>
      <c r="M269" s="13"/>
      <c r="N269" s="13"/>
      <c r="O269" s="13"/>
      <c r="P269" s="32"/>
      <c r="Q269" s="13"/>
    </row>
    <row r="270" spans="1:17" ht="14.25" customHeight="1">
      <c r="A270" s="13"/>
      <c r="B270" s="13"/>
      <c r="C270" s="13"/>
      <c r="D270" s="13"/>
      <c r="E270" s="13"/>
      <c r="F270" s="13"/>
      <c r="G270" s="13"/>
      <c r="H270" s="13"/>
      <c r="I270" s="13"/>
      <c r="J270" s="13"/>
      <c r="K270" s="13"/>
      <c r="L270" s="13"/>
      <c r="M270" s="13"/>
      <c r="N270" s="13"/>
      <c r="O270" s="13"/>
      <c r="P270" s="32"/>
      <c r="Q270" s="13"/>
    </row>
    <row r="271" spans="1:17" ht="14.25" customHeight="1">
      <c r="A271" s="13"/>
      <c r="B271" s="13"/>
      <c r="C271" s="13"/>
      <c r="D271" s="13"/>
      <c r="E271" s="13"/>
      <c r="F271" s="13"/>
      <c r="G271" s="13"/>
      <c r="H271" s="13"/>
      <c r="I271" s="13"/>
      <c r="J271" s="13"/>
      <c r="K271" s="13"/>
      <c r="L271" s="13"/>
      <c r="M271" s="13"/>
      <c r="N271" s="13"/>
      <c r="O271" s="13"/>
      <c r="P271" s="32"/>
      <c r="Q271" s="13"/>
    </row>
    <row r="272" spans="1:17" ht="14.25" customHeight="1">
      <c r="A272" s="13"/>
      <c r="B272" s="13"/>
      <c r="C272" s="13"/>
      <c r="D272" s="13"/>
      <c r="E272" s="13"/>
      <c r="F272" s="13"/>
      <c r="G272" s="13"/>
      <c r="H272" s="13"/>
      <c r="I272" s="13"/>
      <c r="J272" s="13"/>
      <c r="K272" s="13"/>
      <c r="L272" s="13"/>
      <c r="M272" s="13"/>
      <c r="N272" s="13"/>
      <c r="O272" s="13"/>
      <c r="P272" s="32"/>
      <c r="Q272" s="13"/>
    </row>
    <row r="273" ht="14.25" customHeight="1"/>
    <row r="274" ht="14.25" customHeight="1"/>
    <row r="275" ht="14.25" customHeight="1"/>
    <row r="276" ht="14.25" customHeight="1"/>
    <row r="277" ht="14.25" customHeight="1"/>
    <row r="278" ht="14.25" customHeight="1"/>
    <row r="279" ht="14.25" customHeight="1"/>
    <row r="280" ht="14.25" customHeight="1"/>
    <row r="281" ht="14.25" customHeight="1"/>
    <row r="282" ht="14.25" customHeight="1"/>
    <row r="283" ht="14.25" customHeight="1"/>
    <row r="284" ht="14.25" customHeight="1"/>
    <row r="285" ht="14.25" customHeight="1"/>
    <row r="286" ht="14.25" customHeight="1"/>
    <row r="287" ht="14.25" customHeight="1"/>
    <row r="288" ht="14.25" customHeight="1"/>
    <row r="289" ht="14.25" customHeight="1"/>
    <row r="290" ht="14.25" customHeight="1"/>
    <row r="291" ht="14.25" customHeight="1"/>
    <row r="292" ht="14.25" customHeight="1"/>
    <row r="293" ht="14.25" customHeight="1"/>
    <row r="294" ht="14.25" customHeight="1"/>
    <row r="295" ht="14.25" customHeight="1"/>
    <row r="296" ht="14.25" customHeight="1"/>
    <row r="297" ht="14.25" customHeight="1"/>
    <row r="298" ht="14.25" customHeight="1"/>
    <row r="299" ht="14.25" customHeight="1"/>
    <row r="300" ht="14.25" customHeight="1"/>
    <row r="301" ht="14.25" customHeight="1"/>
    <row r="302" ht="14.25" customHeight="1"/>
    <row r="303" ht="14.25" customHeight="1"/>
    <row r="304" ht="14.25" customHeight="1"/>
    <row r="305" ht="14.25" customHeight="1"/>
    <row r="306" ht="14.25" customHeight="1"/>
    <row r="307" ht="14.25" customHeight="1"/>
    <row r="308" ht="14.25" customHeight="1"/>
    <row r="309" ht="14.25" customHeight="1"/>
    <row r="310" ht="14.25" customHeight="1"/>
    <row r="311" ht="14.25" customHeight="1"/>
    <row r="312" ht="14.25" customHeight="1"/>
    <row r="313" ht="14.25" customHeight="1"/>
    <row r="314" ht="14.25" customHeight="1"/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mergeCells count="120">
    <mergeCell ref="A53:B53"/>
    <mergeCell ref="C54:D54"/>
    <mergeCell ref="E54:F54"/>
    <mergeCell ref="G54:H54"/>
    <mergeCell ref="I54:J54"/>
    <mergeCell ref="K54:L54"/>
    <mergeCell ref="M54:N54"/>
    <mergeCell ref="A54:B54"/>
    <mergeCell ref="C55:D55"/>
    <mergeCell ref="E55:F55"/>
    <mergeCell ref="G55:H55"/>
    <mergeCell ref="I55:J55"/>
    <mergeCell ref="K55:L55"/>
    <mergeCell ref="M55:N55"/>
    <mergeCell ref="A55:B55"/>
    <mergeCell ref="A58:B58"/>
    <mergeCell ref="C59:D59"/>
    <mergeCell ref="E59:F59"/>
    <mergeCell ref="G59:H59"/>
    <mergeCell ref="I59:J59"/>
    <mergeCell ref="K59:L59"/>
    <mergeCell ref="M59:N59"/>
    <mergeCell ref="A59:B59"/>
    <mergeCell ref="C56:D56"/>
    <mergeCell ref="E56:F56"/>
    <mergeCell ref="G56:H56"/>
    <mergeCell ref="I56:J56"/>
    <mergeCell ref="K56:L56"/>
    <mergeCell ref="M56:N56"/>
    <mergeCell ref="A56:B56"/>
    <mergeCell ref="C57:D57"/>
    <mergeCell ref="E57:F57"/>
    <mergeCell ref="G57:H57"/>
    <mergeCell ref="I57:J57"/>
    <mergeCell ref="K57:L57"/>
    <mergeCell ref="M57:N57"/>
    <mergeCell ref="A57:B57"/>
    <mergeCell ref="G61:H61"/>
    <mergeCell ref="I61:J61"/>
    <mergeCell ref="K61:L61"/>
    <mergeCell ref="M61:N61"/>
    <mergeCell ref="C58:D58"/>
    <mergeCell ref="E58:F58"/>
    <mergeCell ref="G58:H58"/>
    <mergeCell ref="I58:J58"/>
    <mergeCell ref="K58:L58"/>
    <mergeCell ref="M58:N58"/>
    <mergeCell ref="A65:B65"/>
    <mergeCell ref="A66:B66"/>
    <mergeCell ref="A67:B67"/>
    <mergeCell ref="A68:B68"/>
    <mergeCell ref="A69:B69"/>
    <mergeCell ref="A70:B70"/>
    <mergeCell ref="A61:B61"/>
    <mergeCell ref="A63:B64"/>
    <mergeCell ref="C63:C64"/>
    <mergeCell ref="C61:D61"/>
    <mergeCell ref="F65:G65"/>
    <mergeCell ref="D68:E68"/>
    <mergeCell ref="D69:E69"/>
    <mergeCell ref="D70:E70"/>
    <mergeCell ref="F69:G69"/>
    <mergeCell ref="F70:G70"/>
    <mergeCell ref="D63:E64"/>
    <mergeCell ref="D65:E65"/>
    <mergeCell ref="D66:E66"/>
    <mergeCell ref="F66:G66"/>
    <mergeCell ref="D67:E67"/>
    <mergeCell ref="F67:G67"/>
    <mergeCell ref="F68:G68"/>
    <mergeCell ref="K6:L6"/>
    <mergeCell ref="M6:N6"/>
    <mergeCell ref="O6:O7"/>
    <mergeCell ref="P6:P7"/>
    <mergeCell ref="A1:Q1"/>
    <mergeCell ref="A3:Q3"/>
    <mergeCell ref="A4:Q4"/>
    <mergeCell ref="A6:A7"/>
    <mergeCell ref="B6:B7"/>
    <mergeCell ref="C6:D6"/>
    <mergeCell ref="E6:F6"/>
    <mergeCell ref="Q6:Q7"/>
    <mergeCell ref="G6:H6"/>
    <mergeCell ref="I6:J6"/>
    <mergeCell ref="E51:F51"/>
    <mergeCell ref="G51:H51"/>
    <mergeCell ref="I51:J51"/>
    <mergeCell ref="K51:L51"/>
    <mergeCell ref="M51:N51"/>
    <mergeCell ref="C51:D51"/>
    <mergeCell ref="C52:D52"/>
    <mergeCell ref="E52:F52"/>
    <mergeCell ref="G52:H52"/>
    <mergeCell ref="I52:J52"/>
    <mergeCell ref="K52:L52"/>
    <mergeCell ref="M52:N52"/>
    <mergeCell ref="O63:O64"/>
    <mergeCell ref="A52:B52"/>
    <mergeCell ref="C53:D53"/>
    <mergeCell ref="E53:F53"/>
    <mergeCell ref="G53:H53"/>
    <mergeCell ref="I53:J53"/>
    <mergeCell ref="K53:L53"/>
    <mergeCell ref="M53:N53"/>
    <mergeCell ref="J63:J64"/>
    <mergeCell ref="K63:K64"/>
    <mergeCell ref="L63:L64"/>
    <mergeCell ref="M63:M64"/>
    <mergeCell ref="N63:N64"/>
    <mergeCell ref="F63:G64"/>
    <mergeCell ref="H63:H64"/>
    <mergeCell ref="I63:I64"/>
    <mergeCell ref="C60:D60"/>
    <mergeCell ref="E60:F60"/>
    <mergeCell ref="G60:H60"/>
    <mergeCell ref="I60:J60"/>
    <mergeCell ref="K60:L60"/>
    <mergeCell ref="M60:N60"/>
    <mergeCell ref="A60:B60"/>
    <mergeCell ref="E61:F61"/>
  </mergeCells>
  <pageMargins left="0.7" right="0.28999999999999998" top="0.39" bottom="0.44" header="0" footer="0"/>
  <pageSetup paperSize="9" scale="71" orientation="portrait" r:id="rId1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AB1000"/>
  <sheetViews>
    <sheetView view="pageBreakPreview" zoomScale="85" zoomScaleSheetLayoutView="85" workbookViewId="0">
      <selection activeCell="M10" sqref="M10"/>
    </sheetView>
  </sheetViews>
  <sheetFormatPr defaultColWidth="12.625" defaultRowHeight="15" customHeight="1"/>
  <cols>
    <col min="1" max="1" width="5" customWidth="1"/>
    <col min="2" max="2" width="30.625" customWidth="1"/>
    <col min="3" max="3" width="4.625" customWidth="1"/>
    <col min="4" max="4" width="3" customWidth="1"/>
    <col min="5" max="5" width="4.625" customWidth="1"/>
    <col min="6" max="7" width="3" customWidth="1"/>
    <col min="8" max="8" width="6.875" customWidth="1"/>
    <col min="9" max="9" width="3.875" customWidth="1"/>
    <col min="10" max="10" width="6.875" customWidth="1"/>
    <col min="11" max="11" width="5.875" customWidth="1"/>
    <col min="12" max="12" width="3.625" customWidth="1"/>
    <col min="13" max="13" width="5.625" customWidth="1"/>
    <col min="14" max="14" width="3" customWidth="1"/>
    <col min="15" max="28" width="8.625" customWidth="1"/>
  </cols>
  <sheetData>
    <row r="1" spans="1:28" ht="14.25" customHeight="1">
      <c r="A1" s="470" t="str">
        <f>title!D2</f>
        <v>PM SHRI SCHOOL JAWAHAR NAVODAYA VIDYALAYA</v>
      </c>
      <c r="B1" s="380"/>
      <c r="C1" s="380"/>
      <c r="D1" s="380"/>
      <c r="E1" s="380"/>
      <c r="F1" s="380"/>
      <c r="G1" s="380"/>
      <c r="H1" s="380"/>
      <c r="I1" s="380"/>
      <c r="J1" s="380"/>
      <c r="K1" s="380"/>
      <c r="L1" s="380"/>
      <c r="M1" s="380"/>
      <c r="N1" s="380"/>
      <c r="O1" s="57"/>
      <c r="P1" s="57"/>
      <c r="Q1" s="57"/>
      <c r="R1" s="57"/>
      <c r="S1" s="57"/>
      <c r="T1" s="57"/>
      <c r="U1" s="57"/>
      <c r="V1" s="57"/>
      <c r="W1" s="57"/>
      <c r="X1" s="57"/>
      <c r="Y1" s="57"/>
      <c r="Z1" s="57"/>
      <c r="AA1" s="57"/>
      <c r="AB1" s="57"/>
    </row>
    <row r="2" spans="1:28" ht="14.25" customHeight="1">
      <c r="A2" s="1"/>
      <c r="B2" s="89"/>
      <c r="C2" s="1"/>
      <c r="D2" s="58" t="s">
        <v>2</v>
      </c>
      <c r="E2" s="59" t="str">
        <f>title!D3</f>
        <v>Rajkot</v>
      </c>
      <c r="F2" s="59"/>
      <c r="G2" s="59"/>
      <c r="H2" s="57"/>
      <c r="I2" s="57"/>
      <c r="J2" s="57"/>
      <c r="K2" s="57"/>
      <c r="L2" s="57"/>
      <c r="M2" s="57"/>
      <c r="N2" s="57"/>
      <c r="O2" s="57"/>
      <c r="P2" s="57"/>
      <c r="Q2" s="57"/>
      <c r="R2" s="57"/>
      <c r="S2" s="57"/>
      <c r="T2" s="57"/>
      <c r="U2" s="57"/>
      <c r="V2" s="57"/>
      <c r="W2" s="57"/>
      <c r="X2" s="57"/>
      <c r="Y2" s="57"/>
      <c r="Z2" s="57"/>
      <c r="AA2" s="57"/>
      <c r="AB2" s="57"/>
    </row>
    <row r="3" spans="1:28" ht="14.25" customHeight="1">
      <c r="A3" s="470" t="str">
        <f>title!D9</f>
        <v>2023-24</v>
      </c>
      <c r="B3" s="380"/>
      <c r="C3" s="380"/>
      <c r="D3" s="380"/>
      <c r="E3" s="380"/>
      <c r="F3" s="380"/>
      <c r="G3" s="380"/>
      <c r="H3" s="380"/>
      <c r="I3" s="380"/>
      <c r="J3" s="380"/>
      <c r="K3" s="380"/>
      <c r="L3" s="380"/>
      <c r="M3" s="380"/>
      <c r="N3" s="380"/>
      <c r="O3" s="57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  <c r="AB3" s="57"/>
    </row>
    <row r="4" spans="1:28" ht="14.25" customHeight="1">
      <c r="A4" s="470" t="s">
        <v>132</v>
      </c>
      <c r="B4" s="380"/>
      <c r="C4" s="380"/>
      <c r="D4" s="380"/>
      <c r="E4" s="380"/>
      <c r="F4" s="380"/>
      <c r="G4" s="380"/>
      <c r="H4" s="380"/>
      <c r="I4" s="380"/>
      <c r="J4" s="380"/>
      <c r="K4" s="380"/>
      <c r="L4" s="380"/>
      <c r="M4" s="380"/>
      <c r="N4" s="380"/>
      <c r="O4" s="57"/>
      <c r="P4" s="57"/>
      <c r="Q4" s="57"/>
      <c r="R4" s="57"/>
      <c r="S4" s="57"/>
      <c r="T4" s="57"/>
      <c r="U4" s="57"/>
      <c r="V4" s="57"/>
      <c r="W4" s="57"/>
      <c r="X4" s="57"/>
      <c r="Y4" s="57"/>
      <c r="Z4" s="57"/>
      <c r="AA4" s="57"/>
      <c r="AB4" s="57"/>
    </row>
    <row r="5" spans="1:28" ht="14.25" customHeight="1">
      <c r="A5" s="59" t="s">
        <v>107</v>
      </c>
      <c r="B5" s="60" t="s">
        <v>11</v>
      </c>
      <c r="C5" s="13"/>
      <c r="D5" s="30"/>
      <c r="E5" s="30"/>
      <c r="F5" s="30"/>
      <c r="G5" s="30"/>
      <c r="H5" s="13"/>
      <c r="I5" s="13"/>
      <c r="J5" s="13"/>
      <c r="K5" s="13"/>
      <c r="L5" s="30" t="s">
        <v>77</v>
      </c>
      <c r="M5" s="13" t="str">
        <f>title!D10</f>
        <v>IX-A</v>
      </c>
      <c r="N5" s="13"/>
      <c r="O5" s="13"/>
      <c r="P5" s="13"/>
      <c r="Q5" s="13"/>
      <c r="R5" s="13"/>
      <c r="S5" s="13"/>
      <c r="T5" s="13"/>
      <c r="U5" s="13"/>
      <c r="V5" s="13"/>
      <c r="W5" s="13"/>
      <c r="X5" s="13"/>
      <c r="Y5" s="13"/>
      <c r="Z5" s="13"/>
      <c r="AA5" s="13"/>
      <c r="AB5" s="13"/>
    </row>
    <row r="6" spans="1:28" ht="45.95" customHeight="1">
      <c r="A6" s="432" t="s">
        <v>44</v>
      </c>
      <c r="B6" s="467" t="s">
        <v>60</v>
      </c>
      <c r="C6" s="477" t="s">
        <v>217</v>
      </c>
      <c r="D6" s="478"/>
      <c r="E6" s="478"/>
      <c r="F6" s="478"/>
      <c r="G6" s="479"/>
      <c r="H6" s="61" t="s">
        <v>109</v>
      </c>
      <c r="I6" s="61" t="s">
        <v>110</v>
      </c>
      <c r="J6" s="61" t="s">
        <v>111</v>
      </c>
      <c r="K6" s="62" t="s">
        <v>112</v>
      </c>
      <c r="L6" s="124" t="s">
        <v>113</v>
      </c>
      <c r="M6" s="62" t="s">
        <v>114</v>
      </c>
      <c r="N6" s="472" t="s">
        <v>84</v>
      </c>
      <c r="O6" s="13"/>
      <c r="P6" s="13"/>
      <c r="Q6" s="13"/>
      <c r="R6" s="13"/>
      <c r="S6" s="13"/>
      <c r="T6" s="13"/>
      <c r="U6" s="13"/>
      <c r="V6" s="13"/>
      <c r="W6" s="13"/>
      <c r="X6" s="13"/>
      <c r="Y6" s="13"/>
      <c r="Z6" s="13"/>
      <c r="AA6" s="13"/>
      <c r="AB6" s="13"/>
    </row>
    <row r="7" spans="1:28" ht="14.25" customHeight="1">
      <c r="A7" s="392"/>
      <c r="B7" s="468"/>
      <c r="C7" s="469" t="s">
        <v>31</v>
      </c>
      <c r="D7" s="474" t="s">
        <v>122</v>
      </c>
      <c r="E7" s="469" t="s">
        <v>32</v>
      </c>
      <c r="F7" s="474" t="s">
        <v>122</v>
      </c>
      <c r="G7" s="63" t="s">
        <v>115</v>
      </c>
      <c r="H7" s="63" t="s">
        <v>116</v>
      </c>
      <c r="I7" s="63" t="s">
        <v>117</v>
      </c>
      <c r="J7" s="63" t="s">
        <v>118</v>
      </c>
      <c r="K7" s="473" t="s">
        <v>216</v>
      </c>
      <c r="L7" s="63" t="s">
        <v>163</v>
      </c>
      <c r="M7" s="63" t="s">
        <v>219</v>
      </c>
      <c r="N7" s="392"/>
      <c r="O7" s="13"/>
      <c r="P7" s="13"/>
      <c r="Q7" s="13"/>
      <c r="R7" s="13"/>
      <c r="S7" s="13"/>
      <c r="T7" s="13"/>
      <c r="U7" s="13"/>
      <c r="V7" s="13"/>
      <c r="W7" s="13"/>
      <c r="X7" s="13"/>
      <c r="Y7" s="13"/>
      <c r="Z7" s="13"/>
      <c r="AA7" s="13"/>
      <c r="AB7" s="13"/>
    </row>
    <row r="8" spans="1:28" ht="36" customHeight="1">
      <c r="A8" s="392"/>
      <c r="B8" s="468"/>
      <c r="C8" s="393"/>
      <c r="D8" s="475"/>
      <c r="E8" s="393"/>
      <c r="F8" s="475"/>
      <c r="G8" s="64" t="s">
        <v>218</v>
      </c>
      <c r="H8" s="65" t="s">
        <v>123</v>
      </c>
      <c r="I8" s="65" t="s">
        <v>124</v>
      </c>
      <c r="J8" s="65" t="s">
        <v>125</v>
      </c>
      <c r="K8" s="393"/>
      <c r="L8" s="64" t="s">
        <v>126</v>
      </c>
      <c r="M8" s="66"/>
      <c r="N8" s="392"/>
      <c r="O8" s="13"/>
      <c r="P8" s="13"/>
      <c r="Q8" s="13"/>
      <c r="R8" s="13"/>
      <c r="S8" s="13"/>
      <c r="T8" s="13"/>
      <c r="U8" s="13"/>
      <c r="V8" s="13"/>
      <c r="W8" s="13"/>
      <c r="X8" s="13"/>
      <c r="Y8" s="13"/>
      <c r="Z8" s="13"/>
      <c r="AA8" s="13"/>
      <c r="AB8" s="13"/>
    </row>
    <row r="9" spans="1:28" ht="14.25" customHeight="1">
      <c r="A9" s="393"/>
      <c r="B9" s="440"/>
      <c r="C9" s="127">
        <v>40</v>
      </c>
      <c r="D9" s="127">
        <v>5</v>
      </c>
      <c r="E9" s="127">
        <v>40</v>
      </c>
      <c r="F9" s="127">
        <v>5</v>
      </c>
      <c r="G9" s="128">
        <v>5</v>
      </c>
      <c r="H9" s="129">
        <v>5</v>
      </c>
      <c r="I9" s="129">
        <v>5</v>
      </c>
      <c r="J9" s="129">
        <v>5</v>
      </c>
      <c r="K9" s="129">
        <v>20</v>
      </c>
      <c r="L9" s="129">
        <v>80</v>
      </c>
      <c r="M9" s="129">
        <v>100</v>
      </c>
      <c r="N9" s="393"/>
      <c r="O9" s="13"/>
      <c r="P9" s="13"/>
      <c r="Q9" s="13"/>
      <c r="R9" s="13"/>
      <c r="S9" s="13"/>
      <c r="T9" s="13"/>
      <c r="U9" s="13"/>
      <c r="V9" s="13"/>
      <c r="W9" s="13"/>
      <c r="X9" s="13"/>
      <c r="Y9" s="13"/>
      <c r="Z9" s="13"/>
      <c r="AA9" s="13"/>
      <c r="AB9" s="13"/>
    </row>
    <row r="10" spans="1:28" ht="14.25" customHeight="1">
      <c r="A10" s="19">
        <v>1</v>
      </c>
      <c r="B10" s="20" t="str">
        <f>IF(studentprofile!D8="","",studentprofile!D8)</f>
        <v>ASHA M. MITHAPARA</v>
      </c>
      <c r="C10" s="19">
        <f>IF('PWT-3CONSOLIDATED'!C8&gt;0,'PWT-3CONSOLIDATED'!C8,"")</f>
        <v>40</v>
      </c>
      <c r="D10" s="69">
        <f>IF(C10&lt;&gt;"",ROUND((C10*5)/40,0),"")</f>
        <v>5</v>
      </c>
      <c r="E10" s="120">
        <f>IF('PWT-4CONSOLIDATED'!C8&gt;0,'PWT-4CONSOLIDATED'!C8,"")</f>
        <v>40</v>
      </c>
      <c r="F10" s="70">
        <f>IF(E10&lt;&gt;"",ROUND((E10*5)/40,0),"")</f>
        <v>5</v>
      </c>
      <c r="G10" s="123">
        <f>MAX(D10,F10)</f>
        <v>5</v>
      </c>
      <c r="H10" s="121">
        <v>5</v>
      </c>
      <c r="I10" s="116">
        <v>5</v>
      </c>
      <c r="J10" s="116">
        <v>5</v>
      </c>
      <c r="K10" s="69">
        <f>IF(D10&lt;&gt;"",IF(F10&lt;&gt;"",SUM(G10,H10,I10,J10),""),"")</f>
        <v>20</v>
      </c>
      <c r="L10" s="117">
        <v>80</v>
      </c>
      <c r="M10" s="70">
        <f>IF(K10&lt;&gt;"",IF(L10&lt;&gt;"",ROUND(SUM(K10,L10),0),""),"")</f>
        <v>100</v>
      </c>
      <c r="N10" s="19">
        <f t="shared" ref="N10:N48" si="0">IF(M10&lt;&gt;"",RANK(M10,M$10:M$52,0),"")</f>
        <v>1</v>
      </c>
      <c r="O10" s="13"/>
      <c r="P10" s="13"/>
      <c r="Q10" s="13"/>
      <c r="R10" s="13"/>
      <c r="S10" s="13"/>
      <c r="T10" s="13"/>
      <c r="U10" s="13"/>
      <c r="V10" s="13"/>
      <c r="W10" s="13"/>
      <c r="X10" s="13"/>
      <c r="Y10" s="13"/>
      <c r="Z10" s="13"/>
      <c r="AA10" s="13"/>
      <c r="AB10" s="13"/>
    </row>
    <row r="11" spans="1:28" ht="14.25" customHeight="1">
      <c r="A11" s="19">
        <v>2</v>
      </c>
      <c r="B11" s="20" t="str">
        <f>IF(studentprofile!D9="","",studentprofile!D9)</f>
        <v>BANSI P. DANGAR</v>
      </c>
      <c r="C11" s="19" t="str">
        <f>IF('PWT-3CONSOLIDATED'!C9&gt;0,'PWT-3CONSOLIDATED'!C9,"")</f>
        <v/>
      </c>
      <c r="D11" s="69" t="str">
        <f t="shared" ref="D11:D52" si="1">IF(C11&lt;&gt;"",ROUND((C11*5)/40,0),"")</f>
        <v/>
      </c>
      <c r="E11" s="120" t="str">
        <f>IF('PWT-4CONSOLIDATED'!C9&gt;0,'PWT-4CONSOLIDATED'!C9,"")</f>
        <v/>
      </c>
      <c r="F11" s="70" t="str">
        <f t="shared" ref="F11:F48" si="2">IF(E11&lt;&gt;"",ROUND((E11*5)/40,0),"")</f>
        <v/>
      </c>
      <c r="G11" s="123">
        <f t="shared" ref="G11:G48" si="3">MAX(D11,F11)</f>
        <v>0</v>
      </c>
      <c r="H11" s="121">
        <v>5</v>
      </c>
      <c r="I11" s="116">
        <v>5</v>
      </c>
      <c r="J11" s="116">
        <v>5</v>
      </c>
      <c r="K11" s="69" t="str">
        <f t="shared" ref="K11:K48" si="4">IF(D11&lt;&gt;"",IF(F11&lt;&gt;"",SUM(G11,H11,I11,J11),""),"")</f>
        <v/>
      </c>
      <c r="L11" s="117"/>
      <c r="M11" s="70" t="str">
        <f t="shared" ref="M11:M48" si="5">IF(K11&lt;&gt;"",IF(L11&lt;&gt;"",ROUND(SUM(K11,L11),0),""),"")</f>
        <v/>
      </c>
      <c r="N11" s="19" t="str">
        <f t="shared" si="0"/>
        <v/>
      </c>
      <c r="O11" s="13"/>
      <c r="P11" s="13"/>
      <c r="Q11" s="13"/>
      <c r="R11" s="13"/>
      <c r="S11" s="13"/>
      <c r="T11" s="13"/>
      <c r="U11" s="13"/>
      <c r="V11" s="13"/>
      <c r="W11" s="13"/>
      <c r="X11" s="13"/>
      <c r="Y11" s="13"/>
      <c r="Z11" s="13"/>
      <c r="AA11" s="13"/>
      <c r="AB11" s="13"/>
    </row>
    <row r="12" spans="1:28" ht="14.25" customHeight="1">
      <c r="A12" s="19">
        <v>3</v>
      </c>
      <c r="B12" s="20" t="str">
        <f>IF(studentprofile!D10="","",studentprofile!D10)</f>
        <v>BHUMIT V.BODAR</v>
      </c>
      <c r="C12" s="19" t="str">
        <f>IF('PWT-3CONSOLIDATED'!C10&gt;0,'PWT-3CONSOLIDATED'!C10,"")</f>
        <v/>
      </c>
      <c r="D12" s="69" t="str">
        <f t="shared" si="1"/>
        <v/>
      </c>
      <c r="E12" s="120" t="str">
        <f>IF('PWT-4CONSOLIDATED'!C10&gt;0,'PWT-4CONSOLIDATED'!C10,"")</f>
        <v/>
      </c>
      <c r="F12" s="70" t="str">
        <f t="shared" si="2"/>
        <v/>
      </c>
      <c r="G12" s="123">
        <f t="shared" si="3"/>
        <v>0</v>
      </c>
      <c r="H12" s="121">
        <v>5</v>
      </c>
      <c r="I12" s="116">
        <v>5</v>
      </c>
      <c r="J12" s="116">
        <v>5</v>
      </c>
      <c r="K12" s="69" t="str">
        <f t="shared" si="4"/>
        <v/>
      </c>
      <c r="L12" s="117"/>
      <c r="M12" s="70" t="str">
        <f t="shared" si="5"/>
        <v/>
      </c>
      <c r="N12" s="19" t="str">
        <f t="shared" si="0"/>
        <v/>
      </c>
      <c r="O12" s="13"/>
      <c r="P12" s="13"/>
      <c r="Q12" s="13"/>
      <c r="R12" s="13"/>
      <c r="S12" s="13"/>
      <c r="T12" s="13"/>
      <c r="U12" s="13"/>
      <c r="V12" s="13"/>
      <c r="W12" s="13"/>
      <c r="X12" s="13"/>
      <c r="Y12" s="13"/>
      <c r="Z12" s="13"/>
      <c r="AA12" s="13"/>
      <c r="AB12" s="13"/>
    </row>
    <row r="13" spans="1:28" ht="14.25" customHeight="1">
      <c r="A13" s="19">
        <v>4</v>
      </c>
      <c r="B13" s="20" t="str">
        <f>IF(studentprofile!D11="","",studentprofile!D11)</f>
        <v>BRINDA J.MAKAVANA</v>
      </c>
      <c r="C13" s="19" t="str">
        <f>IF('PWT-3CONSOLIDATED'!C11&gt;0,'PWT-3CONSOLIDATED'!C11,"")</f>
        <v/>
      </c>
      <c r="D13" s="69" t="str">
        <f t="shared" si="1"/>
        <v/>
      </c>
      <c r="E13" s="120" t="str">
        <f>IF('PWT-4CONSOLIDATED'!C11&gt;0,'PWT-4CONSOLIDATED'!C11,"")</f>
        <v/>
      </c>
      <c r="F13" s="70" t="str">
        <f t="shared" si="2"/>
        <v/>
      </c>
      <c r="G13" s="123">
        <f t="shared" si="3"/>
        <v>0</v>
      </c>
      <c r="H13" s="121">
        <v>5</v>
      </c>
      <c r="I13" s="116">
        <v>5</v>
      </c>
      <c r="J13" s="116">
        <v>5</v>
      </c>
      <c r="K13" s="69" t="str">
        <f t="shared" si="4"/>
        <v/>
      </c>
      <c r="L13" s="117"/>
      <c r="M13" s="70" t="str">
        <f t="shared" si="5"/>
        <v/>
      </c>
      <c r="N13" s="19" t="str">
        <f t="shared" si="0"/>
        <v/>
      </c>
      <c r="O13" s="13"/>
      <c r="P13" s="13"/>
      <c r="Q13" s="13"/>
      <c r="R13" s="13"/>
      <c r="S13" s="13"/>
      <c r="T13" s="13"/>
      <c r="U13" s="13"/>
      <c r="V13" s="13"/>
      <c r="W13" s="13"/>
      <c r="X13" s="13"/>
      <c r="Y13" s="13"/>
      <c r="Z13" s="13"/>
      <c r="AA13" s="13"/>
      <c r="AB13" s="13"/>
    </row>
    <row r="14" spans="1:28" ht="14.25" customHeight="1">
      <c r="A14" s="19">
        <v>5</v>
      </c>
      <c r="B14" s="20" t="str">
        <f>IF(studentprofile!D12="","",studentprofile!D12)</f>
        <v>DAKSH S.KUNVARIYA</v>
      </c>
      <c r="C14" s="19" t="str">
        <f>IF('PWT-3CONSOLIDATED'!C12&gt;0,'PWT-3CONSOLIDATED'!C12,"")</f>
        <v/>
      </c>
      <c r="D14" s="69" t="str">
        <f t="shared" si="1"/>
        <v/>
      </c>
      <c r="E14" s="120" t="str">
        <f>IF('PWT-4CONSOLIDATED'!C12&gt;0,'PWT-4CONSOLIDATED'!C12,"")</f>
        <v/>
      </c>
      <c r="F14" s="70" t="str">
        <f t="shared" si="2"/>
        <v/>
      </c>
      <c r="G14" s="123">
        <f t="shared" si="3"/>
        <v>0</v>
      </c>
      <c r="H14" s="121">
        <v>5</v>
      </c>
      <c r="I14" s="116">
        <v>5</v>
      </c>
      <c r="J14" s="116">
        <v>5</v>
      </c>
      <c r="K14" s="69" t="str">
        <f t="shared" si="4"/>
        <v/>
      </c>
      <c r="L14" s="117"/>
      <c r="M14" s="70" t="str">
        <f t="shared" si="5"/>
        <v/>
      </c>
      <c r="N14" s="19" t="str">
        <f t="shared" si="0"/>
        <v/>
      </c>
      <c r="O14" s="13"/>
      <c r="P14" s="13"/>
      <c r="Q14" s="13"/>
      <c r="R14" s="13"/>
      <c r="S14" s="13"/>
      <c r="T14" s="13"/>
      <c r="U14" s="13"/>
      <c r="V14" s="13"/>
      <c r="W14" s="13"/>
      <c r="X14" s="13"/>
      <c r="Y14" s="13"/>
      <c r="Z14" s="13"/>
      <c r="AA14" s="13"/>
      <c r="AB14" s="13"/>
    </row>
    <row r="15" spans="1:28" ht="14.25" customHeight="1">
      <c r="A15" s="19">
        <v>6</v>
      </c>
      <c r="B15" s="20" t="str">
        <f>IF(studentprofile!D13="","",studentprofile!D13)</f>
        <v>DIYA D.GHADIYA</v>
      </c>
      <c r="C15" s="19" t="str">
        <f>IF('PWT-3CONSOLIDATED'!C13&gt;0,'PWT-3CONSOLIDATED'!C13,"")</f>
        <v/>
      </c>
      <c r="D15" s="69" t="str">
        <f t="shared" si="1"/>
        <v/>
      </c>
      <c r="E15" s="120" t="str">
        <f>IF('PWT-4CONSOLIDATED'!C13&gt;0,'PWT-4CONSOLIDATED'!C13,"")</f>
        <v/>
      </c>
      <c r="F15" s="70" t="str">
        <f t="shared" si="2"/>
        <v/>
      </c>
      <c r="G15" s="123">
        <f t="shared" si="3"/>
        <v>0</v>
      </c>
      <c r="H15" s="121">
        <v>5</v>
      </c>
      <c r="I15" s="116">
        <v>5</v>
      </c>
      <c r="J15" s="116">
        <v>5</v>
      </c>
      <c r="K15" s="69" t="str">
        <f t="shared" si="4"/>
        <v/>
      </c>
      <c r="L15" s="117"/>
      <c r="M15" s="70" t="str">
        <f t="shared" si="5"/>
        <v/>
      </c>
      <c r="N15" s="19" t="str">
        <f t="shared" si="0"/>
        <v/>
      </c>
      <c r="O15" s="13"/>
      <c r="P15" s="13"/>
      <c r="Q15" s="13"/>
      <c r="R15" s="13"/>
      <c r="S15" s="13"/>
      <c r="T15" s="13"/>
      <c r="U15" s="13"/>
      <c r="V15" s="13"/>
      <c r="W15" s="13"/>
      <c r="X15" s="13"/>
      <c r="Y15" s="13"/>
      <c r="Z15" s="13"/>
      <c r="AA15" s="13"/>
      <c r="AB15" s="13"/>
    </row>
    <row r="16" spans="1:28" ht="14.25" customHeight="1">
      <c r="A16" s="19">
        <v>7</v>
      </c>
      <c r="B16" s="20" t="str">
        <f>IF(studentprofile!D14="","",studentprofile!D14)</f>
        <v>HARDEEP R.PARGHI</v>
      </c>
      <c r="C16" s="19" t="str">
        <f>IF('PWT-3CONSOLIDATED'!C14&gt;0,'PWT-3CONSOLIDATED'!C14,"")</f>
        <v/>
      </c>
      <c r="D16" s="69" t="str">
        <f t="shared" si="1"/>
        <v/>
      </c>
      <c r="E16" s="120" t="str">
        <f>IF('PWT-4CONSOLIDATED'!C14&gt;0,'PWT-4CONSOLIDATED'!C14,"")</f>
        <v/>
      </c>
      <c r="F16" s="70" t="str">
        <f t="shared" si="2"/>
        <v/>
      </c>
      <c r="G16" s="123">
        <f t="shared" si="3"/>
        <v>0</v>
      </c>
      <c r="H16" s="121">
        <v>5</v>
      </c>
      <c r="I16" s="116">
        <v>5</v>
      </c>
      <c r="J16" s="116">
        <v>5</v>
      </c>
      <c r="K16" s="69" t="str">
        <f t="shared" si="4"/>
        <v/>
      </c>
      <c r="L16" s="117"/>
      <c r="M16" s="70" t="str">
        <f t="shared" si="5"/>
        <v/>
      </c>
      <c r="N16" s="19" t="str">
        <f t="shared" si="0"/>
        <v/>
      </c>
      <c r="O16" s="13"/>
      <c r="P16" s="13"/>
      <c r="Q16" s="13"/>
      <c r="R16" s="13"/>
      <c r="S16" s="13"/>
      <c r="T16" s="13"/>
      <c r="U16" s="13"/>
      <c r="V16" s="13"/>
      <c r="W16" s="13"/>
      <c r="X16" s="13"/>
      <c r="Y16" s="13"/>
      <c r="Z16" s="13"/>
      <c r="AA16" s="13"/>
      <c r="AB16" s="13"/>
    </row>
    <row r="17" spans="1:28" ht="14.25" customHeight="1">
      <c r="A17" s="19">
        <v>8</v>
      </c>
      <c r="B17" s="20" t="str">
        <f>IF(studentprofile!D15="","",studentprofile!D15)</f>
        <v>HIREN R.CHAVDA</v>
      </c>
      <c r="C17" s="19" t="str">
        <f>IF('PWT-3CONSOLIDATED'!C15&gt;0,'PWT-3CONSOLIDATED'!C15,"")</f>
        <v/>
      </c>
      <c r="D17" s="69" t="str">
        <f t="shared" si="1"/>
        <v/>
      </c>
      <c r="E17" s="120" t="str">
        <f>IF('PWT-4CONSOLIDATED'!C15&gt;0,'PWT-4CONSOLIDATED'!C15,"")</f>
        <v/>
      </c>
      <c r="F17" s="70" t="str">
        <f t="shared" si="2"/>
        <v/>
      </c>
      <c r="G17" s="123">
        <f t="shared" si="3"/>
        <v>0</v>
      </c>
      <c r="H17" s="121">
        <v>5</v>
      </c>
      <c r="I17" s="116">
        <v>5</v>
      </c>
      <c r="J17" s="116">
        <v>5</v>
      </c>
      <c r="K17" s="69" t="str">
        <f t="shared" si="4"/>
        <v/>
      </c>
      <c r="L17" s="117"/>
      <c r="M17" s="70" t="str">
        <f t="shared" si="5"/>
        <v/>
      </c>
      <c r="N17" s="19" t="str">
        <f t="shared" si="0"/>
        <v/>
      </c>
      <c r="O17" s="13"/>
      <c r="P17" s="13"/>
      <c r="Q17" s="13"/>
      <c r="R17" s="13"/>
      <c r="S17" s="13"/>
      <c r="T17" s="13"/>
      <c r="U17" s="13"/>
      <c r="V17" s="13"/>
      <c r="W17" s="13"/>
      <c r="X17" s="13"/>
      <c r="Y17" s="13"/>
      <c r="Z17" s="13"/>
      <c r="AA17" s="13"/>
      <c r="AB17" s="13"/>
    </row>
    <row r="18" spans="1:28" ht="14.25" customHeight="1">
      <c r="A18" s="19">
        <v>9</v>
      </c>
      <c r="B18" s="20" t="str">
        <f>IF(studentprofile!D16="","",studentprofile!D16)</f>
        <v>JEENAL T.NAGHERA</v>
      </c>
      <c r="C18" s="19" t="str">
        <f>IF('PWT-3CONSOLIDATED'!C16&gt;0,'PWT-3CONSOLIDATED'!C16,"")</f>
        <v/>
      </c>
      <c r="D18" s="69" t="str">
        <f t="shared" si="1"/>
        <v/>
      </c>
      <c r="E18" s="120" t="str">
        <f>IF('PWT-4CONSOLIDATED'!C16&gt;0,'PWT-4CONSOLIDATED'!C16,"")</f>
        <v/>
      </c>
      <c r="F18" s="70" t="str">
        <f t="shared" si="2"/>
        <v/>
      </c>
      <c r="G18" s="123">
        <f t="shared" si="3"/>
        <v>0</v>
      </c>
      <c r="H18" s="121">
        <v>5</v>
      </c>
      <c r="I18" s="116">
        <v>5</v>
      </c>
      <c r="J18" s="116">
        <v>5</v>
      </c>
      <c r="K18" s="69" t="str">
        <f t="shared" si="4"/>
        <v/>
      </c>
      <c r="L18" s="117"/>
      <c r="M18" s="70" t="str">
        <f t="shared" si="5"/>
        <v/>
      </c>
      <c r="N18" s="19" t="str">
        <f t="shared" si="0"/>
        <v/>
      </c>
      <c r="O18" s="13"/>
      <c r="P18" s="13"/>
      <c r="Q18" s="13"/>
      <c r="R18" s="13"/>
      <c r="S18" s="13"/>
      <c r="T18" s="13"/>
      <c r="U18" s="13"/>
      <c r="V18" s="13"/>
      <c r="W18" s="13"/>
      <c r="X18" s="13"/>
      <c r="Y18" s="13"/>
      <c r="Z18" s="13"/>
      <c r="AA18" s="13"/>
      <c r="AB18" s="13"/>
    </row>
    <row r="19" spans="1:28" ht="14.25" customHeight="1">
      <c r="A19" s="19">
        <v>10</v>
      </c>
      <c r="B19" s="20" t="str">
        <f>IF(studentprofile!D17="","",studentprofile!D17)</f>
        <v>KAVIT B.RAGHVANI</v>
      </c>
      <c r="C19" s="19" t="str">
        <f>IF('PWT-3CONSOLIDATED'!C17&gt;0,'PWT-3CONSOLIDATED'!C17,"")</f>
        <v/>
      </c>
      <c r="D19" s="69" t="str">
        <f t="shared" si="1"/>
        <v/>
      </c>
      <c r="E19" s="120" t="str">
        <f>IF('PWT-4CONSOLIDATED'!C17&gt;0,'PWT-4CONSOLIDATED'!C17,"")</f>
        <v/>
      </c>
      <c r="F19" s="70" t="str">
        <f t="shared" si="2"/>
        <v/>
      </c>
      <c r="G19" s="123">
        <f t="shared" si="3"/>
        <v>0</v>
      </c>
      <c r="H19" s="121">
        <v>5</v>
      </c>
      <c r="I19" s="116">
        <v>5</v>
      </c>
      <c r="J19" s="116">
        <v>5</v>
      </c>
      <c r="K19" s="69" t="str">
        <f t="shared" si="4"/>
        <v/>
      </c>
      <c r="L19" s="117"/>
      <c r="M19" s="70" t="str">
        <f t="shared" si="5"/>
        <v/>
      </c>
      <c r="N19" s="19" t="str">
        <f t="shared" si="0"/>
        <v/>
      </c>
      <c r="O19" s="13"/>
      <c r="P19" s="13"/>
      <c r="Q19" s="13"/>
      <c r="R19" s="13"/>
      <c r="S19" s="13"/>
      <c r="T19" s="13"/>
      <c r="U19" s="13"/>
      <c r="V19" s="13"/>
      <c r="W19" s="13"/>
      <c r="X19" s="13"/>
      <c r="Y19" s="13"/>
      <c r="Z19" s="13"/>
      <c r="AA19" s="13"/>
      <c r="AB19" s="13"/>
    </row>
    <row r="20" spans="1:28" ht="14.25" customHeight="1">
      <c r="A20" s="19">
        <v>11</v>
      </c>
      <c r="B20" s="20" t="str">
        <f>IF(studentprofile!D18="","",studentprofile!D18)</f>
        <v>KEVIN A.SOLANKI</v>
      </c>
      <c r="C20" s="19" t="str">
        <f>IF('PWT-3CONSOLIDATED'!C18&gt;0,'PWT-3CONSOLIDATED'!C18,"")</f>
        <v/>
      </c>
      <c r="D20" s="69" t="str">
        <f t="shared" si="1"/>
        <v/>
      </c>
      <c r="E20" s="120" t="str">
        <f>IF('PWT-4CONSOLIDATED'!C18&gt;0,'PWT-4CONSOLIDATED'!C18,"")</f>
        <v/>
      </c>
      <c r="F20" s="70" t="str">
        <f t="shared" si="2"/>
        <v/>
      </c>
      <c r="G20" s="123">
        <f t="shared" si="3"/>
        <v>0</v>
      </c>
      <c r="H20" s="121">
        <v>5</v>
      </c>
      <c r="I20" s="116">
        <v>5</v>
      </c>
      <c r="J20" s="116">
        <v>5</v>
      </c>
      <c r="K20" s="69" t="str">
        <f t="shared" si="4"/>
        <v/>
      </c>
      <c r="L20" s="117"/>
      <c r="M20" s="70" t="str">
        <f t="shared" si="5"/>
        <v/>
      </c>
      <c r="N20" s="19" t="str">
        <f t="shared" si="0"/>
        <v/>
      </c>
      <c r="O20" s="13"/>
      <c r="P20" s="13"/>
      <c r="Q20" s="13"/>
      <c r="R20" s="13"/>
      <c r="S20" s="13"/>
      <c r="T20" s="13"/>
      <c r="U20" s="13"/>
      <c r="V20" s="13"/>
      <c r="W20" s="13"/>
      <c r="X20" s="13"/>
      <c r="Y20" s="13"/>
      <c r="Z20" s="13"/>
      <c r="AA20" s="13"/>
      <c r="AB20" s="13"/>
    </row>
    <row r="21" spans="1:28" ht="14.25" customHeight="1">
      <c r="A21" s="19">
        <v>12</v>
      </c>
      <c r="B21" s="20" t="str">
        <f>IF(studentprofile!D19="","",studentprofile!D19)</f>
        <v>KHUSHBU P. BHADANIYA</v>
      </c>
      <c r="C21" s="19" t="str">
        <f>IF('PWT-3CONSOLIDATED'!C19&gt;0,'PWT-3CONSOLIDATED'!C19,"")</f>
        <v/>
      </c>
      <c r="D21" s="69" t="str">
        <f t="shared" si="1"/>
        <v/>
      </c>
      <c r="E21" s="120" t="str">
        <f>IF('PWT-4CONSOLIDATED'!C19&gt;0,'PWT-4CONSOLIDATED'!C19,"")</f>
        <v/>
      </c>
      <c r="F21" s="70" t="str">
        <f t="shared" si="2"/>
        <v/>
      </c>
      <c r="G21" s="123">
        <f t="shared" si="3"/>
        <v>0</v>
      </c>
      <c r="H21" s="121">
        <v>5</v>
      </c>
      <c r="I21" s="116">
        <v>5</v>
      </c>
      <c r="J21" s="116">
        <v>5</v>
      </c>
      <c r="K21" s="69" t="str">
        <f t="shared" si="4"/>
        <v/>
      </c>
      <c r="L21" s="117"/>
      <c r="M21" s="70" t="str">
        <f t="shared" si="5"/>
        <v/>
      </c>
      <c r="N21" s="19" t="str">
        <f t="shared" si="0"/>
        <v/>
      </c>
      <c r="O21" s="13"/>
      <c r="P21" s="13"/>
      <c r="Q21" s="13"/>
      <c r="R21" s="13"/>
      <c r="S21" s="13"/>
      <c r="T21" s="13"/>
      <c r="U21" s="13"/>
      <c r="V21" s="13"/>
      <c r="W21" s="13"/>
      <c r="X21" s="13"/>
      <c r="Y21" s="13"/>
      <c r="Z21" s="13"/>
      <c r="AA21" s="13"/>
      <c r="AB21" s="13"/>
    </row>
    <row r="22" spans="1:28" ht="14.25" customHeight="1">
      <c r="A22" s="19">
        <v>13</v>
      </c>
      <c r="B22" s="20" t="str">
        <f>IF(studentprofile!D20="","",studentprofile!D20)</f>
        <v>MANHAR M. RAGHAVANI</v>
      </c>
      <c r="C22" s="19" t="str">
        <f>IF('PWT-3CONSOLIDATED'!C20&gt;0,'PWT-3CONSOLIDATED'!C20,"")</f>
        <v/>
      </c>
      <c r="D22" s="69" t="str">
        <f t="shared" si="1"/>
        <v/>
      </c>
      <c r="E22" s="120" t="str">
        <f>IF('PWT-4CONSOLIDATED'!C20&gt;0,'PWT-4CONSOLIDATED'!C20,"")</f>
        <v/>
      </c>
      <c r="F22" s="70" t="str">
        <f t="shared" si="2"/>
        <v/>
      </c>
      <c r="G22" s="123">
        <f t="shared" si="3"/>
        <v>0</v>
      </c>
      <c r="H22" s="121">
        <v>5</v>
      </c>
      <c r="I22" s="116">
        <v>5</v>
      </c>
      <c r="J22" s="116">
        <v>5</v>
      </c>
      <c r="K22" s="69" t="str">
        <f t="shared" si="4"/>
        <v/>
      </c>
      <c r="L22" s="117"/>
      <c r="M22" s="70" t="str">
        <f t="shared" si="5"/>
        <v/>
      </c>
      <c r="N22" s="19" t="str">
        <f t="shared" si="0"/>
        <v/>
      </c>
      <c r="O22" s="13"/>
      <c r="P22" s="13"/>
      <c r="Q22" s="13"/>
      <c r="R22" s="13"/>
      <c r="S22" s="13"/>
      <c r="T22" s="13"/>
      <c r="U22" s="13"/>
      <c r="V22" s="13"/>
      <c r="W22" s="13"/>
      <c r="X22" s="13"/>
      <c r="Y22" s="13"/>
      <c r="Z22" s="13"/>
      <c r="AA22" s="13"/>
      <c r="AB22" s="13"/>
    </row>
    <row r="23" spans="1:28" ht="14.25" customHeight="1">
      <c r="A23" s="19">
        <v>14</v>
      </c>
      <c r="B23" s="20" t="str">
        <f>IF(studentprofile!D21="","",studentprofile!D21)</f>
        <v>PREY M. THUMAR</v>
      </c>
      <c r="C23" s="19" t="str">
        <f>IF('PWT-3CONSOLIDATED'!C21&gt;0,'PWT-3CONSOLIDATED'!C21,"")</f>
        <v/>
      </c>
      <c r="D23" s="69" t="str">
        <f t="shared" si="1"/>
        <v/>
      </c>
      <c r="E23" s="120" t="str">
        <f>IF('PWT-4CONSOLIDATED'!C21&gt;0,'PWT-4CONSOLIDATED'!C21,"")</f>
        <v/>
      </c>
      <c r="F23" s="70" t="str">
        <f t="shared" si="2"/>
        <v/>
      </c>
      <c r="G23" s="123">
        <f t="shared" si="3"/>
        <v>0</v>
      </c>
      <c r="H23" s="121">
        <v>5</v>
      </c>
      <c r="I23" s="116">
        <v>5</v>
      </c>
      <c r="J23" s="116">
        <v>5</v>
      </c>
      <c r="K23" s="69" t="str">
        <f t="shared" si="4"/>
        <v/>
      </c>
      <c r="L23" s="117"/>
      <c r="M23" s="70" t="str">
        <f t="shared" si="5"/>
        <v/>
      </c>
      <c r="N23" s="19" t="str">
        <f t="shared" si="0"/>
        <v/>
      </c>
      <c r="O23" s="13"/>
      <c r="P23" s="13"/>
      <c r="Q23" s="13"/>
      <c r="R23" s="13"/>
      <c r="S23" s="13"/>
      <c r="T23" s="13"/>
      <c r="U23" s="13"/>
      <c r="V23" s="13"/>
      <c r="W23" s="13"/>
      <c r="X23" s="13"/>
      <c r="Y23" s="13"/>
      <c r="Z23" s="13"/>
      <c r="AA23" s="13"/>
      <c r="AB23" s="13"/>
    </row>
    <row r="24" spans="1:28" ht="14.25" customHeight="1">
      <c r="A24" s="19">
        <v>15</v>
      </c>
      <c r="B24" s="20" t="str">
        <f>IF(studentprofile!D22="","",studentprofile!D22)</f>
        <v>RAJVI D. AGHERA</v>
      </c>
      <c r="C24" s="19" t="str">
        <f>IF('PWT-3CONSOLIDATED'!C22&gt;0,'PWT-3CONSOLIDATED'!C22,"")</f>
        <v/>
      </c>
      <c r="D24" s="69" t="str">
        <f t="shared" si="1"/>
        <v/>
      </c>
      <c r="E24" s="120" t="str">
        <f>IF('PWT-4CONSOLIDATED'!C22&gt;0,'PWT-4CONSOLIDATED'!C22,"")</f>
        <v/>
      </c>
      <c r="F24" s="70" t="str">
        <f t="shared" si="2"/>
        <v/>
      </c>
      <c r="G24" s="123">
        <f t="shared" si="3"/>
        <v>0</v>
      </c>
      <c r="H24" s="121">
        <v>5</v>
      </c>
      <c r="I24" s="116">
        <v>5</v>
      </c>
      <c r="J24" s="116">
        <v>5</v>
      </c>
      <c r="K24" s="69" t="str">
        <f t="shared" si="4"/>
        <v/>
      </c>
      <c r="L24" s="117"/>
      <c r="M24" s="70" t="str">
        <f t="shared" si="5"/>
        <v/>
      </c>
      <c r="N24" s="19" t="str">
        <f t="shared" si="0"/>
        <v/>
      </c>
      <c r="O24" s="13"/>
      <c r="P24" s="13"/>
      <c r="Q24" s="13"/>
      <c r="R24" s="13"/>
      <c r="S24" s="13"/>
      <c r="T24" s="13"/>
      <c r="U24" s="13"/>
      <c r="V24" s="13"/>
      <c r="W24" s="13"/>
      <c r="X24" s="13"/>
      <c r="Y24" s="13"/>
      <c r="Z24" s="13"/>
      <c r="AA24" s="13"/>
      <c r="AB24" s="13"/>
    </row>
    <row r="25" spans="1:28" ht="14.25" customHeight="1">
      <c r="A25" s="19">
        <v>16</v>
      </c>
      <c r="B25" s="20" t="str">
        <f>IF(studentprofile!D23="","",studentprofile!D23)</f>
        <v>RONAK M.VORA</v>
      </c>
      <c r="C25" s="19" t="str">
        <f>IF('PWT-3CONSOLIDATED'!C23&gt;0,'PWT-3CONSOLIDATED'!C23,"")</f>
        <v/>
      </c>
      <c r="D25" s="69" t="str">
        <f t="shared" si="1"/>
        <v/>
      </c>
      <c r="E25" s="120" t="str">
        <f>IF('PWT-4CONSOLIDATED'!C23&gt;0,'PWT-4CONSOLIDATED'!C23,"")</f>
        <v/>
      </c>
      <c r="F25" s="70" t="str">
        <f t="shared" si="2"/>
        <v/>
      </c>
      <c r="G25" s="123">
        <f t="shared" si="3"/>
        <v>0</v>
      </c>
      <c r="H25" s="121">
        <v>5</v>
      </c>
      <c r="I25" s="116">
        <v>5</v>
      </c>
      <c r="J25" s="116">
        <v>5</v>
      </c>
      <c r="K25" s="69" t="str">
        <f t="shared" si="4"/>
        <v/>
      </c>
      <c r="L25" s="117"/>
      <c r="M25" s="70" t="str">
        <f t="shared" si="5"/>
        <v/>
      </c>
      <c r="N25" s="19" t="str">
        <f t="shared" si="0"/>
        <v/>
      </c>
      <c r="O25" s="13"/>
      <c r="P25" s="13"/>
      <c r="Q25" s="13"/>
      <c r="R25" s="13"/>
      <c r="S25" s="13"/>
      <c r="T25" s="13"/>
      <c r="U25" s="13"/>
      <c r="V25" s="13"/>
      <c r="W25" s="13"/>
      <c r="X25" s="13"/>
      <c r="Y25" s="13"/>
      <c r="Z25" s="13"/>
      <c r="AA25" s="13"/>
      <c r="AB25" s="13"/>
    </row>
    <row r="26" spans="1:28" ht="14.25" customHeight="1">
      <c r="A26" s="19">
        <v>17</v>
      </c>
      <c r="B26" s="20" t="str">
        <f>IF(studentprofile!D24="","",studentprofile!D24)</f>
        <v>RUTVIJ J.ZAMPADIYA</v>
      </c>
      <c r="C26" s="19" t="str">
        <f>IF('PWT-3CONSOLIDATED'!C24&gt;0,'PWT-3CONSOLIDATED'!C24,"")</f>
        <v/>
      </c>
      <c r="D26" s="69" t="str">
        <f t="shared" si="1"/>
        <v/>
      </c>
      <c r="E26" s="120" t="str">
        <f>IF('PWT-4CONSOLIDATED'!C24&gt;0,'PWT-4CONSOLIDATED'!C24,"")</f>
        <v/>
      </c>
      <c r="F26" s="70" t="str">
        <f t="shared" si="2"/>
        <v/>
      </c>
      <c r="G26" s="123">
        <f t="shared" si="3"/>
        <v>0</v>
      </c>
      <c r="H26" s="121">
        <v>5</v>
      </c>
      <c r="I26" s="116">
        <v>5</v>
      </c>
      <c r="J26" s="116">
        <v>5</v>
      </c>
      <c r="K26" s="69" t="str">
        <f t="shared" si="4"/>
        <v/>
      </c>
      <c r="L26" s="117"/>
      <c r="M26" s="70" t="str">
        <f t="shared" si="5"/>
        <v/>
      </c>
      <c r="N26" s="19" t="str">
        <f t="shared" si="0"/>
        <v/>
      </c>
      <c r="O26" s="13"/>
      <c r="P26" s="13"/>
      <c r="Q26" s="13"/>
      <c r="R26" s="13"/>
      <c r="S26" s="13"/>
      <c r="T26" s="13"/>
      <c r="U26" s="13"/>
      <c r="V26" s="13"/>
      <c r="W26" s="13"/>
      <c r="X26" s="13"/>
      <c r="Y26" s="13"/>
      <c r="Z26" s="13"/>
      <c r="AA26" s="13"/>
      <c r="AB26" s="13"/>
    </row>
    <row r="27" spans="1:28" ht="14.25" customHeight="1">
      <c r="A27" s="19">
        <v>18</v>
      </c>
      <c r="B27" s="20" t="str">
        <f>IF(studentprofile!D25="","",studentprofile!D25)</f>
        <v>SATYAM S.CHIHALA</v>
      </c>
      <c r="C27" s="19" t="str">
        <f>IF('PWT-3CONSOLIDATED'!C25&gt;0,'PWT-3CONSOLIDATED'!C25,"")</f>
        <v/>
      </c>
      <c r="D27" s="69" t="str">
        <f t="shared" si="1"/>
        <v/>
      </c>
      <c r="E27" s="120" t="str">
        <f>IF('PWT-4CONSOLIDATED'!C25&gt;0,'PWT-4CONSOLIDATED'!C25,"")</f>
        <v/>
      </c>
      <c r="F27" s="70" t="str">
        <f t="shared" si="2"/>
        <v/>
      </c>
      <c r="G27" s="123">
        <f t="shared" si="3"/>
        <v>0</v>
      </c>
      <c r="H27" s="121">
        <v>5</v>
      </c>
      <c r="I27" s="116">
        <v>5</v>
      </c>
      <c r="J27" s="116">
        <v>5</v>
      </c>
      <c r="K27" s="69" t="str">
        <f t="shared" si="4"/>
        <v/>
      </c>
      <c r="L27" s="117"/>
      <c r="M27" s="70" t="str">
        <f t="shared" si="5"/>
        <v/>
      </c>
      <c r="N27" s="19" t="str">
        <f t="shared" si="0"/>
        <v/>
      </c>
      <c r="O27" s="13"/>
      <c r="P27" s="13"/>
      <c r="Q27" s="13"/>
      <c r="R27" s="13"/>
      <c r="S27" s="13"/>
      <c r="T27" s="13"/>
      <c r="U27" s="13"/>
      <c r="V27" s="13"/>
      <c r="W27" s="13"/>
      <c r="X27" s="13"/>
      <c r="Y27" s="13"/>
      <c r="Z27" s="13"/>
      <c r="AA27" s="13"/>
      <c r="AB27" s="13"/>
    </row>
    <row r="28" spans="1:28" ht="14.25" customHeight="1">
      <c r="A28" s="19">
        <v>19</v>
      </c>
      <c r="B28" s="20" t="str">
        <f>IF(studentprofile!D26="","",studentprofile!D26)</f>
        <v>SHYAMKUMAR P.KAKADIYA</v>
      </c>
      <c r="C28" s="19" t="str">
        <f>IF('PWT-3CONSOLIDATED'!C26&gt;0,'PWT-3CONSOLIDATED'!C26,"")</f>
        <v/>
      </c>
      <c r="D28" s="69" t="str">
        <f t="shared" si="1"/>
        <v/>
      </c>
      <c r="E28" s="120" t="str">
        <f>IF('PWT-4CONSOLIDATED'!C26&gt;0,'PWT-4CONSOLIDATED'!C26,"")</f>
        <v/>
      </c>
      <c r="F28" s="70" t="str">
        <f t="shared" si="2"/>
        <v/>
      </c>
      <c r="G28" s="123">
        <f t="shared" si="3"/>
        <v>0</v>
      </c>
      <c r="H28" s="121">
        <v>5</v>
      </c>
      <c r="I28" s="116">
        <v>5</v>
      </c>
      <c r="J28" s="116">
        <v>5</v>
      </c>
      <c r="K28" s="69" t="str">
        <f t="shared" si="4"/>
        <v/>
      </c>
      <c r="L28" s="117"/>
      <c r="M28" s="70" t="str">
        <f t="shared" si="5"/>
        <v/>
      </c>
      <c r="N28" s="19" t="str">
        <f t="shared" si="0"/>
        <v/>
      </c>
      <c r="O28" s="13"/>
      <c r="P28" s="13"/>
      <c r="Q28" s="13"/>
      <c r="R28" s="13"/>
      <c r="S28" s="13"/>
      <c r="T28" s="13"/>
      <c r="U28" s="13"/>
      <c r="V28" s="13"/>
      <c r="W28" s="13"/>
      <c r="X28" s="13"/>
      <c r="Y28" s="13"/>
      <c r="Z28" s="13"/>
      <c r="AA28" s="13"/>
      <c r="AB28" s="13"/>
    </row>
    <row r="29" spans="1:28" ht="14.25" customHeight="1">
      <c r="A29" s="19">
        <v>20</v>
      </c>
      <c r="B29" s="20" t="str">
        <f>IF(studentprofile!D27="","",studentprofile!D27)</f>
        <v>SUHANI G.RADADIYA</v>
      </c>
      <c r="C29" s="19" t="str">
        <f>IF('PWT-3CONSOLIDATED'!C27&gt;0,'PWT-3CONSOLIDATED'!C27,"")</f>
        <v/>
      </c>
      <c r="D29" s="69" t="str">
        <f t="shared" si="1"/>
        <v/>
      </c>
      <c r="E29" s="120" t="str">
        <f>IF('PWT-4CONSOLIDATED'!C27&gt;0,'PWT-4CONSOLIDATED'!C27,"")</f>
        <v/>
      </c>
      <c r="F29" s="70" t="str">
        <f t="shared" si="2"/>
        <v/>
      </c>
      <c r="G29" s="123">
        <f t="shared" si="3"/>
        <v>0</v>
      </c>
      <c r="H29" s="121">
        <v>5</v>
      </c>
      <c r="I29" s="116">
        <v>5</v>
      </c>
      <c r="J29" s="116">
        <v>5</v>
      </c>
      <c r="K29" s="69" t="str">
        <f t="shared" si="4"/>
        <v/>
      </c>
      <c r="L29" s="117"/>
      <c r="M29" s="70" t="str">
        <f t="shared" si="5"/>
        <v/>
      </c>
      <c r="N29" s="19" t="str">
        <f t="shared" si="0"/>
        <v/>
      </c>
      <c r="O29" s="13"/>
      <c r="P29" s="13"/>
      <c r="Q29" s="13"/>
      <c r="R29" s="13"/>
      <c r="S29" s="13"/>
      <c r="T29" s="13"/>
      <c r="U29" s="13"/>
      <c r="V29" s="13"/>
      <c r="W29" s="13"/>
      <c r="X29" s="13"/>
      <c r="Y29" s="13"/>
      <c r="Z29" s="13"/>
      <c r="AA29" s="13"/>
      <c r="AB29" s="13"/>
    </row>
    <row r="30" spans="1:28" ht="14.25" customHeight="1">
      <c r="A30" s="19">
        <v>21</v>
      </c>
      <c r="B30" s="20" t="str">
        <f>IF(studentprofile!D28="","",studentprofile!D28)</f>
        <v>TIRTH S. RAMANI</v>
      </c>
      <c r="C30" s="19" t="str">
        <f>IF('PWT-3CONSOLIDATED'!C28&gt;0,'PWT-3CONSOLIDATED'!C28,"")</f>
        <v/>
      </c>
      <c r="D30" s="69" t="str">
        <f t="shared" si="1"/>
        <v/>
      </c>
      <c r="E30" s="120" t="str">
        <f>IF('PWT-4CONSOLIDATED'!C28&gt;0,'PWT-4CONSOLIDATED'!C28,"")</f>
        <v/>
      </c>
      <c r="F30" s="70" t="str">
        <f t="shared" si="2"/>
        <v/>
      </c>
      <c r="G30" s="123">
        <f t="shared" si="3"/>
        <v>0</v>
      </c>
      <c r="H30" s="121">
        <v>5</v>
      </c>
      <c r="I30" s="116">
        <v>5</v>
      </c>
      <c r="J30" s="116">
        <v>5</v>
      </c>
      <c r="K30" s="69" t="str">
        <f t="shared" si="4"/>
        <v/>
      </c>
      <c r="L30" s="117"/>
      <c r="M30" s="70" t="str">
        <f t="shared" si="5"/>
        <v/>
      </c>
      <c r="N30" s="19" t="str">
        <f t="shared" si="0"/>
        <v/>
      </c>
      <c r="O30" s="13"/>
      <c r="P30" s="13"/>
      <c r="Q30" s="13"/>
      <c r="R30" s="13"/>
      <c r="S30" s="13"/>
      <c r="T30" s="13"/>
      <c r="U30" s="13"/>
      <c r="V30" s="13"/>
      <c r="W30" s="13"/>
      <c r="X30" s="13"/>
      <c r="Y30" s="13"/>
      <c r="Z30" s="13"/>
      <c r="AA30" s="13"/>
      <c r="AB30" s="13"/>
    </row>
    <row r="31" spans="1:28" ht="14.25" customHeight="1">
      <c r="A31" s="19">
        <v>22</v>
      </c>
      <c r="B31" s="20" t="str">
        <f>IF(studentprofile!D29="","",studentprofile!D29)</f>
        <v>VASU N.GONDALIYA</v>
      </c>
      <c r="C31" s="19" t="str">
        <f>IF('PWT-3CONSOLIDATED'!C29&gt;0,'PWT-3CONSOLIDATED'!C29,"")</f>
        <v/>
      </c>
      <c r="D31" s="69" t="str">
        <f t="shared" si="1"/>
        <v/>
      </c>
      <c r="E31" s="120" t="str">
        <f>IF('PWT-4CONSOLIDATED'!C29&gt;0,'PWT-4CONSOLIDATED'!C29,"")</f>
        <v/>
      </c>
      <c r="F31" s="70" t="str">
        <f t="shared" si="2"/>
        <v/>
      </c>
      <c r="G31" s="123">
        <f t="shared" si="3"/>
        <v>0</v>
      </c>
      <c r="H31" s="121">
        <v>5</v>
      </c>
      <c r="I31" s="116">
        <v>5</v>
      </c>
      <c r="J31" s="116">
        <v>5</v>
      </c>
      <c r="K31" s="69" t="str">
        <f t="shared" si="4"/>
        <v/>
      </c>
      <c r="L31" s="117"/>
      <c r="M31" s="70" t="str">
        <f t="shared" si="5"/>
        <v/>
      </c>
      <c r="N31" s="19" t="str">
        <f t="shared" si="0"/>
        <v/>
      </c>
      <c r="O31" s="13"/>
      <c r="P31" s="13"/>
      <c r="Q31" s="13"/>
      <c r="R31" s="13"/>
      <c r="S31" s="13"/>
      <c r="T31" s="13"/>
      <c r="U31" s="13"/>
      <c r="V31" s="13"/>
      <c r="W31" s="13"/>
      <c r="X31" s="13"/>
      <c r="Y31" s="13"/>
      <c r="Z31" s="13"/>
      <c r="AA31" s="13"/>
      <c r="AB31" s="13"/>
    </row>
    <row r="32" spans="1:28" ht="14.25" customHeight="1">
      <c r="A32" s="19">
        <v>23</v>
      </c>
      <c r="B32" s="20" t="str">
        <f>IF(studentprofile!D30="","",studentprofile!D30)</f>
        <v>VIJAY V.ROJIYA</v>
      </c>
      <c r="C32" s="19" t="str">
        <f>IF('PWT-3CONSOLIDATED'!C30&gt;0,'PWT-3CONSOLIDATED'!C30,"")</f>
        <v/>
      </c>
      <c r="D32" s="69" t="str">
        <f t="shared" si="1"/>
        <v/>
      </c>
      <c r="E32" s="120" t="str">
        <f>IF('PWT-4CONSOLIDATED'!C30&gt;0,'PWT-4CONSOLIDATED'!C30,"")</f>
        <v/>
      </c>
      <c r="F32" s="70" t="str">
        <f t="shared" si="2"/>
        <v/>
      </c>
      <c r="G32" s="123">
        <f t="shared" si="3"/>
        <v>0</v>
      </c>
      <c r="H32" s="121">
        <v>5</v>
      </c>
      <c r="I32" s="116">
        <v>5</v>
      </c>
      <c r="J32" s="116">
        <v>5</v>
      </c>
      <c r="K32" s="69" t="str">
        <f t="shared" si="4"/>
        <v/>
      </c>
      <c r="L32" s="117"/>
      <c r="M32" s="70" t="str">
        <f t="shared" si="5"/>
        <v/>
      </c>
      <c r="N32" s="19" t="str">
        <f t="shared" si="0"/>
        <v/>
      </c>
      <c r="O32" s="13"/>
      <c r="P32" s="13"/>
      <c r="Q32" s="13"/>
      <c r="R32" s="13"/>
      <c r="S32" s="13"/>
      <c r="T32" s="13"/>
      <c r="U32" s="13"/>
      <c r="V32" s="13"/>
      <c r="W32" s="13"/>
      <c r="X32" s="13"/>
      <c r="Y32" s="13"/>
      <c r="Z32" s="13"/>
      <c r="AA32" s="13"/>
      <c r="AB32" s="13"/>
    </row>
    <row r="33" spans="1:28" ht="14.25" customHeight="1">
      <c r="A33" s="19">
        <v>24</v>
      </c>
      <c r="B33" s="20" t="str">
        <f>IF(studentprofile!D31="","",studentprofile!D31)</f>
        <v>VINAY G.KACHHADIYA</v>
      </c>
      <c r="C33" s="19" t="str">
        <f>IF('PWT-3CONSOLIDATED'!C31&gt;0,'PWT-3CONSOLIDATED'!C31,"")</f>
        <v/>
      </c>
      <c r="D33" s="69" t="str">
        <f t="shared" si="1"/>
        <v/>
      </c>
      <c r="E33" s="120" t="str">
        <f>IF('PWT-4CONSOLIDATED'!C31&gt;0,'PWT-4CONSOLIDATED'!C31,"")</f>
        <v/>
      </c>
      <c r="F33" s="70" t="str">
        <f t="shared" si="2"/>
        <v/>
      </c>
      <c r="G33" s="123">
        <f t="shared" si="3"/>
        <v>0</v>
      </c>
      <c r="H33" s="121">
        <v>5</v>
      </c>
      <c r="I33" s="116">
        <v>5</v>
      </c>
      <c r="J33" s="116">
        <v>5</v>
      </c>
      <c r="K33" s="69" t="str">
        <f t="shared" si="4"/>
        <v/>
      </c>
      <c r="L33" s="117"/>
      <c r="M33" s="70" t="str">
        <f t="shared" si="5"/>
        <v/>
      </c>
      <c r="N33" s="19" t="str">
        <f t="shared" si="0"/>
        <v/>
      </c>
      <c r="O33" s="13"/>
      <c r="P33" s="13"/>
      <c r="Q33" s="13"/>
      <c r="R33" s="13"/>
      <c r="S33" s="13"/>
      <c r="T33" s="13"/>
      <c r="U33" s="13"/>
      <c r="V33" s="13"/>
      <c r="W33" s="13"/>
      <c r="X33" s="13"/>
      <c r="Y33" s="13"/>
      <c r="Z33" s="13"/>
      <c r="AA33" s="13"/>
      <c r="AB33" s="13"/>
    </row>
    <row r="34" spans="1:28" ht="14.25" customHeight="1">
      <c r="A34" s="19">
        <v>25</v>
      </c>
      <c r="B34" s="20" t="str">
        <f>IF(studentprofile!D32="","",studentprofile!D32)</f>
        <v>DHRUVIN PATEL</v>
      </c>
      <c r="C34" s="19" t="str">
        <f>IF('PWT-3CONSOLIDATED'!C32&gt;0,'PWT-3CONSOLIDATED'!C32,"")</f>
        <v/>
      </c>
      <c r="D34" s="69" t="str">
        <f t="shared" si="1"/>
        <v/>
      </c>
      <c r="E34" s="120" t="str">
        <f>IF('PWT-4CONSOLIDATED'!C32&gt;0,'PWT-4CONSOLIDATED'!C32,"")</f>
        <v/>
      </c>
      <c r="F34" s="70" t="str">
        <f t="shared" si="2"/>
        <v/>
      </c>
      <c r="G34" s="123">
        <f t="shared" si="3"/>
        <v>0</v>
      </c>
      <c r="H34" s="121">
        <v>5</v>
      </c>
      <c r="I34" s="116">
        <v>5</v>
      </c>
      <c r="J34" s="116">
        <v>5</v>
      </c>
      <c r="K34" s="69" t="str">
        <f t="shared" si="4"/>
        <v/>
      </c>
      <c r="L34" s="117"/>
      <c r="M34" s="70" t="str">
        <f t="shared" si="5"/>
        <v/>
      </c>
      <c r="N34" s="19" t="str">
        <f t="shared" si="0"/>
        <v/>
      </c>
      <c r="O34" s="13"/>
      <c r="P34" s="13"/>
      <c r="Q34" s="13"/>
      <c r="R34" s="13"/>
      <c r="S34" s="13"/>
      <c r="T34" s="13"/>
      <c r="U34" s="13"/>
      <c r="V34" s="13"/>
      <c r="W34" s="13"/>
      <c r="X34" s="13"/>
      <c r="Y34" s="13"/>
      <c r="Z34" s="13"/>
      <c r="AA34" s="13"/>
      <c r="AB34" s="13"/>
    </row>
    <row r="35" spans="1:28" ht="14.25" customHeight="1">
      <c r="A35" s="19">
        <v>26</v>
      </c>
      <c r="B35" s="20" t="str">
        <f>IF(studentprofile!D33="","",studentprofile!D33)</f>
        <v>MANALI DHRANGU</v>
      </c>
      <c r="C35" s="19" t="str">
        <f>IF('PWT-3CONSOLIDATED'!C33&gt;0,'PWT-3CONSOLIDATED'!C33,"")</f>
        <v/>
      </c>
      <c r="D35" s="69" t="str">
        <f t="shared" si="1"/>
        <v/>
      </c>
      <c r="E35" s="120" t="str">
        <f>IF('PWT-4CONSOLIDATED'!C33&gt;0,'PWT-4CONSOLIDATED'!C33,"")</f>
        <v/>
      </c>
      <c r="F35" s="70" t="str">
        <f t="shared" si="2"/>
        <v/>
      </c>
      <c r="G35" s="123">
        <f t="shared" si="3"/>
        <v>0</v>
      </c>
      <c r="H35" s="121">
        <v>5</v>
      </c>
      <c r="I35" s="116">
        <v>5</v>
      </c>
      <c r="J35" s="116">
        <v>5</v>
      </c>
      <c r="K35" s="69" t="str">
        <f t="shared" si="4"/>
        <v/>
      </c>
      <c r="L35" s="117"/>
      <c r="M35" s="70" t="str">
        <f t="shared" si="5"/>
        <v/>
      </c>
      <c r="N35" s="19" t="str">
        <f t="shared" si="0"/>
        <v/>
      </c>
      <c r="O35" s="13"/>
      <c r="P35" s="13"/>
      <c r="Q35" s="13"/>
      <c r="R35" s="13"/>
      <c r="S35" s="13"/>
      <c r="T35" s="13"/>
      <c r="U35" s="13"/>
      <c r="V35" s="13"/>
      <c r="W35" s="13"/>
      <c r="X35" s="13"/>
      <c r="Y35" s="13"/>
      <c r="Z35" s="13"/>
      <c r="AA35" s="13"/>
      <c r="AB35" s="13"/>
    </row>
    <row r="36" spans="1:28" ht="14.25" customHeight="1">
      <c r="A36" s="19">
        <v>27</v>
      </c>
      <c r="B36" s="20" t="str">
        <f>IF(studentprofile!D34="","",studentprofile!D34)</f>
        <v>TVESHA GANATRA</v>
      </c>
      <c r="C36" s="19" t="str">
        <f>IF('PWT-3CONSOLIDATED'!C34&gt;0,'PWT-3CONSOLIDATED'!C34,"")</f>
        <v/>
      </c>
      <c r="D36" s="69" t="str">
        <f t="shared" si="1"/>
        <v/>
      </c>
      <c r="E36" s="120" t="str">
        <f>IF('PWT-4CONSOLIDATED'!C34&gt;0,'PWT-4CONSOLIDATED'!C34,"")</f>
        <v/>
      </c>
      <c r="F36" s="70" t="str">
        <f t="shared" si="2"/>
        <v/>
      </c>
      <c r="G36" s="123">
        <f t="shared" si="3"/>
        <v>0</v>
      </c>
      <c r="H36" s="121">
        <v>5</v>
      </c>
      <c r="I36" s="116">
        <v>5</v>
      </c>
      <c r="J36" s="116">
        <v>5</v>
      </c>
      <c r="K36" s="69" t="str">
        <f t="shared" si="4"/>
        <v/>
      </c>
      <c r="L36" s="117"/>
      <c r="M36" s="70" t="str">
        <f t="shared" si="5"/>
        <v/>
      </c>
      <c r="N36" s="19" t="str">
        <f t="shared" si="0"/>
        <v/>
      </c>
      <c r="O36" s="13"/>
      <c r="P36" s="13"/>
      <c r="Q36" s="13"/>
      <c r="R36" s="13"/>
      <c r="S36" s="13"/>
      <c r="T36" s="13"/>
      <c r="U36" s="13"/>
      <c r="V36" s="13"/>
      <c r="W36" s="13"/>
      <c r="X36" s="13"/>
      <c r="Y36" s="13"/>
      <c r="Z36" s="13"/>
      <c r="AA36" s="13"/>
      <c r="AB36" s="13"/>
    </row>
    <row r="37" spans="1:28" ht="14.25" customHeight="1">
      <c r="A37" s="19">
        <v>28</v>
      </c>
      <c r="B37" s="20" t="str">
        <f>IF(studentprofile!D35="","",studentprofile!D35)</f>
        <v>DURITI KYADA</v>
      </c>
      <c r="C37" s="19" t="str">
        <f>IF('PWT-3CONSOLIDATED'!C35&gt;0,'PWT-3CONSOLIDATED'!C35,"")</f>
        <v/>
      </c>
      <c r="D37" s="69" t="str">
        <f t="shared" si="1"/>
        <v/>
      </c>
      <c r="E37" s="120" t="str">
        <f>IF('PWT-4CONSOLIDATED'!C35&gt;0,'PWT-4CONSOLIDATED'!C35,"")</f>
        <v/>
      </c>
      <c r="F37" s="70" t="str">
        <f t="shared" si="2"/>
        <v/>
      </c>
      <c r="G37" s="123">
        <f t="shared" si="3"/>
        <v>0</v>
      </c>
      <c r="H37" s="121">
        <v>5</v>
      </c>
      <c r="I37" s="116">
        <v>5</v>
      </c>
      <c r="J37" s="116">
        <v>5</v>
      </c>
      <c r="K37" s="69" t="str">
        <f t="shared" si="4"/>
        <v/>
      </c>
      <c r="L37" s="117"/>
      <c r="M37" s="70" t="str">
        <f t="shared" si="5"/>
        <v/>
      </c>
      <c r="N37" s="19" t="str">
        <f t="shared" si="0"/>
        <v/>
      </c>
      <c r="O37" s="13"/>
      <c r="P37" s="13"/>
      <c r="Q37" s="13"/>
      <c r="R37" s="13"/>
      <c r="S37" s="13"/>
      <c r="T37" s="13"/>
      <c r="U37" s="13"/>
      <c r="V37" s="13"/>
      <c r="W37" s="13"/>
      <c r="X37" s="13"/>
      <c r="Y37" s="13"/>
      <c r="Z37" s="13"/>
      <c r="AA37" s="13"/>
      <c r="AB37" s="13"/>
    </row>
    <row r="38" spans="1:28" ht="14.25" customHeight="1">
      <c r="A38" s="19">
        <v>29</v>
      </c>
      <c r="B38" s="20" t="str">
        <f>IF(studentprofile!D36="","",studentprofile!D36)</f>
        <v>ABHAY KODIYATARA</v>
      </c>
      <c r="C38" s="19" t="str">
        <f>IF('PWT-3CONSOLIDATED'!C36&gt;0,'PWT-3CONSOLIDATED'!C36,"")</f>
        <v/>
      </c>
      <c r="D38" s="69" t="str">
        <f t="shared" si="1"/>
        <v/>
      </c>
      <c r="E38" s="120" t="str">
        <f>IF('PWT-4CONSOLIDATED'!C36&gt;0,'PWT-4CONSOLIDATED'!C36,"")</f>
        <v/>
      </c>
      <c r="F38" s="70" t="str">
        <f t="shared" si="2"/>
        <v/>
      </c>
      <c r="G38" s="123">
        <f t="shared" si="3"/>
        <v>0</v>
      </c>
      <c r="H38" s="121">
        <v>5</v>
      </c>
      <c r="I38" s="116">
        <v>5</v>
      </c>
      <c r="J38" s="116">
        <v>5</v>
      </c>
      <c r="K38" s="69" t="str">
        <f t="shared" si="4"/>
        <v/>
      </c>
      <c r="L38" s="117"/>
      <c r="M38" s="70" t="str">
        <f t="shared" si="5"/>
        <v/>
      </c>
      <c r="N38" s="19" t="str">
        <f t="shared" si="0"/>
        <v/>
      </c>
      <c r="O38" s="13"/>
      <c r="P38" s="13"/>
      <c r="Q38" s="13"/>
      <c r="R38" s="13"/>
      <c r="S38" s="13"/>
      <c r="T38" s="13"/>
      <c r="U38" s="13"/>
      <c r="V38" s="13"/>
      <c r="W38" s="13"/>
      <c r="X38" s="13"/>
      <c r="Y38" s="13"/>
      <c r="Z38" s="13"/>
      <c r="AA38" s="13"/>
      <c r="AB38" s="13"/>
    </row>
    <row r="39" spans="1:28" ht="14.25" customHeight="1">
      <c r="A39" s="19">
        <v>30</v>
      </c>
      <c r="B39" s="20" t="str">
        <f>IF(studentprofile!D37="","",studentprofile!D37)</f>
        <v>ARYA SAHU (M)</v>
      </c>
      <c r="C39" s="19" t="str">
        <f>IF('PWT-3CONSOLIDATED'!C37&gt;0,'PWT-3CONSOLIDATED'!C37,"")</f>
        <v/>
      </c>
      <c r="D39" s="69" t="str">
        <f t="shared" si="1"/>
        <v/>
      </c>
      <c r="E39" s="120" t="str">
        <f>IF('PWT-4CONSOLIDATED'!C37&gt;0,'PWT-4CONSOLIDATED'!C37,"")</f>
        <v/>
      </c>
      <c r="F39" s="70" t="str">
        <f t="shared" si="2"/>
        <v/>
      </c>
      <c r="G39" s="123">
        <f t="shared" si="3"/>
        <v>0</v>
      </c>
      <c r="H39" s="121">
        <v>5</v>
      </c>
      <c r="I39" s="116">
        <v>5</v>
      </c>
      <c r="J39" s="116">
        <v>5</v>
      </c>
      <c r="K39" s="69" t="str">
        <f t="shared" si="4"/>
        <v/>
      </c>
      <c r="L39" s="117"/>
      <c r="M39" s="70" t="str">
        <f t="shared" si="5"/>
        <v/>
      </c>
      <c r="N39" s="19" t="str">
        <f t="shared" si="0"/>
        <v/>
      </c>
      <c r="O39" s="13"/>
      <c r="P39" s="13"/>
      <c r="Q39" s="13"/>
      <c r="R39" s="13"/>
      <c r="S39" s="13"/>
      <c r="T39" s="13"/>
      <c r="U39" s="13"/>
      <c r="V39" s="13"/>
      <c r="W39" s="13"/>
      <c r="X39" s="13"/>
      <c r="Y39" s="13"/>
      <c r="Z39" s="13"/>
      <c r="AA39" s="13"/>
      <c r="AB39" s="13"/>
    </row>
    <row r="40" spans="1:28" ht="14.25" customHeight="1">
      <c r="A40" s="19">
        <v>31</v>
      </c>
      <c r="B40" s="20" t="str">
        <f>IF(studentprofile!D38="","",studentprofile!D38)</f>
        <v>AADHYA VERMA (M)</v>
      </c>
      <c r="C40" s="19" t="str">
        <f>IF('PWT-3CONSOLIDATED'!C38&gt;0,'PWT-3CONSOLIDATED'!C38,"")</f>
        <v/>
      </c>
      <c r="D40" s="69" t="str">
        <f t="shared" si="1"/>
        <v/>
      </c>
      <c r="E40" s="120" t="str">
        <f>IF('PWT-4CONSOLIDATED'!C38&gt;0,'PWT-4CONSOLIDATED'!C38,"")</f>
        <v/>
      </c>
      <c r="F40" s="70" t="str">
        <f t="shared" si="2"/>
        <v/>
      </c>
      <c r="G40" s="123">
        <f t="shared" si="3"/>
        <v>0</v>
      </c>
      <c r="H40" s="121">
        <v>5</v>
      </c>
      <c r="I40" s="116">
        <v>5</v>
      </c>
      <c r="J40" s="116">
        <v>5</v>
      </c>
      <c r="K40" s="69" t="str">
        <f t="shared" si="4"/>
        <v/>
      </c>
      <c r="L40" s="117"/>
      <c r="M40" s="70" t="str">
        <f t="shared" si="5"/>
        <v/>
      </c>
      <c r="N40" s="19" t="str">
        <f t="shared" si="0"/>
        <v/>
      </c>
      <c r="O40" s="13"/>
      <c r="P40" s="13"/>
      <c r="Q40" s="13"/>
      <c r="R40" s="13"/>
      <c r="S40" s="13"/>
      <c r="T40" s="13"/>
      <c r="U40" s="13"/>
      <c r="V40" s="13"/>
      <c r="W40" s="13"/>
      <c r="X40" s="13"/>
      <c r="Y40" s="13"/>
      <c r="Z40" s="13"/>
      <c r="AA40" s="13"/>
      <c r="AB40" s="13"/>
    </row>
    <row r="41" spans="1:28" ht="14.25" customHeight="1">
      <c r="A41" s="19">
        <v>32</v>
      </c>
      <c r="B41" s="20" t="str">
        <f>IF(studentprofile!D39="","",studentprofile!D39)</f>
        <v>SAMIKSHA JATAV (M)</v>
      </c>
      <c r="C41" s="19" t="str">
        <f>IF('PWT-3CONSOLIDATED'!C39&gt;0,'PWT-3CONSOLIDATED'!C39,"")</f>
        <v/>
      </c>
      <c r="D41" s="69" t="str">
        <f t="shared" si="1"/>
        <v/>
      </c>
      <c r="E41" s="120" t="str">
        <f>IF('PWT-4CONSOLIDATED'!C39&gt;0,'PWT-4CONSOLIDATED'!C39,"")</f>
        <v/>
      </c>
      <c r="F41" s="70" t="str">
        <f t="shared" si="2"/>
        <v/>
      </c>
      <c r="G41" s="123">
        <f t="shared" si="3"/>
        <v>0</v>
      </c>
      <c r="H41" s="121">
        <v>5</v>
      </c>
      <c r="I41" s="116">
        <v>5</v>
      </c>
      <c r="J41" s="116">
        <v>5</v>
      </c>
      <c r="K41" s="69" t="str">
        <f t="shared" si="4"/>
        <v/>
      </c>
      <c r="L41" s="117"/>
      <c r="M41" s="70" t="str">
        <f t="shared" si="5"/>
        <v/>
      </c>
      <c r="N41" s="19" t="str">
        <f t="shared" si="0"/>
        <v/>
      </c>
      <c r="O41" s="13"/>
      <c r="P41" s="13"/>
      <c r="Q41" s="13"/>
      <c r="R41" s="13"/>
      <c r="S41" s="13"/>
      <c r="T41" s="13"/>
      <c r="U41" s="13"/>
      <c r="V41" s="13"/>
      <c r="W41" s="13"/>
      <c r="X41" s="13"/>
      <c r="Y41" s="13"/>
      <c r="Z41" s="13"/>
      <c r="AA41" s="13"/>
      <c r="AB41" s="13"/>
    </row>
    <row r="42" spans="1:28" ht="14.25" customHeight="1">
      <c r="A42" s="19">
        <v>33</v>
      </c>
      <c r="B42" s="20" t="str">
        <f>IF(studentprofile!D40="","",studentprofile!D40)</f>
        <v>PRATIGYA (M)</v>
      </c>
      <c r="C42" s="19" t="str">
        <f>IF('PWT-3CONSOLIDATED'!C40&gt;0,'PWT-3CONSOLIDATED'!C40,"")</f>
        <v/>
      </c>
      <c r="D42" s="69" t="str">
        <f t="shared" si="1"/>
        <v/>
      </c>
      <c r="E42" s="120" t="str">
        <f>IF('PWT-4CONSOLIDATED'!C40&gt;0,'PWT-4CONSOLIDATED'!C40,"")</f>
        <v/>
      </c>
      <c r="F42" s="70" t="str">
        <f t="shared" si="2"/>
        <v/>
      </c>
      <c r="G42" s="123">
        <f t="shared" si="3"/>
        <v>0</v>
      </c>
      <c r="H42" s="121">
        <v>5</v>
      </c>
      <c r="I42" s="116">
        <v>5</v>
      </c>
      <c r="J42" s="116">
        <v>5</v>
      </c>
      <c r="K42" s="69" t="str">
        <f t="shared" si="4"/>
        <v/>
      </c>
      <c r="L42" s="117"/>
      <c r="M42" s="70" t="str">
        <f t="shared" si="5"/>
        <v/>
      </c>
      <c r="N42" s="19" t="str">
        <f t="shared" si="0"/>
        <v/>
      </c>
      <c r="O42" s="13"/>
      <c r="P42" s="13"/>
      <c r="Q42" s="13"/>
      <c r="R42" s="13"/>
      <c r="S42" s="13"/>
      <c r="T42" s="13"/>
      <c r="U42" s="13"/>
      <c r="V42" s="13"/>
      <c r="W42" s="13"/>
      <c r="X42" s="13"/>
      <c r="Y42" s="13"/>
      <c r="Z42" s="13"/>
      <c r="AA42" s="13"/>
      <c r="AB42" s="13"/>
    </row>
    <row r="43" spans="1:28" ht="14.25" customHeight="1">
      <c r="A43" s="19">
        <v>34</v>
      </c>
      <c r="B43" s="20" t="str">
        <f>IF(studentprofile!D41="","",studentprofile!D41)</f>
        <v>KAPIL (M)</v>
      </c>
      <c r="C43" s="19" t="str">
        <f>IF('PWT-3CONSOLIDATED'!C41&gt;0,'PWT-3CONSOLIDATED'!C41,"")</f>
        <v/>
      </c>
      <c r="D43" s="69" t="str">
        <f t="shared" si="1"/>
        <v/>
      </c>
      <c r="E43" s="120" t="str">
        <f>IF('PWT-4CONSOLIDATED'!C41&gt;0,'PWT-4CONSOLIDATED'!C41,"")</f>
        <v/>
      </c>
      <c r="F43" s="70" t="str">
        <f t="shared" si="2"/>
        <v/>
      </c>
      <c r="G43" s="123">
        <f t="shared" si="3"/>
        <v>0</v>
      </c>
      <c r="H43" s="121">
        <v>5</v>
      </c>
      <c r="I43" s="116">
        <v>5</v>
      </c>
      <c r="J43" s="116">
        <v>5</v>
      </c>
      <c r="K43" s="69" t="str">
        <f t="shared" si="4"/>
        <v/>
      </c>
      <c r="L43" s="117"/>
      <c r="M43" s="70" t="str">
        <f t="shared" si="5"/>
        <v/>
      </c>
      <c r="N43" s="19" t="str">
        <f t="shared" si="0"/>
        <v/>
      </c>
      <c r="O43" s="13"/>
      <c r="P43" s="13"/>
      <c r="Q43" s="13"/>
      <c r="R43" s="13"/>
      <c r="S43" s="13"/>
      <c r="T43" s="13"/>
      <c r="U43" s="13"/>
      <c r="V43" s="13"/>
      <c r="W43" s="13"/>
      <c r="X43" s="13"/>
      <c r="Y43" s="13"/>
      <c r="Z43" s="13"/>
      <c r="AA43" s="13"/>
      <c r="AB43" s="13"/>
    </row>
    <row r="44" spans="1:28" ht="14.25" customHeight="1">
      <c r="A44" s="19">
        <v>35</v>
      </c>
      <c r="B44" s="20" t="str">
        <f>IF(studentprofile!D42="","",studentprofile!D42)</f>
        <v>DAKSH CHOURASIYA (M)</v>
      </c>
      <c r="C44" s="19" t="str">
        <f>IF('PWT-3CONSOLIDATED'!C42&gt;0,'PWT-3CONSOLIDATED'!C42,"")</f>
        <v/>
      </c>
      <c r="D44" s="69" t="str">
        <f t="shared" si="1"/>
        <v/>
      </c>
      <c r="E44" s="120" t="str">
        <f>IF('PWT-4CONSOLIDATED'!C42&gt;0,'PWT-4CONSOLIDATED'!C42,"")</f>
        <v/>
      </c>
      <c r="F44" s="70" t="str">
        <f t="shared" si="2"/>
        <v/>
      </c>
      <c r="G44" s="123">
        <f t="shared" si="3"/>
        <v>0</v>
      </c>
      <c r="H44" s="121">
        <v>5</v>
      </c>
      <c r="I44" s="116">
        <v>5</v>
      </c>
      <c r="J44" s="116">
        <v>5</v>
      </c>
      <c r="K44" s="69" t="str">
        <f t="shared" si="4"/>
        <v/>
      </c>
      <c r="L44" s="117"/>
      <c r="M44" s="70" t="str">
        <f t="shared" si="5"/>
        <v/>
      </c>
      <c r="N44" s="19" t="str">
        <f t="shared" si="0"/>
        <v/>
      </c>
      <c r="O44" s="13"/>
      <c r="P44" s="13"/>
      <c r="Q44" s="13"/>
      <c r="R44" s="13"/>
      <c r="S44" s="13"/>
      <c r="T44" s="13"/>
      <c r="U44" s="13"/>
      <c r="V44" s="13"/>
      <c r="W44" s="13"/>
      <c r="X44" s="13"/>
      <c r="Y44" s="13"/>
      <c r="Z44" s="13"/>
      <c r="AA44" s="13"/>
      <c r="AB44" s="13"/>
    </row>
    <row r="45" spans="1:28" ht="14.25" customHeight="1">
      <c r="A45" s="19">
        <v>36</v>
      </c>
      <c r="B45" s="20" t="str">
        <f>IF(studentprofile!D43="","",studentprofile!D43)</f>
        <v>ADITYA  (M)</v>
      </c>
      <c r="C45" s="19" t="str">
        <f>IF('PWT-3CONSOLIDATED'!C43&gt;0,'PWT-3CONSOLIDATED'!C43,"")</f>
        <v/>
      </c>
      <c r="D45" s="69" t="str">
        <f t="shared" si="1"/>
        <v/>
      </c>
      <c r="E45" s="120" t="str">
        <f>IF('PWT-4CONSOLIDATED'!C43&gt;0,'PWT-4CONSOLIDATED'!C43,"")</f>
        <v/>
      </c>
      <c r="F45" s="70" t="str">
        <f t="shared" si="2"/>
        <v/>
      </c>
      <c r="G45" s="123">
        <f t="shared" si="3"/>
        <v>0</v>
      </c>
      <c r="H45" s="121">
        <v>5</v>
      </c>
      <c r="I45" s="116">
        <v>5</v>
      </c>
      <c r="J45" s="116">
        <v>5</v>
      </c>
      <c r="K45" s="69" t="str">
        <f t="shared" si="4"/>
        <v/>
      </c>
      <c r="L45" s="117"/>
      <c r="M45" s="70" t="str">
        <f t="shared" si="5"/>
        <v/>
      </c>
      <c r="N45" s="19" t="str">
        <f t="shared" si="0"/>
        <v/>
      </c>
      <c r="O45" s="13"/>
      <c r="P45" s="13"/>
      <c r="Q45" s="13"/>
      <c r="R45" s="13"/>
      <c r="S45" s="13"/>
      <c r="T45" s="13"/>
      <c r="U45" s="13"/>
      <c r="V45" s="13"/>
      <c r="W45" s="13"/>
      <c r="X45" s="13"/>
      <c r="Y45" s="13"/>
      <c r="Z45" s="13"/>
      <c r="AA45" s="13"/>
      <c r="AB45" s="13"/>
    </row>
    <row r="46" spans="1:28" ht="14.25" customHeight="1">
      <c r="A46" s="19">
        <v>37</v>
      </c>
      <c r="B46" s="20" t="str">
        <f>IF(studentprofile!D44="","",studentprofile!D44)</f>
        <v>ANURAG  (M)</v>
      </c>
      <c r="C46" s="19" t="str">
        <f>IF('PWT-3CONSOLIDATED'!C44&gt;0,'PWT-3CONSOLIDATED'!C44,"")</f>
        <v/>
      </c>
      <c r="D46" s="69" t="str">
        <f t="shared" si="1"/>
        <v/>
      </c>
      <c r="E46" s="120" t="str">
        <f>IF('PWT-4CONSOLIDATED'!C44&gt;0,'PWT-4CONSOLIDATED'!C44,"")</f>
        <v/>
      </c>
      <c r="F46" s="70" t="str">
        <f t="shared" si="2"/>
        <v/>
      </c>
      <c r="G46" s="123">
        <f t="shared" si="3"/>
        <v>0</v>
      </c>
      <c r="H46" s="121">
        <v>5</v>
      </c>
      <c r="I46" s="116">
        <v>5</v>
      </c>
      <c r="J46" s="116">
        <v>5</v>
      </c>
      <c r="K46" s="69" t="str">
        <f t="shared" si="4"/>
        <v/>
      </c>
      <c r="L46" s="117"/>
      <c r="M46" s="70" t="str">
        <f t="shared" si="5"/>
        <v/>
      </c>
      <c r="N46" s="19" t="str">
        <f t="shared" si="0"/>
        <v/>
      </c>
      <c r="O46" s="13"/>
      <c r="P46" s="13"/>
      <c r="Q46" s="13"/>
      <c r="R46" s="13"/>
      <c r="S46" s="13"/>
      <c r="T46" s="13"/>
      <c r="U46" s="13"/>
      <c r="V46" s="13"/>
      <c r="W46" s="13"/>
      <c r="X46" s="13"/>
      <c r="Y46" s="13"/>
      <c r="Z46" s="13"/>
      <c r="AA46" s="13"/>
      <c r="AB46" s="13"/>
    </row>
    <row r="47" spans="1:28" ht="14.25" customHeight="1">
      <c r="A47" s="19">
        <v>38</v>
      </c>
      <c r="B47" s="20" t="str">
        <f>IF(studentprofile!D45="","",studentprofile!D45)</f>
        <v>RAKESH  (M)</v>
      </c>
      <c r="C47" s="19" t="str">
        <f>IF('PWT-3CONSOLIDATED'!C45&gt;0,'PWT-3CONSOLIDATED'!C45,"")</f>
        <v/>
      </c>
      <c r="D47" s="69" t="str">
        <f t="shared" si="1"/>
        <v/>
      </c>
      <c r="E47" s="120" t="str">
        <f>IF('PWT-4CONSOLIDATED'!C45&gt;0,'PWT-4CONSOLIDATED'!C45,"")</f>
        <v/>
      </c>
      <c r="F47" s="70" t="str">
        <f t="shared" si="2"/>
        <v/>
      </c>
      <c r="G47" s="123">
        <f t="shared" si="3"/>
        <v>0</v>
      </c>
      <c r="H47" s="121">
        <v>5</v>
      </c>
      <c r="I47" s="116">
        <v>5</v>
      </c>
      <c r="J47" s="116">
        <v>5</v>
      </c>
      <c r="K47" s="69" t="str">
        <f t="shared" si="4"/>
        <v/>
      </c>
      <c r="L47" s="117"/>
      <c r="M47" s="70" t="str">
        <f t="shared" si="5"/>
        <v/>
      </c>
      <c r="N47" s="19" t="str">
        <f t="shared" si="0"/>
        <v/>
      </c>
      <c r="O47" s="13"/>
      <c r="P47" s="13"/>
      <c r="Q47" s="13"/>
      <c r="R47" s="13"/>
      <c r="S47" s="13"/>
      <c r="T47" s="13"/>
      <c r="U47" s="13"/>
      <c r="V47" s="13"/>
      <c r="W47" s="13"/>
      <c r="X47" s="13"/>
      <c r="Y47" s="13"/>
      <c r="Z47" s="13"/>
      <c r="AA47" s="13"/>
      <c r="AB47" s="13"/>
    </row>
    <row r="48" spans="1:28" ht="14.25" customHeight="1">
      <c r="A48" s="19">
        <v>39</v>
      </c>
      <c r="B48" s="20" t="str">
        <f>IF(studentprofile!D46="","",studentprofile!D46)</f>
        <v>HARSHIT  (M)</v>
      </c>
      <c r="C48" s="19" t="str">
        <f>IF('PWT-3CONSOLIDATED'!C46&gt;0,'PWT-3CONSOLIDATED'!C46,"")</f>
        <v/>
      </c>
      <c r="D48" s="69" t="str">
        <f t="shared" si="1"/>
        <v/>
      </c>
      <c r="E48" s="120" t="str">
        <f>IF('PWT-4CONSOLIDATED'!C46&gt;0,'PWT-4CONSOLIDATED'!C46,"")</f>
        <v/>
      </c>
      <c r="F48" s="70" t="str">
        <f t="shared" si="2"/>
        <v/>
      </c>
      <c r="G48" s="123">
        <f t="shared" si="3"/>
        <v>0</v>
      </c>
      <c r="H48" s="121">
        <v>5</v>
      </c>
      <c r="I48" s="116">
        <v>5</v>
      </c>
      <c r="J48" s="116">
        <v>5</v>
      </c>
      <c r="K48" s="69" t="str">
        <f t="shared" si="4"/>
        <v/>
      </c>
      <c r="L48" s="117"/>
      <c r="M48" s="70" t="str">
        <f t="shared" si="5"/>
        <v/>
      </c>
      <c r="N48" s="19" t="str">
        <f t="shared" si="0"/>
        <v/>
      </c>
      <c r="O48" s="13"/>
      <c r="P48" s="13"/>
      <c r="Q48" s="13"/>
      <c r="R48" s="13"/>
      <c r="S48" s="13"/>
      <c r="T48" s="13"/>
      <c r="U48" s="13"/>
      <c r="V48" s="13"/>
      <c r="W48" s="13"/>
      <c r="X48" s="13"/>
      <c r="Y48" s="13"/>
      <c r="Z48" s="13"/>
      <c r="AA48" s="13"/>
      <c r="AB48" s="13"/>
    </row>
    <row r="49" spans="1:28" ht="14.25" customHeight="1">
      <c r="A49" s="19">
        <v>40</v>
      </c>
      <c r="B49" s="20" t="str">
        <f>IF(studentprofile!D47="","",studentprofile!D47)</f>
        <v>JEET SAVALIYA</v>
      </c>
      <c r="C49" s="19" t="str">
        <f>IF('PWT-3CONSOLIDATED'!C47&gt;0,'PWT-3CONSOLIDATED'!C47,"")</f>
        <v/>
      </c>
      <c r="D49" s="69" t="str">
        <f t="shared" si="1"/>
        <v/>
      </c>
      <c r="E49" s="120" t="str">
        <f>IF('PWT-4CONSOLIDATED'!C47&gt;0,'PWT-4CONSOLIDATED'!C47,"")</f>
        <v/>
      </c>
      <c r="F49" s="70" t="str">
        <f t="shared" ref="F49:F52" si="6">IF(E49&lt;&gt;"",ROUND((E49*5)/40,0),"")</f>
        <v/>
      </c>
      <c r="G49" s="123">
        <f t="shared" ref="G49:G52" si="7">MAX(D49,F49)</f>
        <v>0</v>
      </c>
      <c r="H49" s="121">
        <v>5</v>
      </c>
      <c r="I49" s="116">
        <v>5</v>
      </c>
      <c r="J49" s="116">
        <v>5</v>
      </c>
      <c r="K49" s="69" t="str">
        <f t="shared" ref="K49:K52" si="8">IF(D49&lt;&gt;"",IF(F49&lt;&gt;"",SUM(G49,H49,I49,J49),""),"")</f>
        <v/>
      </c>
      <c r="L49" s="117"/>
      <c r="M49" s="70" t="str">
        <f t="shared" ref="M49:M52" si="9">IF(K49&lt;&gt;"",IF(L49&lt;&gt;"",ROUND(SUM(K49,L49),0),""),"")</f>
        <v/>
      </c>
      <c r="N49" s="19" t="str">
        <f t="shared" ref="N49:N52" si="10">IF(M49&lt;&gt;"",RANK(M49,M$10:M$52,0),"")</f>
        <v/>
      </c>
      <c r="O49" s="13"/>
      <c r="P49" s="13"/>
      <c r="Q49" s="13"/>
      <c r="R49" s="13"/>
      <c r="S49" s="13"/>
      <c r="T49" s="13"/>
      <c r="U49" s="13"/>
      <c r="V49" s="13"/>
      <c r="W49" s="13"/>
      <c r="X49" s="13"/>
      <c r="Y49" s="13"/>
      <c r="Z49" s="13"/>
      <c r="AA49" s="13"/>
      <c r="AB49" s="13"/>
    </row>
    <row r="50" spans="1:28" ht="14.25" customHeight="1">
      <c r="A50" s="19">
        <v>41</v>
      </c>
      <c r="B50" s="20" t="str">
        <f>IF(studentprofile!D48="","",studentprofile!D48)</f>
        <v>RAVI BAMBHAVA (TC APPLIED)</v>
      </c>
      <c r="C50" s="19" t="str">
        <f>IF('PWT-3CONSOLIDATED'!C48&gt;0,'PWT-3CONSOLIDATED'!C48,"")</f>
        <v/>
      </c>
      <c r="D50" s="69" t="str">
        <f t="shared" si="1"/>
        <v/>
      </c>
      <c r="E50" s="120" t="str">
        <f>IF('PWT-4CONSOLIDATED'!C48&gt;0,'PWT-4CONSOLIDATED'!C48,"")</f>
        <v/>
      </c>
      <c r="F50" s="70" t="str">
        <f t="shared" si="6"/>
        <v/>
      </c>
      <c r="G50" s="123">
        <f t="shared" si="7"/>
        <v>0</v>
      </c>
      <c r="H50" s="121">
        <v>5</v>
      </c>
      <c r="I50" s="116">
        <v>5</v>
      </c>
      <c r="J50" s="116">
        <v>5</v>
      </c>
      <c r="K50" s="69" t="str">
        <f t="shared" si="8"/>
        <v/>
      </c>
      <c r="L50" s="117"/>
      <c r="M50" s="70" t="str">
        <f t="shared" si="9"/>
        <v/>
      </c>
      <c r="N50" s="19" t="str">
        <f t="shared" si="10"/>
        <v/>
      </c>
      <c r="O50" s="13"/>
      <c r="P50" s="13"/>
      <c r="Q50" s="13"/>
      <c r="R50" s="13"/>
      <c r="S50" s="13"/>
      <c r="T50" s="13"/>
      <c r="U50" s="13"/>
      <c r="V50" s="13"/>
      <c r="W50" s="13"/>
      <c r="X50" s="13"/>
      <c r="Y50" s="13"/>
      <c r="Z50" s="13"/>
      <c r="AA50" s="13"/>
      <c r="AB50" s="13"/>
    </row>
    <row r="51" spans="1:28" ht="14.25" customHeight="1">
      <c r="A51" s="19">
        <v>42</v>
      </c>
      <c r="B51" s="20" t="str">
        <f>IF(studentprofile!D49="","",studentprofile!D49)</f>
        <v>YARMI</v>
      </c>
      <c r="C51" s="19" t="str">
        <f>IF('PWT-3CONSOLIDATED'!C49&gt;0,'PWT-3CONSOLIDATED'!C49,"")</f>
        <v/>
      </c>
      <c r="D51" s="69" t="str">
        <f t="shared" si="1"/>
        <v/>
      </c>
      <c r="E51" s="120" t="str">
        <f>IF('PWT-4CONSOLIDATED'!C49&gt;0,'PWT-4CONSOLIDATED'!C49,"")</f>
        <v/>
      </c>
      <c r="F51" s="70" t="str">
        <f t="shared" si="6"/>
        <v/>
      </c>
      <c r="G51" s="123">
        <f t="shared" si="7"/>
        <v>0</v>
      </c>
      <c r="H51" s="121">
        <v>5</v>
      </c>
      <c r="I51" s="116">
        <v>5</v>
      </c>
      <c r="J51" s="116">
        <v>5</v>
      </c>
      <c r="K51" s="69" t="str">
        <f t="shared" si="8"/>
        <v/>
      </c>
      <c r="L51" s="117"/>
      <c r="M51" s="70" t="str">
        <f t="shared" si="9"/>
        <v/>
      </c>
      <c r="N51" s="19" t="str">
        <f t="shared" si="10"/>
        <v/>
      </c>
      <c r="O51" s="13"/>
      <c r="P51" s="13"/>
      <c r="Q51" s="13"/>
      <c r="R51" s="13"/>
      <c r="S51" s="13"/>
      <c r="T51" s="13"/>
      <c r="U51" s="13"/>
      <c r="V51" s="13"/>
      <c r="W51" s="13"/>
      <c r="X51" s="13"/>
      <c r="Y51" s="13"/>
      <c r="Z51" s="13"/>
      <c r="AA51" s="13"/>
      <c r="AB51" s="13"/>
    </row>
    <row r="52" spans="1:28" ht="14.25" customHeight="1">
      <c r="A52" s="19">
        <v>43</v>
      </c>
      <c r="B52" s="20" t="str">
        <f>IF(studentprofile!D50="","",studentprofile!D50)</f>
        <v/>
      </c>
      <c r="C52" s="19" t="str">
        <f>IF('PWT-3CONSOLIDATED'!C50&gt;0,'PWT-3CONSOLIDATED'!C50,"")</f>
        <v/>
      </c>
      <c r="D52" s="69" t="str">
        <f t="shared" si="1"/>
        <v/>
      </c>
      <c r="E52" s="120" t="str">
        <f>IF('PWT-4CONSOLIDATED'!C50&gt;0,'PWT-4CONSOLIDATED'!C50,"")</f>
        <v/>
      </c>
      <c r="F52" s="70" t="str">
        <f t="shared" si="6"/>
        <v/>
      </c>
      <c r="G52" s="123">
        <f t="shared" si="7"/>
        <v>0</v>
      </c>
      <c r="H52" s="121">
        <v>5</v>
      </c>
      <c r="I52" s="116">
        <v>5</v>
      </c>
      <c r="J52" s="116">
        <v>5</v>
      </c>
      <c r="K52" s="69" t="str">
        <f t="shared" si="8"/>
        <v/>
      </c>
      <c r="L52" s="117"/>
      <c r="M52" s="70" t="str">
        <f t="shared" si="9"/>
        <v/>
      </c>
      <c r="N52" s="19" t="str">
        <f t="shared" si="10"/>
        <v/>
      </c>
      <c r="O52" s="13"/>
      <c r="P52" s="13"/>
      <c r="Q52" s="13"/>
      <c r="R52" s="13"/>
      <c r="S52" s="13"/>
      <c r="T52" s="13"/>
      <c r="U52" s="13"/>
      <c r="V52" s="13"/>
      <c r="W52" s="13"/>
      <c r="X52" s="13"/>
      <c r="Y52" s="13"/>
      <c r="Z52" s="13"/>
      <c r="AA52" s="13"/>
      <c r="AB52" s="13"/>
    </row>
    <row r="53" spans="1:28" ht="14.25" customHeight="1">
      <c r="A53" s="13"/>
      <c r="B53" s="13"/>
      <c r="C53" s="13"/>
      <c r="D53" s="434" t="s">
        <v>63</v>
      </c>
      <c r="E53" s="494"/>
      <c r="F53" s="494"/>
      <c r="G53" s="495"/>
      <c r="H53" s="494"/>
      <c r="I53" s="494"/>
      <c r="J53" s="494"/>
      <c r="K53" s="494"/>
      <c r="L53" s="494"/>
      <c r="M53" s="76">
        <f>SUM(M10:M52)</f>
        <v>100</v>
      </c>
      <c r="N53" s="13"/>
      <c r="O53" s="13"/>
      <c r="P53" s="13"/>
      <c r="Q53" s="13"/>
      <c r="R53" s="13"/>
      <c r="S53" s="13"/>
      <c r="T53" s="13"/>
      <c r="U53" s="13"/>
      <c r="V53" s="13"/>
      <c r="W53" s="13"/>
      <c r="X53" s="13"/>
      <c r="Y53" s="13"/>
      <c r="Z53" s="13"/>
      <c r="AA53" s="13"/>
      <c r="AB53" s="13"/>
    </row>
    <row r="54" spans="1:28" ht="14.25" customHeight="1">
      <c r="A54" s="13"/>
      <c r="B54" s="13"/>
      <c r="C54" s="13"/>
      <c r="D54" s="434" t="s">
        <v>64</v>
      </c>
      <c r="E54" s="494"/>
      <c r="F54" s="494"/>
      <c r="G54" s="495"/>
      <c r="H54" s="494"/>
      <c r="I54" s="494"/>
      <c r="J54" s="494"/>
      <c r="K54" s="494"/>
      <c r="L54" s="494"/>
      <c r="M54" s="73">
        <f>AVERAGE(M10:M52)/100*100</f>
        <v>100</v>
      </c>
      <c r="N54" s="13"/>
      <c r="O54" s="13"/>
      <c r="P54" s="13"/>
      <c r="Q54" s="13"/>
      <c r="R54" s="13"/>
      <c r="S54" s="13"/>
      <c r="T54" s="13"/>
      <c r="U54" s="13"/>
      <c r="V54" s="13"/>
      <c r="W54" s="13"/>
      <c r="X54" s="13"/>
      <c r="Y54" s="13"/>
      <c r="Z54" s="13"/>
      <c r="AA54" s="13"/>
      <c r="AB54" s="13"/>
    </row>
    <row r="55" spans="1:28" ht="14.25" customHeight="1">
      <c r="A55" s="13"/>
      <c r="B55" s="13"/>
      <c r="C55" s="13"/>
      <c r="D55" s="434" t="s">
        <v>65</v>
      </c>
      <c r="E55" s="494"/>
      <c r="F55" s="494"/>
      <c r="G55" s="495"/>
      <c r="H55" s="494"/>
      <c r="I55" s="494"/>
      <c r="J55" s="494"/>
      <c r="K55" s="494"/>
      <c r="L55" s="494"/>
      <c r="M55" s="73">
        <f>(M62-M56)*100/M62</f>
        <v>100</v>
      </c>
      <c r="N55" s="13"/>
      <c r="O55" s="13"/>
      <c r="P55" s="13"/>
      <c r="Q55" s="13"/>
      <c r="R55" s="13"/>
      <c r="S55" s="13"/>
      <c r="T55" s="13"/>
      <c r="U55" s="13"/>
      <c r="V55" s="13"/>
      <c r="W55" s="13"/>
      <c r="X55" s="13"/>
      <c r="Y55" s="13"/>
      <c r="Z55" s="13"/>
      <c r="AA55" s="13"/>
      <c r="AB55" s="13"/>
    </row>
    <row r="56" spans="1:28" ht="14.25" customHeight="1">
      <c r="A56" s="13"/>
      <c r="B56" s="13"/>
      <c r="C56" s="13"/>
      <c r="D56" s="434" t="s">
        <v>66</v>
      </c>
      <c r="E56" s="494"/>
      <c r="F56" s="494"/>
      <c r="G56" s="495"/>
      <c r="H56" s="494"/>
      <c r="I56" s="494"/>
      <c r="J56" s="494"/>
      <c r="K56" s="494"/>
      <c r="L56" s="494"/>
      <c r="M56" s="72">
        <f>COUNTIF(M10:M52,"&lt;33")</f>
        <v>0</v>
      </c>
      <c r="N56" s="13"/>
      <c r="O56" s="13"/>
      <c r="P56" s="13"/>
      <c r="Q56" s="13"/>
      <c r="R56" s="13"/>
      <c r="S56" s="13"/>
      <c r="T56" s="13"/>
      <c r="U56" s="13"/>
      <c r="V56" s="13"/>
      <c r="W56" s="13"/>
      <c r="X56" s="13"/>
      <c r="Y56" s="13"/>
      <c r="Z56" s="13"/>
      <c r="AA56" s="13"/>
      <c r="AB56" s="13"/>
    </row>
    <row r="57" spans="1:28" ht="14.25" customHeight="1">
      <c r="A57" s="13"/>
      <c r="B57" s="13"/>
      <c r="C57" s="13"/>
      <c r="D57" s="434" t="s">
        <v>67</v>
      </c>
      <c r="E57" s="494"/>
      <c r="F57" s="494"/>
      <c r="G57" s="495"/>
      <c r="H57" s="494"/>
      <c r="I57" s="494"/>
      <c r="J57" s="494"/>
      <c r="K57" s="494"/>
      <c r="L57" s="494"/>
      <c r="M57" s="74">
        <f>COUNTIF(M10:M52,"&gt;=33")-M61-M60-M59-M58</f>
        <v>0</v>
      </c>
      <c r="N57" s="13"/>
      <c r="O57" s="13"/>
      <c r="P57" s="13"/>
      <c r="Q57" s="13"/>
      <c r="R57" s="13"/>
      <c r="S57" s="13"/>
      <c r="T57" s="13"/>
      <c r="U57" s="13"/>
      <c r="V57" s="13"/>
      <c r="W57" s="13"/>
      <c r="X57" s="13"/>
      <c r="Y57" s="13"/>
      <c r="Z57" s="13"/>
      <c r="AA57" s="13"/>
      <c r="AB57" s="13"/>
    </row>
    <row r="58" spans="1:28" ht="14.25" customHeight="1">
      <c r="A58" s="13"/>
      <c r="B58" s="13"/>
      <c r="C58" s="13"/>
      <c r="D58" s="434" t="s">
        <v>68</v>
      </c>
      <c r="E58" s="494"/>
      <c r="F58" s="494"/>
      <c r="G58" s="495"/>
      <c r="H58" s="494"/>
      <c r="I58" s="494"/>
      <c r="J58" s="494"/>
      <c r="K58" s="494"/>
      <c r="L58" s="494"/>
      <c r="M58" s="74">
        <f>COUNTIF(M10:M52,"&gt;60")-M61-M60-M59</f>
        <v>0</v>
      </c>
      <c r="N58" s="13"/>
      <c r="O58" s="13"/>
      <c r="P58" s="13"/>
      <c r="Q58" s="13"/>
      <c r="R58" s="13"/>
      <c r="S58" s="13"/>
      <c r="T58" s="13"/>
      <c r="U58" s="13"/>
      <c r="V58" s="13"/>
      <c r="W58" s="13"/>
      <c r="X58" s="13"/>
      <c r="Y58" s="13"/>
      <c r="Z58" s="13"/>
      <c r="AA58" s="13"/>
      <c r="AB58" s="13"/>
    </row>
    <row r="59" spans="1:28" ht="14.25" customHeight="1">
      <c r="A59" s="13"/>
      <c r="B59" s="13"/>
      <c r="C59" s="13"/>
      <c r="D59" s="434" t="s">
        <v>69</v>
      </c>
      <c r="E59" s="494"/>
      <c r="F59" s="494"/>
      <c r="G59" s="495"/>
      <c r="H59" s="494"/>
      <c r="I59" s="494"/>
      <c r="J59" s="494"/>
      <c r="K59" s="494"/>
      <c r="L59" s="494"/>
      <c r="M59" s="74">
        <f>COUNTIF(M10:M52,"&gt;=75")-M61-M60</f>
        <v>0</v>
      </c>
      <c r="N59" s="13"/>
      <c r="O59" s="13"/>
      <c r="P59" s="13"/>
      <c r="Q59" s="13"/>
      <c r="R59" s="13"/>
      <c r="S59" s="13"/>
      <c r="T59" s="13"/>
      <c r="U59" s="13"/>
      <c r="V59" s="13"/>
      <c r="W59" s="13"/>
      <c r="X59" s="13"/>
      <c r="Y59" s="13"/>
      <c r="Z59" s="13"/>
      <c r="AA59" s="13"/>
      <c r="AB59" s="13"/>
    </row>
    <row r="60" spans="1:28" ht="14.25" customHeight="1">
      <c r="A60" s="13"/>
      <c r="B60" s="13"/>
      <c r="C60" s="13"/>
      <c r="D60" s="434" t="s">
        <v>70</v>
      </c>
      <c r="E60" s="494"/>
      <c r="F60" s="494"/>
      <c r="G60" s="495"/>
      <c r="H60" s="494"/>
      <c r="I60" s="494"/>
      <c r="J60" s="494"/>
      <c r="K60" s="494"/>
      <c r="L60" s="494"/>
      <c r="M60" s="74">
        <f>COUNTIF(M10:M52,"&gt;=90")-M61</f>
        <v>0</v>
      </c>
      <c r="N60" s="13"/>
      <c r="O60" s="13"/>
      <c r="P60" s="13"/>
      <c r="Q60" s="13"/>
      <c r="R60" s="13"/>
      <c r="S60" s="13"/>
      <c r="T60" s="13"/>
      <c r="U60" s="13"/>
      <c r="V60" s="13"/>
      <c r="W60" s="13"/>
      <c r="X60" s="13"/>
      <c r="Y60" s="13"/>
      <c r="Z60" s="13"/>
      <c r="AA60" s="13"/>
      <c r="AB60" s="13"/>
    </row>
    <row r="61" spans="1:28" ht="14.25" customHeight="1">
      <c r="A61" s="13"/>
      <c r="B61" s="13"/>
      <c r="C61" s="13"/>
      <c r="D61" s="434" t="s">
        <v>71</v>
      </c>
      <c r="E61" s="494"/>
      <c r="F61" s="494"/>
      <c r="G61" s="495"/>
      <c r="H61" s="494"/>
      <c r="I61" s="494"/>
      <c r="J61" s="494"/>
      <c r="K61" s="494"/>
      <c r="L61" s="494"/>
      <c r="M61" s="72">
        <f>COUNTIF(M10:M52,"&gt;=95")</f>
        <v>1</v>
      </c>
      <c r="N61" s="13"/>
      <c r="O61" s="13"/>
      <c r="P61" s="13"/>
      <c r="Q61" s="13"/>
      <c r="R61" s="13"/>
      <c r="S61" s="13"/>
      <c r="T61" s="13"/>
      <c r="U61" s="13"/>
      <c r="V61" s="13"/>
      <c r="W61" s="13"/>
      <c r="X61" s="13"/>
      <c r="Y61" s="13"/>
      <c r="Z61" s="13"/>
      <c r="AA61" s="13"/>
      <c r="AB61" s="13"/>
    </row>
    <row r="62" spans="1:28" ht="14.25" customHeight="1">
      <c r="A62" s="13"/>
      <c r="B62" s="13"/>
      <c r="C62" s="13"/>
      <c r="D62" s="434" t="s">
        <v>72</v>
      </c>
      <c r="E62" s="494"/>
      <c r="F62" s="494"/>
      <c r="G62" s="495"/>
      <c r="H62" s="494"/>
      <c r="I62" s="494"/>
      <c r="J62" s="494"/>
      <c r="K62" s="494"/>
      <c r="L62" s="494"/>
      <c r="M62" s="74">
        <f>SUM(M57:M61)</f>
        <v>1</v>
      </c>
      <c r="N62" s="13"/>
      <c r="O62" s="13"/>
      <c r="P62" s="13"/>
      <c r="Q62" s="13"/>
      <c r="R62" s="13"/>
      <c r="S62" s="13"/>
      <c r="T62" s="13"/>
      <c r="U62" s="13"/>
      <c r="V62" s="13"/>
      <c r="W62" s="13"/>
      <c r="X62" s="13"/>
      <c r="Y62" s="13"/>
      <c r="Z62" s="13"/>
      <c r="AA62" s="13"/>
      <c r="AB62" s="13"/>
    </row>
    <row r="63" spans="1:28" ht="14.25" customHeight="1">
      <c r="A63" s="13"/>
      <c r="B63" s="13"/>
      <c r="C63" s="13"/>
      <c r="D63" s="75"/>
      <c r="E63" s="75"/>
      <c r="F63" s="75"/>
      <c r="G63" s="75"/>
      <c r="H63" s="75"/>
      <c r="I63" s="75"/>
      <c r="J63" s="75"/>
      <c r="K63" s="75"/>
      <c r="L63" s="75"/>
      <c r="M63" s="13"/>
      <c r="N63" s="13"/>
      <c r="O63" s="13"/>
      <c r="P63" s="13"/>
      <c r="Q63" s="13"/>
      <c r="R63" s="13"/>
      <c r="S63" s="13"/>
      <c r="T63" s="13"/>
      <c r="U63" s="13"/>
      <c r="V63" s="13"/>
      <c r="W63" s="13"/>
      <c r="X63" s="13"/>
      <c r="Y63" s="13"/>
      <c r="Z63" s="13"/>
      <c r="AA63" s="13"/>
      <c r="AB63" s="13"/>
    </row>
    <row r="64" spans="1:28" ht="14.25" customHeight="1">
      <c r="A64" s="13" t="s">
        <v>73</v>
      </c>
      <c r="B64" s="13"/>
      <c r="C64" s="13"/>
      <c r="D64" s="13"/>
      <c r="E64" s="13"/>
      <c r="F64" s="13"/>
      <c r="G64" s="13"/>
      <c r="H64" s="13"/>
      <c r="I64" s="13"/>
      <c r="J64" s="13"/>
      <c r="K64" s="13"/>
      <c r="L64" s="13" t="s">
        <v>74</v>
      </c>
      <c r="M64" s="13"/>
      <c r="N64" s="13"/>
      <c r="O64" s="13"/>
      <c r="P64" s="13"/>
      <c r="Q64" s="13"/>
      <c r="R64" s="13"/>
      <c r="S64" s="13"/>
      <c r="T64" s="13"/>
      <c r="U64" s="13"/>
      <c r="V64" s="13"/>
      <c r="W64" s="13"/>
      <c r="X64" s="13"/>
      <c r="Y64" s="13"/>
      <c r="Z64" s="13"/>
      <c r="AA64" s="13"/>
      <c r="AB64" s="13"/>
    </row>
    <row r="65" spans="1:28" ht="14.25" customHeight="1">
      <c r="A65" s="13" t="s">
        <v>75</v>
      </c>
      <c r="B65" s="13"/>
      <c r="C65" s="13"/>
      <c r="D65" s="13"/>
      <c r="E65" s="13"/>
      <c r="F65" s="13"/>
      <c r="G65" s="13"/>
      <c r="H65" s="13"/>
      <c r="I65" s="13"/>
      <c r="J65" s="13"/>
      <c r="K65" s="13"/>
      <c r="L65" s="13" t="s">
        <v>76</v>
      </c>
      <c r="M65" s="13"/>
      <c r="N65" s="13"/>
      <c r="O65" s="13"/>
      <c r="P65" s="13"/>
      <c r="Q65" s="13"/>
      <c r="R65" s="13"/>
      <c r="S65" s="13"/>
      <c r="T65" s="13"/>
      <c r="U65" s="13"/>
      <c r="V65" s="13"/>
      <c r="W65" s="13"/>
      <c r="X65" s="13"/>
      <c r="Y65" s="13"/>
      <c r="Z65" s="13"/>
      <c r="AA65" s="13"/>
      <c r="AB65" s="13"/>
    </row>
    <row r="66" spans="1:28" ht="14.25" customHeight="1">
      <c r="A66" s="13"/>
      <c r="B66" s="13"/>
      <c r="C66" s="13"/>
      <c r="D66" s="13"/>
      <c r="E66" s="13"/>
      <c r="F66" s="13"/>
      <c r="G66" s="13"/>
      <c r="H66" s="13"/>
      <c r="I66" s="13"/>
      <c r="J66" s="13"/>
      <c r="K66" s="13"/>
      <c r="L66" s="13"/>
      <c r="M66" s="13"/>
      <c r="N66" s="13"/>
      <c r="O66" s="13"/>
      <c r="P66" s="13"/>
      <c r="Q66" s="13"/>
      <c r="R66" s="13"/>
      <c r="S66" s="13"/>
      <c r="T66" s="13"/>
      <c r="U66" s="13"/>
      <c r="V66" s="13"/>
      <c r="W66" s="13"/>
      <c r="X66" s="13"/>
      <c r="Y66" s="13"/>
      <c r="Z66" s="13"/>
      <c r="AA66" s="13"/>
      <c r="AB66" s="13"/>
    </row>
    <row r="67" spans="1:28" ht="14.25" customHeight="1">
      <c r="A67" s="13"/>
      <c r="B67" s="13"/>
      <c r="C67" s="13"/>
      <c r="D67" s="13"/>
      <c r="E67" s="13"/>
      <c r="F67" s="13"/>
      <c r="G67" s="13"/>
      <c r="H67" s="13"/>
      <c r="I67" s="13"/>
      <c r="J67" s="13"/>
      <c r="K67" s="13"/>
      <c r="L67" s="13"/>
      <c r="M67" s="13"/>
      <c r="N67" s="13"/>
      <c r="O67" s="13"/>
      <c r="P67" s="13"/>
      <c r="Q67" s="13"/>
      <c r="R67" s="13"/>
      <c r="S67" s="13"/>
      <c r="T67" s="13"/>
      <c r="U67" s="13"/>
      <c r="V67" s="13"/>
      <c r="W67" s="13"/>
      <c r="X67" s="13"/>
      <c r="Y67" s="13"/>
      <c r="Z67" s="13"/>
      <c r="AA67" s="13"/>
      <c r="AB67" s="13"/>
    </row>
    <row r="68" spans="1:28" ht="14.25" customHeight="1">
      <c r="A68" s="13"/>
      <c r="B68" s="13"/>
      <c r="C68" s="13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3"/>
      <c r="V68" s="13"/>
      <c r="W68" s="13"/>
      <c r="X68" s="13"/>
      <c r="Y68" s="13"/>
      <c r="Z68" s="13"/>
      <c r="AA68" s="13"/>
      <c r="AB68" s="13"/>
    </row>
    <row r="69" spans="1:28" ht="14.25" customHeight="1">
      <c r="A69" s="13"/>
      <c r="B69" s="13"/>
      <c r="C69" s="13"/>
      <c r="D69" s="13"/>
      <c r="E69" s="13"/>
      <c r="F69" s="13"/>
      <c r="G69" s="13"/>
      <c r="H69" s="13"/>
      <c r="I69" s="13"/>
      <c r="J69" s="13"/>
      <c r="K69" s="13"/>
      <c r="L69" s="13"/>
      <c r="M69" s="13"/>
      <c r="N69" s="13"/>
      <c r="O69" s="13"/>
      <c r="P69" s="13"/>
      <c r="Q69" s="13"/>
      <c r="R69" s="13"/>
      <c r="S69" s="13"/>
      <c r="T69" s="13"/>
      <c r="U69" s="13"/>
      <c r="V69" s="13"/>
      <c r="W69" s="13"/>
      <c r="X69" s="13"/>
      <c r="Y69" s="13"/>
      <c r="Z69" s="13"/>
      <c r="AA69" s="13"/>
      <c r="AB69" s="13"/>
    </row>
    <row r="70" spans="1:28" ht="14.25" customHeight="1">
      <c r="A70" s="13"/>
      <c r="B70" s="13"/>
      <c r="C70" s="13"/>
      <c r="D70" s="13"/>
      <c r="E70" s="13"/>
      <c r="F70" s="13"/>
      <c r="G70" s="13"/>
      <c r="H70" s="13"/>
      <c r="I70" s="13"/>
      <c r="J70" s="13"/>
      <c r="K70" s="13"/>
      <c r="L70" s="13"/>
      <c r="M70" s="13"/>
      <c r="N70" s="13"/>
      <c r="O70" s="13"/>
      <c r="P70" s="13"/>
      <c r="Q70" s="13"/>
      <c r="R70" s="13"/>
      <c r="S70" s="13"/>
      <c r="T70" s="13"/>
      <c r="U70" s="13"/>
      <c r="V70" s="13"/>
      <c r="W70" s="13"/>
      <c r="X70" s="13"/>
      <c r="Y70" s="13"/>
      <c r="Z70" s="13"/>
      <c r="AA70" s="13"/>
      <c r="AB70" s="13"/>
    </row>
    <row r="71" spans="1:28" ht="14.25" customHeight="1">
      <c r="A71" s="13"/>
      <c r="B71" s="13"/>
      <c r="C71" s="13"/>
      <c r="D71" s="13"/>
      <c r="E71" s="13"/>
      <c r="F71" s="13"/>
      <c r="G71" s="13"/>
      <c r="H71" s="13"/>
      <c r="I71" s="13"/>
      <c r="J71" s="13"/>
      <c r="K71" s="13"/>
      <c r="L71" s="13"/>
      <c r="M71" s="13"/>
      <c r="N71" s="13"/>
      <c r="O71" s="13"/>
      <c r="P71" s="13"/>
      <c r="Q71" s="13"/>
      <c r="R71" s="13"/>
      <c r="S71" s="13"/>
      <c r="T71" s="13"/>
      <c r="U71" s="13"/>
      <c r="V71" s="13"/>
      <c r="W71" s="13"/>
      <c r="X71" s="13"/>
      <c r="Y71" s="13"/>
      <c r="Z71" s="13"/>
      <c r="AA71" s="13"/>
      <c r="AB71" s="13"/>
    </row>
    <row r="72" spans="1:28" ht="14.25" customHeight="1">
      <c r="A72" s="13"/>
      <c r="B72" s="13"/>
      <c r="C72" s="13"/>
      <c r="D72" s="13"/>
      <c r="E72" s="13"/>
      <c r="F72" s="13"/>
      <c r="G72" s="13"/>
      <c r="H72" s="13"/>
      <c r="I72" s="13"/>
      <c r="J72" s="13"/>
      <c r="K72" s="13"/>
      <c r="L72" s="13"/>
      <c r="M72" s="13"/>
      <c r="N72" s="13"/>
      <c r="O72" s="13"/>
      <c r="P72" s="13"/>
      <c r="Q72" s="13"/>
      <c r="R72" s="13"/>
      <c r="S72" s="13"/>
      <c r="T72" s="13"/>
      <c r="U72" s="13"/>
      <c r="V72" s="13"/>
      <c r="W72" s="13"/>
      <c r="X72" s="13"/>
      <c r="Y72" s="13"/>
      <c r="Z72" s="13"/>
      <c r="AA72" s="13"/>
      <c r="AB72" s="13"/>
    </row>
    <row r="73" spans="1:28" ht="14.25" customHeight="1">
      <c r="A73" s="13"/>
      <c r="B73" s="13"/>
      <c r="C73" s="13"/>
      <c r="D73" s="13"/>
      <c r="E73" s="13"/>
      <c r="F73" s="13"/>
      <c r="G73" s="13"/>
      <c r="H73" s="13"/>
      <c r="I73" s="13"/>
      <c r="J73" s="13"/>
      <c r="K73" s="13"/>
      <c r="L73" s="13"/>
      <c r="M73" s="13"/>
      <c r="N73" s="13"/>
      <c r="O73" s="13"/>
      <c r="P73" s="13"/>
      <c r="Q73" s="13"/>
      <c r="R73" s="13"/>
      <c r="S73" s="13"/>
      <c r="T73" s="13"/>
      <c r="U73" s="13"/>
      <c r="V73" s="13"/>
      <c r="W73" s="13"/>
      <c r="X73" s="13"/>
      <c r="Y73" s="13"/>
      <c r="Z73" s="13"/>
      <c r="AA73" s="13"/>
      <c r="AB73" s="13"/>
    </row>
    <row r="74" spans="1:28" ht="14.25" customHeight="1">
      <c r="A74" s="13"/>
      <c r="B74" s="13"/>
      <c r="C74" s="13"/>
      <c r="D74" s="13"/>
      <c r="E74" s="13"/>
      <c r="F74" s="13"/>
      <c r="G74" s="13"/>
      <c r="H74" s="13"/>
      <c r="I74" s="13"/>
      <c r="J74" s="13"/>
      <c r="K74" s="13"/>
      <c r="L74" s="13"/>
      <c r="M74" s="13"/>
      <c r="N74" s="13"/>
      <c r="O74" s="13"/>
      <c r="P74" s="13"/>
      <c r="Q74" s="13"/>
      <c r="R74" s="13"/>
      <c r="S74" s="13"/>
      <c r="T74" s="13"/>
      <c r="U74" s="13"/>
      <c r="V74" s="13"/>
      <c r="W74" s="13"/>
      <c r="X74" s="13"/>
      <c r="Y74" s="13"/>
      <c r="Z74" s="13"/>
      <c r="AA74" s="13"/>
      <c r="AB74" s="13"/>
    </row>
    <row r="75" spans="1:28" ht="14.25" customHeight="1">
      <c r="A75" s="13"/>
      <c r="B75" s="13"/>
      <c r="C75" s="13"/>
      <c r="D75" s="13"/>
      <c r="E75" s="13"/>
      <c r="F75" s="13"/>
      <c r="G75" s="13"/>
      <c r="H75" s="13"/>
      <c r="I75" s="13"/>
      <c r="J75" s="13"/>
      <c r="K75" s="13"/>
      <c r="L75" s="13"/>
      <c r="M75" s="13"/>
      <c r="N75" s="13"/>
      <c r="O75" s="13"/>
      <c r="P75" s="13"/>
      <c r="Q75" s="13"/>
      <c r="R75" s="13"/>
      <c r="S75" s="13"/>
      <c r="T75" s="13"/>
      <c r="U75" s="13"/>
      <c r="V75" s="13"/>
      <c r="W75" s="13"/>
      <c r="X75" s="13"/>
      <c r="Y75" s="13"/>
      <c r="Z75" s="13"/>
      <c r="AA75" s="13"/>
      <c r="AB75" s="13"/>
    </row>
    <row r="76" spans="1:28" ht="14.25" customHeight="1">
      <c r="A76" s="13"/>
      <c r="B76" s="13"/>
      <c r="C76" s="13"/>
      <c r="D76" s="13"/>
      <c r="E76" s="13"/>
      <c r="F76" s="13"/>
      <c r="G76" s="13"/>
      <c r="H76" s="13"/>
      <c r="I76" s="13"/>
      <c r="J76" s="13"/>
      <c r="K76" s="13"/>
      <c r="L76" s="13"/>
      <c r="M76" s="13"/>
      <c r="N76" s="13"/>
      <c r="O76" s="13"/>
      <c r="P76" s="13"/>
      <c r="Q76" s="13"/>
      <c r="R76" s="13"/>
      <c r="S76" s="13"/>
      <c r="T76" s="13"/>
      <c r="U76" s="13"/>
      <c r="V76" s="13"/>
      <c r="W76" s="13"/>
      <c r="X76" s="13"/>
      <c r="Y76" s="13"/>
      <c r="Z76" s="13"/>
      <c r="AA76" s="13"/>
      <c r="AB76" s="13"/>
    </row>
    <row r="77" spans="1:28" ht="14.25" customHeight="1">
      <c r="A77" s="13"/>
      <c r="B77" s="13"/>
      <c r="C77" s="13"/>
      <c r="D77" s="13"/>
      <c r="E77" s="13"/>
      <c r="F77" s="13"/>
      <c r="G77" s="13"/>
      <c r="H77" s="13"/>
      <c r="I77" s="13"/>
      <c r="J77" s="13"/>
      <c r="K77" s="13"/>
      <c r="L77" s="13"/>
      <c r="M77" s="13"/>
      <c r="N77" s="13"/>
      <c r="O77" s="13"/>
      <c r="P77" s="13"/>
      <c r="Q77" s="13"/>
      <c r="R77" s="13"/>
      <c r="S77" s="13"/>
      <c r="T77" s="13"/>
      <c r="U77" s="13"/>
      <c r="V77" s="13"/>
      <c r="W77" s="13"/>
      <c r="X77" s="13"/>
      <c r="Y77" s="13"/>
      <c r="Z77" s="13"/>
      <c r="AA77" s="13"/>
      <c r="AB77" s="13"/>
    </row>
    <row r="78" spans="1:28" ht="14.25" customHeight="1">
      <c r="A78" s="13"/>
      <c r="B78" s="13"/>
      <c r="C78" s="13"/>
      <c r="D78" s="13"/>
      <c r="E78" s="13"/>
      <c r="F78" s="13"/>
      <c r="G78" s="13"/>
      <c r="H78" s="13"/>
      <c r="I78" s="13"/>
      <c r="J78" s="13"/>
      <c r="K78" s="13"/>
      <c r="L78" s="13"/>
      <c r="M78" s="13"/>
      <c r="N78" s="13"/>
      <c r="O78" s="13"/>
      <c r="P78" s="13"/>
      <c r="Q78" s="13"/>
      <c r="R78" s="13"/>
      <c r="S78" s="13"/>
      <c r="T78" s="13"/>
      <c r="U78" s="13"/>
      <c r="V78" s="13"/>
      <c r="W78" s="13"/>
      <c r="X78" s="13"/>
      <c r="Y78" s="13"/>
      <c r="Z78" s="13"/>
      <c r="AA78" s="13"/>
      <c r="AB78" s="13"/>
    </row>
    <row r="79" spans="1:28" ht="14.25" customHeight="1">
      <c r="A79" s="13"/>
      <c r="B79" s="13"/>
      <c r="C79" s="13"/>
      <c r="D79" s="13"/>
      <c r="E79" s="13"/>
      <c r="F79" s="13"/>
      <c r="G79" s="13"/>
      <c r="H79" s="13"/>
      <c r="I79" s="13"/>
      <c r="J79" s="13"/>
      <c r="K79" s="13"/>
      <c r="L79" s="13"/>
      <c r="M79" s="13"/>
      <c r="N79" s="13"/>
      <c r="O79" s="13"/>
      <c r="P79" s="13"/>
      <c r="Q79" s="13"/>
      <c r="R79" s="13"/>
      <c r="S79" s="13"/>
      <c r="T79" s="13"/>
      <c r="U79" s="13"/>
      <c r="V79" s="13"/>
      <c r="W79" s="13"/>
      <c r="X79" s="13"/>
      <c r="Y79" s="13"/>
      <c r="Z79" s="13"/>
      <c r="AA79" s="13"/>
      <c r="AB79" s="13"/>
    </row>
    <row r="80" spans="1:28" ht="14.25" customHeight="1">
      <c r="A80" s="13"/>
      <c r="B80" s="13"/>
      <c r="C80" s="13"/>
      <c r="D80" s="13"/>
      <c r="E80" s="13"/>
      <c r="F80" s="13"/>
      <c r="G80" s="13"/>
      <c r="H80" s="13"/>
      <c r="I80" s="13"/>
      <c r="J80" s="13"/>
      <c r="K80" s="13"/>
      <c r="L80" s="13"/>
      <c r="M80" s="13"/>
      <c r="N80" s="13"/>
      <c r="O80" s="13"/>
      <c r="P80" s="13"/>
      <c r="Q80" s="13"/>
      <c r="R80" s="13"/>
      <c r="S80" s="13"/>
      <c r="T80" s="13"/>
      <c r="U80" s="13"/>
      <c r="V80" s="13"/>
      <c r="W80" s="13"/>
      <c r="X80" s="13"/>
      <c r="Y80" s="13"/>
      <c r="Z80" s="13"/>
      <c r="AA80" s="13"/>
      <c r="AB80" s="13"/>
    </row>
    <row r="81" spans="1:28" ht="14.25" customHeight="1">
      <c r="A81" s="13"/>
      <c r="B81" s="13"/>
      <c r="C81" s="13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3"/>
      <c r="P81" s="13"/>
      <c r="Q81" s="13"/>
      <c r="R81" s="13"/>
      <c r="S81" s="13"/>
      <c r="T81" s="13"/>
      <c r="U81" s="13"/>
      <c r="V81" s="13"/>
      <c r="W81" s="13"/>
      <c r="X81" s="13"/>
      <c r="Y81" s="13"/>
      <c r="Z81" s="13"/>
      <c r="AA81" s="13"/>
      <c r="AB81" s="13"/>
    </row>
    <row r="82" spans="1:28" ht="14.25" customHeight="1">
      <c r="A82" s="13"/>
      <c r="B82" s="13"/>
      <c r="C82" s="13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13"/>
      <c r="Q82" s="13"/>
      <c r="R82" s="13"/>
      <c r="S82" s="13"/>
      <c r="T82" s="13"/>
      <c r="U82" s="13"/>
      <c r="V82" s="13"/>
      <c r="W82" s="13"/>
      <c r="X82" s="13"/>
      <c r="Y82" s="13"/>
      <c r="Z82" s="13"/>
      <c r="AA82" s="13"/>
      <c r="AB82" s="13"/>
    </row>
    <row r="83" spans="1:28" ht="14.25" customHeight="1">
      <c r="A83" s="13"/>
      <c r="B83" s="13"/>
      <c r="C83" s="13"/>
      <c r="D83" s="13"/>
      <c r="E83" s="13"/>
      <c r="F83" s="13"/>
      <c r="G83" s="13"/>
      <c r="H83" s="13"/>
      <c r="I83" s="13"/>
      <c r="J83" s="13"/>
      <c r="K83" s="13"/>
      <c r="L83" s="13"/>
      <c r="M83" s="13"/>
      <c r="N83" s="13"/>
      <c r="O83" s="13"/>
      <c r="P83" s="13"/>
      <c r="Q83" s="13"/>
      <c r="R83" s="13"/>
      <c r="S83" s="13"/>
      <c r="T83" s="13"/>
      <c r="U83" s="13"/>
      <c r="V83" s="13"/>
      <c r="W83" s="13"/>
      <c r="X83" s="13"/>
      <c r="Y83" s="13"/>
      <c r="Z83" s="13"/>
      <c r="AA83" s="13"/>
      <c r="AB83" s="13"/>
    </row>
    <row r="84" spans="1:28" ht="14.25" customHeight="1">
      <c r="A84" s="13"/>
      <c r="B84" s="13"/>
      <c r="C84" s="13"/>
      <c r="D84" s="13"/>
      <c r="E84" s="13"/>
      <c r="F84" s="13"/>
      <c r="G84" s="13"/>
      <c r="H84" s="13"/>
      <c r="I84" s="13"/>
      <c r="J84" s="13"/>
      <c r="K84" s="13"/>
      <c r="L84" s="13"/>
      <c r="M84" s="13"/>
      <c r="N84" s="13"/>
      <c r="O84" s="13"/>
      <c r="P84" s="13"/>
      <c r="Q84" s="13"/>
      <c r="R84" s="13"/>
      <c r="S84" s="13"/>
      <c r="T84" s="13"/>
      <c r="U84" s="13"/>
      <c r="V84" s="13"/>
      <c r="W84" s="13"/>
      <c r="X84" s="13"/>
      <c r="Y84" s="13"/>
      <c r="Z84" s="13"/>
      <c r="AA84" s="13"/>
      <c r="AB84" s="13"/>
    </row>
    <row r="85" spans="1:28" ht="14.25" customHeight="1">
      <c r="A85" s="13"/>
      <c r="B85" s="13"/>
      <c r="C85" s="13"/>
      <c r="D85" s="13"/>
      <c r="E85" s="13"/>
      <c r="F85" s="13"/>
      <c r="G85" s="13"/>
      <c r="H85" s="13"/>
      <c r="I85" s="13"/>
      <c r="J85" s="13"/>
      <c r="K85" s="13"/>
      <c r="L85" s="13"/>
      <c r="M85" s="13"/>
      <c r="N85" s="13"/>
      <c r="O85" s="13"/>
      <c r="P85" s="13"/>
      <c r="Q85" s="13"/>
      <c r="R85" s="13"/>
      <c r="S85" s="13"/>
      <c r="T85" s="13"/>
      <c r="U85" s="13"/>
      <c r="V85" s="13"/>
      <c r="W85" s="13"/>
      <c r="X85" s="13"/>
      <c r="Y85" s="13"/>
      <c r="Z85" s="13"/>
      <c r="AA85" s="13"/>
      <c r="AB85" s="13"/>
    </row>
    <row r="86" spans="1:28" ht="14.25" customHeight="1">
      <c r="A86" s="13"/>
      <c r="B86" s="13"/>
      <c r="C86" s="13"/>
      <c r="D86" s="13"/>
      <c r="E86" s="13"/>
      <c r="F86" s="13"/>
      <c r="G86" s="13"/>
      <c r="H86" s="13"/>
      <c r="I86" s="13"/>
      <c r="J86" s="13"/>
      <c r="K86" s="13"/>
      <c r="L86" s="13"/>
      <c r="M86" s="13"/>
      <c r="N86" s="13"/>
      <c r="O86" s="13"/>
      <c r="P86" s="13"/>
      <c r="Q86" s="13"/>
      <c r="R86" s="13"/>
      <c r="S86" s="13"/>
      <c r="T86" s="13"/>
      <c r="U86" s="13"/>
      <c r="V86" s="13"/>
      <c r="W86" s="13"/>
      <c r="X86" s="13"/>
      <c r="Y86" s="13"/>
      <c r="Z86" s="13"/>
      <c r="AA86" s="13"/>
      <c r="AB86" s="13"/>
    </row>
    <row r="87" spans="1:28" ht="14.25" customHeight="1">
      <c r="A87" s="13"/>
      <c r="B87" s="13"/>
      <c r="C87" s="13"/>
      <c r="D87" s="13"/>
      <c r="E87" s="13"/>
      <c r="F87" s="13"/>
      <c r="G87" s="13"/>
      <c r="H87" s="13"/>
      <c r="I87" s="13"/>
      <c r="J87" s="13"/>
      <c r="K87" s="13"/>
      <c r="L87" s="13"/>
      <c r="M87" s="13"/>
      <c r="N87" s="13"/>
      <c r="O87" s="13"/>
      <c r="P87" s="13"/>
      <c r="Q87" s="13"/>
      <c r="R87" s="13"/>
      <c r="S87" s="13"/>
      <c r="T87" s="13"/>
      <c r="U87" s="13"/>
      <c r="V87" s="13"/>
      <c r="W87" s="13"/>
      <c r="X87" s="13"/>
      <c r="Y87" s="13"/>
      <c r="Z87" s="13"/>
      <c r="AA87" s="13"/>
      <c r="AB87" s="13"/>
    </row>
    <row r="88" spans="1:28" ht="14.25" customHeight="1">
      <c r="A88" s="13"/>
      <c r="B88" s="13"/>
      <c r="C88" s="13"/>
      <c r="D88" s="13"/>
      <c r="E88" s="13"/>
      <c r="F88" s="13"/>
      <c r="G88" s="13"/>
      <c r="H88" s="13"/>
      <c r="I88" s="13"/>
      <c r="J88" s="13"/>
      <c r="K88" s="13"/>
      <c r="L88" s="13"/>
      <c r="M88" s="13"/>
      <c r="N88" s="13"/>
      <c r="O88" s="13"/>
      <c r="P88" s="13"/>
      <c r="Q88" s="13"/>
      <c r="R88" s="13"/>
      <c r="S88" s="13"/>
      <c r="T88" s="13"/>
      <c r="U88" s="13"/>
      <c r="V88" s="13"/>
      <c r="W88" s="13"/>
      <c r="X88" s="13"/>
      <c r="Y88" s="13"/>
      <c r="Z88" s="13"/>
      <c r="AA88" s="13"/>
      <c r="AB88" s="13"/>
    </row>
    <row r="89" spans="1:28" ht="14.25" customHeight="1">
      <c r="A89" s="13"/>
      <c r="B89" s="13"/>
      <c r="C89" s="13"/>
      <c r="D89" s="13"/>
      <c r="E89" s="13"/>
      <c r="F89" s="13"/>
      <c r="G89" s="13"/>
      <c r="H89" s="13"/>
      <c r="I89" s="13"/>
      <c r="J89" s="13"/>
      <c r="K89" s="13"/>
      <c r="L89" s="13"/>
      <c r="M89" s="13"/>
      <c r="N89" s="13"/>
      <c r="O89" s="13"/>
      <c r="P89" s="13"/>
      <c r="Q89" s="13"/>
      <c r="R89" s="13"/>
      <c r="S89" s="13"/>
      <c r="T89" s="13"/>
      <c r="U89" s="13"/>
      <c r="V89" s="13"/>
      <c r="W89" s="13"/>
      <c r="X89" s="13"/>
      <c r="Y89" s="13"/>
      <c r="Z89" s="13"/>
      <c r="AA89" s="13"/>
      <c r="AB89" s="13"/>
    </row>
    <row r="90" spans="1:28" ht="14.25" customHeight="1">
      <c r="A90" s="13"/>
      <c r="B90" s="13"/>
      <c r="C90" s="13"/>
      <c r="D90" s="13"/>
      <c r="E90" s="13"/>
      <c r="F90" s="13"/>
      <c r="G90" s="13"/>
      <c r="H90" s="13"/>
      <c r="I90" s="13"/>
      <c r="J90" s="13"/>
      <c r="K90" s="13"/>
      <c r="L90" s="13"/>
      <c r="M90" s="13"/>
      <c r="N90" s="13"/>
      <c r="O90" s="13"/>
      <c r="P90" s="13"/>
      <c r="Q90" s="13"/>
      <c r="R90" s="13"/>
      <c r="S90" s="13"/>
      <c r="T90" s="13"/>
      <c r="U90" s="13"/>
      <c r="V90" s="13"/>
      <c r="W90" s="13"/>
      <c r="X90" s="13"/>
      <c r="Y90" s="13"/>
      <c r="Z90" s="13"/>
      <c r="AA90" s="13"/>
      <c r="AB90" s="13"/>
    </row>
    <row r="91" spans="1:28" ht="14.25" customHeight="1">
      <c r="A91" s="13"/>
      <c r="B91" s="13"/>
      <c r="C91" s="13"/>
      <c r="D91" s="13"/>
      <c r="E91" s="13"/>
      <c r="F91" s="13"/>
      <c r="G91" s="13"/>
      <c r="H91" s="13"/>
      <c r="I91" s="13"/>
      <c r="J91" s="13"/>
      <c r="K91" s="13"/>
      <c r="L91" s="13"/>
      <c r="M91" s="13"/>
      <c r="N91" s="13"/>
      <c r="O91" s="13"/>
      <c r="P91" s="13"/>
      <c r="Q91" s="13"/>
      <c r="R91" s="13"/>
      <c r="S91" s="13"/>
      <c r="T91" s="13"/>
      <c r="U91" s="13"/>
      <c r="V91" s="13"/>
      <c r="W91" s="13"/>
      <c r="X91" s="13"/>
      <c r="Y91" s="13"/>
      <c r="Z91" s="13"/>
      <c r="AA91" s="13"/>
      <c r="AB91" s="13"/>
    </row>
    <row r="92" spans="1:28" ht="14.25" customHeight="1">
      <c r="A92" s="13"/>
      <c r="B92" s="13"/>
      <c r="C92" s="13"/>
      <c r="D92" s="13"/>
      <c r="E92" s="13"/>
      <c r="F92" s="13"/>
      <c r="G92" s="13"/>
      <c r="H92" s="13"/>
      <c r="I92" s="13"/>
      <c r="J92" s="13"/>
      <c r="K92" s="13"/>
      <c r="L92" s="13"/>
      <c r="M92" s="13"/>
      <c r="N92" s="13"/>
      <c r="O92" s="13"/>
      <c r="P92" s="13"/>
      <c r="Q92" s="13"/>
      <c r="R92" s="13"/>
      <c r="S92" s="13"/>
      <c r="T92" s="13"/>
      <c r="U92" s="13"/>
      <c r="V92" s="13"/>
      <c r="W92" s="13"/>
      <c r="X92" s="13"/>
      <c r="Y92" s="13"/>
      <c r="Z92" s="13"/>
      <c r="AA92" s="13"/>
      <c r="AB92" s="13"/>
    </row>
    <row r="93" spans="1:28" ht="14.25" customHeight="1">
      <c r="A93" s="13"/>
      <c r="B93" s="13"/>
      <c r="C93" s="13"/>
      <c r="D93" s="13"/>
      <c r="E93" s="13"/>
      <c r="F93" s="13"/>
      <c r="G93" s="13"/>
      <c r="H93" s="13"/>
      <c r="I93" s="13"/>
      <c r="J93" s="13"/>
      <c r="K93" s="13"/>
      <c r="L93" s="13"/>
      <c r="M93" s="13"/>
      <c r="N93" s="13"/>
      <c r="O93" s="13"/>
      <c r="P93" s="13"/>
      <c r="Q93" s="13"/>
      <c r="R93" s="13"/>
      <c r="S93" s="13"/>
      <c r="T93" s="13"/>
      <c r="U93" s="13"/>
      <c r="V93" s="13"/>
      <c r="W93" s="13"/>
      <c r="X93" s="13"/>
      <c r="Y93" s="13"/>
      <c r="Z93" s="13"/>
      <c r="AA93" s="13"/>
      <c r="AB93" s="13"/>
    </row>
    <row r="94" spans="1:28" ht="14.25" customHeight="1">
      <c r="A94" s="13"/>
      <c r="B94" s="13"/>
      <c r="C94" s="13"/>
      <c r="D94" s="13"/>
      <c r="E94" s="13"/>
      <c r="F94" s="13"/>
      <c r="G94" s="13"/>
      <c r="H94" s="13"/>
      <c r="I94" s="13"/>
      <c r="J94" s="13"/>
      <c r="K94" s="13"/>
      <c r="L94" s="13"/>
      <c r="M94" s="13"/>
      <c r="N94" s="13"/>
      <c r="O94" s="13"/>
      <c r="P94" s="13"/>
      <c r="Q94" s="13"/>
      <c r="R94" s="13"/>
      <c r="S94" s="13"/>
      <c r="T94" s="13"/>
      <c r="U94" s="13"/>
      <c r="V94" s="13"/>
      <c r="W94" s="13"/>
      <c r="X94" s="13"/>
      <c r="Y94" s="13"/>
      <c r="Z94" s="13"/>
      <c r="AA94" s="13"/>
      <c r="AB94" s="13"/>
    </row>
    <row r="95" spans="1:28" ht="14.25" customHeight="1">
      <c r="A95" s="13"/>
      <c r="B95" s="13"/>
      <c r="C95" s="13"/>
      <c r="D95" s="13"/>
      <c r="E95" s="13"/>
      <c r="F95" s="13"/>
      <c r="G95" s="13"/>
      <c r="H95" s="13"/>
      <c r="I95" s="13"/>
      <c r="J95" s="13"/>
      <c r="K95" s="13"/>
      <c r="L95" s="13"/>
      <c r="M95" s="13"/>
      <c r="N95" s="13"/>
      <c r="O95" s="13"/>
      <c r="P95" s="13"/>
      <c r="Q95" s="13"/>
      <c r="R95" s="13"/>
      <c r="S95" s="13"/>
      <c r="T95" s="13"/>
      <c r="U95" s="13"/>
      <c r="V95" s="13"/>
      <c r="W95" s="13"/>
      <c r="X95" s="13"/>
      <c r="Y95" s="13"/>
      <c r="Z95" s="13"/>
      <c r="AA95" s="13"/>
      <c r="AB95" s="13"/>
    </row>
    <row r="96" spans="1:28" ht="14.25" customHeight="1">
      <c r="A96" s="13"/>
      <c r="B96" s="13"/>
      <c r="C96" s="13"/>
      <c r="D96" s="13"/>
      <c r="E96" s="13"/>
      <c r="F96" s="13"/>
      <c r="G96" s="13"/>
      <c r="H96" s="13"/>
      <c r="I96" s="13"/>
      <c r="J96" s="13"/>
      <c r="K96" s="13"/>
      <c r="L96" s="13"/>
      <c r="M96" s="13"/>
      <c r="N96" s="13"/>
      <c r="O96" s="13"/>
      <c r="P96" s="13"/>
      <c r="Q96" s="13"/>
      <c r="R96" s="13"/>
      <c r="S96" s="13"/>
      <c r="T96" s="13"/>
      <c r="U96" s="13"/>
      <c r="V96" s="13"/>
      <c r="W96" s="13"/>
      <c r="X96" s="13"/>
      <c r="Y96" s="13"/>
      <c r="Z96" s="13"/>
      <c r="AA96" s="13"/>
      <c r="AB96" s="13"/>
    </row>
    <row r="97" spans="1:28" ht="14.25" customHeight="1">
      <c r="A97" s="13"/>
      <c r="B97" s="13"/>
      <c r="C97" s="13"/>
      <c r="D97" s="13"/>
      <c r="E97" s="13"/>
      <c r="F97" s="13"/>
      <c r="G97" s="13"/>
      <c r="H97" s="13"/>
      <c r="I97" s="13"/>
      <c r="J97" s="13"/>
      <c r="K97" s="13"/>
      <c r="L97" s="13"/>
      <c r="M97" s="13"/>
      <c r="N97" s="13"/>
      <c r="O97" s="13"/>
      <c r="P97" s="13"/>
      <c r="Q97" s="13"/>
      <c r="R97" s="13"/>
      <c r="S97" s="13"/>
      <c r="T97" s="13"/>
      <c r="U97" s="13"/>
      <c r="V97" s="13"/>
      <c r="W97" s="13"/>
      <c r="X97" s="13"/>
      <c r="Y97" s="13"/>
      <c r="Z97" s="13"/>
      <c r="AA97" s="13"/>
      <c r="AB97" s="13"/>
    </row>
    <row r="98" spans="1:28" ht="14.25" customHeight="1">
      <c r="A98" s="13"/>
      <c r="B98" s="13"/>
      <c r="C98" s="13"/>
      <c r="D98" s="13"/>
      <c r="E98" s="13"/>
      <c r="F98" s="13"/>
      <c r="G98" s="13"/>
      <c r="H98" s="13"/>
      <c r="I98" s="13"/>
      <c r="J98" s="13"/>
      <c r="K98" s="13"/>
      <c r="L98" s="13"/>
      <c r="M98" s="13"/>
      <c r="N98" s="13"/>
      <c r="O98" s="13"/>
      <c r="P98" s="13"/>
      <c r="Q98" s="13"/>
      <c r="R98" s="13"/>
      <c r="S98" s="13"/>
      <c r="T98" s="13"/>
      <c r="U98" s="13"/>
      <c r="V98" s="13"/>
      <c r="W98" s="13"/>
      <c r="X98" s="13"/>
      <c r="Y98" s="13"/>
      <c r="Z98" s="13"/>
      <c r="AA98" s="13"/>
      <c r="AB98" s="13"/>
    </row>
    <row r="99" spans="1:28" ht="14.25" customHeight="1">
      <c r="A99" s="13"/>
      <c r="B99" s="13"/>
      <c r="C99" s="13"/>
      <c r="D99" s="13"/>
      <c r="E99" s="13"/>
      <c r="F99" s="13"/>
      <c r="G99" s="13"/>
      <c r="H99" s="13"/>
      <c r="I99" s="13"/>
      <c r="J99" s="13"/>
      <c r="K99" s="13"/>
      <c r="L99" s="13"/>
      <c r="M99" s="13"/>
      <c r="N99" s="13"/>
      <c r="O99" s="13"/>
      <c r="P99" s="13"/>
      <c r="Q99" s="13"/>
      <c r="R99" s="13"/>
      <c r="S99" s="13"/>
      <c r="T99" s="13"/>
      <c r="U99" s="13"/>
      <c r="V99" s="13"/>
      <c r="W99" s="13"/>
      <c r="X99" s="13"/>
      <c r="Y99" s="13"/>
      <c r="Z99" s="13"/>
      <c r="AA99" s="13"/>
      <c r="AB99" s="13"/>
    </row>
    <row r="100" spans="1:28" ht="14.25" customHeight="1">
      <c r="A100" s="13"/>
      <c r="B100" s="13"/>
      <c r="C100" s="13"/>
      <c r="D100" s="13"/>
      <c r="E100" s="13"/>
      <c r="F100" s="13"/>
      <c r="G100" s="13"/>
      <c r="H100" s="13"/>
      <c r="I100" s="13"/>
      <c r="J100" s="13"/>
      <c r="K100" s="13"/>
      <c r="L100" s="13"/>
      <c r="M100" s="13"/>
      <c r="N100" s="13"/>
      <c r="O100" s="13"/>
      <c r="P100" s="13"/>
      <c r="Q100" s="13"/>
      <c r="R100" s="13"/>
      <c r="S100" s="13"/>
      <c r="T100" s="13"/>
      <c r="U100" s="13"/>
      <c r="V100" s="13"/>
      <c r="W100" s="13"/>
      <c r="X100" s="13"/>
      <c r="Y100" s="13"/>
      <c r="Z100" s="13"/>
      <c r="AA100" s="13"/>
      <c r="AB100" s="13"/>
    </row>
    <row r="101" spans="1:28" ht="14.25" customHeight="1">
      <c r="A101" s="13"/>
      <c r="B101" s="13"/>
      <c r="C101" s="13"/>
      <c r="D101" s="13"/>
      <c r="E101" s="13"/>
      <c r="F101" s="13"/>
      <c r="G101" s="13"/>
      <c r="H101" s="13"/>
      <c r="I101" s="13"/>
      <c r="J101" s="13"/>
      <c r="K101" s="13"/>
      <c r="L101" s="13"/>
      <c r="M101" s="13"/>
      <c r="N101" s="13"/>
      <c r="O101" s="13"/>
      <c r="P101" s="13"/>
      <c r="Q101" s="13"/>
      <c r="R101" s="13"/>
      <c r="S101" s="13"/>
      <c r="T101" s="13"/>
      <c r="U101" s="13"/>
      <c r="V101" s="13"/>
      <c r="W101" s="13"/>
      <c r="X101" s="13"/>
      <c r="Y101" s="13"/>
      <c r="Z101" s="13"/>
      <c r="AA101" s="13"/>
      <c r="AB101" s="13"/>
    </row>
    <row r="102" spans="1:28" ht="14.25" customHeight="1">
      <c r="A102" s="13"/>
      <c r="B102" s="13"/>
      <c r="C102" s="13"/>
      <c r="D102" s="13"/>
      <c r="E102" s="13"/>
      <c r="F102" s="13"/>
      <c r="G102" s="13"/>
      <c r="H102" s="13"/>
      <c r="I102" s="13"/>
      <c r="J102" s="13"/>
      <c r="K102" s="13"/>
      <c r="L102" s="13"/>
      <c r="M102" s="13"/>
      <c r="N102" s="13"/>
      <c r="O102" s="13"/>
      <c r="P102" s="13"/>
      <c r="Q102" s="13"/>
      <c r="R102" s="13"/>
      <c r="S102" s="13"/>
      <c r="T102" s="13"/>
      <c r="U102" s="13"/>
      <c r="V102" s="13"/>
      <c r="W102" s="13"/>
      <c r="X102" s="13"/>
      <c r="Y102" s="13"/>
      <c r="Z102" s="13"/>
      <c r="AA102" s="13"/>
      <c r="AB102" s="13"/>
    </row>
    <row r="103" spans="1:28" ht="14.25" customHeight="1">
      <c r="A103" s="13"/>
      <c r="B103" s="13"/>
      <c r="C103" s="13"/>
      <c r="D103" s="13"/>
      <c r="E103" s="13"/>
      <c r="F103" s="13"/>
      <c r="G103" s="13"/>
      <c r="H103" s="13"/>
      <c r="I103" s="13"/>
      <c r="J103" s="13"/>
      <c r="K103" s="13"/>
      <c r="L103" s="13"/>
      <c r="M103" s="13"/>
      <c r="N103" s="13"/>
      <c r="O103" s="13"/>
      <c r="P103" s="13"/>
      <c r="Q103" s="13"/>
      <c r="R103" s="13"/>
      <c r="S103" s="13"/>
      <c r="T103" s="13"/>
      <c r="U103" s="13"/>
      <c r="V103" s="13"/>
      <c r="W103" s="13"/>
      <c r="X103" s="13"/>
      <c r="Y103" s="13"/>
      <c r="Z103" s="13"/>
      <c r="AA103" s="13"/>
      <c r="AB103" s="13"/>
    </row>
    <row r="104" spans="1:28" ht="14.25" customHeight="1">
      <c r="A104" s="13"/>
      <c r="B104" s="13"/>
      <c r="C104" s="13"/>
      <c r="D104" s="13"/>
      <c r="E104" s="13"/>
      <c r="F104" s="13"/>
      <c r="G104" s="13"/>
      <c r="H104" s="13"/>
      <c r="I104" s="13"/>
      <c r="J104" s="13"/>
      <c r="K104" s="13"/>
      <c r="L104" s="13"/>
      <c r="M104" s="13"/>
      <c r="N104" s="13"/>
      <c r="O104" s="13"/>
      <c r="P104" s="13"/>
      <c r="Q104" s="13"/>
      <c r="R104" s="13"/>
      <c r="S104" s="13"/>
      <c r="T104" s="13"/>
      <c r="U104" s="13"/>
      <c r="V104" s="13"/>
      <c r="W104" s="13"/>
      <c r="X104" s="13"/>
      <c r="Y104" s="13"/>
      <c r="Z104" s="13"/>
      <c r="AA104" s="13"/>
      <c r="AB104" s="13"/>
    </row>
    <row r="105" spans="1:28" ht="14.25" customHeight="1">
      <c r="A105" s="13"/>
      <c r="B105" s="13"/>
      <c r="C105" s="13"/>
      <c r="D105" s="13"/>
      <c r="E105" s="13"/>
      <c r="F105" s="13"/>
      <c r="G105" s="13"/>
      <c r="H105" s="13"/>
      <c r="I105" s="13"/>
      <c r="J105" s="13"/>
      <c r="K105" s="13"/>
      <c r="L105" s="13"/>
      <c r="M105" s="13"/>
      <c r="N105" s="13"/>
      <c r="O105" s="13"/>
      <c r="P105" s="13"/>
      <c r="Q105" s="13"/>
      <c r="R105" s="13"/>
      <c r="S105" s="13"/>
      <c r="T105" s="13"/>
      <c r="U105" s="13"/>
      <c r="V105" s="13"/>
      <c r="W105" s="13"/>
      <c r="X105" s="13"/>
      <c r="Y105" s="13"/>
      <c r="Z105" s="13"/>
      <c r="AA105" s="13"/>
      <c r="AB105" s="13"/>
    </row>
    <row r="106" spans="1:28" ht="14.25" customHeight="1">
      <c r="A106" s="13"/>
      <c r="B106" s="13"/>
      <c r="C106" s="13"/>
      <c r="D106" s="13"/>
      <c r="E106" s="13"/>
      <c r="F106" s="13"/>
      <c r="G106" s="13"/>
      <c r="H106" s="13"/>
      <c r="I106" s="13"/>
      <c r="J106" s="13"/>
      <c r="K106" s="13"/>
      <c r="L106" s="13"/>
      <c r="M106" s="13"/>
      <c r="N106" s="13"/>
      <c r="O106" s="13"/>
      <c r="P106" s="13"/>
      <c r="Q106" s="13"/>
      <c r="R106" s="13"/>
      <c r="S106" s="13"/>
      <c r="T106" s="13"/>
      <c r="U106" s="13"/>
      <c r="V106" s="13"/>
      <c r="W106" s="13"/>
      <c r="X106" s="13"/>
      <c r="Y106" s="13"/>
      <c r="Z106" s="13"/>
      <c r="AA106" s="13"/>
      <c r="AB106" s="13"/>
    </row>
    <row r="107" spans="1:28" ht="14.25" customHeight="1">
      <c r="A107" s="13"/>
      <c r="B107" s="13"/>
      <c r="C107" s="13"/>
      <c r="D107" s="13"/>
      <c r="E107" s="13"/>
      <c r="F107" s="13"/>
      <c r="G107" s="13"/>
      <c r="H107" s="13"/>
      <c r="I107" s="13"/>
      <c r="J107" s="13"/>
      <c r="K107" s="13"/>
      <c r="L107" s="13"/>
      <c r="M107" s="13"/>
      <c r="N107" s="13"/>
      <c r="O107" s="13"/>
      <c r="P107" s="13"/>
      <c r="Q107" s="13"/>
      <c r="R107" s="13"/>
      <c r="S107" s="13"/>
      <c r="T107" s="13"/>
      <c r="U107" s="13"/>
      <c r="V107" s="13"/>
      <c r="W107" s="13"/>
      <c r="X107" s="13"/>
      <c r="Y107" s="13"/>
      <c r="Z107" s="13"/>
      <c r="AA107" s="13"/>
      <c r="AB107" s="13"/>
    </row>
    <row r="108" spans="1:28" ht="14.25" customHeight="1">
      <c r="A108" s="13"/>
      <c r="B108" s="13"/>
      <c r="C108" s="13"/>
      <c r="D108" s="13"/>
      <c r="E108" s="13"/>
      <c r="F108" s="13"/>
      <c r="G108" s="13"/>
      <c r="H108" s="13"/>
      <c r="I108" s="13"/>
      <c r="J108" s="13"/>
      <c r="K108" s="13"/>
      <c r="L108" s="13"/>
      <c r="M108" s="13"/>
      <c r="N108" s="13"/>
      <c r="O108" s="13"/>
      <c r="P108" s="13"/>
      <c r="Q108" s="13"/>
      <c r="R108" s="13"/>
      <c r="S108" s="13"/>
      <c r="T108" s="13"/>
      <c r="U108" s="13"/>
      <c r="V108" s="13"/>
      <c r="W108" s="13"/>
      <c r="X108" s="13"/>
      <c r="Y108" s="13"/>
      <c r="Z108" s="13"/>
      <c r="AA108" s="13"/>
      <c r="AB108" s="13"/>
    </row>
    <row r="109" spans="1:28" ht="14.25" customHeight="1">
      <c r="A109" s="13"/>
      <c r="B109" s="13"/>
      <c r="C109" s="13"/>
      <c r="D109" s="13"/>
      <c r="E109" s="13"/>
      <c r="F109" s="13"/>
      <c r="G109" s="13"/>
      <c r="H109" s="13"/>
      <c r="I109" s="13"/>
      <c r="J109" s="13"/>
      <c r="K109" s="13"/>
      <c r="L109" s="13"/>
      <c r="M109" s="13"/>
      <c r="N109" s="13"/>
      <c r="O109" s="13"/>
      <c r="P109" s="13"/>
      <c r="Q109" s="13"/>
      <c r="R109" s="13"/>
      <c r="S109" s="13"/>
      <c r="T109" s="13"/>
      <c r="U109" s="13"/>
      <c r="V109" s="13"/>
      <c r="W109" s="13"/>
      <c r="X109" s="13"/>
      <c r="Y109" s="13"/>
      <c r="Z109" s="13"/>
      <c r="AA109" s="13"/>
      <c r="AB109" s="13"/>
    </row>
    <row r="110" spans="1:28" ht="14.25" customHeight="1">
      <c r="A110" s="13"/>
      <c r="B110" s="13"/>
      <c r="C110" s="13"/>
      <c r="D110" s="13"/>
      <c r="E110" s="13"/>
      <c r="F110" s="13"/>
      <c r="G110" s="13"/>
      <c r="H110" s="13"/>
      <c r="I110" s="13"/>
      <c r="J110" s="13"/>
      <c r="K110" s="13"/>
      <c r="L110" s="13"/>
      <c r="M110" s="13"/>
      <c r="N110" s="13"/>
      <c r="O110" s="13"/>
      <c r="P110" s="13"/>
      <c r="Q110" s="13"/>
      <c r="R110" s="13"/>
      <c r="S110" s="13"/>
      <c r="T110" s="13"/>
      <c r="U110" s="13"/>
      <c r="V110" s="13"/>
      <c r="W110" s="13"/>
      <c r="X110" s="13"/>
      <c r="Y110" s="13"/>
      <c r="Z110" s="13"/>
      <c r="AA110" s="13"/>
      <c r="AB110" s="13"/>
    </row>
    <row r="111" spans="1:28" ht="14.25" customHeight="1">
      <c r="A111" s="13"/>
      <c r="B111" s="13"/>
      <c r="C111" s="13"/>
      <c r="D111" s="13"/>
      <c r="E111" s="13"/>
      <c r="F111" s="13"/>
      <c r="G111" s="13"/>
      <c r="H111" s="13"/>
      <c r="I111" s="13"/>
      <c r="J111" s="13"/>
      <c r="K111" s="13"/>
      <c r="L111" s="13"/>
      <c r="M111" s="13"/>
      <c r="N111" s="13"/>
      <c r="O111" s="13"/>
      <c r="P111" s="13"/>
      <c r="Q111" s="13"/>
      <c r="R111" s="13"/>
      <c r="S111" s="13"/>
      <c r="T111" s="13"/>
      <c r="U111" s="13"/>
      <c r="V111" s="13"/>
      <c r="W111" s="13"/>
      <c r="X111" s="13"/>
      <c r="Y111" s="13"/>
      <c r="Z111" s="13"/>
      <c r="AA111" s="13"/>
      <c r="AB111" s="13"/>
    </row>
    <row r="112" spans="1:28" ht="14.25" customHeight="1">
      <c r="A112" s="13"/>
      <c r="B112" s="13"/>
      <c r="C112" s="13"/>
      <c r="D112" s="13"/>
      <c r="E112" s="13"/>
      <c r="F112" s="13"/>
      <c r="G112" s="13"/>
      <c r="H112" s="13"/>
      <c r="I112" s="13"/>
      <c r="J112" s="13"/>
      <c r="K112" s="13"/>
      <c r="L112" s="13"/>
      <c r="M112" s="13"/>
      <c r="N112" s="13"/>
      <c r="O112" s="13"/>
      <c r="P112" s="13"/>
      <c r="Q112" s="13"/>
      <c r="R112" s="13"/>
      <c r="S112" s="13"/>
      <c r="T112" s="13"/>
      <c r="U112" s="13"/>
      <c r="V112" s="13"/>
      <c r="W112" s="13"/>
      <c r="X112" s="13"/>
      <c r="Y112" s="13"/>
      <c r="Z112" s="13"/>
      <c r="AA112" s="13"/>
      <c r="AB112" s="13"/>
    </row>
    <row r="113" spans="1:28" ht="14.25" customHeight="1">
      <c r="A113" s="13"/>
      <c r="B113" s="13"/>
      <c r="C113" s="13"/>
      <c r="D113" s="13"/>
      <c r="E113" s="13"/>
      <c r="F113" s="13"/>
      <c r="G113" s="13"/>
      <c r="H113" s="13"/>
      <c r="I113" s="13"/>
      <c r="J113" s="13"/>
      <c r="K113" s="13"/>
      <c r="L113" s="13"/>
      <c r="M113" s="13"/>
      <c r="N113" s="13"/>
      <c r="O113" s="13"/>
      <c r="P113" s="13"/>
      <c r="Q113" s="13"/>
      <c r="R113" s="13"/>
      <c r="S113" s="13"/>
      <c r="T113" s="13"/>
      <c r="U113" s="13"/>
      <c r="V113" s="13"/>
      <c r="W113" s="13"/>
      <c r="X113" s="13"/>
      <c r="Y113" s="13"/>
      <c r="Z113" s="13"/>
      <c r="AA113" s="13"/>
      <c r="AB113" s="13"/>
    </row>
    <row r="114" spans="1:28" ht="14.25" customHeight="1">
      <c r="A114" s="13"/>
      <c r="B114" s="13"/>
      <c r="C114" s="13"/>
      <c r="D114" s="13"/>
      <c r="E114" s="13"/>
      <c r="F114" s="13"/>
      <c r="G114" s="13"/>
      <c r="H114" s="13"/>
      <c r="I114" s="13"/>
      <c r="J114" s="13"/>
      <c r="K114" s="13"/>
      <c r="L114" s="13"/>
      <c r="M114" s="13"/>
      <c r="N114" s="13"/>
      <c r="O114" s="13"/>
      <c r="P114" s="13"/>
      <c r="Q114" s="13"/>
      <c r="R114" s="13"/>
      <c r="S114" s="13"/>
      <c r="T114" s="13"/>
      <c r="U114" s="13"/>
      <c r="V114" s="13"/>
      <c r="W114" s="13"/>
      <c r="X114" s="13"/>
      <c r="Y114" s="13"/>
      <c r="Z114" s="13"/>
      <c r="AA114" s="13"/>
      <c r="AB114" s="13"/>
    </row>
    <row r="115" spans="1:28" ht="14.25" customHeight="1">
      <c r="A115" s="13"/>
      <c r="B115" s="13"/>
      <c r="C115" s="13"/>
      <c r="D115" s="13"/>
      <c r="E115" s="13"/>
      <c r="F115" s="13"/>
      <c r="G115" s="13"/>
      <c r="H115" s="13"/>
      <c r="I115" s="13"/>
      <c r="J115" s="13"/>
      <c r="K115" s="13"/>
      <c r="L115" s="13"/>
      <c r="M115" s="13"/>
      <c r="N115" s="13"/>
      <c r="O115" s="13"/>
      <c r="P115" s="13"/>
      <c r="Q115" s="13"/>
      <c r="R115" s="13"/>
      <c r="S115" s="13"/>
      <c r="T115" s="13"/>
      <c r="U115" s="13"/>
      <c r="V115" s="13"/>
      <c r="W115" s="13"/>
      <c r="X115" s="13"/>
      <c r="Y115" s="13"/>
      <c r="Z115" s="13"/>
      <c r="AA115" s="13"/>
      <c r="AB115" s="13"/>
    </row>
    <row r="116" spans="1:28" ht="14.25" customHeight="1">
      <c r="A116" s="13"/>
      <c r="B116" s="13"/>
      <c r="C116" s="13"/>
      <c r="D116" s="13"/>
      <c r="E116" s="13"/>
      <c r="F116" s="13"/>
      <c r="G116" s="13"/>
      <c r="H116" s="13"/>
      <c r="I116" s="13"/>
      <c r="J116" s="13"/>
      <c r="K116" s="13"/>
      <c r="L116" s="13"/>
      <c r="M116" s="13"/>
      <c r="N116" s="13"/>
      <c r="O116" s="13"/>
      <c r="P116" s="13"/>
      <c r="Q116" s="13"/>
      <c r="R116" s="13"/>
      <c r="S116" s="13"/>
      <c r="T116" s="13"/>
      <c r="U116" s="13"/>
      <c r="V116" s="13"/>
      <c r="W116" s="13"/>
      <c r="X116" s="13"/>
      <c r="Y116" s="13"/>
      <c r="Z116" s="13"/>
      <c r="AA116" s="13"/>
      <c r="AB116" s="13"/>
    </row>
    <row r="117" spans="1:28" ht="14.25" customHeight="1">
      <c r="A117" s="13"/>
      <c r="B117" s="13"/>
      <c r="C117" s="13"/>
      <c r="D117" s="13"/>
      <c r="E117" s="13"/>
      <c r="F117" s="13"/>
      <c r="G117" s="13"/>
      <c r="H117" s="13"/>
      <c r="I117" s="13"/>
      <c r="J117" s="13"/>
      <c r="K117" s="13"/>
      <c r="L117" s="13"/>
      <c r="M117" s="13"/>
      <c r="N117" s="13"/>
      <c r="O117" s="13"/>
      <c r="P117" s="13"/>
      <c r="Q117" s="13"/>
      <c r="R117" s="13"/>
      <c r="S117" s="13"/>
      <c r="T117" s="13"/>
      <c r="U117" s="13"/>
      <c r="V117" s="13"/>
      <c r="W117" s="13"/>
      <c r="X117" s="13"/>
      <c r="Y117" s="13"/>
      <c r="Z117" s="13"/>
      <c r="AA117" s="13"/>
      <c r="AB117" s="13"/>
    </row>
    <row r="118" spans="1:28" ht="14.25" customHeight="1">
      <c r="A118" s="13"/>
      <c r="B118" s="13"/>
      <c r="C118" s="13"/>
      <c r="D118" s="13"/>
      <c r="E118" s="13"/>
      <c r="F118" s="13"/>
      <c r="G118" s="13"/>
      <c r="H118" s="13"/>
      <c r="I118" s="13"/>
      <c r="J118" s="13"/>
      <c r="K118" s="13"/>
      <c r="L118" s="13"/>
      <c r="M118" s="13"/>
      <c r="N118" s="13"/>
      <c r="O118" s="13"/>
      <c r="P118" s="13"/>
      <c r="Q118" s="13"/>
      <c r="R118" s="13"/>
      <c r="S118" s="13"/>
      <c r="T118" s="13"/>
      <c r="U118" s="13"/>
      <c r="V118" s="13"/>
      <c r="W118" s="13"/>
      <c r="X118" s="13"/>
      <c r="Y118" s="13"/>
      <c r="Z118" s="13"/>
      <c r="AA118" s="13"/>
      <c r="AB118" s="13"/>
    </row>
    <row r="119" spans="1:28" ht="14.25" customHeight="1">
      <c r="A119" s="13"/>
      <c r="B119" s="13"/>
      <c r="C119" s="13"/>
      <c r="D119" s="13"/>
      <c r="E119" s="13"/>
      <c r="F119" s="13"/>
      <c r="G119" s="13"/>
      <c r="H119" s="13"/>
      <c r="I119" s="13"/>
      <c r="J119" s="13"/>
      <c r="K119" s="13"/>
      <c r="L119" s="13"/>
      <c r="M119" s="13"/>
      <c r="N119" s="13"/>
      <c r="O119" s="13"/>
      <c r="P119" s="13"/>
      <c r="Q119" s="13"/>
      <c r="R119" s="13"/>
      <c r="S119" s="13"/>
      <c r="T119" s="13"/>
      <c r="U119" s="13"/>
      <c r="V119" s="13"/>
      <c r="W119" s="13"/>
      <c r="X119" s="13"/>
      <c r="Y119" s="13"/>
      <c r="Z119" s="13"/>
      <c r="AA119" s="13"/>
      <c r="AB119" s="13"/>
    </row>
    <row r="120" spans="1:28" ht="14.25" customHeight="1">
      <c r="A120" s="13"/>
      <c r="B120" s="13"/>
      <c r="C120" s="13"/>
      <c r="D120" s="13"/>
      <c r="E120" s="13"/>
      <c r="F120" s="13"/>
      <c r="G120" s="13"/>
      <c r="H120" s="13"/>
      <c r="I120" s="13"/>
      <c r="J120" s="13"/>
      <c r="K120" s="13"/>
      <c r="L120" s="13"/>
      <c r="M120" s="13"/>
      <c r="N120" s="13"/>
      <c r="O120" s="13"/>
      <c r="P120" s="13"/>
      <c r="Q120" s="13"/>
      <c r="R120" s="13"/>
      <c r="S120" s="13"/>
      <c r="T120" s="13"/>
      <c r="U120" s="13"/>
      <c r="V120" s="13"/>
      <c r="W120" s="13"/>
      <c r="X120" s="13"/>
      <c r="Y120" s="13"/>
      <c r="Z120" s="13"/>
      <c r="AA120" s="13"/>
      <c r="AB120" s="13"/>
    </row>
    <row r="121" spans="1:28" ht="14.25" customHeight="1">
      <c r="A121" s="13"/>
      <c r="B121" s="13"/>
      <c r="C121" s="13"/>
      <c r="D121" s="13"/>
      <c r="E121" s="13"/>
      <c r="F121" s="13"/>
      <c r="G121" s="13"/>
      <c r="H121" s="13"/>
      <c r="I121" s="13"/>
      <c r="J121" s="13"/>
      <c r="K121" s="13"/>
      <c r="L121" s="13"/>
      <c r="M121" s="13"/>
      <c r="N121" s="13"/>
      <c r="O121" s="13"/>
      <c r="P121" s="13"/>
      <c r="Q121" s="13"/>
      <c r="R121" s="13"/>
      <c r="S121" s="13"/>
      <c r="T121" s="13"/>
      <c r="U121" s="13"/>
      <c r="V121" s="13"/>
      <c r="W121" s="13"/>
      <c r="X121" s="13"/>
      <c r="Y121" s="13"/>
      <c r="Z121" s="13"/>
      <c r="AA121" s="13"/>
      <c r="AB121" s="13"/>
    </row>
    <row r="122" spans="1:28" ht="14.25" customHeight="1">
      <c r="A122" s="13"/>
      <c r="B122" s="13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</row>
    <row r="123" spans="1:28" ht="14.25" customHeight="1">
      <c r="A123" s="13"/>
      <c r="B123" s="13"/>
      <c r="C123" s="13"/>
      <c r="D123" s="13"/>
      <c r="E123" s="13"/>
      <c r="F123" s="13"/>
      <c r="G123" s="13"/>
      <c r="H123" s="13"/>
      <c r="I123" s="13"/>
      <c r="J123" s="13"/>
      <c r="K123" s="13"/>
      <c r="L123" s="13"/>
      <c r="M123" s="13"/>
      <c r="N123" s="13"/>
      <c r="O123" s="13"/>
      <c r="P123" s="13"/>
      <c r="Q123" s="13"/>
      <c r="R123" s="13"/>
      <c r="S123" s="13"/>
      <c r="T123" s="13"/>
      <c r="U123" s="13"/>
      <c r="V123" s="13"/>
      <c r="W123" s="13"/>
      <c r="X123" s="13"/>
      <c r="Y123" s="13"/>
      <c r="Z123" s="13"/>
      <c r="AA123" s="13"/>
      <c r="AB123" s="13"/>
    </row>
    <row r="124" spans="1:28" ht="14.25" customHeight="1">
      <c r="A124" s="13"/>
      <c r="B124" s="13"/>
      <c r="C124" s="13"/>
      <c r="D124" s="13"/>
      <c r="E124" s="13"/>
      <c r="F124" s="13"/>
      <c r="G124" s="13"/>
      <c r="H124" s="13"/>
      <c r="I124" s="13"/>
      <c r="J124" s="13"/>
      <c r="K124" s="13"/>
      <c r="L124" s="13"/>
      <c r="M124" s="13"/>
      <c r="N124" s="13"/>
      <c r="O124" s="13"/>
      <c r="P124" s="13"/>
      <c r="Q124" s="13"/>
      <c r="R124" s="13"/>
      <c r="S124" s="13"/>
      <c r="T124" s="13"/>
      <c r="U124" s="13"/>
      <c r="V124" s="13"/>
      <c r="W124" s="13"/>
      <c r="X124" s="13"/>
      <c r="Y124" s="13"/>
      <c r="Z124" s="13"/>
      <c r="AA124" s="13"/>
      <c r="AB124" s="13"/>
    </row>
    <row r="125" spans="1:28" ht="14.25" customHeight="1">
      <c r="A125" s="13"/>
      <c r="B125" s="13"/>
      <c r="C125" s="13"/>
      <c r="D125" s="13"/>
      <c r="E125" s="13"/>
      <c r="F125" s="13"/>
      <c r="G125" s="13"/>
      <c r="H125" s="13"/>
      <c r="I125" s="13"/>
      <c r="J125" s="13"/>
      <c r="K125" s="13"/>
      <c r="L125" s="13"/>
      <c r="M125" s="13"/>
      <c r="N125" s="13"/>
      <c r="O125" s="13"/>
      <c r="P125" s="13"/>
      <c r="Q125" s="13"/>
      <c r="R125" s="13"/>
      <c r="S125" s="13"/>
      <c r="T125" s="13"/>
      <c r="U125" s="13"/>
      <c r="V125" s="13"/>
      <c r="W125" s="13"/>
      <c r="X125" s="13"/>
      <c r="Y125" s="13"/>
      <c r="Z125" s="13"/>
      <c r="AA125" s="13"/>
      <c r="AB125" s="13"/>
    </row>
    <row r="126" spans="1:28" ht="14.25" customHeight="1">
      <c r="A126" s="13"/>
      <c r="B126" s="13"/>
      <c r="C126" s="13"/>
      <c r="D126" s="13"/>
      <c r="E126" s="13"/>
      <c r="F126" s="13"/>
      <c r="G126" s="13"/>
      <c r="H126" s="13"/>
      <c r="I126" s="13"/>
      <c r="J126" s="13"/>
      <c r="K126" s="13"/>
      <c r="L126" s="13"/>
      <c r="M126" s="13"/>
      <c r="N126" s="13"/>
      <c r="O126" s="13"/>
      <c r="P126" s="13"/>
      <c r="Q126" s="13"/>
      <c r="R126" s="13"/>
      <c r="S126" s="13"/>
      <c r="T126" s="13"/>
      <c r="U126" s="13"/>
      <c r="V126" s="13"/>
      <c r="W126" s="13"/>
      <c r="X126" s="13"/>
      <c r="Y126" s="13"/>
      <c r="Z126" s="13"/>
      <c r="AA126" s="13"/>
      <c r="AB126" s="13"/>
    </row>
    <row r="127" spans="1:28" ht="14.25" customHeight="1">
      <c r="A127" s="13"/>
      <c r="B127" s="13"/>
      <c r="C127" s="13"/>
      <c r="D127" s="13"/>
      <c r="E127" s="13"/>
      <c r="F127" s="13"/>
      <c r="G127" s="13"/>
      <c r="H127" s="13"/>
      <c r="I127" s="13"/>
      <c r="J127" s="13"/>
      <c r="K127" s="13"/>
      <c r="L127" s="13"/>
      <c r="M127" s="13"/>
      <c r="N127" s="13"/>
      <c r="O127" s="13"/>
      <c r="P127" s="13"/>
      <c r="Q127" s="13"/>
      <c r="R127" s="13"/>
      <c r="S127" s="13"/>
      <c r="T127" s="13"/>
      <c r="U127" s="13"/>
      <c r="V127" s="13"/>
      <c r="W127" s="13"/>
      <c r="X127" s="13"/>
      <c r="Y127" s="13"/>
      <c r="Z127" s="13"/>
      <c r="AA127" s="13"/>
      <c r="AB127" s="13"/>
    </row>
    <row r="128" spans="1:28" ht="14.25" customHeight="1">
      <c r="A128" s="13"/>
      <c r="B128" s="13"/>
      <c r="C128" s="13"/>
      <c r="D128" s="13"/>
      <c r="E128" s="13"/>
      <c r="F128" s="13"/>
      <c r="G128" s="13"/>
      <c r="H128" s="13"/>
      <c r="I128" s="13"/>
      <c r="J128" s="13"/>
      <c r="K128" s="13"/>
      <c r="L128" s="13"/>
      <c r="M128" s="13"/>
      <c r="N128" s="13"/>
      <c r="O128" s="13"/>
      <c r="P128" s="13"/>
      <c r="Q128" s="13"/>
      <c r="R128" s="13"/>
      <c r="S128" s="13"/>
      <c r="T128" s="13"/>
      <c r="U128" s="13"/>
      <c r="V128" s="13"/>
      <c r="W128" s="13"/>
      <c r="X128" s="13"/>
      <c r="Y128" s="13"/>
      <c r="Z128" s="13"/>
      <c r="AA128" s="13"/>
      <c r="AB128" s="13"/>
    </row>
    <row r="129" spans="1:28" ht="14.25" customHeight="1">
      <c r="A129" s="13"/>
      <c r="B129" s="13"/>
      <c r="C129" s="13"/>
      <c r="D129" s="13"/>
      <c r="E129" s="13"/>
      <c r="F129" s="13"/>
      <c r="G129" s="13"/>
      <c r="H129" s="13"/>
      <c r="I129" s="13"/>
      <c r="J129" s="13"/>
      <c r="K129" s="13"/>
      <c r="L129" s="13"/>
      <c r="M129" s="13"/>
      <c r="N129" s="13"/>
      <c r="O129" s="13"/>
      <c r="P129" s="13"/>
      <c r="Q129" s="13"/>
      <c r="R129" s="13"/>
      <c r="S129" s="13"/>
      <c r="T129" s="13"/>
      <c r="U129" s="13"/>
      <c r="V129" s="13"/>
      <c r="W129" s="13"/>
      <c r="X129" s="13"/>
      <c r="Y129" s="13"/>
      <c r="Z129" s="13"/>
      <c r="AA129" s="13"/>
      <c r="AB129" s="13"/>
    </row>
    <row r="130" spans="1:28" ht="14.25" customHeight="1">
      <c r="A130" s="13"/>
      <c r="B130" s="13"/>
      <c r="C130" s="13"/>
      <c r="D130" s="13"/>
      <c r="E130" s="13"/>
      <c r="F130" s="13"/>
      <c r="G130" s="13"/>
      <c r="H130" s="13"/>
      <c r="I130" s="13"/>
      <c r="J130" s="13"/>
      <c r="K130" s="13"/>
      <c r="L130" s="13"/>
      <c r="M130" s="13"/>
      <c r="N130" s="13"/>
      <c r="O130" s="13"/>
      <c r="P130" s="13"/>
      <c r="Q130" s="13"/>
      <c r="R130" s="13"/>
      <c r="S130" s="13"/>
      <c r="T130" s="13"/>
      <c r="U130" s="13"/>
      <c r="V130" s="13"/>
      <c r="W130" s="13"/>
      <c r="X130" s="13"/>
      <c r="Y130" s="13"/>
      <c r="Z130" s="13"/>
      <c r="AA130" s="13"/>
      <c r="AB130" s="13"/>
    </row>
    <row r="131" spans="1:28" ht="14.25" customHeight="1">
      <c r="A131" s="13"/>
      <c r="B131" s="13"/>
      <c r="C131" s="13"/>
      <c r="D131" s="13"/>
      <c r="E131" s="13"/>
      <c r="F131" s="13"/>
      <c r="G131" s="13"/>
      <c r="H131" s="13"/>
      <c r="I131" s="13"/>
      <c r="J131" s="13"/>
      <c r="K131" s="13"/>
      <c r="L131" s="13"/>
      <c r="M131" s="13"/>
      <c r="N131" s="13"/>
      <c r="O131" s="13"/>
      <c r="P131" s="13"/>
      <c r="Q131" s="13"/>
      <c r="R131" s="13"/>
      <c r="S131" s="13"/>
      <c r="T131" s="13"/>
      <c r="U131" s="13"/>
      <c r="V131" s="13"/>
      <c r="W131" s="13"/>
      <c r="X131" s="13"/>
      <c r="Y131" s="13"/>
      <c r="Z131" s="13"/>
      <c r="AA131" s="13"/>
      <c r="AB131" s="13"/>
    </row>
    <row r="132" spans="1:28" ht="14.25" customHeight="1">
      <c r="A132" s="13"/>
      <c r="B132" s="13"/>
      <c r="C132" s="13"/>
      <c r="D132" s="13"/>
      <c r="E132" s="13"/>
      <c r="F132" s="13"/>
      <c r="G132" s="13"/>
      <c r="H132" s="13"/>
      <c r="I132" s="13"/>
      <c r="J132" s="13"/>
      <c r="K132" s="13"/>
      <c r="L132" s="13"/>
      <c r="M132" s="13"/>
      <c r="N132" s="13"/>
      <c r="O132" s="13"/>
      <c r="P132" s="13"/>
      <c r="Q132" s="13"/>
      <c r="R132" s="13"/>
      <c r="S132" s="13"/>
      <c r="T132" s="13"/>
      <c r="U132" s="13"/>
      <c r="V132" s="13"/>
      <c r="W132" s="13"/>
      <c r="X132" s="13"/>
      <c r="Y132" s="13"/>
      <c r="Z132" s="13"/>
      <c r="AA132" s="13"/>
      <c r="AB132" s="13"/>
    </row>
    <row r="133" spans="1:28" ht="14.25" customHeight="1">
      <c r="A133" s="13"/>
      <c r="B133" s="13"/>
      <c r="C133" s="13"/>
      <c r="D133" s="13"/>
      <c r="E133" s="13"/>
      <c r="F133" s="13"/>
      <c r="G133" s="13"/>
      <c r="H133" s="13"/>
      <c r="I133" s="13"/>
      <c r="J133" s="13"/>
      <c r="K133" s="13"/>
      <c r="L133" s="13"/>
      <c r="M133" s="13"/>
      <c r="N133" s="13"/>
      <c r="O133" s="13"/>
      <c r="P133" s="13"/>
      <c r="Q133" s="13"/>
      <c r="R133" s="13"/>
      <c r="S133" s="13"/>
      <c r="T133" s="13"/>
      <c r="U133" s="13"/>
      <c r="V133" s="13"/>
      <c r="W133" s="13"/>
      <c r="X133" s="13"/>
      <c r="Y133" s="13"/>
      <c r="Z133" s="13"/>
      <c r="AA133" s="13"/>
      <c r="AB133" s="13"/>
    </row>
    <row r="134" spans="1:28" ht="14.25" customHeight="1">
      <c r="A134" s="13"/>
      <c r="B134" s="13"/>
      <c r="C134" s="13"/>
      <c r="D134" s="13"/>
      <c r="E134" s="13"/>
      <c r="F134" s="13"/>
      <c r="G134" s="13"/>
      <c r="H134" s="13"/>
      <c r="I134" s="13"/>
      <c r="J134" s="13"/>
      <c r="K134" s="13"/>
      <c r="L134" s="13"/>
      <c r="M134" s="13"/>
      <c r="N134" s="13"/>
      <c r="O134" s="13"/>
      <c r="P134" s="13"/>
      <c r="Q134" s="13"/>
      <c r="R134" s="13"/>
      <c r="S134" s="13"/>
      <c r="T134" s="13"/>
      <c r="U134" s="13"/>
      <c r="V134" s="13"/>
      <c r="W134" s="13"/>
      <c r="X134" s="13"/>
      <c r="Y134" s="13"/>
      <c r="Z134" s="13"/>
      <c r="AA134" s="13"/>
      <c r="AB134" s="13"/>
    </row>
    <row r="135" spans="1:28" ht="14.25" customHeight="1">
      <c r="A135" s="13"/>
      <c r="B135" s="13"/>
      <c r="C135" s="13"/>
      <c r="D135" s="13"/>
      <c r="E135" s="13"/>
      <c r="F135" s="13"/>
      <c r="G135" s="13"/>
      <c r="H135" s="13"/>
      <c r="I135" s="13"/>
      <c r="J135" s="13"/>
      <c r="K135" s="13"/>
      <c r="L135" s="13"/>
      <c r="M135" s="13"/>
      <c r="N135" s="13"/>
      <c r="O135" s="13"/>
      <c r="P135" s="13"/>
      <c r="Q135" s="13"/>
      <c r="R135" s="13"/>
      <c r="S135" s="13"/>
      <c r="T135" s="13"/>
      <c r="U135" s="13"/>
      <c r="V135" s="13"/>
      <c r="W135" s="13"/>
      <c r="X135" s="13"/>
      <c r="Y135" s="13"/>
      <c r="Z135" s="13"/>
      <c r="AA135" s="13"/>
      <c r="AB135" s="13"/>
    </row>
    <row r="136" spans="1:28" ht="14.25" customHeight="1">
      <c r="A136" s="13"/>
      <c r="B136" s="13"/>
      <c r="C136" s="13"/>
      <c r="D136" s="13"/>
      <c r="E136" s="13"/>
      <c r="F136" s="13"/>
      <c r="G136" s="13"/>
      <c r="H136" s="13"/>
      <c r="I136" s="13"/>
      <c r="J136" s="13"/>
      <c r="K136" s="13"/>
      <c r="L136" s="13"/>
      <c r="M136" s="13"/>
      <c r="N136" s="13"/>
      <c r="O136" s="13"/>
      <c r="P136" s="13"/>
      <c r="Q136" s="13"/>
      <c r="R136" s="13"/>
      <c r="S136" s="13"/>
      <c r="T136" s="13"/>
      <c r="U136" s="13"/>
      <c r="V136" s="13"/>
      <c r="W136" s="13"/>
      <c r="X136" s="13"/>
      <c r="Y136" s="13"/>
      <c r="Z136" s="13"/>
      <c r="AA136" s="13"/>
      <c r="AB136" s="13"/>
    </row>
    <row r="137" spans="1:28" ht="14.25" customHeight="1">
      <c r="A137" s="13"/>
      <c r="B137" s="13"/>
      <c r="C137" s="13"/>
      <c r="D137" s="13"/>
      <c r="E137" s="13"/>
      <c r="F137" s="13"/>
      <c r="G137" s="13"/>
      <c r="H137" s="13"/>
      <c r="I137" s="13"/>
      <c r="J137" s="13"/>
      <c r="K137" s="13"/>
      <c r="L137" s="13"/>
      <c r="M137" s="13"/>
      <c r="N137" s="13"/>
      <c r="O137" s="13"/>
      <c r="P137" s="13"/>
      <c r="Q137" s="13"/>
      <c r="R137" s="13"/>
      <c r="S137" s="13"/>
      <c r="T137" s="13"/>
      <c r="U137" s="13"/>
      <c r="V137" s="13"/>
      <c r="W137" s="13"/>
      <c r="X137" s="13"/>
      <c r="Y137" s="13"/>
      <c r="Z137" s="13"/>
      <c r="AA137" s="13"/>
      <c r="AB137" s="13"/>
    </row>
    <row r="138" spans="1:28" ht="14.25" customHeight="1">
      <c r="A138" s="13"/>
      <c r="B138" s="13"/>
      <c r="C138" s="13"/>
      <c r="D138" s="13"/>
      <c r="E138" s="13"/>
      <c r="F138" s="13"/>
      <c r="G138" s="13"/>
      <c r="H138" s="13"/>
      <c r="I138" s="13"/>
      <c r="J138" s="13"/>
      <c r="K138" s="13"/>
      <c r="L138" s="13"/>
      <c r="M138" s="13"/>
      <c r="N138" s="13"/>
      <c r="O138" s="13"/>
      <c r="P138" s="13"/>
      <c r="Q138" s="13"/>
      <c r="R138" s="13"/>
      <c r="S138" s="13"/>
      <c r="T138" s="13"/>
      <c r="U138" s="13"/>
      <c r="V138" s="13"/>
      <c r="W138" s="13"/>
      <c r="X138" s="13"/>
      <c r="Y138" s="13"/>
      <c r="Z138" s="13"/>
      <c r="AA138" s="13"/>
      <c r="AB138" s="13"/>
    </row>
    <row r="139" spans="1:28" ht="14.25" customHeight="1">
      <c r="A139" s="13"/>
      <c r="B139" s="13"/>
      <c r="C139" s="13"/>
      <c r="D139" s="13"/>
      <c r="E139" s="13"/>
      <c r="F139" s="13"/>
      <c r="G139" s="13"/>
      <c r="H139" s="13"/>
      <c r="I139" s="13"/>
      <c r="J139" s="13"/>
      <c r="K139" s="13"/>
      <c r="L139" s="13"/>
      <c r="M139" s="13"/>
      <c r="N139" s="13"/>
      <c r="O139" s="13"/>
      <c r="P139" s="13"/>
      <c r="Q139" s="13"/>
      <c r="R139" s="13"/>
      <c r="S139" s="13"/>
      <c r="T139" s="13"/>
      <c r="U139" s="13"/>
      <c r="V139" s="13"/>
      <c r="W139" s="13"/>
      <c r="X139" s="13"/>
      <c r="Y139" s="13"/>
      <c r="Z139" s="13"/>
      <c r="AA139" s="13"/>
      <c r="AB139" s="13"/>
    </row>
    <row r="140" spans="1:28" ht="14.25" customHeight="1">
      <c r="A140" s="13"/>
      <c r="B140" s="13"/>
      <c r="C140" s="13"/>
      <c r="D140" s="13"/>
      <c r="E140" s="13"/>
      <c r="F140" s="13"/>
      <c r="G140" s="13"/>
      <c r="H140" s="13"/>
      <c r="I140" s="13"/>
      <c r="J140" s="13"/>
      <c r="K140" s="13"/>
      <c r="L140" s="13"/>
      <c r="M140" s="13"/>
      <c r="N140" s="13"/>
      <c r="O140" s="13"/>
      <c r="P140" s="13"/>
      <c r="Q140" s="13"/>
      <c r="R140" s="13"/>
      <c r="S140" s="13"/>
      <c r="T140" s="13"/>
      <c r="U140" s="13"/>
      <c r="V140" s="13"/>
      <c r="W140" s="13"/>
      <c r="X140" s="13"/>
      <c r="Y140" s="13"/>
      <c r="Z140" s="13"/>
      <c r="AA140" s="13"/>
      <c r="AB140" s="13"/>
    </row>
    <row r="141" spans="1:28" ht="14.25" customHeight="1">
      <c r="A141" s="13"/>
      <c r="B141" s="13"/>
      <c r="C141" s="13"/>
      <c r="D141" s="13"/>
      <c r="E141" s="13"/>
      <c r="F141" s="13"/>
      <c r="G141" s="13"/>
      <c r="H141" s="13"/>
      <c r="I141" s="13"/>
      <c r="J141" s="13"/>
      <c r="K141" s="13"/>
      <c r="L141" s="13"/>
      <c r="M141" s="13"/>
      <c r="N141" s="13"/>
      <c r="O141" s="13"/>
      <c r="P141" s="13"/>
      <c r="Q141" s="13"/>
      <c r="R141" s="13"/>
      <c r="S141" s="13"/>
      <c r="T141" s="13"/>
      <c r="U141" s="13"/>
      <c r="V141" s="13"/>
      <c r="W141" s="13"/>
      <c r="X141" s="13"/>
      <c r="Y141" s="13"/>
      <c r="Z141" s="13"/>
      <c r="AA141" s="13"/>
      <c r="AB141" s="13"/>
    </row>
    <row r="142" spans="1:28" ht="14.25" customHeight="1">
      <c r="A142" s="13"/>
      <c r="B142" s="13"/>
      <c r="C142" s="13"/>
      <c r="D142" s="13"/>
      <c r="E142" s="13"/>
      <c r="F142" s="13"/>
      <c r="G142" s="13"/>
      <c r="H142" s="13"/>
      <c r="I142" s="13"/>
      <c r="J142" s="13"/>
      <c r="K142" s="13"/>
      <c r="L142" s="13"/>
      <c r="M142" s="13"/>
      <c r="N142" s="13"/>
      <c r="O142" s="13"/>
      <c r="P142" s="13"/>
      <c r="Q142" s="13"/>
      <c r="R142" s="13"/>
      <c r="S142" s="13"/>
      <c r="T142" s="13"/>
      <c r="U142" s="13"/>
      <c r="V142" s="13"/>
      <c r="W142" s="13"/>
      <c r="X142" s="13"/>
      <c r="Y142" s="13"/>
      <c r="Z142" s="13"/>
      <c r="AA142" s="13"/>
      <c r="AB142" s="13"/>
    </row>
    <row r="143" spans="1:28" ht="14.25" customHeight="1">
      <c r="A143" s="13"/>
      <c r="B143" s="13"/>
      <c r="C143" s="13"/>
      <c r="D143" s="13"/>
      <c r="E143" s="13"/>
      <c r="F143" s="13"/>
      <c r="G143" s="13"/>
      <c r="H143" s="13"/>
      <c r="I143" s="13"/>
      <c r="J143" s="13"/>
      <c r="K143" s="13"/>
      <c r="L143" s="13"/>
      <c r="M143" s="13"/>
      <c r="N143" s="13"/>
      <c r="O143" s="13"/>
      <c r="P143" s="13"/>
      <c r="Q143" s="13"/>
      <c r="R143" s="13"/>
      <c r="S143" s="13"/>
      <c r="T143" s="13"/>
      <c r="U143" s="13"/>
      <c r="V143" s="13"/>
      <c r="W143" s="13"/>
      <c r="X143" s="13"/>
      <c r="Y143" s="13"/>
      <c r="Z143" s="13"/>
      <c r="AA143" s="13"/>
      <c r="AB143" s="13"/>
    </row>
    <row r="144" spans="1:28" ht="14.25" customHeight="1">
      <c r="A144" s="13"/>
      <c r="B144" s="13"/>
      <c r="C144" s="13"/>
      <c r="D144" s="13"/>
      <c r="E144" s="13"/>
      <c r="F144" s="13"/>
      <c r="G144" s="13"/>
      <c r="H144" s="13"/>
      <c r="I144" s="13"/>
      <c r="J144" s="13"/>
      <c r="K144" s="13"/>
      <c r="L144" s="13"/>
      <c r="M144" s="13"/>
      <c r="N144" s="13"/>
      <c r="O144" s="13"/>
      <c r="P144" s="13"/>
      <c r="Q144" s="13"/>
      <c r="R144" s="13"/>
      <c r="S144" s="13"/>
      <c r="T144" s="13"/>
      <c r="U144" s="13"/>
      <c r="V144" s="13"/>
      <c r="W144" s="13"/>
      <c r="X144" s="13"/>
      <c r="Y144" s="13"/>
      <c r="Z144" s="13"/>
      <c r="AA144" s="13"/>
      <c r="AB144" s="13"/>
    </row>
    <row r="145" spans="1:28" ht="14.25" customHeight="1">
      <c r="A145" s="13"/>
      <c r="B145" s="13"/>
      <c r="C145" s="13"/>
      <c r="D145" s="13"/>
      <c r="E145" s="13"/>
      <c r="F145" s="13"/>
      <c r="G145" s="13"/>
      <c r="H145" s="13"/>
      <c r="I145" s="13"/>
      <c r="J145" s="13"/>
      <c r="K145" s="13"/>
      <c r="L145" s="13"/>
      <c r="M145" s="13"/>
      <c r="N145" s="13"/>
      <c r="O145" s="13"/>
      <c r="P145" s="13"/>
      <c r="Q145" s="13"/>
      <c r="R145" s="13"/>
      <c r="S145" s="13"/>
      <c r="T145" s="13"/>
      <c r="U145" s="13"/>
      <c r="V145" s="13"/>
      <c r="W145" s="13"/>
      <c r="X145" s="13"/>
      <c r="Y145" s="13"/>
      <c r="Z145" s="13"/>
      <c r="AA145" s="13"/>
      <c r="AB145" s="13"/>
    </row>
    <row r="146" spans="1:28" ht="14.25" customHeight="1">
      <c r="A146" s="13"/>
      <c r="B146" s="13"/>
      <c r="C146" s="13"/>
      <c r="D146" s="13"/>
      <c r="E146" s="13"/>
      <c r="F146" s="13"/>
      <c r="G146" s="13"/>
      <c r="H146" s="13"/>
      <c r="I146" s="13"/>
      <c r="J146" s="13"/>
      <c r="K146" s="13"/>
      <c r="L146" s="13"/>
      <c r="M146" s="13"/>
      <c r="N146" s="13"/>
      <c r="O146" s="13"/>
      <c r="P146" s="13"/>
      <c r="Q146" s="13"/>
      <c r="R146" s="13"/>
      <c r="S146" s="13"/>
      <c r="T146" s="13"/>
      <c r="U146" s="13"/>
      <c r="V146" s="13"/>
      <c r="W146" s="13"/>
      <c r="X146" s="13"/>
      <c r="Y146" s="13"/>
      <c r="Z146" s="13"/>
      <c r="AA146" s="13"/>
      <c r="AB146" s="13"/>
    </row>
    <row r="147" spans="1:28" ht="14.25" customHeight="1">
      <c r="A147" s="13"/>
      <c r="B147" s="13"/>
      <c r="C147" s="13"/>
      <c r="D147" s="13"/>
      <c r="E147" s="13"/>
      <c r="F147" s="13"/>
      <c r="G147" s="13"/>
      <c r="H147" s="13"/>
      <c r="I147" s="13"/>
      <c r="J147" s="13"/>
      <c r="K147" s="13"/>
      <c r="L147" s="13"/>
      <c r="M147" s="13"/>
      <c r="N147" s="13"/>
      <c r="O147" s="13"/>
      <c r="P147" s="13"/>
      <c r="Q147" s="13"/>
      <c r="R147" s="13"/>
      <c r="S147" s="13"/>
      <c r="T147" s="13"/>
      <c r="U147" s="13"/>
      <c r="V147" s="13"/>
      <c r="W147" s="13"/>
      <c r="X147" s="13"/>
      <c r="Y147" s="13"/>
      <c r="Z147" s="13"/>
      <c r="AA147" s="13"/>
      <c r="AB147" s="13"/>
    </row>
    <row r="148" spans="1:28" ht="14.25" customHeight="1">
      <c r="A148" s="13"/>
      <c r="B148" s="13"/>
      <c r="C148" s="13"/>
      <c r="D148" s="13"/>
      <c r="E148" s="13"/>
      <c r="F148" s="13"/>
      <c r="G148" s="13"/>
      <c r="H148" s="13"/>
      <c r="I148" s="13"/>
      <c r="J148" s="13"/>
      <c r="K148" s="13"/>
      <c r="L148" s="13"/>
      <c r="M148" s="13"/>
      <c r="N148" s="13"/>
      <c r="O148" s="13"/>
      <c r="P148" s="13"/>
      <c r="Q148" s="13"/>
      <c r="R148" s="13"/>
      <c r="S148" s="13"/>
      <c r="T148" s="13"/>
      <c r="U148" s="13"/>
      <c r="V148" s="13"/>
      <c r="W148" s="13"/>
      <c r="X148" s="13"/>
      <c r="Y148" s="13"/>
      <c r="Z148" s="13"/>
      <c r="AA148" s="13"/>
      <c r="AB148" s="13"/>
    </row>
    <row r="149" spans="1:28" ht="14.25" customHeight="1">
      <c r="A149" s="13"/>
      <c r="B149" s="13"/>
      <c r="C149" s="13"/>
      <c r="D149" s="13"/>
      <c r="E149" s="13"/>
      <c r="F149" s="13"/>
      <c r="G149" s="13"/>
      <c r="H149" s="13"/>
      <c r="I149" s="13"/>
      <c r="J149" s="13"/>
      <c r="K149" s="13"/>
      <c r="L149" s="13"/>
      <c r="M149" s="13"/>
      <c r="N149" s="13"/>
      <c r="O149" s="13"/>
      <c r="P149" s="13"/>
      <c r="Q149" s="13"/>
      <c r="R149" s="13"/>
      <c r="S149" s="13"/>
      <c r="T149" s="13"/>
      <c r="U149" s="13"/>
      <c r="V149" s="13"/>
      <c r="W149" s="13"/>
      <c r="X149" s="13"/>
      <c r="Y149" s="13"/>
      <c r="Z149" s="13"/>
      <c r="AA149" s="13"/>
      <c r="AB149" s="13"/>
    </row>
    <row r="150" spans="1:28" ht="14.25" customHeight="1">
      <c r="A150" s="13"/>
      <c r="B150" s="13"/>
      <c r="C150" s="13"/>
      <c r="D150" s="13"/>
      <c r="E150" s="13"/>
      <c r="F150" s="13"/>
      <c r="G150" s="13"/>
      <c r="H150" s="13"/>
      <c r="I150" s="13"/>
      <c r="J150" s="13"/>
      <c r="K150" s="13"/>
      <c r="L150" s="13"/>
      <c r="M150" s="13"/>
      <c r="N150" s="13"/>
      <c r="O150" s="13"/>
      <c r="P150" s="13"/>
      <c r="Q150" s="13"/>
      <c r="R150" s="13"/>
      <c r="S150" s="13"/>
      <c r="T150" s="13"/>
      <c r="U150" s="13"/>
      <c r="V150" s="13"/>
      <c r="W150" s="13"/>
      <c r="X150" s="13"/>
      <c r="Y150" s="13"/>
      <c r="Z150" s="13"/>
      <c r="AA150" s="13"/>
      <c r="AB150" s="13"/>
    </row>
    <row r="151" spans="1:28" ht="14.25" customHeight="1">
      <c r="A151" s="13"/>
      <c r="B151" s="13"/>
      <c r="C151" s="13"/>
      <c r="D151" s="13"/>
      <c r="E151" s="13"/>
      <c r="F151" s="13"/>
      <c r="G151" s="13"/>
      <c r="H151" s="13"/>
      <c r="I151" s="13"/>
      <c r="J151" s="13"/>
      <c r="K151" s="13"/>
      <c r="L151" s="13"/>
      <c r="M151" s="13"/>
      <c r="N151" s="13"/>
      <c r="O151" s="13"/>
      <c r="P151" s="13"/>
      <c r="Q151" s="13"/>
      <c r="R151" s="13"/>
      <c r="S151" s="13"/>
      <c r="T151" s="13"/>
      <c r="U151" s="13"/>
      <c r="V151" s="13"/>
      <c r="W151" s="13"/>
      <c r="X151" s="13"/>
      <c r="Y151" s="13"/>
      <c r="Z151" s="13"/>
      <c r="AA151" s="13"/>
      <c r="AB151" s="13"/>
    </row>
    <row r="152" spans="1:28" ht="14.25" customHeight="1">
      <c r="A152" s="13"/>
      <c r="B152" s="13"/>
      <c r="C152" s="13"/>
      <c r="D152" s="13"/>
      <c r="E152" s="13"/>
      <c r="F152" s="13"/>
      <c r="G152" s="13"/>
      <c r="H152" s="13"/>
      <c r="I152" s="13"/>
      <c r="J152" s="13"/>
      <c r="K152" s="13"/>
      <c r="L152" s="13"/>
      <c r="M152" s="13"/>
      <c r="N152" s="13"/>
      <c r="O152" s="13"/>
      <c r="P152" s="13"/>
      <c r="Q152" s="13"/>
      <c r="R152" s="13"/>
      <c r="S152" s="13"/>
      <c r="T152" s="13"/>
      <c r="U152" s="13"/>
      <c r="V152" s="13"/>
      <c r="W152" s="13"/>
      <c r="X152" s="13"/>
      <c r="Y152" s="13"/>
      <c r="Z152" s="13"/>
      <c r="AA152" s="13"/>
      <c r="AB152" s="13"/>
    </row>
    <row r="153" spans="1:28" ht="14.25" customHeight="1">
      <c r="A153" s="13"/>
      <c r="B153" s="13"/>
      <c r="C153" s="13"/>
      <c r="D153" s="13"/>
      <c r="E153" s="13"/>
      <c r="F153" s="13"/>
      <c r="G153" s="13"/>
      <c r="H153" s="13"/>
      <c r="I153" s="13"/>
      <c r="J153" s="13"/>
      <c r="K153" s="13"/>
      <c r="L153" s="13"/>
      <c r="M153" s="13"/>
      <c r="N153" s="13"/>
      <c r="O153" s="13"/>
      <c r="P153" s="13"/>
      <c r="Q153" s="13"/>
      <c r="R153" s="13"/>
      <c r="S153" s="13"/>
      <c r="T153" s="13"/>
      <c r="U153" s="13"/>
      <c r="V153" s="13"/>
      <c r="W153" s="13"/>
      <c r="X153" s="13"/>
      <c r="Y153" s="13"/>
      <c r="Z153" s="13"/>
      <c r="AA153" s="13"/>
      <c r="AB153" s="13"/>
    </row>
    <row r="154" spans="1:28" ht="14.25" customHeight="1">
      <c r="A154" s="13"/>
      <c r="B154" s="13"/>
      <c r="C154" s="13"/>
      <c r="D154" s="13"/>
      <c r="E154" s="13"/>
      <c r="F154" s="13"/>
      <c r="G154" s="13"/>
      <c r="H154" s="13"/>
      <c r="I154" s="13"/>
      <c r="J154" s="13"/>
      <c r="K154" s="13"/>
      <c r="L154" s="13"/>
      <c r="M154" s="13"/>
      <c r="N154" s="13"/>
      <c r="O154" s="13"/>
      <c r="P154" s="13"/>
      <c r="Q154" s="13"/>
      <c r="R154" s="13"/>
      <c r="S154" s="13"/>
      <c r="T154" s="13"/>
      <c r="U154" s="13"/>
      <c r="V154" s="13"/>
      <c r="W154" s="13"/>
      <c r="X154" s="13"/>
      <c r="Y154" s="13"/>
      <c r="Z154" s="13"/>
      <c r="AA154" s="13"/>
      <c r="AB154" s="13"/>
    </row>
    <row r="155" spans="1:28" ht="14.25" customHeight="1">
      <c r="A155" s="13"/>
      <c r="B155" s="13"/>
      <c r="C155" s="13"/>
      <c r="D155" s="13"/>
      <c r="E155" s="13"/>
      <c r="F155" s="13"/>
      <c r="G155" s="13"/>
      <c r="H155" s="13"/>
      <c r="I155" s="13"/>
      <c r="J155" s="13"/>
      <c r="K155" s="13"/>
      <c r="L155" s="13"/>
      <c r="M155" s="13"/>
      <c r="N155" s="13"/>
      <c r="O155" s="13"/>
      <c r="P155" s="13"/>
      <c r="Q155" s="13"/>
      <c r="R155" s="13"/>
      <c r="S155" s="13"/>
      <c r="T155" s="13"/>
      <c r="U155" s="13"/>
      <c r="V155" s="13"/>
      <c r="W155" s="13"/>
      <c r="X155" s="13"/>
      <c r="Y155" s="13"/>
      <c r="Z155" s="13"/>
      <c r="AA155" s="13"/>
      <c r="AB155" s="13"/>
    </row>
    <row r="156" spans="1:28" ht="14.25" customHeight="1">
      <c r="A156" s="13"/>
      <c r="B156" s="13"/>
      <c r="C156" s="13"/>
      <c r="D156" s="13"/>
      <c r="E156" s="13"/>
      <c r="F156" s="13"/>
      <c r="G156" s="13"/>
      <c r="H156" s="13"/>
      <c r="I156" s="13"/>
      <c r="J156" s="13"/>
      <c r="K156" s="13"/>
      <c r="L156" s="13"/>
      <c r="M156" s="13"/>
      <c r="N156" s="13"/>
      <c r="O156" s="13"/>
      <c r="P156" s="13"/>
      <c r="Q156" s="13"/>
      <c r="R156" s="13"/>
      <c r="S156" s="13"/>
      <c r="T156" s="13"/>
      <c r="U156" s="13"/>
      <c r="V156" s="13"/>
      <c r="W156" s="13"/>
      <c r="X156" s="13"/>
      <c r="Y156" s="13"/>
      <c r="Z156" s="13"/>
      <c r="AA156" s="13"/>
      <c r="AB156" s="13"/>
    </row>
    <row r="157" spans="1:28" ht="14.25" customHeight="1">
      <c r="A157" s="13"/>
      <c r="B157" s="13"/>
      <c r="C157" s="13"/>
      <c r="D157" s="13"/>
      <c r="E157" s="13"/>
      <c r="F157" s="13"/>
      <c r="G157" s="13"/>
      <c r="H157" s="13"/>
      <c r="I157" s="13"/>
      <c r="J157" s="13"/>
      <c r="K157" s="13"/>
      <c r="L157" s="13"/>
      <c r="M157" s="13"/>
      <c r="N157" s="13"/>
      <c r="O157" s="13"/>
      <c r="P157" s="13"/>
      <c r="Q157" s="13"/>
      <c r="R157" s="13"/>
      <c r="S157" s="13"/>
      <c r="T157" s="13"/>
      <c r="U157" s="13"/>
      <c r="V157" s="13"/>
      <c r="W157" s="13"/>
      <c r="X157" s="13"/>
      <c r="Y157" s="13"/>
      <c r="Z157" s="13"/>
      <c r="AA157" s="13"/>
      <c r="AB157" s="13"/>
    </row>
    <row r="158" spans="1:28" ht="14.25" customHeight="1">
      <c r="A158" s="13"/>
      <c r="B158" s="13"/>
      <c r="C158" s="13"/>
      <c r="D158" s="13"/>
      <c r="E158" s="13"/>
      <c r="F158" s="13"/>
      <c r="G158" s="13"/>
      <c r="H158" s="13"/>
      <c r="I158" s="13"/>
      <c r="J158" s="13"/>
      <c r="K158" s="13"/>
      <c r="L158" s="13"/>
      <c r="M158" s="13"/>
      <c r="N158" s="13"/>
      <c r="O158" s="13"/>
      <c r="P158" s="13"/>
      <c r="Q158" s="13"/>
      <c r="R158" s="13"/>
      <c r="S158" s="13"/>
      <c r="T158" s="13"/>
      <c r="U158" s="13"/>
      <c r="V158" s="13"/>
      <c r="W158" s="13"/>
      <c r="X158" s="13"/>
      <c r="Y158" s="13"/>
      <c r="Z158" s="13"/>
      <c r="AA158" s="13"/>
      <c r="AB158" s="13"/>
    </row>
    <row r="159" spans="1:28" ht="14.25" customHeight="1">
      <c r="A159" s="13"/>
      <c r="B159" s="13"/>
      <c r="C159" s="13"/>
      <c r="D159" s="13"/>
      <c r="E159" s="13"/>
      <c r="F159" s="13"/>
      <c r="G159" s="13"/>
      <c r="H159" s="13"/>
      <c r="I159" s="13"/>
      <c r="J159" s="13"/>
      <c r="K159" s="13"/>
      <c r="L159" s="13"/>
      <c r="M159" s="13"/>
      <c r="N159" s="13"/>
      <c r="O159" s="13"/>
      <c r="P159" s="13"/>
      <c r="Q159" s="13"/>
      <c r="R159" s="13"/>
      <c r="S159" s="13"/>
      <c r="T159" s="13"/>
      <c r="U159" s="13"/>
      <c r="V159" s="13"/>
      <c r="W159" s="13"/>
      <c r="X159" s="13"/>
      <c r="Y159" s="13"/>
      <c r="Z159" s="13"/>
      <c r="AA159" s="13"/>
      <c r="AB159" s="13"/>
    </row>
    <row r="160" spans="1:28" ht="14.25" customHeight="1">
      <c r="A160" s="13"/>
      <c r="B160" s="13"/>
      <c r="C160" s="13"/>
      <c r="D160" s="13"/>
      <c r="E160" s="13"/>
      <c r="F160" s="13"/>
      <c r="G160" s="13"/>
      <c r="H160" s="13"/>
      <c r="I160" s="13"/>
      <c r="J160" s="13"/>
      <c r="K160" s="13"/>
      <c r="L160" s="13"/>
      <c r="M160" s="13"/>
      <c r="N160" s="13"/>
      <c r="O160" s="13"/>
      <c r="P160" s="13"/>
      <c r="Q160" s="13"/>
      <c r="R160" s="13"/>
      <c r="S160" s="13"/>
      <c r="T160" s="13"/>
      <c r="U160" s="13"/>
      <c r="V160" s="13"/>
      <c r="W160" s="13"/>
      <c r="X160" s="13"/>
      <c r="Y160" s="13"/>
      <c r="Z160" s="13"/>
      <c r="AA160" s="13"/>
      <c r="AB160" s="13"/>
    </row>
    <row r="161" spans="1:28" ht="14.25" customHeight="1">
      <c r="A161" s="13"/>
      <c r="B161" s="13"/>
      <c r="C161" s="13"/>
      <c r="D161" s="13"/>
      <c r="E161" s="13"/>
      <c r="F161" s="13"/>
      <c r="G161" s="13"/>
      <c r="H161" s="13"/>
      <c r="I161" s="13"/>
      <c r="J161" s="13"/>
      <c r="K161" s="13"/>
      <c r="L161" s="13"/>
      <c r="M161" s="13"/>
      <c r="N161" s="13"/>
      <c r="O161" s="13"/>
      <c r="P161" s="13"/>
      <c r="Q161" s="13"/>
      <c r="R161" s="13"/>
      <c r="S161" s="13"/>
      <c r="T161" s="13"/>
      <c r="U161" s="13"/>
      <c r="V161" s="13"/>
      <c r="W161" s="13"/>
      <c r="X161" s="13"/>
      <c r="Y161" s="13"/>
      <c r="Z161" s="13"/>
      <c r="AA161" s="13"/>
      <c r="AB161" s="13"/>
    </row>
    <row r="162" spans="1:28" ht="14.25" customHeight="1">
      <c r="A162" s="13"/>
      <c r="B162" s="13"/>
      <c r="C162" s="13"/>
      <c r="D162" s="13"/>
      <c r="E162" s="13"/>
      <c r="F162" s="13"/>
      <c r="G162" s="13"/>
      <c r="H162" s="13"/>
      <c r="I162" s="13"/>
      <c r="J162" s="13"/>
      <c r="K162" s="13"/>
      <c r="L162" s="13"/>
      <c r="M162" s="13"/>
      <c r="N162" s="13"/>
      <c r="O162" s="13"/>
      <c r="P162" s="13"/>
      <c r="Q162" s="13"/>
      <c r="R162" s="13"/>
      <c r="S162" s="13"/>
      <c r="T162" s="13"/>
      <c r="U162" s="13"/>
      <c r="V162" s="13"/>
      <c r="W162" s="13"/>
      <c r="X162" s="13"/>
      <c r="Y162" s="13"/>
      <c r="Z162" s="13"/>
      <c r="AA162" s="13"/>
      <c r="AB162" s="13"/>
    </row>
    <row r="163" spans="1:28" ht="14.25" customHeight="1">
      <c r="A163" s="13"/>
      <c r="B163" s="13"/>
      <c r="C163" s="13"/>
      <c r="D163" s="13"/>
      <c r="E163" s="13"/>
      <c r="F163" s="13"/>
      <c r="G163" s="13"/>
      <c r="H163" s="13"/>
      <c r="I163" s="13"/>
      <c r="J163" s="13"/>
      <c r="K163" s="13"/>
      <c r="L163" s="13"/>
      <c r="M163" s="13"/>
      <c r="N163" s="13"/>
      <c r="O163" s="13"/>
      <c r="P163" s="13"/>
      <c r="Q163" s="13"/>
      <c r="R163" s="13"/>
      <c r="S163" s="13"/>
      <c r="T163" s="13"/>
      <c r="U163" s="13"/>
      <c r="V163" s="13"/>
      <c r="W163" s="13"/>
      <c r="X163" s="13"/>
      <c r="Y163" s="13"/>
      <c r="Z163" s="13"/>
      <c r="AA163" s="13"/>
      <c r="AB163" s="13"/>
    </row>
    <row r="164" spans="1:28" ht="14.25" customHeight="1">
      <c r="A164" s="13"/>
      <c r="B164" s="13"/>
      <c r="C164" s="13"/>
      <c r="D164" s="13"/>
      <c r="E164" s="13"/>
      <c r="F164" s="13"/>
      <c r="G164" s="13"/>
      <c r="H164" s="13"/>
      <c r="I164" s="13"/>
      <c r="J164" s="13"/>
      <c r="K164" s="13"/>
      <c r="L164" s="13"/>
      <c r="M164" s="13"/>
      <c r="N164" s="13"/>
      <c r="O164" s="13"/>
      <c r="P164" s="13"/>
      <c r="Q164" s="13"/>
      <c r="R164" s="13"/>
      <c r="S164" s="13"/>
      <c r="T164" s="13"/>
      <c r="U164" s="13"/>
      <c r="V164" s="13"/>
      <c r="W164" s="13"/>
      <c r="X164" s="13"/>
      <c r="Y164" s="13"/>
      <c r="Z164" s="13"/>
      <c r="AA164" s="13"/>
      <c r="AB164" s="13"/>
    </row>
    <row r="165" spans="1:28" ht="14.25" customHeight="1">
      <c r="A165" s="13"/>
      <c r="B165" s="13"/>
      <c r="C165" s="13"/>
      <c r="D165" s="13"/>
      <c r="E165" s="13"/>
      <c r="F165" s="13"/>
      <c r="G165" s="13"/>
      <c r="H165" s="13"/>
      <c r="I165" s="13"/>
      <c r="J165" s="13"/>
      <c r="K165" s="13"/>
      <c r="L165" s="13"/>
      <c r="M165" s="13"/>
      <c r="N165" s="13"/>
      <c r="O165" s="13"/>
      <c r="P165" s="13"/>
      <c r="Q165" s="13"/>
      <c r="R165" s="13"/>
      <c r="S165" s="13"/>
      <c r="T165" s="13"/>
      <c r="U165" s="13"/>
      <c r="V165" s="13"/>
      <c r="W165" s="13"/>
      <c r="X165" s="13"/>
      <c r="Y165" s="13"/>
      <c r="Z165" s="13"/>
      <c r="AA165" s="13"/>
      <c r="AB165" s="13"/>
    </row>
    <row r="166" spans="1:28" ht="14.25" customHeight="1">
      <c r="A166" s="13"/>
      <c r="B166" s="13"/>
      <c r="C166" s="13"/>
      <c r="D166" s="13"/>
      <c r="E166" s="13"/>
      <c r="F166" s="13"/>
      <c r="G166" s="13"/>
      <c r="H166" s="13"/>
      <c r="I166" s="13"/>
      <c r="J166" s="13"/>
      <c r="K166" s="13"/>
      <c r="L166" s="13"/>
      <c r="M166" s="13"/>
      <c r="N166" s="13"/>
      <c r="O166" s="13"/>
      <c r="P166" s="13"/>
      <c r="Q166" s="13"/>
      <c r="R166" s="13"/>
      <c r="S166" s="13"/>
      <c r="T166" s="13"/>
      <c r="U166" s="13"/>
      <c r="V166" s="13"/>
      <c r="W166" s="13"/>
      <c r="X166" s="13"/>
      <c r="Y166" s="13"/>
      <c r="Z166" s="13"/>
      <c r="AA166" s="13"/>
      <c r="AB166" s="13"/>
    </row>
    <row r="167" spans="1:28" ht="14.25" customHeight="1">
      <c r="A167" s="13"/>
      <c r="B167" s="13"/>
      <c r="C167" s="13"/>
      <c r="D167" s="13"/>
      <c r="E167" s="13"/>
      <c r="F167" s="13"/>
      <c r="G167" s="13"/>
      <c r="H167" s="13"/>
      <c r="I167" s="13"/>
      <c r="J167" s="13"/>
      <c r="K167" s="13"/>
      <c r="L167" s="13"/>
      <c r="M167" s="13"/>
      <c r="N167" s="13"/>
      <c r="O167" s="13"/>
      <c r="P167" s="13"/>
      <c r="Q167" s="13"/>
      <c r="R167" s="13"/>
      <c r="S167" s="13"/>
      <c r="T167" s="13"/>
      <c r="U167" s="13"/>
      <c r="V167" s="13"/>
      <c r="W167" s="13"/>
      <c r="X167" s="13"/>
      <c r="Y167" s="13"/>
      <c r="Z167" s="13"/>
      <c r="AA167" s="13"/>
      <c r="AB167" s="13"/>
    </row>
    <row r="168" spans="1:28" ht="14.25" customHeight="1">
      <c r="A168" s="13"/>
      <c r="B168" s="13"/>
      <c r="C168" s="13"/>
      <c r="D168" s="13"/>
      <c r="E168" s="13"/>
      <c r="F168" s="13"/>
      <c r="G168" s="13"/>
      <c r="H168" s="13"/>
      <c r="I168" s="13"/>
      <c r="J168" s="13"/>
      <c r="K168" s="13"/>
      <c r="L168" s="13"/>
      <c r="M168" s="13"/>
      <c r="N168" s="13"/>
      <c r="O168" s="13"/>
      <c r="P168" s="13"/>
      <c r="Q168" s="13"/>
      <c r="R168" s="13"/>
      <c r="S168" s="13"/>
      <c r="T168" s="13"/>
      <c r="U168" s="13"/>
      <c r="V168" s="13"/>
      <c r="W168" s="13"/>
      <c r="X168" s="13"/>
      <c r="Y168" s="13"/>
      <c r="Z168" s="13"/>
      <c r="AA168" s="13"/>
      <c r="AB168" s="13"/>
    </row>
    <row r="169" spans="1:28" ht="14.25" customHeight="1">
      <c r="A169" s="13"/>
      <c r="B169" s="13"/>
      <c r="C169" s="13"/>
      <c r="D169" s="13"/>
      <c r="E169" s="13"/>
      <c r="F169" s="13"/>
      <c r="G169" s="13"/>
      <c r="H169" s="13"/>
      <c r="I169" s="13"/>
      <c r="J169" s="13"/>
      <c r="K169" s="13"/>
      <c r="L169" s="13"/>
      <c r="M169" s="13"/>
      <c r="N169" s="13"/>
      <c r="O169" s="13"/>
      <c r="P169" s="13"/>
      <c r="Q169" s="13"/>
      <c r="R169" s="13"/>
      <c r="S169" s="13"/>
      <c r="T169" s="13"/>
      <c r="U169" s="13"/>
      <c r="V169" s="13"/>
      <c r="W169" s="13"/>
      <c r="X169" s="13"/>
      <c r="Y169" s="13"/>
      <c r="Z169" s="13"/>
      <c r="AA169" s="13"/>
      <c r="AB169" s="13"/>
    </row>
    <row r="170" spans="1:28" ht="14.25" customHeight="1">
      <c r="A170" s="13"/>
      <c r="B170" s="13"/>
      <c r="C170" s="13"/>
      <c r="D170" s="13"/>
      <c r="E170" s="13"/>
      <c r="F170" s="13"/>
      <c r="G170" s="13"/>
      <c r="H170" s="13"/>
      <c r="I170" s="13"/>
      <c r="J170" s="13"/>
      <c r="K170" s="13"/>
      <c r="L170" s="13"/>
      <c r="M170" s="13"/>
      <c r="N170" s="13"/>
      <c r="O170" s="13"/>
      <c r="P170" s="13"/>
      <c r="Q170" s="13"/>
      <c r="R170" s="13"/>
      <c r="S170" s="13"/>
      <c r="T170" s="13"/>
      <c r="U170" s="13"/>
      <c r="V170" s="13"/>
      <c r="W170" s="13"/>
      <c r="X170" s="13"/>
      <c r="Y170" s="13"/>
      <c r="Z170" s="13"/>
      <c r="AA170" s="13"/>
      <c r="AB170" s="13"/>
    </row>
    <row r="171" spans="1:28" ht="14.25" customHeight="1">
      <c r="A171" s="13"/>
      <c r="B171" s="13"/>
      <c r="C171" s="13"/>
      <c r="D171" s="13"/>
      <c r="E171" s="13"/>
      <c r="F171" s="13"/>
      <c r="G171" s="13"/>
      <c r="H171" s="13"/>
      <c r="I171" s="13"/>
      <c r="J171" s="13"/>
      <c r="K171" s="13"/>
      <c r="L171" s="13"/>
      <c r="M171" s="13"/>
      <c r="N171" s="13"/>
      <c r="O171" s="13"/>
      <c r="P171" s="13"/>
      <c r="Q171" s="13"/>
      <c r="R171" s="13"/>
      <c r="S171" s="13"/>
      <c r="T171" s="13"/>
      <c r="U171" s="13"/>
      <c r="V171" s="13"/>
      <c r="W171" s="13"/>
      <c r="X171" s="13"/>
      <c r="Y171" s="13"/>
      <c r="Z171" s="13"/>
      <c r="AA171" s="13"/>
      <c r="AB171" s="13"/>
    </row>
    <row r="172" spans="1:28" ht="14.25" customHeight="1">
      <c r="A172" s="13"/>
      <c r="B172" s="13"/>
      <c r="C172" s="13"/>
      <c r="D172" s="13"/>
      <c r="E172" s="13"/>
      <c r="F172" s="13"/>
      <c r="G172" s="13"/>
      <c r="H172" s="13"/>
      <c r="I172" s="13"/>
      <c r="J172" s="13"/>
      <c r="K172" s="13"/>
      <c r="L172" s="13"/>
      <c r="M172" s="13"/>
      <c r="N172" s="13"/>
      <c r="O172" s="13"/>
      <c r="P172" s="13"/>
      <c r="Q172" s="13"/>
      <c r="R172" s="13"/>
      <c r="S172" s="13"/>
      <c r="T172" s="13"/>
      <c r="U172" s="13"/>
      <c r="V172" s="13"/>
      <c r="W172" s="13"/>
      <c r="X172" s="13"/>
      <c r="Y172" s="13"/>
      <c r="Z172" s="13"/>
      <c r="AA172" s="13"/>
      <c r="AB172" s="13"/>
    </row>
    <row r="173" spans="1:28" ht="14.25" customHeight="1">
      <c r="A173" s="13"/>
      <c r="B173" s="13"/>
      <c r="C173" s="13"/>
      <c r="D173" s="13"/>
      <c r="E173" s="13"/>
      <c r="F173" s="13"/>
      <c r="G173" s="13"/>
      <c r="H173" s="13"/>
      <c r="I173" s="13"/>
      <c r="J173" s="13"/>
      <c r="K173" s="13"/>
      <c r="L173" s="13"/>
      <c r="M173" s="13"/>
      <c r="N173" s="13"/>
      <c r="O173" s="13"/>
      <c r="P173" s="13"/>
      <c r="Q173" s="13"/>
      <c r="R173" s="13"/>
      <c r="S173" s="13"/>
      <c r="T173" s="13"/>
      <c r="U173" s="13"/>
      <c r="V173" s="13"/>
      <c r="W173" s="13"/>
      <c r="X173" s="13"/>
      <c r="Y173" s="13"/>
      <c r="Z173" s="13"/>
      <c r="AA173" s="13"/>
      <c r="AB173" s="13"/>
    </row>
    <row r="174" spans="1:28" ht="14.25" customHeight="1">
      <c r="A174" s="13"/>
      <c r="B174" s="13"/>
      <c r="C174" s="13"/>
      <c r="D174" s="13"/>
      <c r="E174" s="13"/>
      <c r="F174" s="13"/>
      <c r="G174" s="13"/>
      <c r="H174" s="13"/>
      <c r="I174" s="13"/>
      <c r="J174" s="13"/>
      <c r="K174" s="13"/>
      <c r="L174" s="13"/>
      <c r="M174" s="13"/>
      <c r="N174" s="13"/>
      <c r="O174" s="13"/>
      <c r="P174" s="13"/>
      <c r="Q174" s="13"/>
      <c r="R174" s="13"/>
      <c r="S174" s="13"/>
      <c r="T174" s="13"/>
      <c r="U174" s="13"/>
      <c r="V174" s="13"/>
      <c r="W174" s="13"/>
      <c r="X174" s="13"/>
      <c r="Y174" s="13"/>
      <c r="Z174" s="13"/>
      <c r="AA174" s="13"/>
      <c r="AB174" s="13"/>
    </row>
    <row r="175" spans="1:28" ht="14.25" customHeight="1">
      <c r="A175" s="13"/>
      <c r="B175" s="13"/>
      <c r="C175" s="13"/>
      <c r="D175" s="13"/>
      <c r="E175" s="13"/>
      <c r="F175" s="13"/>
      <c r="G175" s="13"/>
      <c r="H175" s="13"/>
      <c r="I175" s="13"/>
      <c r="J175" s="13"/>
      <c r="K175" s="13"/>
      <c r="L175" s="13"/>
      <c r="M175" s="13"/>
      <c r="N175" s="13"/>
      <c r="O175" s="13"/>
      <c r="P175" s="13"/>
      <c r="Q175" s="13"/>
      <c r="R175" s="13"/>
      <c r="S175" s="13"/>
      <c r="T175" s="13"/>
      <c r="U175" s="13"/>
      <c r="V175" s="13"/>
      <c r="W175" s="13"/>
      <c r="X175" s="13"/>
      <c r="Y175" s="13"/>
      <c r="Z175" s="13"/>
      <c r="AA175" s="13"/>
      <c r="AB175" s="13"/>
    </row>
    <row r="176" spans="1:28" ht="14.25" customHeight="1">
      <c r="A176" s="13"/>
      <c r="B176" s="13"/>
      <c r="C176" s="13"/>
      <c r="D176" s="13"/>
      <c r="E176" s="13"/>
      <c r="F176" s="13"/>
      <c r="G176" s="13"/>
      <c r="H176" s="13"/>
      <c r="I176" s="13"/>
      <c r="J176" s="13"/>
      <c r="K176" s="13"/>
      <c r="L176" s="13"/>
      <c r="M176" s="13"/>
      <c r="N176" s="13"/>
      <c r="O176" s="13"/>
      <c r="P176" s="13"/>
      <c r="Q176" s="13"/>
      <c r="R176" s="13"/>
      <c r="S176" s="13"/>
      <c r="T176" s="13"/>
      <c r="U176" s="13"/>
      <c r="V176" s="13"/>
      <c r="W176" s="13"/>
      <c r="X176" s="13"/>
      <c r="Y176" s="13"/>
      <c r="Z176" s="13"/>
      <c r="AA176" s="13"/>
      <c r="AB176" s="13"/>
    </row>
    <row r="177" spans="1:28" ht="14.25" customHeight="1">
      <c r="A177" s="13"/>
      <c r="B177" s="13"/>
      <c r="C177" s="13"/>
      <c r="D177" s="13"/>
      <c r="E177" s="13"/>
      <c r="F177" s="13"/>
      <c r="G177" s="13"/>
      <c r="H177" s="13"/>
      <c r="I177" s="13"/>
      <c r="J177" s="13"/>
      <c r="K177" s="13"/>
      <c r="L177" s="13"/>
      <c r="M177" s="13"/>
      <c r="N177" s="13"/>
      <c r="O177" s="13"/>
      <c r="P177" s="13"/>
      <c r="Q177" s="13"/>
      <c r="R177" s="13"/>
      <c r="S177" s="13"/>
      <c r="T177" s="13"/>
      <c r="U177" s="13"/>
      <c r="V177" s="13"/>
      <c r="W177" s="13"/>
      <c r="X177" s="13"/>
      <c r="Y177" s="13"/>
      <c r="Z177" s="13"/>
      <c r="AA177" s="13"/>
      <c r="AB177" s="13"/>
    </row>
    <row r="178" spans="1:28" ht="14.25" customHeight="1">
      <c r="A178" s="13"/>
      <c r="B178" s="13"/>
      <c r="C178" s="13"/>
      <c r="D178" s="13"/>
      <c r="E178" s="13"/>
      <c r="F178" s="13"/>
      <c r="G178" s="13"/>
      <c r="H178" s="13"/>
      <c r="I178" s="13"/>
      <c r="J178" s="13"/>
      <c r="K178" s="13"/>
      <c r="L178" s="13"/>
      <c r="M178" s="13"/>
      <c r="N178" s="13"/>
      <c r="O178" s="13"/>
      <c r="P178" s="13"/>
      <c r="Q178" s="13"/>
      <c r="R178" s="13"/>
      <c r="S178" s="13"/>
      <c r="T178" s="13"/>
      <c r="U178" s="13"/>
      <c r="V178" s="13"/>
      <c r="W178" s="13"/>
      <c r="X178" s="13"/>
      <c r="Y178" s="13"/>
      <c r="Z178" s="13"/>
      <c r="AA178" s="13"/>
      <c r="AB178" s="13"/>
    </row>
    <row r="179" spans="1:28" ht="14.25" customHeight="1">
      <c r="A179" s="13"/>
      <c r="B179" s="13"/>
      <c r="C179" s="13"/>
      <c r="D179" s="13"/>
      <c r="E179" s="13"/>
      <c r="F179" s="13"/>
      <c r="G179" s="13"/>
      <c r="H179" s="13"/>
      <c r="I179" s="13"/>
      <c r="J179" s="13"/>
      <c r="K179" s="13"/>
      <c r="L179" s="13"/>
      <c r="M179" s="13"/>
      <c r="N179" s="13"/>
      <c r="O179" s="13"/>
      <c r="P179" s="13"/>
      <c r="Q179" s="13"/>
      <c r="R179" s="13"/>
      <c r="S179" s="13"/>
      <c r="T179" s="13"/>
      <c r="U179" s="13"/>
      <c r="V179" s="13"/>
      <c r="W179" s="13"/>
      <c r="X179" s="13"/>
      <c r="Y179" s="13"/>
      <c r="Z179" s="13"/>
      <c r="AA179" s="13"/>
      <c r="AB179" s="13"/>
    </row>
    <row r="180" spans="1:28" ht="14.25" customHeight="1">
      <c r="A180" s="13"/>
      <c r="B180" s="13"/>
      <c r="C180" s="13"/>
      <c r="D180" s="13"/>
      <c r="E180" s="13"/>
      <c r="F180" s="13"/>
      <c r="G180" s="13"/>
      <c r="H180" s="13"/>
      <c r="I180" s="13"/>
      <c r="J180" s="13"/>
      <c r="K180" s="13"/>
      <c r="L180" s="13"/>
      <c r="M180" s="13"/>
      <c r="N180" s="13"/>
      <c r="O180" s="13"/>
      <c r="P180" s="13"/>
      <c r="Q180" s="13"/>
      <c r="R180" s="13"/>
      <c r="S180" s="13"/>
      <c r="T180" s="13"/>
      <c r="U180" s="13"/>
      <c r="V180" s="13"/>
      <c r="W180" s="13"/>
      <c r="X180" s="13"/>
      <c r="Y180" s="13"/>
      <c r="Z180" s="13"/>
      <c r="AA180" s="13"/>
      <c r="AB180" s="13"/>
    </row>
    <row r="181" spans="1:28" ht="14.25" customHeight="1">
      <c r="A181" s="13"/>
      <c r="B181" s="13"/>
      <c r="C181" s="13"/>
      <c r="D181" s="13"/>
      <c r="E181" s="13"/>
      <c r="F181" s="13"/>
      <c r="G181" s="13"/>
      <c r="H181" s="13"/>
      <c r="I181" s="13"/>
      <c r="J181" s="13"/>
      <c r="K181" s="13"/>
      <c r="L181" s="13"/>
      <c r="M181" s="13"/>
      <c r="N181" s="13"/>
      <c r="O181" s="13"/>
      <c r="P181" s="13"/>
      <c r="Q181" s="13"/>
      <c r="R181" s="13"/>
      <c r="S181" s="13"/>
      <c r="T181" s="13"/>
      <c r="U181" s="13"/>
      <c r="V181" s="13"/>
      <c r="W181" s="13"/>
      <c r="X181" s="13"/>
      <c r="Y181" s="13"/>
      <c r="Z181" s="13"/>
      <c r="AA181" s="13"/>
      <c r="AB181" s="13"/>
    </row>
    <row r="182" spans="1:28" ht="14.25" customHeight="1">
      <c r="A182" s="13"/>
      <c r="B182" s="13"/>
      <c r="C182" s="13"/>
      <c r="D182" s="13"/>
      <c r="E182" s="13"/>
      <c r="F182" s="13"/>
      <c r="G182" s="13"/>
      <c r="H182" s="13"/>
      <c r="I182" s="13"/>
      <c r="J182" s="13"/>
      <c r="K182" s="13"/>
      <c r="L182" s="13"/>
      <c r="M182" s="13"/>
      <c r="N182" s="13"/>
      <c r="O182" s="13"/>
      <c r="P182" s="13"/>
      <c r="Q182" s="13"/>
      <c r="R182" s="13"/>
      <c r="S182" s="13"/>
      <c r="T182" s="13"/>
      <c r="U182" s="13"/>
      <c r="V182" s="13"/>
      <c r="W182" s="13"/>
      <c r="X182" s="13"/>
      <c r="Y182" s="13"/>
      <c r="Z182" s="13"/>
      <c r="AA182" s="13"/>
      <c r="AB182" s="13"/>
    </row>
    <row r="183" spans="1:28" ht="14.25" customHeight="1">
      <c r="A183" s="13"/>
      <c r="B183" s="13"/>
      <c r="C183" s="13"/>
      <c r="D183" s="13"/>
      <c r="E183" s="13"/>
      <c r="F183" s="13"/>
      <c r="G183" s="13"/>
      <c r="H183" s="13"/>
      <c r="I183" s="13"/>
      <c r="J183" s="13"/>
      <c r="K183" s="13"/>
      <c r="L183" s="13"/>
      <c r="M183" s="13"/>
      <c r="N183" s="13"/>
      <c r="O183" s="13"/>
      <c r="P183" s="13"/>
      <c r="Q183" s="13"/>
      <c r="R183" s="13"/>
      <c r="S183" s="13"/>
      <c r="T183" s="13"/>
      <c r="U183" s="13"/>
      <c r="V183" s="13"/>
      <c r="W183" s="13"/>
      <c r="X183" s="13"/>
      <c r="Y183" s="13"/>
      <c r="Z183" s="13"/>
      <c r="AA183" s="13"/>
      <c r="AB183" s="13"/>
    </row>
    <row r="184" spans="1:28" ht="14.25" customHeight="1">
      <c r="A184" s="13"/>
      <c r="B184" s="13"/>
      <c r="C184" s="13"/>
      <c r="D184" s="13"/>
      <c r="E184" s="13"/>
      <c r="F184" s="13"/>
      <c r="G184" s="13"/>
      <c r="H184" s="13"/>
      <c r="I184" s="13"/>
      <c r="J184" s="13"/>
      <c r="K184" s="13"/>
      <c r="L184" s="13"/>
      <c r="M184" s="13"/>
      <c r="N184" s="13"/>
      <c r="O184" s="13"/>
      <c r="P184" s="13"/>
      <c r="Q184" s="13"/>
      <c r="R184" s="13"/>
      <c r="S184" s="13"/>
      <c r="T184" s="13"/>
      <c r="U184" s="13"/>
      <c r="V184" s="13"/>
      <c r="W184" s="13"/>
      <c r="X184" s="13"/>
      <c r="Y184" s="13"/>
      <c r="Z184" s="13"/>
      <c r="AA184" s="13"/>
      <c r="AB184" s="13"/>
    </row>
    <row r="185" spans="1:28" ht="14.25" customHeight="1">
      <c r="A185" s="13"/>
      <c r="B185" s="13"/>
      <c r="C185" s="13"/>
      <c r="D185" s="13"/>
      <c r="E185" s="13"/>
      <c r="F185" s="13"/>
      <c r="G185" s="13"/>
      <c r="H185" s="13"/>
      <c r="I185" s="13"/>
      <c r="J185" s="13"/>
      <c r="K185" s="13"/>
      <c r="L185" s="13"/>
      <c r="M185" s="13"/>
      <c r="N185" s="13"/>
      <c r="O185" s="13"/>
      <c r="P185" s="13"/>
      <c r="Q185" s="13"/>
      <c r="R185" s="13"/>
      <c r="S185" s="13"/>
      <c r="T185" s="13"/>
      <c r="U185" s="13"/>
      <c r="V185" s="13"/>
      <c r="W185" s="13"/>
      <c r="X185" s="13"/>
      <c r="Y185" s="13"/>
      <c r="Z185" s="13"/>
      <c r="AA185" s="13"/>
      <c r="AB185" s="13"/>
    </row>
    <row r="186" spans="1:28" ht="14.25" customHeight="1">
      <c r="A186" s="13"/>
      <c r="B186" s="13"/>
      <c r="C186" s="13"/>
      <c r="D186" s="13"/>
      <c r="E186" s="13"/>
      <c r="F186" s="13"/>
      <c r="G186" s="13"/>
      <c r="H186" s="13"/>
      <c r="I186" s="13"/>
      <c r="J186" s="13"/>
      <c r="K186" s="13"/>
      <c r="L186" s="13"/>
      <c r="M186" s="13"/>
      <c r="N186" s="13"/>
      <c r="O186" s="13"/>
      <c r="P186" s="13"/>
      <c r="Q186" s="13"/>
      <c r="R186" s="13"/>
      <c r="S186" s="13"/>
      <c r="T186" s="13"/>
      <c r="U186" s="13"/>
      <c r="V186" s="13"/>
      <c r="W186" s="13"/>
      <c r="X186" s="13"/>
      <c r="Y186" s="13"/>
      <c r="Z186" s="13"/>
      <c r="AA186" s="13"/>
      <c r="AB186" s="13"/>
    </row>
    <row r="187" spans="1:28" ht="14.25" customHeight="1">
      <c r="A187" s="13"/>
      <c r="B187" s="13"/>
      <c r="C187" s="13"/>
      <c r="D187" s="13"/>
      <c r="E187" s="13"/>
      <c r="F187" s="13"/>
      <c r="G187" s="13"/>
      <c r="H187" s="13"/>
      <c r="I187" s="13"/>
      <c r="J187" s="13"/>
      <c r="K187" s="13"/>
      <c r="L187" s="13"/>
      <c r="M187" s="13"/>
      <c r="N187" s="13"/>
      <c r="O187" s="13"/>
      <c r="P187" s="13"/>
      <c r="Q187" s="13"/>
      <c r="R187" s="13"/>
      <c r="S187" s="13"/>
      <c r="T187" s="13"/>
      <c r="U187" s="13"/>
      <c r="V187" s="13"/>
      <c r="W187" s="13"/>
      <c r="X187" s="13"/>
      <c r="Y187" s="13"/>
      <c r="Z187" s="13"/>
      <c r="AA187" s="13"/>
      <c r="AB187" s="13"/>
    </row>
    <row r="188" spans="1:28" ht="14.25" customHeight="1">
      <c r="A188" s="13"/>
      <c r="B188" s="13"/>
      <c r="C188" s="13"/>
      <c r="D188" s="13"/>
      <c r="E188" s="13"/>
      <c r="F188" s="13"/>
      <c r="G188" s="13"/>
      <c r="H188" s="13"/>
      <c r="I188" s="13"/>
      <c r="J188" s="13"/>
      <c r="K188" s="13"/>
      <c r="L188" s="13"/>
      <c r="M188" s="13"/>
      <c r="N188" s="13"/>
      <c r="O188" s="13"/>
      <c r="P188" s="13"/>
      <c r="Q188" s="13"/>
      <c r="R188" s="13"/>
      <c r="S188" s="13"/>
      <c r="T188" s="13"/>
      <c r="U188" s="13"/>
      <c r="V188" s="13"/>
      <c r="W188" s="13"/>
      <c r="X188" s="13"/>
      <c r="Y188" s="13"/>
      <c r="Z188" s="13"/>
      <c r="AA188" s="13"/>
      <c r="AB188" s="13"/>
    </row>
    <row r="189" spans="1:28" ht="14.25" customHeight="1">
      <c r="A189" s="13"/>
      <c r="B189" s="13"/>
      <c r="C189" s="13"/>
      <c r="D189" s="13"/>
      <c r="E189" s="13"/>
      <c r="F189" s="13"/>
      <c r="G189" s="13"/>
      <c r="H189" s="13"/>
      <c r="I189" s="13"/>
      <c r="J189" s="13"/>
      <c r="K189" s="13"/>
      <c r="L189" s="13"/>
      <c r="M189" s="13"/>
      <c r="N189" s="13"/>
      <c r="O189" s="13"/>
      <c r="P189" s="13"/>
      <c r="Q189" s="13"/>
      <c r="R189" s="13"/>
      <c r="S189" s="13"/>
      <c r="T189" s="13"/>
      <c r="U189" s="13"/>
      <c r="V189" s="13"/>
      <c r="W189" s="13"/>
      <c r="X189" s="13"/>
      <c r="Y189" s="13"/>
      <c r="Z189" s="13"/>
      <c r="AA189" s="13"/>
      <c r="AB189" s="13"/>
    </row>
    <row r="190" spans="1:28" ht="14.25" customHeight="1">
      <c r="A190" s="13"/>
      <c r="B190" s="13"/>
      <c r="C190" s="13"/>
      <c r="D190" s="13"/>
      <c r="E190" s="13"/>
      <c r="F190" s="13"/>
      <c r="G190" s="13"/>
      <c r="H190" s="13"/>
      <c r="I190" s="13"/>
      <c r="J190" s="13"/>
      <c r="K190" s="13"/>
      <c r="L190" s="13"/>
      <c r="M190" s="13"/>
      <c r="N190" s="13"/>
      <c r="O190" s="13"/>
      <c r="P190" s="13"/>
      <c r="Q190" s="13"/>
      <c r="R190" s="13"/>
      <c r="S190" s="13"/>
      <c r="T190" s="13"/>
      <c r="U190" s="13"/>
      <c r="V190" s="13"/>
      <c r="W190" s="13"/>
      <c r="X190" s="13"/>
      <c r="Y190" s="13"/>
      <c r="Z190" s="13"/>
      <c r="AA190" s="13"/>
      <c r="AB190" s="13"/>
    </row>
    <row r="191" spans="1:28" ht="14.25" customHeight="1">
      <c r="A191" s="13"/>
      <c r="B191" s="13"/>
      <c r="C191" s="13"/>
      <c r="D191" s="13"/>
      <c r="E191" s="13"/>
      <c r="F191" s="13"/>
      <c r="G191" s="13"/>
      <c r="H191" s="13"/>
      <c r="I191" s="13"/>
      <c r="J191" s="13"/>
      <c r="K191" s="13"/>
      <c r="L191" s="13"/>
      <c r="M191" s="13"/>
      <c r="N191" s="13"/>
      <c r="O191" s="13"/>
      <c r="P191" s="13"/>
      <c r="Q191" s="13"/>
      <c r="R191" s="13"/>
      <c r="S191" s="13"/>
      <c r="T191" s="13"/>
      <c r="U191" s="13"/>
      <c r="V191" s="13"/>
      <c r="W191" s="13"/>
      <c r="X191" s="13"/>
      <c r="Y191" s="13"/>
      <c r="Z191" s="13"/>
      <c r="AA191" s="13"/>
      <c r="AB191" s="13"/>
    </row>
    <row r="192" spans="1:28" ht="14.25" customHeight="1">
      <c r="A192" s="13"/>
      <c r="B192" s="13"/>
      <c r="C192" s="13"/>
      <c r="D192" s="13"/>
      <c r="E192" s="13"/>
      <c r="F192" s="13"/>
      <c r="G192" s="13"/>
      <c r="H192" s="13"/>
      <c r="I192" s="13"/>
      <c r="J192" s="13"/>
      <c r="K192" s="13"/>
      <c r="L192" s="13"/>
      <c r="M192" s="13"/>
      <c r="N192" s="13"/>
      <c r="O192" s="13"/>
      <c r="P192" s="13"/>
      <c r="Q192" s="13"/>
      <c r="R192" s="13"/>
      <c r="S192" s="13"/>
      <c r="T192" s="13"/>
      <c r="U192" s="13"/>
      <c r="V192" s="13"/>
      <c r="W192" s="13"/>
      <c r="X192" s="13"/>
      <c r="Y192" s="13"/>
      <c r="Z192" s="13"/>
      <c r="AA192" s="13"/>
      <c r="AB192" s="13"/>
    </row>
    <row r="193" spans="1:28" ht="14.25" customHeight="1">
      <c r="A193" s="13"/>
      <c r="B193" s="13"/>
      <c r="C193" s="13"/>
      <c r="D193" s="13"/>
      <c r="E193" s="13"/>
      <c r="F193" s="13"/>
      <c r="G193" s="13"/>
      <c r="H193" s="13"/>
      <c r="I193" s="13"/>
      <c r="J193" s="13"/>
      <c r="K193" s="13"/>
      <c r="L193" s="13"/>
      <c r="M193" s="13"/>
      <c r="N193" s="13"/>
      <c r="O193" s="13"/>
      <c r="P193" s="13"/>
      <c r="Q193" s="13"/>
      <c r="R193" s="13"/>
      <c r="S193" s="13"/>
      <c r="T193" s="13"/>
      <c r="U193" s="13"/>
      <c r="V193" s="13"/>
      <c r="W193" s="13"/>
      <c r="X193" s="13"/>
      <c r="Y193" s="13"/>
      <c r="Z193" s="13"/>
      <c r="AA193" s="13"/>
      <c r="AB193" s="13"/>
    </row>
    <row r="194" spans="1:28" ht="14.25" customHeight="1">
      <c r="A194" s="13"/>
      <c r="B194" s="13"/>
      <c r="C194" s="13"/>
      <c r="D194" s="13"/>
      <c r="E194" s="13"/>
      <c r="F194" s="13"/>
      <c r="G194" s="13"/>
      <c r="H194" s="13"/>
      <c r="I194" s="13"/>
      <c r="J194" s="13"/>
      <c r="K194" s="13"/>
      <c r="L194" s="13"/>
      <c r="M194" s="13"/>
      <c r="N194" s="13"/>
      <c r="O194" s="13"/>
      <c r="P194" s="13"/>
      <c r="Q194" s="13"/>
      <c r="R194" s="13"/>
      <c r="S194" s="13"/>
      <c r="T194" s="13"/>
      <c r="U194" s="13"/>
      <c r="V194" s="13"/>
      <c r="W194" s="13"/>
      <c r="X194" s="13"/>
      <c r="Y194" s="13"/>
      <c r="Z194" s="13"/>
      <c r="AA194" s="13"/>
      <c r="AB194" s="13"/>
    </row>
    <row r="195" spans="1:28" ht="14.25" customHeight="1">
      <c r="A195" s="13"/>
      <c r="B195" s="13"/>
      <c r="C195" s="13"/>
      <c r="D195" s="13"/>
      <c r="E195" s="13"/>
      <c r="F195" s="13"/>
      <c r="G195" s="13"/>
      <c r="H195" s="13"/>
      <c r="I195" s="13"/>
      <c r="J195" s="13"/>
      <c r="K195" s="13"/>
      <c r="L195" s="13"/>
      <c r="M195" s="13"/>
      <c r="N195" s="13"/>
      <c r="O195" s="13"/>
      <c r="P195" s="13"/>
      <c r="Q195" s="13"/>
      <c r="R195" s="13"/>
      <c r="S195" s="13"/>
      <c r="T195" s="13"/>
      <c r="U195" s="13"/>
      <c r="V195" s="13"/>
      <c r="W195" s="13"/>
      <c r="X195" s="13"/>
      <c r="Y195" s="13"/>
      <c r="Z195" s="13"/>
      <c r="AA195" s="13"/>
      <c r="AB195" s="13"/>
    </row>
    <row r="196" spans="1:28" ht="14.25" customHeight="1">
      <c r="A196" s="13"/>
      <c r="B196" s="13"/>
      <c r="C196" s="13"/>
      <c r="D196" s="13"/>
      <c r="E196" s="13"/>
      <c r="F196" s="13"/>
      <c r="G196" s="13"/>
      <c r="H196" s="13"/>
      <c r="I196" s="13"/>
      <c r="J196" s="13"/>
      <c r="K196" s="13"/>
      <c r="L196" s="13"/>
      <c r="M196" s="13"/>
      <c r="N196" s="13"/>
      <c r="O196" s="13"/>
      <c r="P196" s="13"/>
      <c r="Q196" s="13"/>
      <c r="R196" s="13"/>
      <c r="S196" s="13"/>
      <c r="T196" s="13"/>
      <c r="U196" s="13"/>
      <c r="V196" s="13"/>
      <c r="W196" s="13"/>
      <c r="X196" s="13"/>
      <c r="Y196" s="13"/>
      <c r="Z196" s="13"/>
      <c r="AA196" s="13"/>
      <c r="AB196" s="13"/>
    </row>
    <row r="197" spans="1:28" ht="14.25" customHeight="1">
      <c r="A197" s="13"/>
      <c r="B197" s="13"/>
      <c r="C197" s="13"/>
      <c r="D197" s="13"/>
      <c r="E197" s="13"/>
      <c r="F197" s="13"/>
      <c r="G197" s="13"/>
      <c r="H197" s="13"/>
      <c r="I197" s="13"/>
      <c r="J197" s="13"/>
      <c r="K197" s="13"/>
      <c r="L197" s="13"/>
      <c r="M197" s="13"/>
      <c r="N197" s="13"/>
      <c r="O197" s="13"/>
      <c r="P197" s="13"/>
      <c r="Q197" s="13"/>
      <c r="R197" s="13"/>
      <c r="S197" s="13"/>
      <c r="T197" s="13"/>
      <c r="U197" s="13"/>
      <c r="V197" s="13"/>
      <c r="W197" s="13"/>
      <c r="X197" s="13"/>
      <c r="Y197" s="13"/>
      <c r="Z197" s="13"/>
      <c r="AA197" s="13"/>
      <c r="AB197" s="13"/>
    </row>
    <row r="198" spans="1:28" ht="14.25" customHeight="1">
      <c r="A198" s="13"/>
      <c r="B198" s="13"/>
      <c r="C198" s="13"/>
      <c r="D198" s="13"/>
      <c r="E198" s="13"/>
      <c r="F198" s="13"/>
      <c r="G198" s="13"/>
      <c r="H198" s="13"/>
      <c r="I198" s="13"/>
      <c r="J198" s="13"/>
      <c r="K198" s="13"/>
      <c r="L198" s="13"/>
      <c r="M198" s="13"/>
      <c r="N198" s="13"/>
      <c r="O198" s="13"/>
      <c r="P198" s="13"/>
      <c r="Q198" s="13"/>
      <c r="R198" s="13"/>
      <c r="S198" s="13"/>
      <c r="T198" s="13"/>
      <c r="U198" s="13"/>
      <c r="V198" s="13"/>
      <c r="W198" s="13"/>
      <c r="X198" s="13"/>
      <c r="Y198" s="13"/>
      <c r="Z198" s="13"/>
      <c r="AA198" s="13"/>
      <c r="AB198" s="13"/>
    </row>
    <row r="199" spans="1:28" ht="14.25" customHeight="1">
      <c r="A199" s="13"/>
      <c r="B199" s="13"/>
      <c r="C199" s="13"/>
      <c r="D199" s="13"/>
      <c r="E199" s="13"/>
      <c r="F199" s="13"/>
      <c r="G199" s="13"/>
      <c r="H199" s="13"/>
      <c r="I199" s="13"/>
      <c r="J199" s="13"/>
      <c r="K199" s="13"/>
      <c r="L199" s="13"/>
      <c r="M199" s="13"/>
      <c r="N199" s="13"/>
      <c r="O199" s="13"/>
      <c r="P199" s="13"/>
      <c r="Q199" s="13"/>
      <c r="R199" s="13"/>
      <c r="S199" s="13"/>
      <c r="T199" s="13"/>
      <c r="U199" s="13"/>
      <c r="V199" s="13"/>
      <c r="W199" s="13"/>
      <c r="X199" s="13"/>
      <c r="Y199" s="13"/>
      <c r="Z199" s="13"/>
      <c r="AA199" s="13"/>
      <c r="AB199" s="13"/>
    </row>
    <row r="200" spans="1:28" ht="14.25" customHeight="1">
      <c r="A200" s="13"/>
      <c r="B200" s="13"/>
      <c r="C200" s="13"/>
      <c r="D200" s="13"/>
      <c r="E200" s="13"/>
      <c r="F200" s="13"/>
      <c r="G200" s="13"/>
      <c r="H200" s="13"/>
      <c r="I200" s="13"/>
      <c r="J200" s="13"/>
      <c r="K200" s="13"/>
      <c r="L200" s="13"/>
      <c r="M200" s="13"/>
      <c r="N200" s="13"/>
      <c r="O200" s="13"/>
      <c r="P200" s="13"/>
      <c r="Q200" s="13"/>
      <c r="R200" s="13"/>
      <c r="S200" s="13"/>
      <c r="T200" s="13"/>
      <c r="U200" s="13"/>
      <c r="V200" s="13"/>
      <c r="W200" s="13"/>
      <c r="X200" s="13"/>
      <c r="Y200" s="13"/>
      <c r="Z200" s="13"/>
      <c r="AA200" s="13"/>
      <c r="AB200" s="13"/>
    </row>
    <row r="201" spans="1:28" ht="14.25" customHeight="1">
      <c r="A201" s="13"/>
      <c r="B201" s="13"/>
      <c r="C201" s="13"/>
      <c r="D201" s="13"/>
      <c r="E201" s="13"/>
      <c r="F201" s="13"/>
      <c r="G201" s="13"/>
      <c r="H201" s="13"/>
      <c r="I201" s="13"/>
      <c r="J201" s="13"/>
      <c r="K201" s="13"/>
      <c r="L201" s="13"/>
      <c r="M201" s="13"/>
      <c r="N201" s="13"/>
      <c r="O201" s="13"/>
      <c r="P201" s="13"/>
      <c r="Q201" s="13"/>
      <c r="R201" s="13"/>
      <c r="S201" s="13"/>
      <c r="T201" s="13"/>
      <c r="U201" s="13"/>
      <c r="V201" s="13"/>
      <c r="W201" s="13"/>
      <c r="X201" s="13"/>
      <c r="Y201" s="13"/>
      <c r="Z201" s="13"/>
      <c r="AA201" s="13"/>
      <c r="AB201" s="13"/>
    </row>
    <row r="202" spans="1:28" ht="14.25" customHeight="1">
      <c r="A202" s="13"/>
      <c r="B202" s="13"/>
      <c r="C202" s="13"/>
      <c r="D202" s="13"/>
      <c r="E202" s="13"/>
      <c r="F202" s="13"/>
      <c r="G202" s="13"/>
      <c r="H202" s="13"/>
      <c r="I202" s="13"/>
      <c r="J202" s="13"/>
      <c r="K202" s="13"/>
      <c r="L202" s="13"/>
      <c r="M202" s="13"/>
      <c r="N202" s="13"/>
      <c r="O202" s="13"/>
      <c r="P202" s="13"/>
      <c r="Q202" s="13"/>
      <c r="R202" s="13"/>
      <c r="S202" s="13"/>
      <c r="T202" s="13"/>
      <c r="U202" s="13"/>
      <c r="V202" s="13"/>
      <c r="W202" s="13"/>
      <c r="X202" s="13"/>
      <c r="Y202" s="13"/>
      <c r="Z202" s="13"/>
      <c r="AA202" s="13"/>
      <c r="AB202" s="13"/>
    </row>
    <row r="203" spans="1:28" ht="14.25" customHeight="1">
      <c r="A203" s="13"/>
      <c r="B203" s="13"/>
      <c r="C203" s="13"/>
      <c r="D203" s="13"/>
      <c r="E203" s="13"/>
      <c r="F203" s="13"/>
      <c r="G203" s="13"/>
      <c r="H203" s="13"/>
      <c r="I203" s="13"/>
      <c r="J203" s="13"/>
      <c r="K203" s="13"/>
      <c r="L203" s="13"/>
      <c r="M203" s="13"/>
      <c r="N203" s="13"/>
      <c r="O203" s="13"/>
      <c r="P203" s="13"/>
      <c r="Q203" s="13"/>
      <c r="R203" s="13"/>
      <c r="S203" s="13"/>
      <c r="T203" s="13"/>
      <c r="U203" s="13"/>
      <c r="V203" s="13"/>
      <c r="W203" s="13"/>
      <c r="X203" s="13"/>
      <c r="Y203" s="13"/>
      <c r="Z203" s="13"/>
      <c r="AA203" s="13"/>
      <c r="AB203" s="13"/>
    </row>
    <row r="204" spans="1:28" ht="14.25" customHeight="1">
      <c r="A204" s="13"/>
      <c r="B204" s="13"/>
      <c r="C204" s="13"/>
      <c r="D204" s="13"/>
      <c r="E204" s="13"/>
      <c r="F204" s="13"/>
      <c r="G204" s="13"/>
      <c r="H204" s="13"/>
      <c r="I204" s="13"/>
      <c r="J204" s="13"/>
      <c r="K204" s="13"/>
      <c r="L204" s="13"/>
      <c r="M204" s="13"/>
      <c r="N204" s="13"/>
      <c r="O204" s="13"/>
      <c r="P204" s="13"/>
      <c r="Q204" s="13"/>
      <c r="R204" s="13"/>
      <c r="S204" s="13"/>
      <c r="T204" s="13"/>
      <c r="U204" s="13"/>
      <c r="V204" s="13"/>
      <c r="W204" s="13"/>
      <c r="X204" s="13"/>
      <c r="Y204" s="13"/>
      <c r="Z204" s="13"/>
      <c r="AA204" s="13"/>
      <c r="AB204" s="13"/>
    </row>
    <row r="205" spans="1:28" ht="14.25" customHeight="1">
      <c r="A205" s="13"/>
      <c r="B205" s="13"/>
      <c r="C205" s="13"/>
      <c r="D205" s="13"/>
      <c r="E205" s="13"/>
      <c r="F205" s="13"/>
      <c r="G205" s="13"/>
      <c r="H205" s="13"/>
      <c r="I205" s="13"/>
      <c r="J205" s="13"/>
      <c r="K205" s="13"/>
      <c r="L205" s="13"/>
      <c r="M205" s="13"/>
      <c r="N205" s="13"/>
      <c r="O205" s="13"/>
      <c r="P205" s="13"/>
      <c r="Q205" s="13"/>
      <c r="R205" s="13"/>
      <c r="S205" s="13"/>
      <c r="T205" s="13"/>
      <c r="U205" s="13"/>
      <c r="V205" s="13"/>
      <c r="W205" s="13"/>
      <c r="X205" s="13"/>
      <c r="Y205" s="13"/>
      <c r="Z205" s="13"/>
      <c r="AA205" s="13"/>
      <c r="AB205" s="13"/>
    </row>
    <row r="206" spans="1:28" ht="14.25" customHeight="1">
      <c r="A206" s="13"/>
      <c r="B206" s="13"/>
      <c r="C206" s="13"/>
      <c r="D206" s="13"/>
      <c r="E206" s="13"/>
      <c r="F206" s="13"/>
      <c r="G206" s="13"/>
      <c r="H206" s="13"/>
      <c r="I206" s="13"/>
      <c r="J206" s="13"/>
      <c r="K206" s="13"/>
      <c r="L206" s="13"/>
      <c r="M206" s="13"/>
      <c r="N206" s="13"/>
      <c r="O206" s="13"/>
      <c r="P206" s="13"/>
      <c r="Q206" s="13"/>
      <c r="R206" s="13"/>
      <c r="S206" s="13"/>
      <c r="T206" s="13"/>
      <c r="U206" s="13"/>
      <c r="V206" s="13"/>
      <c r="W206" s="13"/>
      <c r="X206" s="13"/>
      <c r="Y206" s="13"/>
      <c r="Z206" s="13"/>
      <c r="AA206" s="13"/>
      <c r="AB206" s="13"/>
    </row>
    <row r="207" spans="1:28" ht="14.25" customHeight="1">
      <c r="A207" s="13"/>
      <c r="B207" s="13"/>
      <c r="C207" s="13"/>
      <c r="D207" s="13"/>
      <c r="E207" s="13"/>
      <c r="F207" s="13"/>
      <c r="G207" s="13"/>
      <c r="H207" s="13"/>
      <c r="I207" s="13"/>
      <c r="J207" s="13"/>
      <c r="K207" s="13"/>
      <c r="L207" s="13"/>
      <c r="M207" s="13"/>
      <c r="N207" s="13"/>
      <c r="O207" s="13"/>
      <c r="P207" s="13"/>
      <c r="Q207" s="13"/>
      <c r="R207" s="13"/>
      <c r="S207" s="13"/>
      <c r="T207" s="13"/>
      <c r="U207" s="13"/>
      <c r="V207" s="13"/>
      <c r="W207" s="13"/>
      <c r="X207" s="13"/>
      <c r="Y207" s="13"/>
      <c r="Z207" s="13"/>
      <c r="AA207" s="13"/>
      <c r="AB207" s="13"/>
    </row>
    <row r="208" spans="1:28" ht="14.25" customHeight="1">
      <c r="A208" s="13"/>
      <c r="B208" s="13"/>
      <c r="C208" s="13"/>
      <c r="D208" s="13"/>
      <c r="E208" s="13"/>
      <c r="F208" s="13"/>
      <c r="G208" s="13"/>
      <c r="H208" s="13"/>
      <c r="I208" s="13"/>
      <c r="J208" s="13"/>
      <c r="K208" s="13"/>
      <c r="L208" s="13"/>
      <c r="M208" s="13"/>
      <c r="N208" s="13"/>
      <c r="O208" s="13"/>
      <c r="P208" s="13"/>
      <c r="Q208" s="13"/>
      <c r="R208" s="13"/>
      <c r="S208" s="13"/>
      <c r="T208" s="13"/>
      <c r="U208" s="13"/>
      <c r="V208" s="13"/>
      <c r="W208" s="13"/>
      <c r="X208" s="13"/>
      <c r="Y208" s="13"/>
      <c r="Z208" s="13"/>
      <c r="AA208" s="13"/>
      <c r="AB208" s="13"/>
    </row>
    <row r="209" spans="1:28" ht="14.25" customHeight="1">
      <c r="A209" s="13"/>
      <c r="B209" s="13"/>
      <c r="C209" s="13"/>
      <c r="D209" s="13"/>
      <c r="E209" s="13"/>
      <c r="F209" s="13"/>
      <c r="G209" s="13"/>
      <c r="H209" s="13"/>
      <c r="I209" s="13"/>
      <c r="J209" s="13"/>
      <c r="K209" s="13"/>
      <c r="L209" s="13"/>
      <c r="M209" s="13"/>
      <c r="N209" s="13"/>
      <c r="O209" s="13"/>
      <c r="P209" s="13"/>
      <c r="Q209" s="13"/>
      <c r="R209" s="13"/>
      <c r="S209" s="13"/>
      <c r="T209" s="13"/>
      <c r="U209" s="13"/>
      <c r="V209" s="13"/>
      <c r="W209" s="13"/>
      <c r="X209" s="13"/>
      <c r="Y209" s="13"/>
      <c r="Z209" s="13"/>
      <c r="AA209" s="13"/>
      <c r="AB209" s="13"/>
    </row>
    <row r="210" spans="1:28" ht="14.25" customHeight="1">
      <c r="A210" s="13"/>
      <c r="B210" s="13"/>
      <c r="C210" s="13"/>
      <c r="D210" s="13"/>
      <c r="E210" s="13"/>
      <c r="F210" s="13"/>
      <c r="G210" s="13"/>
      <c r="H210" s="13"/>
      <c r="I210" s="13"/>
      <c r="J210" s="13"/>
      <c r="K210" s="13"/>
      <c r="L210" s="13"/>
      <c r="M210" s="13"/>
      <c r="N210" s="13"/>
      <c r="O210" s="13"/>
      <c r="P210" s="13"/>
      <c r="Q210" s="13"/>
      <c r="R210" s="13"/>
      <c r="S210" s="13"/>
      <c r="T210" s="13"/>
      <c r="U210" s="13"/>
      <c r="V210" s="13"/>
      <c r="W210" s="13"/>
      <c r="X210" s="13"/>
      <c r="Y210" s="13"/>
      <c r="Z210" s="13"/>
      <c r="AA210" s="13"/>
      <c r="AB210" s="13"/>
    </row>
    <row r="211" spans="1:28" ht="14.25" customHeight="1">
      <c r="A211" s="13"/>
      <c r="B211" s="13"/>
      <c r="C211" s="13"/>
      <c r="D211" s="13"/>
      <c r="E211" s="13"/>
      <c r="F211" s="13"/>
      <c r="G211" s="13"/>
      <c r="H211" s="13"/>
      <c r="I211" s="13"/>
      <c r="J211" s="13"/>
      <c r="K211" s="13"/>
      <c r="L211" s="13"/>
      <c r="M211" s="13"/>
      <c r="N211" s="13"/>
      <c r="O211" s="13"/>
      <c r="P211" s="13"/>
      <c r="Q211" s="13"/>
      <c r="R211" s="13"/>
      <c r="S211" s="13"/>
      <c r="T211" s="13"/>
      <c r="U211" s="13"/>
      <c r="V211" s="13"/>
      <c r="W211" s="13"/>
      <c r="X211" s="13"/>
      <c r="Y211" s="13"/>
      <c r="Z211" s="13"/>
      <c r="AA211" s="13"/>
      <c r="AB211" s="13"/>
    </row>
    <row r="212" spans="1:28" ht="14.25" customHeight="1">
      <c r="A212" s="13"/>
      <c r="B212" s="13"/>
      <c r="C212" s="13"/>
      <c r="D212" s="13"/>
      <c r="E212" s="13"/>
      <c r="F212" s="13"/>
      <c r="G212" s="13"/>
      <c r="H212" s="13"/>
      <c r="I212" s="13"/>
      <c r="J212" s="13"/>
      <c r="K212" s="13"/>
      <c r="L212" s="13"/>
      <c r="M212" s="13"/>
      <c r="N212" s="13"/>
      <c r="O212" s="13"/>
      <c r="P212" s="13"/>
      <c r="Q212" s="13"/>
      <c r="R212" s="13"/>
      <c r="S212" s="13"/>
      <c r="T212" s="13"/>
      <c r="U212" s="13"/>
      <c r="V212" s="13"/>
      <c r="W212" s="13"/>
      <c r="X212" s="13"/>
      <c r="Y212" s="13"/>
      <c r="Z212" s="13"/>
      <c r="AA212" s="13"/>
      <c r="AB212" s="13"/>
    </row>
    <row r="213" spans="1:28" ht="14.25" customHeight="1">
      <c r="A213" s="13"/>
      <c r="B213" s="13"/>
      <c r="C213" s="13"/>
      <c r="D213" s="13"/>
      <c r="E213" s="13"/>
      <c r="F213" s="13"/>
      <c r="G213" s="13"/>
      <c r="H213" s="13"/>
      <c r="I213" s="13"/>
      <c r="J213" s="13"/>
      <c r="K213" s="13"/>
      <c r="L213" s="13"/>
      <c r="M213" s="13"/>
      <c r="N213" s="13"/>
      <c r="O213" s="13"/>
      <c r="P213" s="13"/>
      <c r="Q213" s="13"/>
      <c r="R213" s="13"/>
      <c r="S213" s="13"/>
      <c r="T213" s="13"/>
      <c r="U213" s="13"/>
      <c r="V213" s="13"/>
      <c r="W213" s="13"/>
      <c r="X213" s="13"/>
      <c r="Y213" s="13"/>
      <c r="Z213" s="13"/>
      <c r="AA213" s="13"/>
      <c r="AB213" s="13"/>
    </row>
    <row r="214" spans="1:28" ht="14.25" customHeight="1">
      <c r="A214" s="13"/>
      <c r="B214" s="13"/>
      <c r="C214" s="13"/>
      <c r="D214" s="13"/>
      <c r="E214" s="13"/>
      <c r="F214" s="13"/>
      <c r="G214" s="13"/>
      <c r="H214" s="13"/>
      <c r="I214" s="13"/>
      <c r="J214" s="13"/>
      <c r="K214" s="13"/>
      <c r="L214" s="13"/>
      <c r="M214" s="13"/>
      <c r="N214" s="13"/>
      <c r="O214" s="13"/>
      <c r="P214" s="13"/>
      <c r="Q214" s="13"/>
      <c r="R214" s="13"/>
      <c r="S214" s="13"/>
      <c r="T214" s="13"/>
      <c r="U214" s="13"/>
      <c r="V214" s="13"/>
      <c r="W214" s="13"/>
      <c r="X214" s="13"/>
      <c r="Y214" s="13"/>
      <c r="Z214" s="13"/>
      <c r="AA214" s="13"/>
      <c r="AB214" s="13"/>
    </row>
    <row r="215" spans="1:28" ht="14.25" customHeight="1">
      <c r="A215" s="13"/>
      <c r="B215" s="13"/>
      <c r="C215" s="13"/>
      <c r="D215" s="13"/>
      <c r="E215" s="13"/>
      <c r="F215" s="13"/>
      <c r="G215" s="13"/>
      <c r="H215" s="13"/>
      <c r="I215" s="13"/>
      <c r="J215" s="13"/>
      <c r="K215" s="13"/>
      <c r="L215" s="13"/>
      <c r="M215" s="13"/>
      <c r="N215" s="13"/>
      <c r="O215" s="13"/>
      <c r="P215" s="13"/>
      <c r="Q215" s="13"/>
      <c r="R215" s="13"/>
      <c r="S215" s="13"/>
      <c r="T215" s="13"/>
      <c r="U215" s="13"/>
      <c r="V215" s="13"/>
      <c r="W215" s="13"/>
      <c r="X215" s="13"/>
      <c r="Y215" s="13"/>
      <c r="Z215" s="13"/>
      <c r="AA215" s="13"/>
      <c r="AB215" s="13"/>
    </row>
    <row r="216" spans="1:28" ht="14.25" customHeight="1">
      <c r="A216" s="13"/>
      <c r="B216" s="13"/>
      <c r="C216" s="13"/>
      <c r="D216" s="13"/>
      <c r="E216" s="13"/>
      <c r="F216" s="13"/>
      <c r="G216" s="13"/>
      <c r="H216" s="13"/>
      <c r="I216" s="13"/>
      <c r="J216" s="13"/>
      <c r="K216" s="13"/>
      <c r="L216" s="13"/>
      <c r="M216" s="13"/>
      <c r="N216" s="13"/>
      <c r="O216" s="13"/>
      <c r="P216" s="13"/>
      <c r="Q216" s="13"/>
      <c r="R216" s="13"/>
      <c r="S216" s="13"/>
      <c r="T216" s="13"/>
      <c r="U216" s="13"/>
      <c r="V216" s="13"/>
      <c r="W216" s="13"/>
      <c r="X216" s="13"/>
      <c r="Y216" s="13"/>
      <c r="Z216" s="13"/>
      <c r="AA216" s="13"/>
      <c r="AB216" s="13"/>
    </row>
    <row r="217" spans="1:28" ht="14.25" customHeight="1">
      <c r="A217" s="13"/>
      <c r="B217" s="13"/>
      <c r="C217" s="13"/>
      <c r="D217" s="13"/>
      <c r="E217" s="13"/>
      <c r="F217" s="13"/>
      <c r="G217" s="13"/>
      <c r="H217" s="13"/>
      <c r="I217" s="13"/>
      <c r="J217" s="13"/>
      <c r="K217" s="13"/>
      <c r="L217" s="13"/>
      <c r="M217" s="13"/>
      <c r="N217" s="13"/>
      <c r="O217" s="13"/>
      <c r="P217" s="13"/>
      <c r="Q217" s="13"/>
      <c r="R217" s="13"/>
      <c r="S217" s="13"/>
      <c r="T217" s="13"/>
      <c r="U217" s="13"/>
      <c r="V217" s="13"/>
      <c r="W217" s="13"/>
      <c r="X217" s="13"/>
      <c r="Y217" s="13"/>
      <c r="Z217" s="13"/>
      <c r="AA217" s="13"/>
      <c r="AB217" s="13"/>
    </row>
    <row r="218" spans="1:28" ht="14.25" customHeight="1">
      <c r="A218" s="13"/>
      <c r="B218" s="13"/>
      <c r="C218" s="13"/>
      <c r="D218" s="13"/>
      <c r="E218" s="13"/>
      <c r="F218" s="13"/>
      <c r="G218" s="13"/>
      <c r="H218" s="13"/>
      <c r="I218" s="13"/>
      <c r="J218" s="13"/>
      <c r="K218" s="13"/>
      <c r="L218" s="13"/>
      <c r="M218" s="13"/>
      <c r="N218" s="13"/>
      <c r="O218" s="13"/>
      <c r="P218" s="13"/>
      <c r="Q218" s="13"/>
      <c r="R218" s="13"/>
      <c r="S218" s="13"/>
      <c r="T218" s="13"/>
      <c r="U218" s="13"/>
      <c r="V218" s="13"/>
      <c r="W218" s="13"/>
      <c r="X218" s="13"/>
      <c r="Y218" s="13"/>
      <c r="Z218" s="13"/>
      <c r="AA218" s="13"/>
      <c r="AB218" s="13"/>
    </row>
    <row r="219" spans="1:28" ht="14.25" customHeight="1">
      <c r="A219" s="13"/>
      <c r="B219" s="13"/>
      <c r="C219" s="13"/>
      <c r="D219" s="13"/>
      <c r="E219" s="13"/>
      <c r="F219" s="13"/>
      <c r="G219" s="13"/>
      <c r="H219" s="13"/>
      <c r="I219" s="13"/>
      <c r="J219" s="13"/>
      <c r="K219" s="13"/>
      <c r="L219" s="13"/>
      <c r="M219" s="13"/>
      <c r="N219" s="13"/>
      <c r="O219" s="13"/>
      <c r="P219" s="13"/>
      <c r="Q219" s="13"/>
      <c r="R219" s="13"/>
      <c r="S219" s="13"/>
      <c r="T219" s="13"/>
      <c r="U219" s="13"/>
      <c r="V219" s="13"/>
      <c r="W219" s="13"/>
      <c r="X219" s="13"/>
      <c r="Y219" s="13"/>
      <c r="Z219" s="13"/>
      <c r="AA219" s="13"/>
      <c r="AB219" s="13"/>
    </row>
    <row r="220" spans="1:28" ht="14.25" customHeight="1">
      <c r="A220" s="13"/>
      <c r="B220" s="13"/>
      <c r="C220" s="13"/>
      <c r="D220" s="13"/>
      <c r="E220" s="13"/>
      <c r="F220" s="13"/>
      <c r="G220" s="13"/>
      <c r="H220" s="13"/>
      <c r="I220" s="13"/>
      <c r="J220" s="13"/>
      <c r="K220" s="13"/>
      <c r="L220" s="13"/>
      <c r="M220" s="13"/>
      <c r="N220" s="13"/>
      <c r="O220" s="13"/>
      <c r="P220" s="13"/>
      <c r="Q220" s="13"/>
      <c r="R220" s="13"/>
      <c r="S220" s="13"/>
      <c r="T220" s="13"/>
      <c r="U220" s="13"/>
      <c r="V220" s="13"/>
      <c r="W220" s="13"/>
      <c r="X220" s="13"/>
      <c r="Y220" s="13"/>
      <c r="Z220" s="13"/>
      <c r="AA220" s="13"/>
      <c r="AB220" s="13"/>
    </row>
    <row r="221" spans="1:28" ht="14.25" customHeight="1">
      <c r="A221" s="13"/>
      <c r="B221" s="13"/>
      <c r="C221" s="13"/>
      <c r="D221" s="13"/>
      <c r="E221" s="13"/>
      <c r="F221" s="13"/>
      <c r="G221" s="13"/>
      <c r="H221" s="13"/>
      <c r="I221" s="13"/>
      <c r="J221" s="13"/>
      <c r="K221" s="13"/>
      <c r="L221" s="13"/>
      <c r="M221" s="13"/>
      <c r="N221" s="13"/>
      <c r="O221" s="13"/>
      <c r="P221" s="13"/>
      <c r="Q221" s="13"/>
      <c r="R221" s="13"/>
      <c r="S221" s="13"/>
      <c r="T221" s="13"/>
      <c r="U221" s="13"/>
      <c r="V221" s="13"/>
      <c r="W221" s="13"/>
      <c r="X221" s="13"/>
      <c r="Y221" s="13"/>
      <c r="Z221" s="13"/>
      <c r="AA221" s="13"/>
      <c r="AB221" s="13"/>
    </row>
    <row r="222" spans="1:28" ht="14.25" customHeight="1">
      <c r="A222" s="13"/>
      <c r="B222" s="13"/>
      <c r="C222" s="13"/>
      <c r="D222" s="13"/>
      <c r="E222" s="13"/>
      <c r="F222" s="13"/>
      <c r="G222" s="13"/>
      <c r="H222" s="13"/>
      <c r="I222" s="13"/>
      <c r="J222" s="13"/>
      <c r="K222" s="13"/>
      <c r="L222" s="13"/>
      <c r="M222" s="13"/>
      <c r="N222" s="13"/>
      <c r="O222" s="13"/>
      <c r="P222" s="13"/>
      <c r="Q222" s="13"/>
      <c r="R222" s="13"/>
      <c r="S222" s="13"/>
      <c r="T222" s="13"/>
      <c r="U222" s="13"/>
      <c r="V222" s="13"/>
      <c r="W222" s="13"/>
      <c r="X222" s="13"/>
      <c r="Y222" s="13"/>
      <c r="Z222" s="13"/>
      <c r="AA222" s="13"/>
      <c r="AB222" s="13"/>
    </row>
    <row r="223" spans="1:28" ht="14.25" customHeight="1">
      <c r="A223" s="13"/>
      <c r="B223" s="13"/>
      <c r="C223" s="13"/>
      <c r="D223" s="13"/>
      <c r="E223" s="13"/>
      <c r="F223" s="13"/>
      <c r="G223" s="13"/>
      <c r="H223" s="13"/>
      <c r="I223" s="13"/>
      <c r="J223" s="13"/>
      <c r="K223" s="13"/>
      <c r="L223" s="13"/>
      <c r="M223" s="13"/>
      <c r="N223" s="13"/>
      <c r="O223" s="13"/>
      <c r="P223" s="13"/>
      <c r="Q223" s="13"/>
      <c r="R223" s="13"/>
      <c r="S223" s="13"/>
      <c r="T223" s="13"/>
      <c r="U223" s="13"/>
      <c r="V223" s="13"/>
      <c r="W223" s="13"/>
      <c r="X223" s="13"/>
      <c r="Y223" s="13"/>
      <c r="Z223" s="13"/>
      <c r="AA223" s="13"/>
      <c r="AB223" s="13"/>
    </row>
    <row r="224" spans="1:28" ht="14.25" customHeight="1">
      <c r="A224" s="13"/>
      <c r="B224" s="13"/>
      <c r="C224" s="13"/>
      <c r="D224" s="13"/>
      <c r="E224" s="13"/>
      <c r="F224" s="13"/>
      <c r="G224" s="13"/>
      <c r="H224" s="13"/>
      <c r="I224" s="13"/>
      <c r="J224" s="13"/>
      <c r="K224" s="13"/>
      <c r="L224" s="13"/>
      <c r="M224" s="13"/>
      <c r="N224" s="13"/>
      <c r="O224" s="13"/>
      <c r="P224" s="13"/>
      <c r="Q224" s="13"/>
      <c r="R224" s="13"/>
      <c r="S224" s="13"/>
      <c r="T224" s="13"/>
      <c r="U224" s="13"/>
      <c r="V224" s="13"/>
      <c r="W224" s="13"/>
      <c r="X224" s="13"/>
      <c r="Y224" s="13"/>
      <c r="Z224" s="13"/>
      <c r="AA224" s="13"/>
      <c r="AB224" s="13"/>
    </row>
    <row r="225" spans="1:28" ht="14.25" customHeight="1">
      <c r="A225" s="13"/>
      <c r="B225" s="13"/>
      <c r="C225" s="13"/>
      <c r="D225" s="13"/>
      <c r="E225" s="13"/>
      <c r="F225" s="13"/>
      <c r="G225" s="13"/>
      <c r="H225" s="13"/>
      <c r="I225" s="13"/>
      <c r="J225" s="13"/>
      <c r="K225" s="13"/>
      <c r="L225" s="13"/>
      <c r="M225" s="13"/>
      <c r="N225" s="13"/>
      <c r="O225" s="13"/>
      <c r="P225" s="13"/>
      <c r="Q225" s="13"/>
      <c r="R225" s="13"/>
      <c r="S225" s="13"/>
      <c r="T225" s="13"/>
      <c r="U225" s="13"/>
      <c r="V225" s="13"/>
      <c r="W225" s="13"/>
      <c r="X225" s="13"/>
      <c r="Y225" s="13"/>
      <c r="Z225" s="13"/>
      <c r="AA225" s="13"/>
      <c r="AB225" s="13"/>
    </row>
    <row r="226" spans="1:28" ht="14.25" customHeight="1">
      <c r="A226" s="13"/>
      <c r="B226" s="13"/>
      <c r="C226" s="13"/>
      <c r="D226" s="13"/>
      <c r="E226" s="13"/>
      <c r="F226" s="13"/>
      <c r="G226" s="13"/>
      <c r="H226" s="13"/>
      <c r="I226" s="13"/>
      <c r="J226" s="13"/>
      <c r="K226" s="13"/>
      <c r="L226" s="13"/>
      <c r="M226" s="13"/>
      <c r="N226" s="13"/>
      <c r="O226" s="13"/>
      <c r="P226" s="13"/>
      <c r="Q226" s="13"/>
      <c r="R226" s="13"/>
      <c r="S226" s="13"/>
      <c r="T226" s="13"/>
      <c r="U226" s="13"/>
      <c r="V226" s="13"/>
      <c r="W226" s="13"/>
      <c r="X226" s="13"/>
      <c r="Y226" s="13"/>
      <c r="Z226" s="13"/>
      <c r="AA226" s="13"/>
      <c r="AB226" s="13"/>
    </row>
    <row r="227" spans="1:28" ht="14.25" customHeight="1">
      <c r="A227" s="13"/>
      <c r="B227" s="13"/>
      <c r="C227" s="13"/>
      <c r="D227" s="13"/>
      <c r="E227" s="13"/>
      <c r="F227" s="13"/>
      <c r="G227" s="13"/>
      <c r="H227" s="13"/>
      <c r="I227" s="13"/>
      <c r="J227" s="13"/>
      <c r="K227" s="13"/>
      <c r="L227" s="13"/>
      <c r="M227" s="13"/>
      <c r="N227" s="13"/>
      <c r="O227" s="13"/>
      <c r="P227" s="13"/>
      <c r="Q227" s="13"/>
      <c r="R227" s="13"/>
      <c r="S227" s="13"/>
      <c r="T227" s="13"/>
      <c r="U227" s="13"/>
      <c r="V227" s="13"/>
      <c r="W227" s="13"/>
      <c r="X227" s="13"/>
      <c r="Y227" s="13"/>
      <c r="Z227" s="13"/>
      <c r="AA227" s="13"/>
      <c r="AB227" s="13"/>
    </row>
    <row r="228" spans="1:28" ht="14.25" customHeight="1">
      <c r="A228" s="13"/>
      <c r="B228" s="13"/>
      <c r="C228" s="13"/>
      <c r="D228" s="13"/>
      <c r="E228" s="13"/>
      <c r="F228" s="13"/>
      <c r="G228" s="13"/>
      <c r="H228" s="13"/>
      <c r="I228" s="13"/>
      <c r="J228" s="13"/>
      <c r="K228" s="13"/>
      <c r="L228" s="13"/>
      <c r="M228" s="13"/>
      <c r="N228" s="13"/>
      <c r="O228" s="13"/>
      <c r="P228" s="13"/>
      <c r="Q228" s="13"/>
      <c r="R228" s="13"/>
      <c r="S228" s="13"/>
      <c r="T228" s="13"/>
      <c r="U228" s="13"/>
      <c r="V228" s="13"/>
      <c r="W228" s="13"/>
      <c r="X228" s="13"/>
      <c r="Y228" s="13"/>
      <c r="Z228" s="13"/>
      <c r="AA228" s="13"/>
      <c r="AB228" s="13"/>
    </row>
    <row r="229" spans="1:28" ht="14.25" customHeight="1">
      <c r="A229" s="13"/>
      <c r="B229" s="13"/>
      <c r="C229" s="13"/>
      <c r="D229" s="13"/>
      <c r="E229" s="13"/>
      <c r="F229" s="13"/>
      <c r="G229" s="13"/>
      <c r="H229" s="13"/>
      <c r="I229" s="13"/>
      <c r="J229" s="13"/>
      <c r="K229" s="13"/>
      <c r="L229" s="13"/>
      <c r="M229" s="13"/>
      <c r="N229" s="13"/>
      <c r="O229" s="13"/>
      <c r="P229" s="13"/>
      <c r="Q229" s="13"/>
      <c r="R229" s="13"/>
      <c r="S229" s="13"/>
      <c r="T229" s="13"/>
      <c r="U229" s="13"/>
      <c r="V229" s="13"/>
      <c r="W229" s="13"/>
      <c r="X229" s="13"/>
      <c r="Y229" s="13"/>
      <c r="Z229" s="13"/>
      <c r="AA229" s="13"/>
      <c r="AB229" s="13"/>
    </row>
    <row r="230" spans="1:28" ht="14.25" customHeight="1">
      <c r="A230" s="13"/>
      <c r="B230" s="13"/>
      <c r="C230" s="13"/>
      <c r="D230" s="13"/>
      <c r="E230" s="13"/>
      <c r="F230" s="13"/>
      <c r="G230" s="13"/>
      <c r="H230" s="13"/>
      <c r="I230" s="13"/>
      <c r="J230" s="13"/>
      <c r="K230" s="13"/>
      <c r="L230" s="13"/>
      <c r="M230" s="13"/>
      <c r="N230" s="13"/>
      <c r="O230" s="13"/>
      <c r="P230" s="13"/>
      <c r="Q230" s="13"/>
      <c r="R230" s="13"/>
      <c r="S230" s="13"/>
      <c r="T230" s="13"/>
      <c r="U230" s="13"/>
      <c r="V230" s="13"/>
      <c r="W230" s="13"/>
      <c r="X230" s="13"/>
      <c r="Y230" s="13"/>
      <c r="Z230" s="13"/>
      <c r="AA230" s="13"/>
      <c r="AB230" s="13"/>
    </row>
    <row r="231" spans="1:28" ht="14.25" customHeight="1">
      <c r="A231" s="13"/>
      <c r="B231" s="13"/>
      <c r="C231" s="13"/>
      <c r="D231" s="13"/>
      <c r="E231" s="13"/>
      <c r="F231" s="13"/>
      <c r="G231" s="13"/>
      <c r="H231" s="13"/>
      <c r="I231" s="13"/>
      <c r="J231" s="13"/>
      <c r="K231" s="13"/>
      <c r="L231" s="13"/>
      <c r="M231" s="13"/>
      <c r="N231" s="13"/>
      <c r="O231" s="13"/>
      <c r="P231" s="13"/>
      <c r="Q231" s="13"/>
      <c r="R231" s="13"/>
      <c r="S231" s="13"/>
      <c r="T231" s="13"/>
      <c r="U231" s="13"/>
      <c r="V231" s="13"/>
      <c r="W231" s="13"/>
      <c r="X231" s="13"/>
      <c r="Y231" s="13"/>
      <c r="Z231" s="13"/>
      <c r="AA231" s="13"/>
      <c r="AB231" s="13"/>
    </row>
    <row r="232" spans="1:28" ht="14.25" customHeight="1">
      <c r="A232" s="13"/>
      <c r="B232" s="13"/>
      <c r="C232" s="13"/>
      <c r="D232" s="13"/>
      <c r="E232" s="13"/>
      <c r="F232" s="13"/>
      <c r="G232" s="13"/>
      <c r="H232" s="13"/>
      <c r="I232" s="13"/>
      <c r="J232" s="13"/>
      <c r="K232" s="13"/>
      <c r="L232" s="13"/>
      <c r="M232" s="13"/>
      <c r="N232" s="13"/>
      <c r="O232" s="13"/>
      <c r="P232" s="13"/>
      <c r="Q232" s="13"/>
      <c r="R232" s="13"/>
      <c r="S232" s="13"/>
      <c r="T232" s="13"/>
      <c r="U232" s="13"/>
      <c r="V232" s="13"/>
      <c r="W232" s="13"/>
      <c r="X232" s="13"/>
      <c r="Y232" s="13"/>
      <c r="Z232" s="13"/>
      <c r="AA232" s="13"/>
      <c r="AB232" s="13"/>
    </row>
    <row r="233" spans="1:28" ht="14.25" customHeight="1">
      <c r="A233" s="13"/>
      <c r="B233" s="13"/>
      <c r="C233" s="13"/>
      <c r="D233" s="13"/>
      <c r="E233" s="13"/>
      <c r="F233" s="13"/>
      <c r="G233" s="13"/>
      <c r="H233" s="13"/>
      <c r="I233" s="13"/>
      <c r="J233" s="13"/>
      <c r="K233" s="13"/>
      <c r="L233" s="13"/>
      <c r="M233" s="13"/>
      <c r="N233" s="13"/>
      <c r="O233" s="13"/>
      <c r="P233" s="13"/>
      <c r="Q233" s="13"/>
      <c r="R233" s="13"/>
      <c r="S233" s="13"/>
      <c r="T233" s="13"/>
      <c r="U233" s="13"/>
      <c r="V233" s="13"/>
      <c r="W233" s="13"/>
      <c r="X233" s="13"/>
      <c r="Y233" s="13"/>
      <c r="Z233" s="13"/>
      <c r="AA233" s="13"/>
      <c r="AB233" s="13"/>
    </row>
    <row r="234" spans="1:28" ht="14.25" customHeight="1">
      <c r="A234" s="13"/>
      <c r="B234" s="13"/>
      <c r="C234" s="13"/>
      <c r="D234" s="13"/>
      <c r="E234" s="13"/>
      <c r="F234" s="13"/>
      <c r="G234" s="13"/>
      <c r="H234" s="13"/>
      <c r="I234" s="13"/>
      <c r="J234" s="13"/>
      <c r="K234" s="13"/>
      <c r="L234" s="13"/>
      <c r="M234" s="13"/>
      <c r="N234" s="13"/>
      <c r="O234" s="13"/>
      <c r="P234" s="13"/>
      <c r="Q234" s="13"/>
      <c r="R234" s="13"/>
      <c r="S234" s="13"/>
      <c r="T234" s="13"/>
      <c r="U234" s="13"/>
      <c r="V234" s="13"/>
      <c r="W234" s="13"/>
      <c r="X234" s="13"/>
      <c r="Y234" s="13"/>
      <c r="Z234" s="13"/>
      <c r="AA234" s="13"/>
      <c r="AB234" s="13"/>
    </row>
    <row r="235" spans="1:28" ht="14.25" customHeight="1">
      <c r="A235" s="13"/>
      <c r="B235" s="13"/>
      <c r="C235" s="13"/>
      <c r="D235" s="13"/>
      <c r="E235" s="13"/>
      <c r="F235" s="13"/>
      <c r="G235" s="13"/>
      <c r="H235" s="13"/>
      <c r="I235" s="13"/>
      <c r="J235" s="13"/>
      <c r="K235" s="13"/>
      <c r="L235" s="13"/>
      <c r="M235" s="13"/>
      <c r="N235" s="13"/>
      <c r="O235" s="13"/>
      <c r="P235" s="13"/>
      <c r="Q235" s="13"/>
      <c r="R235" s="13"/>
      <c r="S235" s="13"/>
      <c r="T235" s="13"/>
      <c r="U235" s="13"/>
      <c r="V235" s="13"/>
      <c r="W235" s="13"/>
      <c r="X235" s="13"/>
      <c r="Y235" s="13"/>
      <c r="Z235" s="13"/>
      <c r="AA235" s="13"/>
      <c r="AB235" s="13"/>
    </row>
    <row r="236" spans="1:28" ht="14.25" customHeight="1">
      <c r="A236" s="13"/>
      <c r="B236" s="13"/>
      <c r="C236" s="13"/>
      <c r="D236" s="13"/>
      <c r="E236" s="13"/>
      <c r="F236" s="13"/>
      <c r="G236" s="13"/>
      <c r="H236" s="13"/>
      <c r="I236" s="13"/>
      <c r="J236" s="13"/>
      <c r="K236" s="13"/>
      <c r="L236" s="13"/>
      <c r="M236" s="13"/>
      <c r="N236" s="13"/>
      <c r="O236" s="13"/>
      <c r="P236" s="13"/>
      <c r="Q236" s="13"/>
      <c r="R236" s="13"/>
      <c r="S236" s="13"/>
      <c r="T236" s="13"/>
      <c r="U236" s="13"/>
      <c r="V236" s="13"/>
      <c r="W236" s="13"/>
      <c r="X236" s="13"/>
      <c r="Y236" s="13"/>
      <c r="Z236" s="13"/>
      <c r="AA236" s="13"/>
      <c r="AB236" s="13"/>
    </row>
    <row r="237" spans="1:28" ht="14.25" customHeight="1">
      <c r="A237" s="13"/>
      <c r="B237" s="13"/>
      <c r="C237" s="13"/>
      <c r="D237" s="13"/>
      <c r="E237" s="13"/>
      <c r="F237" s="13"/>
      <c r="G237" s="13"/>
      <c r="H237" s="13"/>
      <c r="I237" s="13"/>
      <c r="J237" s="13"/>
      <c r="K237" s="13"/>
      <c r="L237" s="13"/>
      <c r="M237" s="13"/>
      <c r="N237" s="13"/>
      <c r="O237" s="13"/>
      <c r="P237" s="13"/>
      <c r="Q237" s="13"/>
      <c r="R237" s="13"/>
      <c r="S237" s="13"/>
      <c r="T237" s="13"/>
      <c r="U237" s="13"/>
      <c r="V237" s="13"/>
      <c r="W237" s="13"/>
      <c r="X237" s="13"/>
      <c r="Y237" s="13"/>
      <c r="Z237" s="13"/>
      <c r="AA237" s="13"/>
      <c r="AB237" s="13"/>
    </row>
    <row r="238" spans="1:28" ht="14.25" customHeight="1">
      <c r="A238" s="13"/>
      <c r="B238" s="13"/>
      <c r="C238" s="13"/>
      <c r="D238" s="13"/>
      <c r="E238" s="13"/>
      <c r="F238" s="13"/>
      <c r="G238" s="13"/>
      <c r="H238" s="13"/>
      <c r="I238" s="13"/>
      <c r="J238" s="13"/>
      <c r="K238" s="13"/>
      <c r="L238" s="13"/>
      <c r="M238" s="13"/>
      <c r="N238" s="13"/>
      <c r="O238" s="13"/>
      <c r="P238" s="13"/>
      <c r="Q238" s="13"/>
      <c r="R238" s="13"/>
      <c r="S238" s="13"/>
      <c r="T238" s="13"/>
      <c r="U238" s="13"/>
      <c r="V238" s="13"/>
      <c r="W238" s="13"/>
      <c r="X238" s="13"/>
      <c r="Y238" s="13"/>
      <c r="Z238" s="13"/>
      <c r="AA238" s="13"/>
      <c r="AB238" s="13"/>
    </row>
    <row r="239" spans="1:28" ht="14.25" customHeight="1">
      <c r="A239" s="13"/>
      <c r="B239" s="13"/>
      <c r="C239" s="13"/>
      <c r="D239" s="13"/>
      <c r="E239" s="13"/>
      <c r="F239" s="13"/>
      <c r="G239" s="13"/>
      <c r="H239" s="13"/>
      <c r="I239" s="13"/>
      <c r="J239" s="13"/>
      <c r="K239" s="13"/>
      <c r="L239" s="13"/>
      <c r="M239" s="13"/>
      <c r="N239" s="13"/>
      <c r="O239" s="13"/>
      <c r="P239" s="13"/>
      <c r="Q239" s="13"/>
      <c r="R239" s="13"/>
      <c r="S239" s="13"/>
      <c r="T239" s="13"/>
      <c r="U239" s="13"/>
      <c r="V239" s="13"/>
      <c r="W239" s="13"/>
      <c r="X239" s="13"/>
      <c r="Y239" s="13"/>
      <c r="Z239" s="13"/>
      <c r="AA239" s="13"/>
      <c r="AB239" s="13"/>
    </row>
    <row r="240" spans="1:28" ht="14.25" customHeight="1">
      <c r="A240" s="13"/>
      <c r="B240" s="13"/>
      <c r="C240" s="13"/>
      <c r="D240" s="13"/>
      <c r="E240" s="13"/>
      <c r="F240" s="13"/>
      <c r="G240" s="13"/>
      <c r="H240" s="13"/>
      <c r="I240" s="13"/>
      <c r="J240" s="13"/>
      <c r="K240" s="13"/>
      <c r="L240" s="13"/>
      <c r="M240" s="13"/>
      <c r="N240" s="13"/>
      <c r="O240" s="13"/>
      <c r="P240" s="13"/>
      <c r="Q240" s="13"/>
      <c r="R240" s="13"/>
      <c r="S240" s="13"/>
      <c r="T240" s="13"/>
      <c r="U240" s="13"/>
      <c r="V240" s="13"/>
      <c r="W240" s="13"/>
      <c r="X240" s="13"/>
      <c r="Y240" s="13"/>
      <c r="Z240" s="13"/>
      <c r="AA240" s="13"/>
      <c r="AB240" s="13"/>
    </row>
    <row r="241" spans="1:28" ht="14.25" customHeight="1">
      <c r="A241" s="13"/>
      <c r="B241" s="13"/>
      <c r="C241" s="13"/>
      <c r="D241" s="13"/>
      <c r="E241" s="13"/>
      <c r="F241" s="13"/>
      <c r="G241" s="13"/>
      <c r="H241" s="13"/>
      <c r="I241" s="13"/>
      <c r="J241" s="13"/>
      <c r="K241" s="13"/>
      <c r="L241" s="13"/>
      <c r="M241" s="13"/>
      <c r="N241" s="13"/>
      <c r="O241" s="13"/>
      <c r="P241" s="13"/>
      <c r="Q241" s="13"/>
      <c r="R241" s="13"/>
      <c r="S241" s="13"/>
      <c r="T241" s="13"/>
      <c r="U241" s="13"/>
      <c r="V241" s="13"/>
      <c r="W241" s="13"/>
      <c r="X241" s="13"/>
      <c r="Y241" s="13"/>
      <c r="Z241" s="13"/>
      <c r="AA241" s="13"/>
      <c r="AB241" s="13"/>
    </row>
    <row r="242" spans="1:28" ht="14.25" customHeight="1">
      <c r="A242" s="13"/>
      <c r="B242" s="13"/>
      <c r="C242" s="13"/>
      <c r="D242" s="13"/>
      <c r="E242" s="13"/>
      <c r="F242" s="13"/>
      <c r="G242" s="13"/>
      <c r="H242" s="13"/>
      <c r="I242" s="13"/>
      <c r="J242" s="13"/>
      <c r="K242" s="13"/>
      <c r="L242" s="13"/>
      <c r="M242" s="13"/>
      <c r="N242" s="13"/>
      <c r="O242" s="13"/>
      <c r="P242" s="13"/>
      <c r="Q242" s="13"/>
      <c r="R242" s="13"/>
      <c r="S242" s="13"/>
      <c r="T242" s="13"/>
      <c r="U242" s="13"/>
      <c r="V242" s="13"/>
      <c r="W242" s="13"/>
      <c r="X242" s="13"/>
      <c r="Y242" s="13"/>
      <c r="Z242" s="13"/>
      <c r="AA242" s="13"/>
      <c r="AB242" s="13"/>
    </row>
    <row r="243" spans="1:28" ht="14.25" customHeight="1">
      <c r="A243" s="13"/>
      <c r="B243" s="13"/>
      <c r="C243" s="13"/>
      <c r="D243" s="13"/>
      <c r="E243" s="13"/>
      <c r="F243" s="13"/>
      <c r="G243" s="13"/>
      <c r="H243" s="13"/>
      <c r="I243" s="13"/>
      <c r="J243" s="13"/>
      <c r="K243" s="13"/>
      <c r="L243" s="13"/>
      <c r="M243" s="13"/>
      <c r="N243" s="13"/>
      <c r="O243" s="13"/>
      <c r="P243" s="13"/>
      <c r="Q243" s="13"/>
      <c r="R243" s="13"/>
      <c r="S243" s="13"/>
      <c r="T243" s="13"/>
      <c r="U243" s="13"/>
      <c r="V243" s="13"/>
      <c r="W243" s="13"/>
      <c r="X243" s="13"/>
      <c r="Y243" s="13"/>
      <c r="Z243" s="13"/>
      <c r="AA243" s="13"/>
      <c r="AB243" s="13"/>
    </row>
    <row r="244" spans="1:28" ht="14.25" customHeight="1">
      <c r="A244" s="13"/>
      <c r="B244" s="13"/>
      <c r="C244" s="13"/>
      <c r="D244" s="13"/>
      <c r="E244" s="13"/>
      <c r="F244" s="13"/>
      <c r="G244" s="13"/>
      <c r="H244" s="13"/>
      <c r="I244" s="13"/>
      <c r="J244" s="13"/>
      <c r="K244" s="13"/>
      <c r="L244" s="13"/>
      <c r="M244" s="13"/>
      <c r="N244" s="13"/>
      <c r="O244" s="13"/>
      <c r="P244" s="13"/>
      <c r="Q244" s="13"/>
      <c r="R244" s="13"/>
      <c r="S244" s="13"/>
      <c r="T244" s="13"/>
      <c r="U244" s="13"/>
      <c r="V244" s="13"/>
      <c r="W244" s="13"/>
      <c r="X244" s="13"/>
      <c r="Y244" s="13"/>
      <c r="Z244" s="13"/>
      <c r="AA244" s="13"/>
      <c r="AB244" s="13"/>
    </row>
    <row r="245" spans="1:28" ht="14.25" customHeight="1">
      <c r="A245" s="13"/>
      <c r="B245" s="13"/>
      <c r="C245" s="13"/>
      <c r="D245" s="13"/>
      <c r="E245" s="13"/>
      <c r="F245" s="13"/>
      <c r="G245" s="13"/>
      <c r="H245" s="13"/>
      <c r="I245" s="13"/>
      <c r="J245" s="13"/>
      <c r="K245" s="13"/>
      <c r="L245" s="13"/>
      <c r="M245" s="13"/>
      <c r="N245" s="13"/>
      <c r="O245" s="13"/>
      <c r="P245" s="13"/>
      <c r="Q245" s="13"/>
      <c r="R245" s="13"/>
      <c r="S245" s="13"/>
      <c r="T245" s="13"/>
      <c r="U245" s="13"/>
      <c r="V245" s="13"/>
      <c r="W245" s="13"/>
      <c r="X245" s="13"/>
      <c r="Y245" s="13"/>
      <c r="Z245" s="13"/>
      <c r="AA245" s="13"/>
      <c r="AB245" s="13"/>
    </row>
    <row r="246" spans="1:28" ht="14.25" customHeight="1">
      <c r="A246" s="13"/>
      <c r="B246" s="13"/>
      <c r="C246" s="13"/>
      <c r="D246" s="13"/>
      <c r="E246" s="13"/>
      <c r="F246" s="13"/>
      <c r="G246" s="13"/>
      <c r="H246" s="13"/>
      <c r="I246" s="13"/>
      <c r="J246" s="13"/>
      <c r="K246" s="13"/>
      <c r="L246" s="13"/>
      <c r="M246" s="13"/>
      <c r="N246" s="13"/>
      <c r="O246" s="13"/>
      <c r="P246" s="13"/>
      <c r="Q246" s="13"/>
      <c r="R246" s="13"/>
      <c r="S246" s="13"/>
      <c r="T246" s="13"/>
      <c r="U246" s="13"/>
      <c r="V246" s="13"/>
      <c r="W246" s="13"/>
      <c r="X246" s="13"/>
      <c r="Y246" s="13"/>
      <c r="Z246" s="13"/>
      <c r="AA246" s="13"/>
      <c r="AB246" s="13"/>
    </row>
    <row r="247" spans="1:28" ht="14.25" customHeight="1">
      <c r="A247" s="13"/>
      <c r="B247" s="13"/>
      <c r="C247" s="13"/>
      <c r="D247" s="13"/>
      <c r="E247" s="13"/>
      <c r="F247" s="13"/>
      <c r="G247" s="13"/>
      <c r="H247" s="13"/>
      <c r="I247" s="13"/>
      <c r="J247" s="13"/>
      <c r="K247" s="13"/>
      <c r="L247" s="13"/>
      <c r="M247" s="13"/>
      <c r="N247" s="13"/>
      <c r="O247" s="13"/>
      <c r="P247" s="13"/>
      <c r="Q247" s="13"/>
      <c r="R247" s="13"/>
      <c r="S247" s="13"/>
      <c r="T247" s="13"/>
      <c r="U247" s="13"/>
      <c r="V247" s="13"/>
      <c r="W247" s="13"/>
      <c r="X247" s="13"/>
      <c r="Y247" s="13"/>
      <c r="Z247" s="13"/>
      <c r="AA247" s="13"/>
      <c r="AB247" s="13"/>
    </row>
    <row r="248" spans="1:28" ht="14.25" customHeight="1">
      <c r="A248" s="13"/>
      <c r="B248" s="13"/>
      <c r="C248" s="13"/>
      <c r="D248" s="13"/>
      <c r="E248" s="13"/>
      <c r="F248" s="13"/>
      <c r="G248" s="13"/>
      <c r="H248" s="13"/>
      <c r="I248" s="13"/>
      <c r="J248" s="13"/>
      <c r="K248" s="13"/>
      <c r="L248" s="13"/>
      <c r="M248" s="13"/>
      <c r="N248" s="13"/>
      <c r="O248" s="13"/>
      <c r="P248" s="13"/>
      <c r="Q248" s="13"/>
      <c r="R248" s="13"/>
      <c r="S248" s="13"/>
      <c r="T248" s="13"/>
      <c r="U248" s="13"/>
      <c r="V248" s="13"/>
      <c r="W248" s="13"/>
      <c r="X248" s="13"/>
      <c r="Y248" s="13"/>
      <c r="Z248" s="13"/>
      <c r="AA248" s="13"/>
      <c r="AB248" s="13"/>
    </row>
    <row r="249" spans="1:28" ht="14.25" customHeight="1">
      <c r="A249" s="13"/>
      <c r="B249" s="13"/>
      <c r="C249" s="13"/>
      <c r="D249" s="13"/>
      <c r="E249" s="13"/>
      <c r="F249" s="13"/>
      <c r="G249" s="13"/>
      <c r="H249" s="13"/>
      <c r="I249" s="13"/>
      <c r="J249" s="13"/>
      <c r="K249" s="13"/>
      <c r="L249" s="13"/>
      <c r="M249" s="13"/>
      <c r="N249" s="13"/>
      <c r="O249" s="13"/>
      <c r="P249" s="13"/>
      <c r="Q249" s="13"/>
      <c r="R249" s="13"/>
      <c r="S249" s="13"/>
      <c r="T249" s="13"/>
      <c r="U249" s="13"/>
      <c r="V249" s="13"/>
      <c r="W249" s="13"/>
      <c r="X249" s="13"/>
      <c r="Y249" s="13"/>
      <c r="Z249" s="13"/>
      <c r="AA249" s="13"/>
      <c r="AB249" s="13"/>
    </row>
    <row r="250" spans="1:28" ht="14.25" customHeight="1">
      <c r="A250" s="13"/>
      <c r="B250" s="13"/>
      <c r="C250" s="13"/>
      <c r="D250" s="13"/>
      <c r="E250" s="13"/>
      <c r="F250" s="13"/>
      <c r="G250" s="13"/>
      <c r="H250" s="13"/>
      <c r="I250" s="13"/>
      <c r="J250" s="13"/>
      <c r="K250" s="13"/>
      <c r="L250" s="13"/>
      <c r="M250" s="13"/>
      <c r="N250" s="13"/>
      <c r="O250" s="13"/>
      <c r="P250" s="13"/>
      <c r="Q250" s="13"/>
      <c r="R250" s="13"/>
      <c r="S250" s="13"/>
      <c r="T250" s="13"/>
      <c r="U250" s="13"/>
      <c r="V250" s="13"/>
      <c r="W250" s="13"/>
      <c r="X250" s="13"/>
      <c r="Y250" s="13"/>
      <c r="Z250" s="13"/>
      <c r="AA250" s="13"/>
      <c r="AB250" s="13"/>
    </row>
    <row r="251" spans="1:28" ht="14.25" customHeight="1">
      <c r="A251" s="13"/>
      <c r="B251" s="13"/>
      <c r="C251" s="13"/>
      <c r="D251" s="13"/>
      <c r="E251" s="13"/>
      <c r="F251" s="13"/>
      <c r="G251" s="13"/>
      <c r="H251" s="13"/>
      <c r="I251" s="13"/>
      <c r="J251" s="13"/>
      <c r="K251" s="13"/>
      <c r="L251" s="13"/>
      <c r="M251" s="13"/>
      <c r="N251" s="13"/>
      <c r="O251" s="13"/>
      <c r="P251" s="13"/>
      <c r="Q251" s="13"/>
      <c r="R251" s="13"/>
      <c r="S251" s="13"/>
      <c r="T251" s="13"/>
      <c r="U251" s="13"/>
      <c r="V251" s="13"/>
      <c r="W251" s="13"/>
      <c r="X251" s="13"/>
      <c r="Y251" s="13"/>
      <c r="Z251" s="13"/>
      <c r="AA251" s="13"/>
      <c r="AB251" s="13"/>
    </row>
    <row r="252" spans="1:28" ht="14.25" customHeight="1">
      <c r="A252" s="13"/>
      <c r="B252" s="13"/>
      <c r="C252" s="13"/>
      <c r="D252" s="13"/>
      <c r="E252" s="13"/>
      <c r="F252" s="13"/>
      <c r="G252" s="13"/>
      <c r="H252" s="13"/>
      <c r="I252" s="13"/>
      <c r="J252" s="13"/>
      <c r="K252" s="13"/>
      <c r="L252" s="13"/>
      <c r="M252" s="13"/>
      <c r="N252" s="13"/>
      <c r="O252" s="13"/>
      <c r="P252" s="13"/>
      <c r="Q252" s="13"/>
      <c r="R252" s="13"/>
      <c r="S252" s="13"/>
      <c r="T252" s="13"/>
      <c r="U252" s="13"/>
      <c r="V252" s="13"/>
      <c r="W252" s="13"/>
      <c r="X252" s="13"/>
      <c r="Y252" s="13"/>
      <c r="Z252" s="13"/>
      <c r="AA252" s="13"/>
      <c r="AB252" s="13"/>
    </row>
    <row r="253" spans="1:28" ht="14.25" customHeight="1">
      <c r="A253" s="13"/>
      <c r="B253" s="13"/>
      <c r="C253" s="13"/>
      <c r="D253" s="13"/>
      <c r="E253" s="13"/>
      <c r="F253" s="13"/>
      <c r="G253" s="13"/>
      <c r="H253" s="13"/>
      <c r="I253" s="13"/>
      <c r="J253" s="13"/>
      <c r="K253" s="13"/>
      <c r="L253" s="13"/>
      <c r="M253" s="13"/>
      <c r="N253" s="13"/>
      <c r="O253" s="13"/>
      <c r="P253" s="13"/>
      <c r="Q253" s="13"/>
      <c r="R253" s="13"/>
      <c r="S253" s="13"/>
      <c r="T253" s="13"/>
      <c r="U253" s="13"/>
      <c r="V253" s="13"/>
      <c r="W253" s="13"/>
      <c r="X253" s="13"/>
      <c r="Y253" s="13"/>
      <c r="Z253" s="13"/>
      <c r="AA253" s="13"/>
      <c r="AB253" s="13"/>
    </row>
    <row r="254" spans="1:28" ht="14.25" customHeight="1">
      <c r="A254" s="13"/>
      <c r="B254" s="13"/>
      <c r="C254" s="13"/>
      <c r="D254" s="13"/>
      <c r="E254" s="13"/>
      <c r="F254" s="13"/>
      <c r="G254" s="13"/>
      <c r="H254" s="13"/>
      <c r="I254" s="13"/>
      <c r="J254" s="13"/>
      <c r="K254" s="13"/>
      <c r="L254" s="13"/>
      <c r="M254" s="13"/>
      <c r="N254" s="13"/>
      <c r="O254" s="13"/>
      <c r="P254" s="13"/>
      <c r="Q254" s="13"/>
      <c r="R254" s="13"/>
      <c r="S254" s="13"/>
      <c r="T254" s="13"/>
      <c r="U254" s="13"/>
      <c r="V254" s="13"/>
      <c r="W254" s="13"/>
      <c r="X254" s="13"/>
      <c r="Y254" s="13"/>
      <c r="Z254" s="13"/>
      <c r="AA254" s="13"/>
      <c r="AB254" s="13"/>
    </row>
    <row r="255" spans="1:28" ht="14.25" customHeight="1">
      <c r="A255" s="13"/>
      <c r="B255" s="13"/>
      <c r="C255" s="13"/>
      <c r="D255" s="13"/>
      <c r="E255" s="13"/>
      <c r="F255" s="13"/>
      <c r="G255" s="13"/>
      <c r="H255" s="13"/>
      <c r="I255" s="13"/>
      <c r="J255" s="13"/>
      <c r="K255" s="13"/>
      <c r="L255" s="13"/>
      <c r="M255" s="13"/>
      <c r="N255" s="13"/>
      <c r="O255" s="13"/>
      <c r="P255" s="13"/>
      <c r="Q255" s="13"/>
      <c r="R255" s="13"/>
      <c r="S255" s="13"/>
      <c r="T255" s="13"/>
      <c r="U255" s="13"/>
      <c r="V255" s="13"/>
      <c r="W255" s="13"/>
      <c r="X255" s="13"/>
      <c r="Y255" s="13"/>
      <c r="Z255" s="13"/>
      <c r="AA255" s="13"/>
      <c r="AB255" s="13"/>
    </row>
    <row r="256" spans="1:28" ht="14.25" customHeight="1">
      <c r="A256" s="13"/>
      <c r="B256" s="13"/>
      <c r="C256" s="13"/>
      <c r="D256" s="13"/>
      <c r="E256" s="13"/>
      <c r="F256" s="13"/>
      <c r="G256" s="13"/>
      <c r="H256" s="13"/>
      <c r="I256" s="13"/>
      <c r="J256" s="13"/>
      <c r="K256" s="13"/>
      <c r="L256" s="13"/>
      <c r="M256" s="13"/>
      <c r="N256" s="13"/>
      <c r="O256" s="13"/>
      <c r="P256" s="13"/>
      <c r="Q256" s="13"/>
      <c r="R256" s="13"/>
      <c r="S256" s="13"/>
      <c r="T256" s="13"/>
      <c r="U256" s="13"/>
      <c r="V256" s="13"/>
      <c r="W256" s="13"/>
      <c r="X256" s="13"/>
      <c r="Y256" s="13"/>
      <c r="Z256" s="13"/>
      <c r="AA256" s="13"/>
      <c r="AB256" s="13"/>
    </row>
    <row r="257" spans="1:28" ht="14.25" customHeight="1">
      <c r="A257" s="13"/>
      <c r="B257" s="13"/>
      <c r="C257" s="13"/>
      <c r="D257" s="13"/>
      <c r="E257" s="13"/>
      <c r="F257" s="13"/>
      <c r="G257" s="13"/>
      <c r="H257" s="13"/>
      <c r="I257" s="13"/>
      <c r="J257" s="13"/>
      <c r="K257" s="13"/>
      <c r="L257" s="13"/>
      <c r="M257" s="13"/>
      <c r="N257" s="13"/>
      <c r="O257" s="13"/>
      <c r="P257" s="13"/>
      <c r="Q257" s="13"/>
      <c r="R257" s="13"/>
      <c r="S257" s="13"/>
      <c r="T257" s="13"/>
      <c r="U257" s="13"/>
      <c r="V257" s="13"/>
      <c r="W257" s="13"/>
      <c r="X257" s="13"/>
      <c r="Y257" s="13"/>
      <c r="Z257" s="13"/>
      <c r="AA257" s="13"/>
      <c r="AB257" s="13"/>
    </row>
    <row r="258" spans="1:28" ht="14.25" customHeight="1">
      <c r="A258" s="13"/>
      <c r="B258" s="13"/>
      <c r="C258" s="13"/>
      <c r="D258" s="13"/>
      <c r="E258" s="13"/>
      <c r="F258" s="13"/>
      <c r="G258" s="13"/>
      <c r="H258" s="13"/>
      <c r="I258" s="13"/>
      <c r="J258" s="13"/>
      <c r="K258" s="13"/>
      <c r="L258" s="13"/>
      <c r="M258" s="13"/>
      <c r="N258" s="13"/>
      <c r="O258" s="13"/>
      <c r="P258" s="13"/>
      <c r="Q258" s="13"/>
      <c r="R258" s="13"/>
      <c r="S258" s="13"/>
      <c r="T258" s="13"/>
      <c r="U258" s="13"/>
      <c r="V258" s="13"/>
      <c r="W258" s="13"/>
      <c r="X258" s="13"/>
      <c r="Y258" s="13"/>
      <c r="Z258" s="13"/>
      <c r="AA258" s="13"/>
      <c r="AB258" s="13"/>
    </row>
    <row r="259" spans="1:28" ht="14.25" customHeight="1">
      <c r="A259" s="13"/>
      <c r="B259" s="13"/>
      <c r="C259" s="13"/>
      <c r="D259" s="13"/>
      <c r="E259" s="13"/>
      <c r="F259" s="13"/>
      <c r="G259" s="13"/>
      <c r="H259" s="13"/>
      <c r="I259" s="13"/>
      <c r="J259" s="13"/>
      <c r="K259" s="13"/>
      <c r="L259" s="13"/>
      <c r="M259" s="13"/>
      <c r="N259" s="13"/>
      <c r="O259" s="13"/>
      <c r="P259" s="13"/>
      <c r="Q259" s="13"/>
      <c r="R259" s="13"/>
      <c r="S259" s="13"/>
      <c r="T259" s="13"/>
      <c r="U259" s="13"/>
      <c r="V259" s="13"/>
      <c r="W259" s="13"/>
      <c r="X259" s="13"/>
      <c r="Y259" s="13"/>
      <c r="Z259" s="13"/>
      <c r="AA259" s="13"/>
      <c r="AB259" s="13"/>
    </row>
    <row r="260" spans="1:28" ht="14.25" customHeight="1">
      <c r="A260" s="13"/>
      <c r="B260" s="13"/>
      <c r="C260" s="13"/>
      <c r="D260" s="13"/>
      <c r="E260" s="13"/>
      <c r="F260" s="13"/>
      <c r="G260" s="13"/>
      <c r="H260" s="13"/>
      <c r="I260" s="13"/>
      <c r="J260" s="13"/>
      <c r="K260" s="13"/>
      <c r="L260" s="13"/>
      <c r="M260" s="13"/>
      <c r="N260" s="13"/>
      <c r="O260" s="13"/>
      <c r="P260" s="13"/>
      <c r="Q260" s="13"/>
      <c r="R260" s="13"/>
      <c r="S260" s="13"/>
      <c r="T260" s="13"/>
      <c r="U260" s="13"/>
      <c r="V260" s="13"/>
      <c r="W260" s="13"/>
      <c r="X260" s="13"/>
      <c r="Y260" s="13"/>
      <c r="Z260" s="13"/>
      <c r="AA260" s="13"/>
      <c r="AB260" s="13"/>
    </row>
    <row r="261" spans="1:28" ht="14.25" customHeight="1">
      <c r="A261" s="13"/>
      <c r="B261" s="13"/>
      <c r="C261" s="13"/>
      <c r="D261" s="13"/>
      <c r="E261" s="13"/>
      <c r="F261" s="13"/>
      <c r="G261" s="13"/>
      <c r="H261" s="13"/>
      <c r="I261" s="13"/>
      <c r="J261" s="13"/>
      <c r="K261" s="13"/>
      <c r="L261" s="13"/>
      <c r="M261" s="13"/>
      <c r="N261" s="13"/>
      <c r="O261" s="13"/>
      <c r="P261" s="13"/>
      <c r="Q261" s="13"/>
      <c r="R261" s="13"/>
      <c r="S261" s="13"/>
      <c r="T261" s="13"/>
      <c r="U261" s="13"/>
      <c r="V261" s="13"/>
      <c r="W261" s="13"/>
      <c r="X261" s="13"/>
      <c r="Y261" s="13"/>
      <c r="Z261" s="13"/>
      <c r="AA261" s="13"/>
      <c r="AB261" s="13"/>
    </row>
    <row r="262" spans="1:28" ht="14.25" customHeight="1">
      <c r="A262" s="13"/>
      <c r="B262" s="13"/>
      <c r="C262" s="13"/>
      <c r="D262" s="13"/>
      <c r="E262" s="13"/>
      <c r="F262" s="13"/>
      <c r="G262" s="13"/>
      <c r="H262" s="13"/>
      <c r="I262" s="13"/>
      <c r="J262" s="13"/>
      <c r="K262" s="13"/>
      <c r="L262" s="13"/>
      <c r="M262" s="13"/>
      <c r="N262" s="13"/>
      <c r="O262" s="13"/>
      <c r="P262" s="13"/>
      <c r="Q262" s="13"/>
      <c r="R262" s="13"/>
      <c r="S262" s="13"/>
      <c r="T262" s="13"/>
      <c r="U262" s="13"/>
      <c r="V262" s="13"/>
      <c r="W262" s="13"/>
      <c r="X262" s="13"/>
      <c r="Y262" s="13"/>
      <c r="Z262" s="13"/>
      <c r="AA262" s="13"/>
      <c r="AB262" s="13"/>
    </row>
    <row r="263" spans="1:28" ht="14.25" customHeight="1">
      <c r="A263" s="13"/>
      <c r="B263" s="13"/>
      <c r="C263" s="13"/>
      <c r="D263" s="13"/>
      <c r="E263" s="13"/>
      <c r="F263" s="13"/>
      <c r="G263" s="13"/>
      <c r="H263" s="13"/>
      <c r="I263" s="13"/>
      <c r="J263" s="13"/>
      <c r="K263" s="13"/>
      <c r="L263" s="13"/>
      <c r="M263" s="13"/>
      <c r="N263" s="13"/>
      <c r="O263" s="13"/>
      <c r="P263" s="13"/>
      <c r="Q263" s="13"/>
      <c r="R263" s="13"/>
      <c r="S263" s="13"/>
      <c r="T263" s="13"/>
      <c r="U263" s="13"/>
      <c r="V263" s="13"/>
      <c r="W263" s="13"/>
      <c r="X263" s="13"/>
      <c r="Y263" s="13"/>
      <c r="Z263" s="13"/>
      <c r="AA263" s="13"/>
      <c r="AB263" s="13"/>
    </row>
    <row r="264" spans="1:28" ht="14.25" customHeight="1">
      <c r="A264" s="13"/>
      <c r="B264" s="13"/>
      <c r="C264" s="13"/>
      <c r="D264" s="13"/>
      <c r="E264" s="13"/>
      <c r="F264" s="13"/>
      <c r="G264" s="13"/>
      <c r="H264" s="13"/>
      <c r="I264" s="13"/>
      <c r="J264" s="13"/>
      <c r="K264" s="13"/>
      <c r="L264" s="13"/>
      <c r="M264" s="13"/>
      <c r="N264" s="13"/>
      <c r="O264" s="13"/>
      <c r="P264" s="13"/>
      <c r="Q264" s="13"/>
      <c r="R264" s="13"/>
      <c r="S264" s="13"/>
      <c r="T264" s="13"/>
      <c r="U264" s="13"/>
      <c r="V264" s="13"/>
      <c r="W264" s="13"/>
      <c r="X264" s="13"/>
      <c r="Y264" s="13"/>
      <c r="Z264" s="13"/>
      <c r="AA264" s="13"/>
      <c r="AB264" s="13"/>
    </row>
    <row r="265" spans="1:28" ht="14.25" customHeight="1">
      <c r="A265" s="13"/>
      <c r="B265" s="13"/>
      <c r="C265" s="13"/>
      <c r="D265" s="13"/>
      <c r="E265" s="13"/>
      <c r="F265" s="13"/>
      <c r="G265" s="13"/>
      <c r="H265" s="13"/>
      <c r="I265" s="13"/>
      <c r="J265" s="13"/>
      <c r="K265" s="13"/>
      <c r="L265" s="13"/>
      <c r="M265" s="13"/>
      <c r="N265" s="13"/>
      <c r="O265" s="13"/>
      <c r="P265" s="13"/>
      <c r="Q265" s="13"/>
      <c r="R265" s="13"/>
      <c r="S265" s="13"/>
      <c r="T265" s="13"/>
      <c r="U265" s="13"/>
      <c r="V265" s="13"/>
      <c r="W265" s="13"/>
      <c r="X265" s="13"/>
      <c r="Y265" s="13"/>
      <c r="Z265" s="13"/>
      <c r="AA265" s="13"/>
      <c r="AB265" s="13"/>
    </row>
    <row r="266" spans="1:28" ht="14.25" customHeight="1"/>
    <row r="267" spans="1:28" ht="14.25" customHeight="1"/>
    <row r="268" spans="1:28" ht="14.25" customHeight="1"/>
    <row r="269" spans="1:28" ht="14.25" customHeight="1"/>
    <row r="270" spans="1:28" ht="14.25" customHeight="1"/>
    <row r="271" spans="1:28" ht="14.25" customHeight="1"/>
    <row r="272" spans="1:28" ht="14.25" customHeight="1"/>
    <row r="273" ht="14.25" customHeight="1"/>
    <row r="274" ht="14.25" customHeight="1"/>
    <row r="275" ht="14.25" customHeight="1"/>
    <row r="276" ht="14.25" customHeight="1"/>
    <row r="277" ht="14.25" customHeight="1"/>
    <row r="278" ht="14.25" customHeight="1"/>
    <row r="279" ht="14.25" customHeight="1"/>
    <row r="280" ht="14.25" customHeight="1"/>
    <row r="281" ht="14.25" customHeight="1"/>
    <row r="282" ht="14.25" customHeight="1"/>
    <row r="283" ht="14.25" customHeight="1"/>
    <row r="284" ht="14.25" customHeight="1"/>
    <row r="285" ht="14.25" customHeight="1"/>
    <row r="286" ht="14.25" customHeight="1"/>
    <row r="287" ht="14.25" customHeight="1"/>
    <row r="288" ht="14.25" customHeight="1"/>
    <row r="289" ht="14.25" customHeight="1"/>
    <row r="290" ht="14.25" customHeight="1"/>
    <row r="291" ht="14.25" customHeight="1"/>
    <row r="292" ht="14.25" customHeight="1"/>
    <row r="293" ht="14.25" customHeight="1"/>
    <row r="294" ht="14.25" customHeight="1"/>
    <row r="295" ht="14.25" customHeight="1"/>
    <row r="296" ht="14.25" customHeight="1"/>
    <row r="297" ht="14.25" customHeight="1"/>
    <row r="298" ht="14.25" customHeight="1"/>
    <row r="299" ht="14.25" customHeight="1"/>
    <row r="300" ht="14.25" customHeight="1"/>
    <row r="301" ht="14.25" customHeight="1"/>
    <row r="302" ht="14.25" customHeight="1"/>
    <row r="303" ht="14.25" customHeight="1"/>
    <row r="304" ht="14.25" customHeight="1"/>
    <row r="305" ht="14.25" customHeight="1"/>
    <row r="306" ht="14.25" customHeight="1"/>
    <row r="307" ht="14.25" customHeight="1"/>
    <row r="308" ht="14.25" customHeight="1"/>
    <row r="309" ht="14.25" customHeight="1"/>
    <row r="310" ht="14.25" customHeight="1"/>
    <row r="311" ht="14.25" customHeight="1"/>
    <row r="312" ht="14.25" customHeight="1"/>
    <row r="313" ht="14.25" customHeight="1"/>
    <row r="314" ht="14.25" customHeight="1"/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mergeCells count="22">
    <mergeCell ref="B6:B9"/>
    <mergeCell ref="C7:C8"/>
    <mergeCell ref="A1:N1"/>
    <mergeCell ref="A3:N3"/>
    <mergeCell ref="A4:N4"/>
    <mergeCell ref="A6:A9"/>
    <mergeCell ref="N6:N9"/>
    <mergeCell ref="E7:E8"/>
    <mergeCell ref="K7:K8"/>
    <mergeCell ref="D7:D8"/>
    <mergeCell ref="F7:F8"/>
    <mergeCell ref="C6:G6"/>
    <mergeCell ref="D58:L58"/>
    <mergeCell ref="D59:L59"/>
    <mergeCell ref="D60:L60"/>
    <mergeCell ref="D61:L61"/>
    <mergeCell ref="D62:L62"/>
    <mergeCell ref="D53:L53"/>
    <mergeCell ref="D54:L54"/>
    <mergeCell ref="D55:L55"/>
    <mergeCell ref="D56:L56"/>
    <mergeCell ref="D57:L57"/>
  </mergeCells>
  <pageMargins left="0.7" right="0.7" top="0.75" bottom="0.75" header="0" footer="0"/>
  <pageSetup paperSize="5" scale="89" orientation="portrait" r:id="rId1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AB1000"/>
  <sheetViews>
    <sheetView view="pageBreakPreview" zoomScale="115" zoomScaleSheetLayoutView="115" workbookViewId="0">
      <selection activeCell="M10" sqref="M10"/>
    </sheetView>
  </sheetViews>
  <sheetFormatPr defaultColWidth="12.625" defaultRowHeight="15" customHeight="1"/>
  <cols>
    <col min="1" max="1" width="5" customWidth="1"/>
    <col min="2" max="2" width="30.625" customWidth="1"/>
    <col min="3" max="3" width="4.625" customWidth="1"/>
    <col min="4" max="4" width="3" customWidth="1"/>
    <col min="5" max="5" width="4.625" customWidth="1"/>
    <col min="6" max="7" width="3" customWidth="1"/>
    <col min="8" max="8" width="6.875" customWidth="1"/>
    <col min="9" max="9" width="3.875" customWidth="1"/>
    <col min="10" max="10" width="6.875" customWidth="1"/>
    <col min="11" max="11" width="5.875" customWidth="1"/>
    <col min="12" max="12" width="3.625" customWidth="1"/>
    <col min="13" max="13" width="5.625" customWidth="1"/>
    <col min="14" max="14" width="3" customWidth="1"/>
    <col min="15" max="28" width="8.625" customWidth="1"/>
  </cols>
  <sheetData>
    <row r="1" spans="1:28" ht="14.25" customHeight="1">
      <c r="A1" s="470" t="str">
        <f>title!D2</f>
        <v>PM SHRI SCHOOL JAWAHAR NAVODAYA VIDYALAYA</v>
      </c>
      <c r="B1" s="380"/>
      <c r="C1" s="380"/>
      <c r="D1" s="380"/>
      <c r="E1" s="380"/>
      <c r="F1" s="380"/>
      <c r="G1" s="380"/>
      <c r="H1" s="380"/>
      <c r="I1" s="380"/>
      <c r="J1" s="380"/>
      <c r="K1" s="380"/>
      <c r="L1" s="380"/>
      <c r="M1" s="380"/>
      <c r="N1" s="380"/>
      <c r="O1" s="57"/>
      <c r="P1" s="57"/>
      <c r="Q1" s="57"/>
      <c r="R1" s="57"/>
      <c r="S1" s="57"/>
      <c r="T1" s="57"/>
      <c r="U1" s="57"/>
      <c r="V1" s="57"/>
      <c r="W1" s="57"/>
      <c r="X1" s="57"/>
      <c r="Y1" s="57"/>
      <c r="Z1" s="57"/>
      <c r="AA1" s="57"/>
      <c r="AB1" s="57"/>
    </row>
    <row r="2" spans="1:28" ht="14.25" customHeight="1">
      <c r="B2" s="89"/>
      <c r="D2" s="58" t="s">
        <v>2</v>
      </c>
      <c r="E2" s="59" t="str">
        <f>title!D3</f>
        <v>Rajkot</v>
      </c>
      <c r="F2" s="59"/>
      <c r="G2" s="59"/>
      <c r="H2" s="57"/>
      <c r="I2" s="57"/>
      <c r="J2" s="57"/>
      <c r="K2" s="57"/>
      <c r="L2" s="57"/>
      <c r="M2" s="57"/>
      <c r="N2" s="57"/>
      <c r="O2" s="57"/>
      <c r="P2" s="57"/>
      <c r="Q2" s="57"/>
      <c r="R2" s="57"/>
      <c r="S2" s="57"/>
      <c r="T2" s="57"/>
      <c r="U2" s="57"/>
      <c r="V2" s="57"/>
      <c r="W2" s="57"/>
      <c r="X2" s="57"/>
      <c r="Y2" s="57"/>
      <c r="Z2" s="57"/>
      <c r="AA2" s="57"/>
      <c r="AB2" s="57"/>
    </row>
    <row r="3" spans="1:28" ht="14.25" customHeight="1">
      <c r="A3" s="470" t="str">
        <f>title!D9</f>
        <v>2023-24</v>
      </c>
      <c r="B3" s="380"/>
      <c r="C3" s="380"/>
      <c r="D3" s="380"/>
      <c r="E3" s="380"/>
      <c r="F3" s="380"/>
      <c r="G3" s="380"/>
      <c r="H3" s="380"/>
      <c r="I3" s="380"/>
      <c r="J3" s="380"/>
      <c r="K3" s="380"/>
      <c r="L3" s="380"/>
      <c r="M3" s="380"/>
      <c r="N3" s="380"/>
      <c r="O3" s="57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  <c r="AB3" s="57"/>
    </row>
    <row r="4" spans="1:28" ht="14.25" customHeight="1">
      <c r="A4" s="470" t="s">
        <v>132</v>
      </c>
      <c r="B4" s="380"/>
      <c r="C4" s="380"/>
      <c r="D4" s="380"/>
      <c r="E4" s="380"/>
      <c r="F4" s="380"/>
      <c r="G4" s="380"/>
      <c r="H4" s="380"/>
      <c r="I4" s="380"/>
      <c r="J4" s="380"/>
      <c r="K4" s="380"/>
      <c r="L4" s="380"/>
      <c r="M4" s="380"/>
      <c r="N4" s="380"/>
      <c r="O4" s="57"/>
      <c r="P4" s="57"/>
      <c r="Q4" s="57"/>
      <c r="R4" s="57"/>
      <c r="S4" s="57"/>
      <c r="T4" s="57"/>
      <c r="U4" s="57"/>
      <c r="V4" s="57"/>
      <c r="W4" s="57"/>
      <c r="X4" s="57"/>
      <c r="Y4" s="57"/>
      <c r="Z4" s="57"/>
      <c r="AA4" s="57"/>
      <c r="AB4" s="57"/>
    </row>
    <row r="5" spans="1:28" ht="14.25" customHeight="1">
      <c r="A5" s="59" t="s">
        <v>107</v>
      </c>
      <c r="B5" s="60" t="s">
        <v>10</v>
      </c>
      <c r="C5" s="13"/>
      <c r="D5" s="30"/>
      <c r="E5" s="30"/>
      <c r="F5" s="30"/>
      <c r="G5" s="30"/>
      <c r="H5" s="13"/>
      <c r="I5" s="13"/>
      <c r="J5" s="13"/>
      <c r="K5" s="13"/>
      <c r="L5" s="30" t="s">
        <v>77</v>
      </c>
      <c r="M5" s="13" t="str">
        <f>title!D10</f>
        <v>IX-A</v>
      </c>
      <c r="N5" s="13"/>
      <c r="O5" s="13"/>
      <c r="P5" s="13"/>
      <c r="Q5" s="13"/>
      <c r="R5" s="13"/>
      <c r="S5" s="13"/>
      <c r="T5" s="13"/>
      <c r="U5" s="13"/>
      <c r="V5" s="13"/>
      <c r="W5" s="13"/>
      <c r="X5" s="13"/>
      <c r="Y5" s="13"/>
      <c r="Z5" s="13"/>
      <c r="AA5" s="13"/>
      <c r="AB5" s="13"/>
    </row>
    <row r="6" spans="1:28" ht="45.95" customHeight="1">
      <c r="A6" s="432" t="s">
        <v>44</v>
      </c>
      <c r="B6" s="467" t="s">
        <v>60</v>
      </c>
      <c r="C6" s="477" t="s">
        <v>217</v>
      </c>
      <c r="D6" s="478"/>
      <c r="E6" s="478"/>
      <c r="F6" s="478"/>
      <c r="G6" s="479"/>
      <c r="H6" s="61" t="s">
        <v>109</v>
      </c>
      <c r="I6" s="61" t="s">
        <v>110</v>
      </c>
      <c r="J6" s="61" t="s">
        <v>111</v>
      </c>
      <c r="K6" s="62" t="s">
        <v>112</v>
      </c>
      <c r="L6" s="124" t="s">
        <v>113</v>
      </c>
      <c r="M6" s="62" t="s">
        <v>114</v>
      </c>
      <c r="N6" s="472" t="s">
        <v>84</v>
      </c>
      <c r="O6" s="13"/>
      <c r="P6" s="13"/>
      <c r="Q6" s="13"/>
      <c r="R6" s="13"/>
      <c r="S6" s="13"/>
      <c r="T6" s="13"/>
      <c r="U6" s="13"/>
      <c r="V6" s="13"/>
      <c r="W6" s="13"/>
      <c r="X6" s="13"/>
      <c r="Y6" s="13"/>
      <c r="Z6" s="13"/>
      <c r="AA6" s="13"/>
      <c r="AB6" s="13"/>
    </row>
    <row r="7" spans="1:28" ht="14.25" customHeight="1">
      <c r="A7" s="392"/>
      <c r="B7" s="468"/>
      <c r="C7" s="469" t="s">
        <v>31</v>
      </c>
      <c r="D7" s="474" t="s">
        <v>122</v>
      </c>
      <c r="E7" s="469" t="s">
        <v>32</v>
      </c>
      <c r="F7" s="474" t="s">
        <v>122</v>
      </c>
      <c r="G7" s="63" t="s">
        <v>115</v>
      </c>
      <c r="H7" s="63" t="s">
        <v>116</v>
      </c>
      <c r="I7" s="63" t="s">
        <v>117</v>
      </c>
      <c r="J7" s="63" t="s">
        <v>118</v>
      </c>
      <c r="K7" s="473" t="s">
        <v>216</v>
      </c>
      <c r="L7" s="63" t="s">
        <v>163</v>
      </c>
      <c r="M7" s="63" t="s">
        <v>219</v>
      </c>
      <c r="N7" s="392"/>
      <c r="O7" s="13"/>
      <c r="P7" s="13"/>
      <c r="Q7" s="13"/>
      <c r="R7" s="13"/>
      <c r="S7" s="13"/>
      <c r="T7" s="13"/>
      <c r="U7" s="13"/>
      <c r="V7" s="13"/>
      <c r="W7" s="13"/>
      <c r="X7" s="13"/>
      <c r="Y7" s="13"/>
      <c r="Z7" s="13"/>
      <c r="AA7" s="13"/>
      <c r="AB7" s="13"/>
    </row>
    <row r="8" spans="1:28" ht="36" customHeight="1">
      <c r="A8" s="392"/>
      <c r="B8" s="468"/>
      <c r="C8" s="393"/>
      <c r="D8" s="475"/>
      <c r="E8" s="393"/>
      <c r="F8" s="475"/>
      <c r="G8" s="64" t="s">
        <v>218</v>
      </c>
      <c r="H8" s="65" t="s">
        <v>123</v>
      </c>
      <c r="I8" s="65" t="s">
        <v>124</v>
      </c>
      <c r="J8" s="65" t="s">
        <v>125</v>
      </c>
      <c r="K8" s="393"/>
      <c r="L8" s="64" t="s">
        <v>126</v>
      </c>
      <c r="M8" s="66"/>
      <c r="N8" s="392"/>
      <c r="O8" s="13"/>
      <c r="P8" s="13"/>
      <c r="Q8" s="13"/>
      <c r="R8" s="13"/>
      <c r="S8" s="13"/>
      <c r="T8" s="13"/>
      <c r="U8" s="13"/>
      <c r="V8" s="13"/>
      <c r="W8" s="13"/>
      <c r="X8" s="13"/>
      <c r="Y8" s="13"/>
      <c r="Z8" s="13"/>
      <c r="AA8" s="13"/>
      <c r="AB8" s="13"/>
    </row>
    <row r="9" spans="1:28" ht="14.25" customHeight="1">
      <c r="A9" s="393"/>
      <c r="B9" s="440"/>
      <c r="C9" s="67">
        <v>40</v>
      </c>
      <c r="D9" s="67">
        <v>5</v>
      </c>
      <c r="E9" s="67">
        <v>40</v>
      </c>
      <c r="F9" s="67">
        <v>5</v>
      </c>
      <c r="G9" s="122">
        <v>5</v>
      </c>
      <c r="H9" s="68">
        <v>5</v>
      </c>
      <c r="I9" s="68">
        <v>5</v>
      </c>
      <c r="J9" s="68">
        <v>5</v>
      </c>
      <c r="K9" s="68">
        <v>20</v>
      </c>
      <c r="L9" s="68">
        <v>80</v>
      </c>
      <c r="M9" s="68">
        <v>100</v>
      </c>
      <c r="N9" s="393"/>
      <c r="O9" s="13"/>
      <c r="P9" s="13"/>
      <c r="Q9" s="13"/>
      <c r="R9" s="13"/>
      <c r="S9" s="13"/>
      <c r="T9" s="13"/>
      <c r="U9" s="13"/>
      <c r="V9" s="13"/>
      <c r="W9" s="13"/>
      <c r="X9" s="13"/>
      <c r="Y9" s="13"/>
      <c r="Z9" s="13"/>
      <c r="AA9" s="13"/>
      <c r="AB9" s="13"/>
    </row>
    <row r="10" spans="1:28" ht="14.25" customHeight="1">
      <c r="A10" s="19">
        <v>1</v>
      </c>
      <c r="B10" s="20" t="str">
        <f>IF(studentprofile!D8="","",studentprofile!D8)</f>
        <v>ASHA M. MITHAPARA</v>
      </c>
      <c r="C10" s="19">
        <f>IF('PWT-3CONSOLIDATED'!E8&gt;0,'PWT-3CONSOLIDATED'!E8,"")</f>
        <v>40</v>
      </c>
      <c r="D10" s="69">
        <f>IF(C10&lt;&gt;"",ROUND((C10*5)/40,0),"")</f>
        <v>5</v>
      </c>
      <c r="E10" s="120">
        <f>IF('PWT-4CONSOLIDATED'!E8&gt;0,'PWT-4CONSOLIDATED'!E8,"")</f>
        <v>40</v>
      </c>
      <c r="F10" s="70">
        <f>IF(E10&lt;&gt;"",ROUND((E10*5)/40,0),"")</f>
        <v>5</v>
      </c>
      <c r="G10" s="123">
        <f>MAX(D10,F10)</f>
        <v>5</v>
      </c>
      <c r="H10" s="121">
        <v>5</v>
      </c>
      <c r="I10" s="116">
        <v>5</v>
      </c>
      <c r="J10" s="116">
        <v>5</v>
      </c>
      <c r="K10" s="69">
        <f>IF(D10&lt;&gt;"",IF(F10&lt;&gt;"",SUM(G10,H10,I10,J10),""),"")</f>
        <v>20</v>
      </c>
      <c r="L10" s="117">
        <v>80</v>
      </c>
      <c r="M10" s="70">
        <f>IF(K10&lt;&gt;"",IF(L10&lt;&gt;"",ROUND(SUM(K10,L10),0),""),"")</f>
        <v>100</v>
      </c>
      <c r="N10" s="19">
        <f t="shared" ref="N10:N52" si="0">IF(M10&lt;&gt;"",RANK(M10,M$10:M$52,0),"")</f>
        <v>1</v>
      </c>
      <c r="O10" s="13"/>
      <c r="P10" s="13"/>
      <c r="Q10" s="13"/>
      <c r="R10" s="13"/>
      <c r="S10" s="13"/>
      <c r="T10" s="13"/>
      <c r="U10" s="13"/>
      <c r="V10" s="13"/>
      <c r="W10" s="13"/>
      <c r="X10" s="13"/>
      <c r="Y10" s="13"/>
      <c r="Z10" s="13"/>
      <c r="AA10" s="13"/>
      <c r="AB10" s="13"/>
    </row>
    <row r="11" spans="1:28" ht="14.25" customHeight="1">
      <c r="A11" s="19">
        <v>2</v>
      </c>
      <c r="B11" s="20" t="str">
        <f>IF(studentprofile!D9="","",studentprofile!D9)</f>
        <v>BANSI P. DANGAR</v>
      </c>
      <c r="C11" s="19" t="str">
        <f>IF('PWT-3CONSOLIDATED'!E9&gt;0,'PWT-3CONSOLIDATED'!E9,"")</f>
        <v/>
      </c>
      <c r="D11" s="69" t="str">
        <f t="shared" ref="D11:D52" si="1">IF(C11&lt;&gt;"",ROUND((C11*5)/40,0),"")</f>
        <v/>
      </c>
      <c r="E11" s="120" t="str">
        <f>IF('PWT-4CONSOLIDATED'!E9&gt;0,'PWT-4CONSOLIDATED'!E9,"")</f>
        <v/>
      </c>
      <c r="F11" s="70" t="str">
        <f t="shared" ref="F11:F52" si="2">IF(E11&lt;&gt;"",ROUND((E11*5)/40,0),"")</f>
        <v/>
      </c>
      <c r="G11" s="123">
        <f t="shared" ref="G11:G52" si="3">MAX(D11,F11)</f>
        <v>0</v>
      </c>
      <c r="H11" s="121">
        <v>5</v>
      </c>
      <c r="I11" s="116">
        <v>5</v>
      </c>
      <c r="J11" s="116">
        <v>5</v>
      </c>
      <c r="K11" s="69" t="str">
        <f t="shared" ref="K11:K52" si="4">IF(D11&lt;&gt;"",IF(F11&lt;&gt;"",SUM(G11,H11,I11,J11),""),"")</f>
        <v/>
      </c>
      <c r="L11" s="117"/>
      <c r="M11" s="70" t="str">
        <f t="shared" ref="M11:M52" si="5">IF(K11&lt;&gt;"",IF(L11&lt;&gt;"",ROUND(SUM(K11,L11),0),""),"")</f>
        <v/>
      </c>
      <c r="N11" s="19" t="str">
        <f t="shared" si="0"/>
        <v/>
      </c>
      <c r="O11" s="13"/>
      <c r="P11" s="13"/>
      <c r="Q11" s="13"/>
      <c r="R11" s="13"/>
      <c r="S11" s="13"/>
      <c r="T11" s="13"/>
      <c r="U11" s="13"/>
      <c r="V11" s="13"/>
      <c r="W11" s="13"/>
      <c r="X11" s="13"/>
      <c r="Y11" s="13"/>
      <c r="Z11" s="13"/>
      <c r="AA11" s="13"/>
      <c r="AB11" s="13"/>
    </row>
    <row r="12" spans="1:28" ht="14.25" customHeight="1">
      <c r="A12" s="19">
        <v>3</v>
      </c>
      <c r="B12" s="20" t="str">
        <f>IF(studentprofile!D10="","",studentprofile!D10)</f>
        <v>BHUMIT V.BODAR</v>
      </c>
      <c r="C12" s="19" t="str">
        <f>IF('PWT-3CONSOLIDATED'!E10&gt;0,'PWT-3CONSOLIDATED'!E10,"")</f>
        <v/>
      </c>
      <c r="D12" s="69" t="str">
        <f t="shared" si="1"/>
        <v/>
      </c>
      <c r="E12" s="120" t="str">
        <f>IF('PWT-4CONSOLIDATED'!E10&gt;0,'PWT-4CONSOLIDATED'!E10,"")</f>
        <v/>
      </c>
      <c r="F12" s="70" t="str">
        <f t="shared" si="2"/>
        <v/>
      </c>
      <c r="G12" s="123">
        <f t="shared" si="3"/>
        <v>0</v>
      </c>
      <c r="H12" s="121">
        <v>5</v>
      </c>
      <c r="I12" s="116">
        <v>5</v>
      </c>
      <c r="J12" s="116">
        <v>5</v>
      </c>
      <c r="K12" s="69" t="str">
        <f t="shared" si="4"/>
        <v/>
      </c>
      <c r="L12" s="117"/>
      <c r="M12" s="70" t="str">
        <f t="shared" si="5"/>
        <v/>
      </c>
      <c r="N12" s="19" t="str">
        <f t="shared" si="0"/>
        <v/>
      </c>
      <c r="O12" s="13"/>
      <c r="P12" s="13"/>
      <c r="Q12" s="13"/>
      <c r="R12" s="13"/>
      <c r="S12" s="13"/>
      <c r="T12" s="13"/>
      <c r="U12" s="13"/>
      <c r="V12" s="13"/>
      <c r="W12" s="13"/>
      <c r="X12" s="13"/>
      <c r="Y12" s="13"/>
      <c r="Z12" s="13"/>
      <c r="AA12" s="13"/>
      <c r="AB12" s="13"/>
    </row>
    <row r="13" spans="1:28" ht="14.25" customHeight="1">
      <c r="A13" s="19">
        <v>4</v>
      </c>
      <c r="B13" s="20" t="str">
        <f>IF(studentprofile!D11="","",studentprofile!D11)</f>
        <v>BRINDA J.MAKAVANA</v>
      </c>
      <c r="C13" s="19" t="str">
        <f>IF('PWT-3CONSOLIDATED'!E11&gt;0,'PWT-3CONSOLIDATED'!E11,"")</f>
        <v/>
      </c>
      <c r="D13" s="69" t="str">
        <f t="shared" si="1"/>
        <v/>
      </c>
      <c r="E13" s="120" t="str">
        <f>IF('PWT-4CONSOLIDATED'!E11&gt;0,'PWT-4CONSOLIDATED'!E11,"")</f>
        <v/>
      </c>
      <c r="F13" s="70" t="str">
        <f t="shared" si="2"/>
        <v/>
      </c>
      <c r="G13" s="123">
        <f t="shared" si="3"/>
        <v>0</v>
      </c>
      <c r="H13" s="121">
        <v>5</v>
      </c>
      <c r="I13" s="116">
        <v>5</v>
      </c>
      <c r="J13" s="116">
        <v>5</v>
      </c>
      <c r="K13" s="69" t="str">
        <f t="shared" si="4"/>
        <v/>
      </c>
      <c r="L13" s="117"/>
      <c r="M13" s="70" t="str">
        <f t="shared" si="5"/>
        <v/>
      </c>
      <c r="N13" s="19" t="str">
        <f t="shared" si="0"/>
        <v/>
      </c>
      <c r="O13" s="13"/>
      <c r="P13" s="13"/>
      <c r="Q13" s="13"/>
      <c r="R13" s="13"/>
      <c r="S13" s="13"/>
      <c r="T13" s="13"/>
      <c r="U13" s="13"/>
      <c r="V13" s="13"/>
      <c r="W13" s="13"/>
      <c r="X13" s="13"/>
      <c r="Y13" s="13"/>
      <c r="Z13" s="13"/>
      <c r="AA13" s="13"/>
      <c r="AB13" s="13"/>
    </row>
    <row r="14" spans="1:28" ht="14.25" customHeight="1">
      <c r="A14" s="19">
        <v>5</v>
      </c>
      <c r="B14" s="20" t="str">
        <f>IF(studentprofile!D12="","",studentprofile!D12)</f>
        <v>DAKSH S.KUNVARIYA</v>
      </c>
      <c r="C14" s="19" t="str">
        <f>IF('PWT-3CONSOLIDATED'!E12&gt;0,'PWT-3CONSOLIDATED'!E12,"")</f>
        <v/>
      </c>
      <c r="D14" s="69" t="str">
        <f t="shared" si="1"/>
        <v/>
      </c>
      <c r="E14" s="120" t="str">
        <f>IF('PWT-4CONSOLIDATED'!E12&gt;0,'PWT-4CONSOLIDATED'!E12,"")</f>
        <v/>
      </c>
      <c r="F14" s="70" t="str">
        <f t="shared" si="2"/>
        <v/>
      </c>
      <c r="G14" s="123">
        <f t="shared" si="3"/>
        <v>0</v>
      </c>
      <c r="H14" s="121">
        <v>5</v>
      </c>
      <c r="I14" s="116">
        <v>5</v>
      </c>
      <c r="J14" s="116">
        <v>5</v>
      </c>
      <c r="K14" s="69" t="str">
        <f t="shared" si="4"/>
        <v/>
      </c>
      <c r="L14" s="117"/>
      <c r="M14" s="70" t="str">
        <f t="shared" si="5"/>
        <v/>
      </c>
      <c r="N14" s="19" t="str">
        <f t="shared" si="0"/>
        <v/>
      </c>
      <c r="O14" s="13"/>
      <c r="P14" s="13"/>
      <c r="Q14" s="13"/>
      <c r="R14" s="13"/>
      <c r="S14" s="13"/>
      <c r="T14" s="13"/>
      <c r="U14" s="13"/>
      <c r="V14" s="13"/>
      <c r="W14" s="13"/>
      <c r="X14" s="13"/>
      <c r="Y14" s="13"/>
      <c r="Z14" s="13"/>
      <c r="AA14" s="13"/>
      <c r="AB14" s="13"/>
    </row>
    <row r="15" spans="1:28" ht="14.25" customHeight="1">
      <c r="A15" s="19">
        <v>6</v>
      </c>
      <c r="B15" s="20" t="str">
        <f>IF(studentprofile!D13="","",studentprofile!D13)</f>
        <v>DIYA D.GHADIYA</v>
      </c>
      <c r="C15" s="19" t="str">
        <f>IF('PWT-3CONSOLIDATED'!E13&gt;0,'PWT-3CONSOLIDATED'!E13,"")</f>
        <v/>
      </c>
      <c r="D15" s="69" t="str">
        <f t="shared" si="1"/>
        <v/>
      </c>
      <c r="E15" s="120" t="str">
        <f>IF('PWT-4CONSOLIDATED'!E13&gt;0,'PWT-4CONSOLIDATED'!E13,"")</f>
        <v/>
      </c>
      <c r="F15" s="70" t="str">
        <f t="shared" si="2"/>
        <v/>
      </c>
      <c r="G15" s="123">
        <f t="shared" si="3"/>
        <v>0</v>
      </c>
      <c r="H15" s="121">
        <v>5</v>
      </c>
      <c r="I15" s="116">
        <v>5</v>
      </c>
      <c r="J15" s="116">
        <v>5</v>
      </c>
      <c r="K15" s="69" t="str">
        <f t="shared" si="4"/>
        <v/>
      </c>
      <c r="L15" s="117"/>
      <c r="M15" s="70" t="str">
        <f t="shared" si="5"/>
        <v/>
      </c>
      <c r="N15" s="19" t="str">
        <f t="shared" si="0"/>
        <v/>
      </c>
      <c r="O15" s="13"/>
      <c r="P15" s="13"/>
      <c r="Q15" s="13"/>
      <c r="R15" s="13"/>
      <c r="S15" s="13"/>
      <c r="T15" s="13"/>
      <c r="U15" s="13"/>
      <c r="V15" s="13"/>
      <c r="W15" s="13"/>
      <c r="X15" s="13"/>
      <c r="Y15" s="13"/>
      <c r="Z15" s="13"/>
      <c r="AA15" s="13"/>
      <c r="AB15" s="13"/>
    </row>
    <row r="16" spans="1:28" ht="14.25" customHeight="1">
      <c r="A16" s="19">
        <v>7</v>
      </c>
      <c r="B16" s="20" t="str">
        <f>IF(studentprofile!D14="","",studentprofile!D14)</f>
        <v>HARDEEP R.PARGHI</v>
      </c>
      <c r="C16" s="19" t="str">
        <f>IF('PWT-3CONSOLIDATED'!E14&gt;0,'PWT-3CONSOLIDATED'!E14,"")</f>
        <v/>
      </c>
      <c r="D16" s="69" t="str">
        <f t="shared" si="1"/>
        <v/>
      </c>
      <c r="E16" s="120" t="str">
        <f>IF('PWT-4CONSOLIDATED'!E14&gt;0,'PWT-4CONSOLIDATED'!E14,"")</f>
        <v/>
      </c>
      <c r="F16" s="70" t="str">
        <f t="shared" si="2"/>
        <v/>
      </c>
      <c r="G16" s="123">
        <f t="shared" si="3"/>
        <v>0</v>
      </c>
      <c r="H16" s="121">
        <v>5</v>
      </c>
      <c r="I16" s="116">
        <v>5</v>
      </c>
      <c r="J16" s="116">
        <v>5</v>
      </c>
      <c r="K16" s="69" t="str">
        <f t="shared" si="4"/>
        <v/>
      </c>
      <c r="L16" s="117"/>
      <c r="M16" s="70" t="str">
        <f t="shared" si="5"/>
        <v/>
      </c>
      <c r="N16" s="19" t="str">
        <f t="shared" si="0"/>
        <v/>
      </c>
      <c r="O16" s="13"/>
      <c r="P16" s="13"/>
      <c r="Q16" s="13"/>
      <c r="R16" s="13"/>
      <c r="S16" s="13"/>
      <c r="T16" s="13"/>
      <c r="U16" s="13"/>
      <c r="V16" s="13"/>
      <c r="W16" s="13"/>
      <c r="X16" s="13"/>
      <c r="Y16" s="13"/>
      <c r="Z16" s="13"/>
      <c r="AA16" s="13"/>
      <c r="AB16" s="13"/>
    </row>
    <row r="17" spans="1:28" ht="14.25" customHeight="1">
      <c r="A17" s="19">
        <v>8</v>
      </c>
      <c r="B17" s="20" t="str">
        <f>IF(studentprofile!D15="","",studentprofile!D15)</f>
        <v>HIREN R.CHAVDA</v>
      </c>
      <c r="C17" s="19" t="str">
        <f>IF('PWT-3CONSOLIDATED'!E15&gt;0,'PWT-3CONSOLIDATED'!E15,"")</f>
        <v/>
      </c>
      <c r="D17" s="69" t="str">
        <f t="shared" si="1"/>
        <v/>
      </c>
      <c r="E17" s="120" t="str">
        <f>IF('PWT-4CONSOLIDATED'!E15&gt;0,'PWT-4CONSOLIDATED'!E15,"")</f>
        <v/>
      </c>
      <c r="F17" s="70" t="str">
        <f t="shared" si="2"/>
        <v/>
      </c>
      <c r="G17" s="123">
        <f t="shared" si="3"/>
        <v>0</v>
      </c>
      <c r="H17" s="121">
        <v>5</v>
      </c>
      <c r="I17" s="116">
        <v>5</v>
      </c>
      <c r="J17" s="116">
        <v>5</v>
      </c>
      <c r="K17" s="69" t="str">
        <f t="shared" si="4"/>
        <v/>
      </c>
      <c r="L17" s="117"/>
      <c r="M17" s="70" t="str">
        <f t="shared" si="5"/>
        <v/>
      </c>
      <c r="N17" s="19" t="str">
        <f t="shared" si="0"/>
        <v/>
      </c>
      <c r="O17" s="13"/>
      <c r="P17" s="13"/>
      <c r="Q17" s="13"/>
      <c r="R17" s="13"/>
      <c r="S17" s="13"/>
      <c r="T17" s="13"/>
      <c r="U17" s="13"/>
      <c r="V17" s="13"/>
      <c r="W17" s="13"/>
      <c r="X17" s="13"/>
      <c r="Y17" s="13"/>
      <c r="Z17" s="13"/>
      <c r="AA17" s="13"/>
      <c r="AB17" s="13"/>
    </row>
    <row r="18" spans="1:28" ht="14.25" customHeight="1">
      <c r="A18" s="19">
        <v>9</v>
      </c>
      <c r="B18" s="20" t="str">
        <f>IF(studentprofile!D16="","",studentprofile!D16)</f>
        <v>JEENAL T.NAGHERA</v>
      </c>
      <c r="C18" s="19" t="str">
        <f>IF('PWT-3CONSOLIDATED'!E16&gt;0,'PWT-3CONSOLIDATED'!E16,"")</f>
        <v/>
      </c>
      <c r="D18" s="69" t="str">
        <f t="shared" si="1"/>
        <v/>
      </c>
      <c r="E18" s="120" t="str">
        <f>IF('PWT-4CONSOLIDATED'!E16&gt;0,'PWT-4CONSOLIDATED'!E16,"")</f>
        <v/>
      </c>
      <c r="F18" s="70" t="str">
        <f t="shared" si="2"/>
        <v/>
      </c>
      <c r="G18" s="123">
        <f t="shared" si="3"/>
        <v>0</v>
      </c>
      <c r="H18" s="121">
        <v>5</v>
      </c>
      <c r="I18" s="116">
        <v>5</v>
      </c>
      <c r="J18" s="116">
        <v>5</v>
      </c>
      <c r="K18" s="69" t="str">
        <f t="shared" si="4"/>
        <v/>
      </c>
      <c r="L18" s="117"/>
      <c r="M18" s="70" t="str">
        <f t="shared" si="5"/>
        <v/>
      </c>
      <c r="N18" s="19" t="str">
        <f t="shared" si="0"/>
        <v/>
      </c>
      <c r="O18" s="13"/>
      <c r="P18" s="13"/>
      <c r="Q18" s="13"/>
      <c r="R18" s="13"/>
      <c r="S18" s="13"/>
      <c r="T18" s="13"/>
      <c r="U18" s="13"/>
      <c r="V18" s="13"/>
      <c r="W18" s="13"/>
      <c r="X18" s="13"/>
      <c r="Y18" s="13"/>
      <c r="Z18" s="13"/>
      <c r="AA18" s="13"/>
      <c r="AB18" s="13"/>
    </row>
    <row r="19" spans="1:28" ht="14.25" customHeight="1">
      <c r="A19" s="19">
        <v>10</v>
      </c>
      <c r="B19" s="20" t="str">
        <f>IF(studentprofile!D17="","",studentprofile!D17)</f>
        <v>KAVIT B.RAGHVANI</v>
      </c>
      <c r="C19" s="19" t="str">
        <f>IF('PWT-3CONSOLIDATED'!E17&gt;0,'PWT-3CONSOLIDATED'!E17,"")</f>
        <v/>
      </c>
      <c r="D19" s="69" t="str">
        <f t="shared" si="1"/>
        <v/>
      </c>
      <c r="E19" s="120" t="str">
        <f>IF('PWT-4CONSOLIDATED'!E17&gt;0,'PWT-4CONSOLIDATED'!E17,"")</f>
        <v/>
      </c>
      <c r="F19" s="70" t="str">
        <f t="shared" si="2"/>
        <v/>
      </c>
      <c r="G19" s="123">
        <f t="shared" si="3"/>
        <v>0</v>
      </c>
      <c r="H19" s="121">
        <v>5</v>
      </c>
      <c r="I19" s="116">
        <v>5</v>
      </c>
      <c r="J19" s="116">
        <v>5</v>
      </c>
      <c r="K19" s="69" t="str">
        <f t="shared" si="4"/>
        <v/>
      </c>
      <c r="L19" s="117"/>
      <c r="M19" s="70" t="str">
        <f t="shared" si="5"/>
        <v/>
      </c>
      <c r="N19" s="19" t="str">
        <f t="shared" si="0"/>
        <v/>
      </c>
      <c r="O19" s="13"/>
      <c r="P19" s="13"/>
      <c r="Q19" s="13"/>
      <c r="R19" s="13"/>
      <c r="S19" s="13"/>
      <c r="T19" s="13"/>
      <c r="U19" s="13"/>
      <c r="V19" s="13"/>
      <c r="W19" s="13"/>
      <c r="X19" s="13"/>
      <c r="Y19" s="13"/>
      <c r="Z19" s="13"/>
      <c r="AA19" s="13"/>
      <c r="AB19" s="13"/>
    </row>
    <row r="20" spans="1:28" ht="14.25" customHeight="1">
      <c r="A20" s="19">
        <v>11</v>
      </c>
      <c r="B20" s="20" t="str">
        <f>IF(studentprofile!D18="","",studentprofile!D18)</f>
        <v>KEVIN A.SOLANKI</v>
      </c>
      <c r="C20" s="19" t="str">
        <f>IF('PWT-3CONSOLIDATED'!E18&gt;0,'PWT-3CONSOLIDATED'!E18,"")</f>
        <v/>
      </c>
      <c r="D20" s="69" t="str">
        <f t="shared" si="1"/>
        <v/>
      </c>
      <c r="E20" s="120" t="str">
        <f>IF('PWT-4CONSOLIDATED'!E18&gt;0,'PWT-4CONSOLIDATED'!E18,"")</f>
        <v/>
      </c>
      <c r="F20" s="70" t="str">
        <f t="shared" si="2"/>
        <v/>
      </c>
      <c r="G20" s="123">
        <f t="shared" si="3"/>
        <v>0</v>
      </c>
      <c r="H20" s="121">
        <v>5</v>
      </c>
      <c r="I20" s="116">
        <v>5</v>
      </c>
      <c r="J20" s="116">
        <v>5</v>
      </c>
      <c r="K20" s="69" t="str">
        <f t="shared" si="4"/>
        <v/>
      </c>
      <c r="L20" s="117"/>
      <c r="M20" s="70" t="str">
        <f t="shared" si="5"/>
        <v/>
      </c>
      <c r="N20" s="19" t="str">
        <f t="shared" si="0"/>
        <v/>
      </c>
      <c r="O20" s="13"/>
      <c r="P20" s="13"/>
      <c r="Q20" s="13"/>
      <c r="R20" s="13"/>
      <c r="S20" s="13"/>
      <c r="T20" s="13"/>
      <c r="U20" s="13"/>
      <c r="V20" s="13"/>
      <c r="W20" s="13"/>
      <c r="X20" s="13"/>
      <c r="Y20" s="13"/>
      <c r="Z20" s="13"/>
      <c r="AA20" s="13"/>
      <c r="AB20" s="13"/>
    </row>
    <row r="21" spans="1:28" ht="14.25" customHeight="1">
      <c r="A21" s="19">
        <v>12</v>
      </c>
      <c r="B21" s="20" t="str">
        <f>IF(studentprofile!D19="","",studentprofile!D19)</f>
        <v>KHUSHBU P. BHADANIYA</v>
      </c>
      <c r="C21" s="19" t="str">
        <f>IF('PWT-3CONSOLIDATED'!E19&gt;0,'PWT-3CONSOLIDATED'!E19,"")</f>
        <v/>
      </c>
      <c r="D21" s="69" t="str">
        <f t="shared" si="1"/>
        <v/>
      </c>
      <c r="E21" s="120" t="str">
        <f>IF('PWT-4CONSOLIDATED'!E19&gt;0,'PWT-4CONSOLIDATED'!E19,"")</f>
        <v/>
      </c>
      <c r="F21" s="70" t="str">
        <f t="shared" si="2"/>
        <v/>
      </c>
      <c r="G21" s="123">
        <f t="shared" si="3"/>
        <v>0</v>
      </c>
      <c r="H21" s="121">
        <v>5</v>
      </c>
      <c r="I21" s="116">
        <v>5</v>
      </c>
      <c r="J21" s="116">
        <v>5</v>
      </c>
      <c r="K21" s="69" t="str">
        <f t="shared" si="4"/>
        <v/>
      </c>
      <c r="L21" s="117"/>
      <c r="M21" s="70" t="str">
        <f t="shared" si="5"/>
        <v/>
      </c>
      <c r="N21" s="19" t="str">
        <f t="shared" si="0"/>
        <v/>
      </c>
      <c r="O21" s="13"/>
      <c r="P21" s="13"/>
      <c r="Q21" s="13"/>
      <c r="R21" s="13"/>
      <c r="S21" s="13"/>
      <c r="T21" s="13"/>
      <c r="U21" s="13"/>
      <c r="V21" s="13"/>
      <c r="W21" s="13"/>
      <c r="X21" s="13"/>
      <c r="Y21" s="13"/>
      <c r="Z21" s="13"/>
      <c r="AA21" s="13"/>
      <c r="AB21" s="13"/>
    </row>
    <row r="22" spans="1:28" ht="14.25" customHeight="1">
      <c r="A22" s="19">
        <v>13</v>
      </c>
      <c r="B22" s="20" t="str">
        <f>IF(studentprofile!D20="","",studentprofile!D20)</f>
        <v>MANHAR M. RAGHAVANI</v>
      </c>
      <c r="C22" s="19" t="str">
        <f>IF('PWT-3CONSOLIDATED'!E20&gt;0,'PWT-3CONSOLIDATED'!E20,"")</f>
        <v/>
      </c>
      <c r="D22" s="69" t="str">
        <f t="shared" si="1"/>
        <v/>
      </c>
      <c r="E22" s="120" t="str">
        <f>IF('PWT-4CONSOLIDATED'!E20&gt;0,'PWT-4CONSOLIDATED'!E20,"")</f>
        <v/>
      </c>
      <c r="F22" s="70" t="str">
        <f t="shared" si="2"/>
        <v/>
      </c>
      <c r="G22" s="123">
        <f t="shared" si="3"/>
        <v>0</v>
      </c>
      <c r="H22" s="121">
        <v>5</v>
      </c>
      <c r="I22" s="116">
        <v>5</v>
      </c>
      <c r="J22" s="116">
        <v>5</v>
      </c>
      <c r="K22" s="69" t="str">
        <f t="shared" si="4"/>
        <v/>
      </c>
      <c r="L22" s="117"/>
      <c r="M22" s="70" t="str">
        <f t="shared" si="5"/>
        <v/>
      </c>
      <c r="N22" s="19" t="str">
        <f t="shared" si="0"/>
        <v/>
      </c>
      <c r="O22" s="13"/>
      <c r="P22" s="13"/>
      <c r="Q22" s="13"/>
      <c r="R22" s="13"/>
      <c r="S22" s="13"/>
      <c r="T22" s="13"/>
      <c r="U22" s="13"/>
      <c r="V22" s="13"/>
      <c r="W22" s="13"/>
      <c r="X22" s="13"/>
      <c r="Y22" s="13"/>
      <c r="Z22" s="13"/>
      <c r="AA22" s="13"/>
      <c r="AB22" s="13"/>
    </row>
    <row r="23" spans="1:28" ht="14.25" customHeight="1">
      <c r="A23" s="19">
        <v>14</v>
      </c>
      <c r="B23" s="20" t="str">
        <f>IF(studentprofile!D21="","",studentprofile!D21)</f>
        <v>PREY M. THUMAR</v>
      </c>
      <c r="C23" s="19" t="str">
        <f>IF('PWT-3CONSOLIDATED'!E21&gt;0,'PWT-3CONSOLIDATED'!E21,"")</f>
        <v/>
      </c>
      <c r="D23" s="69" t="str">
        <f t="shared" si="1"/>
        <v/>
      </c>
      <c r="E23" s="120" t="str">
        <f>IF('PWT-4CONSOLIDATED'!E21&gt;0,'PWT-4CONSOLIDATED'!E21,"")</f>
        <v/>
      </c>
      <c r="F23" s="70" t="str">
        <f t="shared" si="2"/>
        <v/>
      </c>
      <c r="G23" s="123">
        <f t="shared" si="3"/>
        <v>0</v>
      </c>
      <c r="H23" s="121">
        <v>5</v>
      </c>
      <c r="I23" s="116">
        <v>5</v>
      </c>
      <c r="J23" s="116">
        <v>5</v>
      </c>
      <c r="K23" s="69" t="str">
        <f t="shared" si="4"/>
        <v/>
      </c>
      <c r="L23" s="117"/>
      <c r="M23" s="70" t="str">
        <f t="shared" si="5"/>
        <v/>
      </c>
      <c r="N23" s="19" t="str">
        <f t="shared" si="0"/>
        <v/>
      </c>
      <c r="O23" s="13"/>
      <c r="P23" s="13"/>
      <c r="Q23" s="13"/>
      <c r="R23" s="13"/>
      <c r="S23" s="13"/>
      <c r="T23" s="13"/>
      <c r="U23" s="13"/>
      <c r="V23" s="13"/>
      <c r="W23" s="13"/>
      <c r="X23" s="13"/>
      <c r="Y23" s="13"/>
      <c r="Z23" s="13"/>
      <c r="AA23" s="13"/>
      <c r="AB23" s="13"/>
    </row>
    <row r="24" spans="1:28" ht="14.25" customHeight="1">
      <c r="A24" s="19">
        <v>15</v>
      </c>
      <c r="B24" s="20" t="str">
        <f>IF(studentprofile!D22="","",studentprofile!D22)</f>
        <v>RAJVI D. AGHERA</v>
      </c>
      <c r="C24" s="19" t="str">
        <f>IF('PWT-3CONSOLIDATED'!E22&gt;0,'PWT-3CONSOLIDATED'!E22,"")</f>
        <v/>
      </c>
      <c r="D24" s="69" t="str">
        <f t="shared" si="1"/>
        <v/>
      </c>
      <c r="E24" s="120" t="str">
        <f>IF('PWT-4CONSOLIDATED'!E22&gt;0,'PWT-4CONSOLIDATED'!E22,"")</f>
        <v/>
      </c>
      <c r="F24" s="70" t="str">
        <f t="shared" si="2"/>
        <v/>
      </c>
      <c r="G24" s="123">
        <f t="shared" si="3"/>
        <v>0</v>
      </c>
      <c r="H24" s="121">
        <v>5</v>
      </c>
      <c r="I24" s="116">
        <v>5</v>
      </c>
      <c r="J24" s="116">
        <v>5</v>
      </c>
      <c r="K24" s="69" t="str">
        <f t="shared" si="4"/>
        <v/>
      </c>
      <c r="L24" s="117"/>
      <c r="M24" s="70" t="str">
        <f t="shared" si="5"/>
        <v/>
      </c>
      <c r="N24" s="19" t="str">
        <f t="shared" si="0"/>
        <v/>
      </c>
      <c r="O24" s="13"/>
      <c r="P24" s="13"/>
      <c r="Q24" s="13"/>
      <c r="R24" s="13"/>
      <c r="S24" s="13"/>
      <c r="T24" s="13"/>
      <c r="U24" s="13"/>
      <c r="V24" s="13"/>
      <c r="W24" s="13"/>
      <c r="X24" s="13"/>
      <c r="Y24" s="13"/>
      <c r="Z24" s="13"/>
      <c r="AA24" s="13"/>
      <c r="AB24" s="13"/>
    </row>
    <row r="25" spans="1:28" ht="14.25" customHeight="1">
      <c r="A25" s="19">
        <v>16</v>
      </c>
      <c r="B25" s="20" t="str">
        <f>IF(studentprofile!D23="","",studentprofile!D23)</f>
        <v>RONAK M.VORA</v>
      </c>
      <c r="C25" s="19" t="str">
        <f>IF('PWT-3CONSOLIDATED'!E23&gt;0,'PWT-3CONSOLIDATED'!E23,"")</f>
        <v/>
      </c>
      <c r="D25" s="69" t="str">
        <f t="shared" si="1"/>
        <v/>
      </c>
      <c r="E25" s="120" t="str">
        <f>IF('PWT-4CONSOLIDATED'!E23&gt;0,'PWT-4CONSOLIDATED'!E23,"")</f>
        <v/>
      </c>
      <c r="F25" s="70" t="str">
        <f t="shared" si="2"/>
        <v/>
      </c>
      <c r="G25" s="123">
        <f t="shared" si="3"/>
        <v>0</v>
      </c>
      <c r="H25" s="121">
        <v>5</v>
      </c>
      <c r="I25" s="116">
        <v>5</v>
      </c>
      <c r="J25" s="116">
        <v>5</v>
      </c>
      <c r="K25" s="69" t="str">
        <f t="shared" si="4"/>
        <v/>
      </c>
      <c r="L25" s="117"/>
      <c r="M25" s="70" t="str">
        <f t="shared" si="5"/>
        <v/>
      </c>
      <c r="N25" s="19" t="str">
        <f t="shared" si="0"/>
        <v/>
      </c>
      <c r="O25" s="13"/>
      <c r="P25" s="13"/>
      <c r="Q25" s="13"/>
      <c r="R25" s="13"/>
      <c r="S25" s="13"/>
      <c r="T25" s="13"/>
      <c r="U25" s="13"/>
      <c r="V25" s="13"/>
      <c r="W25" s="13"/>
      <c r="X25" s="13"/>
      <c r="Y25" s="13"/>
      <c r="Z25" s="13"/>
      <c r="AA25" s="13"/>
      <c r="AB25" s="13"/>
    </row>
    <row r="26" spans="1:28" ht="14.25" customHeight="1">
      <c r="A26" s="19">
        <v>17</v>
      </c>
      <c r="B26" s="20" t="str">
        <f>IF(studentprofile!D24="","",studentprofile!D24)</f>
        <v>RUTVIJ J.ZAMPADIYA</v>
      </c>
      <c r="C26" s="19" t="str">
        <f>IF('PWT-3CONSOLIDATED'!E24&gt;0,'PWT-3CONSOLIDATED'!E24,"")</f>
        <v/>
      </c>
      <c r="D26" s="69" t="str">
        <f t="shared" si="1"/>
        <v/>
      </c>
      <c r="E26" s="120" t="str">
        <f>IF('PWT-4CONSOLIDATED'!E24&gt;0,'PWT-4CONSOLIDATED'!E24,"")</f>
        <v/>
      </c>
      <c r="F26" s="70" t="str">
        <f t="shared" si="2"/>
        <v/>
      </c>
      <c r="G26" s="123">
        <f t="shared" si="3"/>
        <v>0</v>
      </c>
      <c r="H26" s="121">
        <v>5</v>
      </c>
      <c r="I26" s="116">
        <v>5</v>
      </c>
      <c r="J26" s="116">
        <v>5</v>
      </c>
      <c r="K26" s="69" t="str">
        <f t="shared" si="4"/>
        <v/>
      </c>
      <c r="L26" s="117"/>
      <c r="M26" s="70" t="str">
        <f t="shared" si="5"/>
        <v/>
      </c>
      <c r="N26" s="19" t="str">
        <f t="shared" si="0"/>
        <v/>
      </c>
      <c r="O26" s="13"/>
      <c r="P26" s="13"/>
      <c r="Q26" s="13"/>
      <c r="R26" s="13"/>
      <c r="S26" s="13"/>
      <c r="T26" s="13"/>
      <c r="U26" s="13"/>
      <c r="V26" s="13"/>
      <c r="W26" s="13"/>
      <c r="X26" s="13"/>
      <c r="Y26" s="13"/>
      <c r="Z26" s="13"/>
      <c r="AA26" s="13"/>
      <c r="AB26" s="13"/>
    </row>
    <row r="27" spans="1:28" ht="14.25" customHeight="1">
      <c r="A27" s="19">
        <v>18</v>
      </c>
      <c r="B27" s="20" t="str">
        <f>IF(studentprofile!D25="","",studentprofile!D25)</f>
        <v>SATYAM S.CHIHALA</v>
      </c>
      <c r="C27" s="19" t="str">
        <f>IF('PWT-3CONSOLIDATED'!E25&gt;0,'PWT-3CONSOLIDATED'!E25,"")</f>
        <v/>
      </c>
      <c r="D27" s="69" t="str">
        <f t="shared" si="1"/>
        <v/>
      </c>
      <c r="E27" s="120" t="str">
        <f>IF('PWT-4CONSOLIDATED'!E25&gt;0,'PWT-4CONSOLIDATED'!E25,"")</f>
        <v/>
      </c>
      <c r="F27" s="70" t="str">
        <f t="shared" si="2"/>
        <v/>
      </c>
      <c r="G27" s="123">
        <f t="shared" si="3"/>
        <v>0</v>
      </c>
      <c r="H27" s="121">
        <v>5</v>
      </c>
      <c r="I27" s="116">
        <v>5</v>
      </c>
      <c r="J27" s="116">
        <v>5</v>
      </c>
      <c r="K27" s="69" t="str">
        <f t="shared" si="4"/>
        <v/>
      </c>
      <c r="L27" s="117"/>
      <c r="M27" s="70" t="str">
        <f t="shared" si="5"/>
        <v/>
      </c>
      <c r="N27" s="19" t="str">
        <f t="shared" si="0"/>
        <v/>
      </c>
      <c r="O27" s="13"/>
      <c r="P27" s="13"/>
      <c r="Q27" s="13"/>
      <c r="R27" s="13"/>
      <c r="S27" s="13"/>
      <c r="T27" s="13"/>
      <c r="U27" s="13"/>
      <c r="V27" s="13"/>
      <c r="W27" s="13"/>
      <c r="X27" s="13"/>
      <c r="Y27" s="13"/>
      <c r="Z27" s="13"/>
      <c r="AA27" s="13"/>
      <c r="AB27" s="13"/>
    </row>
    <row r="28" spans="1:28" ht="14.25" customHeight="1">
      <c r="A28" s="19">
        <v>19</v>
      </c>
      <c r="B28" s="20" t="str">
        <f>IF(studentprofile!D26="","",studentprofile!D26)</f>
        <v>SHYAMKUMAR P.KAKADIYA</v>
      </c>
      <c r="C28" s="19" t="str">
        <f>IF('PWT-3CONSOLIDATED'!E26&gt;0,'PWT-3CONSOLIDATED'!E26,"")</f>
        <v/>
      </c>
      <c r="D28" s="69" t="str">
        <f t="shared" si="1"/>
        <v/>
      </c>
      <c r="E28" s="120" t="str">
        <f>IF('PWT-4CONSOLIDATED'!E26&gt;0,'PWT-4CONSOLIDATED'!E26,"")</f>
        <v/>
      </c>
      <c r="F28" s="70" t="str">
        <f t="shared" si="2"/>
        <v/>
      </c>
      <c r="G28" s="123">
        <f t="shared" si="3"/>
        <v>0</v>
      </c>
      <c r="H28" s="121">
        <v>5</v>
      </c>
      <c r="I28" s="116">
        <v>5</v>
      </c>
      <c r="J28" s="116">
        <v>5</v>
      </c>
      <c r="K28" s="69" t="str">
        <f t="shared" si="4"/>
        <v/>
      </c>
      <c r="L28" s="117"/>
      <c r="M28" s="70" t="str">
        <f t="shared" si="5"/>
        <v/>
      </c>
      <c r="N28" s="19" t="str">
        <f t="shared" si="0"/>
        <v/>
      </c>
      <c r="O28" s="13"/>
      <c r="P28" s="13"/>
      <c r="Q28" s="13"/>
      <c r="R28" s="13"/>
      <c r="S28" s="13"/>
      <c r="T28" s="13"/>
      <c r="U28" s="13"/>
      <c r="V28" s="13"/>
      <c r="W28" s="13"/>
      <c r="X28" s="13"/>
      <c r="Y28" s="13"/>
      <c r="Z28" s="13"/>
      <c r="AA28" s="13"/>
      <c r="AB28" s="13"/>
    </row>
    <row r="29" spans="1:28" ht="14.25" customHeight="1">
      <c r="A29" s="19">
        <v>20</v>
      </c>
      <c r="B29" s="20" t="str">
        <f>IF(studentprofile!D27="","",studentprofile!D27)</f>
        <v>SUHANI G.RADADIYA</v>
      </c>
      <c r="C29" s="19" t="str">
        <f>IF('PWT-3CONSOLIDATED'!E27&gt;0,'PWT-3CONSOLIDATED'!E27,"")</f>
        <v/>
      </c>
      <c r="D29" s="69" t="str">
        <f t="shared" si="1"/>
        <v/>
      </c>
      <c r="E29" s="120" t="str">
        <f>IF('PWT-4CONSOLIDATED'!E27&gt;0,'PWT-4CONSOLIDATED'!E27,"")</f>
        <v/>
      </c>
      <c r="F29" s="70" t="str">
        <f t="shared" si="2"/>
        <v/>
      </c>
      <c r="G29" s="123">
        <f t="shared" si="3"/>
        <v>0</v>
      </c>
      <c r="H29" s="121">
        <v>5</v>
      </c>
      <c r="I29" s="116">
        <v>5</v>
      </c>
      <c r="J29" s="116">
        <v>5</v>
      </c>
      <c r="K29" s="69" t="str">
        <f t="shared" si="4"/>
        <v/>
      </c>
      <c r="L29" s="117"/>
      <c r="M29" s="70" t="str">
        <f t="shared" si="5"/>
        <v/>
      </c>
      <c r="N29" s="19" t="str">
        <f t="shared" si="0"/>
        <v/>
      </c>
      <c r="O29" s="13"/>
      <c r="P29" s="13"/>
      <c r="Q29" s="13"/>
      <c r="R29" s="13"/>
      <c r="S29" s="13"/>
      <c r="T29" s="13"/>
      <c r="U29" s="13"/>
      <c r="V29" s="13"/>
      <c r="W29" s="13"/>
      <c r="X29" s="13"/>
      <c r="Y29" s="13"/>
      <c r="Z29" s="13"/>
      <c r="AA29" s="13"/>
      <c r="AB29" s="13"/>
    </row>
    <row r="30" spans="1:28" ht="14.25" customHeight="1">
      <c r="A30" s="19">
        <v>21</v>
      </c>
      <c r="B30" s="20" t="str">
        <f>IF(studentprofile!D28="","",studentprofile!D28)</f>
        <v>TIRTH S. RAMANI</v>
      </c>
      <c r="C30" s="19" t="str">
        <f>IF('PWT-3CONSOLIDATED'!E28&gt;0,'PWT-3CONSOLIDATED'!E28,"")</f>
        <v/>
      </c>
      <c r="D30" s="69" t="str">
        <f t="shared" si="1"/>
        <v/>
      </c>
      <c r="E30" s="120" t="str">
        <f>IF('PWT-4CONSOLIDATED'!E28&gt;0,'PWT-4CONSOLIDATED'!E28,"")</f>
        <v/>
      </c>
      <c r="F30" s="70" t="str">
        <f t="shared" si="2"/>
        <v/>
      </c>
      <c r="G30" s="123">
        <f t="shared" si="3"/>
        <v>0</v>
      </c>
      <c r="H30" s="121">
        <v>5</v>
      </c>
      <c r="I30" s="116">
        <v>5</v>
      </c>
      <c r="J30" s="116">
        <v>5</v>
      </c>
      <c r="K30" s="69" t="str">
        <f t="shared" si="4"/>
        <v/>
      </c>
      <c r="L30" s="117"/>
      <c r="M30" s="70" t="str">
        <f t="shared" si="5"/>
        <v/>
      </c>
      <c r="N30" s="19" t="str">
        <f t="shared" si="0"/>
        <v/>
      </c>
      <c r="O30" s="13"/>
      <c r="P30" s="13"/>
      <c r="Q30" s="13"/>
      <c r="R30" s="13"/>
      <c r="S30" s="13"/>
      <c r="T30" s="13"/>
      <c r="U30" s="13"/>
      <c r="V30" s="13"/>
      <c r="W30" s="13"/>
      <c r="X30" s="13"/>
      <c r="Y30" s="13"/>
      <c r="Z30" s="13"/>
      <c r="AA30" s="13"/>
      <c r="AB30" s="13"/>
    </row>
    <row r="31" spans="1:28" ht="14.25" customHeight="1">
      <c r="A31" s="19">
        <v>22</v>
      </c>
      <c r="B31" s="20" t="str">
        <f>IF(studentprofile!D29="","",studentprofile!D29)</f>
        <v>VASU N.GONDALIYA</v>
      </c>
      <c r="C31" s="19" t="str">
        <f>IF('PWT-3CONSOLIDATED'!E29&gt;0,'PWT-3CONSOLIDATED'!E29,"")</f>
        <v/>
      </c>
      <c r="D31" s="69" t="str">
        <f t="shared" si="1"/>
        <v/>
      </c>
      <c r="E31" s="120" t="str">
        <f>IF('PWT-4CONSOLIDATED'!E29&gt;0,'PWT-4CONSOLIDATED'!E29,"")</f>
        <v/>
      </c>
      <c r="F31" s="70" t="str">
        <f t="shared" si="2"/>
        <v/>
      </c>
      <c r="G31" s="123">
        <f t="shared" si="3"/>
        <v>0</v>
      </c>
      <c r="H31" s="121">
        <v>5</v>
      </c>
      <c r="I31" s="116">
        <v>5</v>
      </c>
      <c r="J31" s="116">
        <v>5</v>
      </c>
      <c r="K31" s="69" t="str">
        <f t="shared" si="4"/>
        <v/>
      </c>
      <c r="L31" s="117"/>
      <c r="M31" s="70" t="str">
        <f t="shared" si="5"/>
        <v/>
      </c>
      <c r="N31" s="19" t="str">
        <f t="shared" si="0"/>
        <v/>
      </c>
      <c r="O31" s="13"/>
      <c r="P31" s="13"/>
      <c r="Q31" s="13"/>
      <c r="R31" s="13"/>
      <c r="S31" s="13"/>
      <c r="T31" s="13"/>
      <c r="U31" s="13"/>
      <c r="V31" s="13"/>
      <c r="W31" s="13"/>
      <c r="X31" s="13"/>
      <c r="Y31" s="13"/>
      <c r="Z31" s="13"/>
      <c r="AA31" s="13"/>
      <c r="AB31" s="13"/>
    </row>
    <row r="32" spans="1:28" ht="14.25" customHeight="1">
      <c r="A32" s="19">
        <v>23</v>
      </c>
      <c r="B32" s="20" t="str">
        <f>IF(studentprofile!D30="","",studentprofile!D30)</f>
        <v>VIJAY V.ROJIYA</v>
      </c>
      <c r="C32" s="19" t="str">
        <f>IF('PWT-3CONSOLIDATED'!E30&gt;0,'PWT-3CONSOLIDATED'!E30,"")</f>
        <v/>
      </c>
      <c r="D32" s="69" t="str">
        <f t="shared" si="1"/>
        <v/>
      </c>
      <c r="E32" s="120" t="str">
        <f>IF('PWT-4CONSOLIDATED'!E30&gt;0,'PWT-4CONSOLIDATED'!E30,"")</f>
        <v/>
      </c>
      <c r="F32" s="70" t="str">
        <f t="shared" si="2"/>
        <v/>
      </c>
      <c r="G32" s="123">
        <f t="shared" si="3"/>
        <v>0</v>
      </c>
      <c r="H32" s="121">
        <v>5</v>
      </c>
      <c r="I32" s="116">
        <v>5</v>
      </c>
      <c r="J32" s="116">
        <v>5</v>
      </c>
      <c r="K32" s="69" t="str">
        <f t="shared" si="4"/>
        <v/>
      </c>
      <c r="L32" s="117"/>
      <c r="M32" s="70" t="str">
        <f t="shared" si="5"/>
        <v/>
      </c>
      <c r="N32" s="19" t="str">
        <f t="shared" si="0"/>
        <v/>
      </c>
      <c r="O32" s="13"/>
      <c r="P32" s="13"/>
      <c r="Q32" s="13"/>
      <c r="R32" s="13"/>
      <c r="S32" s="13"/>
      <c r="T32" s="13"/>
      <c r="U32" s="13"/>
      <c r="V32" s="13"/>
      <c r="W32" s="13"/>
      <c r="X32" s="13"/>
      <c r="Y32" s="13"/>
      <c r="Z32" s="13"/>
      <c r="AA32" s="13"/>
      <c r="AB32" s="13"/>
    </row>
    <row r="33" spans="1:28" ht="14.25" customHeight="1">
      <c r="A33" s="19">
        <v>24</v>
      </c>
      <c r="B33" s="20" t="str">
        <f>IF(studentprofile!D31="","",studentprofile!D31)</f>
        <v>VINAY G.KACHHADIYA</v>
      </c>
      <c r="C33" s="19" t="str">
        <f>IF('PWT-3CONSOLIDATED'!E31&gt;0,'PWT-3CONSOLIDATED'!E31,"")</f>
        <v/>
      </c>
      <c r="D33" s="69" t="str">
        <f t="shared" si="1"/>
        <v/>
      </c>
      <c r="E33" s="120" t="str">
        <f>IF('PWT-4CONSOLIDATED'!E31&gt;0,'PWT-4CONSOLIDATED'!E31,"")</f>
        <v/>
      </c>
      <c r="F33" s="70" t="str">
        <f t="shared" si="2"/>
        <v/>
      </c>
      <c r="G33" s="123">
        <f t="shared" si="3"/>
        <v>0</v>
      </c>
      <c r="H33" s="121">
        <v>5</v>
      </c>
      <c r="I33" s="116">
        <v>5</v>
      </c>
      <c r="J33" s="116">
        <v>5</v>
      </c>
      <c r="K33" s="69" t="str">
        <f t="shared" si="4"/>
        <v/>
      </c>
      <c r="L33" s="117"/>
      <c r="M33" s="70" t="str">
        <f t="shared" si="5"/>
        <v/>
      </c>
      <c r="N33" s="19" t="str">
        <f t="shared" si="0"/>
        <v/>
      </c>
      <c r="O33" s="13"/>
      <c r="P33" s="13"/>
      <c r="Q33" s="13"/>
      <c r="R33" s="13"/>
      <c r="S33" s="13"/>
      <c r="T33" s="13"/>
      <c r="U33" s="13"/>
      <c r="V33" s="13"/>
      <c r="W33" s="13"/>
      <c r="X33" s="13"/>
      <c r="Y33" s="13"/>
      <c r="Z33" s="13"/>
      <c r="AA33" s="13"/>
      <c r="AB33" s="13"/>
    </row>
    <row r="34" spans="1:28" ht="14.25" customHeight="1">
      <c r="A34" s="19">
        <v>25</v>
      </c>
      <c r="B34" s="20" t="str">
        <f>IF(studentprofile!D32="","",studentprofile!D32)</f>
        <v>DHRUVIN PATEL</v>
      </c>
      <c r="C34" s="19" t="str">
        <f>IF('PWT-3CONSOLIDATED'!E32&gt;0,'PWT-3CONSOLIDATED'!E32,"")</f>
        <v/>
      </c>
      <c r="D34" s="69" t="str">
        <f t="shared" si="1"/>
        <v/>
      </c>
      <c r="E34" s="120" t="str">
        <f>IF('PWT-4CONSOLIDATED'!E32&gt;0,'PWT-4CONSOLIDATED'!E32,"")</f>
        <v/>
      </c>
      <c r="F34" s="70" t="str">
        <f t="shared" si="2"/>
        <v/>
      </c>
      <c r="G34" s="123">
        <f t="shared" si="3"/>
        <v>0</v>
      </c>
      <c r="H34" s="121">
        <v>5</v>
      </c>
      <c r="I34" s="116">
        <v>5</v>
      </c>
      <c r="J34" s="116">
        <v>5</v>
      </c>
      <c r="K34" s="69" t="str">
        <f t="shared" si="4"/>
        <v/>
      </c>
      <c r="L34" s="117"/>
      <c r="M34" s="70" t="str">
        <f t="shared" si="5"/>
        <v/>
      </c>
      <c r="N34" s="19" t="str">
        <f t="shared" si="0"/>
        <v/>
      </c>
      <c r="O34" s="13"/>
      <c r="P34" s="13"/>
      <c r="Q34" s="13"/>
      <c r="R34" s="13"/>
      <c r="S34" s="13"/>
      <c r="T34" s="13"/>
      <c r="U34" s="13"/>
      <c r="V34" s="13"/>
      <c r="W34" s="13"/>
      <c r="X34" s="13"/>
      <c r="Y34" s="13"/>
      <c r="Z34" s="13"/>
      <c r="AA34" s="13"/>
      <c r="AB34" s="13"/>
    </row>
    <row r="35" spans="1:28" ht="14.25" customHeight="1">
      <c r="A35" s="19">
        <v>26</v>
      </c>
      <c r="B35" s="20" t="str">
        <f>IF(studentprofile!D33="","",studentprofile!D33)</f>
        <v>MANALI DHRANGU</v>
      </c>
      <c r="C35" s="19" t="str">
        <f>IF('PWT-3CONSOLIDATED'!E33&gt;0,'PWT-3CONSOLIDATED'!E33,"")</f>
        <v/>
      </c>
      <c r="D35" s="69" t="str">
        <f t="shared" si="1"/>
        <v/>
      </c>
      <c r="E35" s="120" t="str">
        <f>IF('PWT-4CONSOLIDATED'!E33&gt;0,'PWT-4CONSOLIDATED'!E33,"")</f>
        <v/>
      </c>
      <c r="F35" s="70" t="str">
        <f t="shared" si="2"/>
        <v/>
      </c>
      <c r="G35" s="123">
        <f t="shared" si="3"/>
        <v>0</v>
      </c>
      <c r="H35" s="121">
        <v>5</v>
      </c>
      <c r="I35" s="116">
        <v>5</v>
      </c>
      <c r="J35" s="116">
        <v>5</v>
      </c>
      <c r="K35" s="69" t="str">
        <f t="shared" si="4"/>
        <v/>
      </c>
      <c r="L35" s="117"/>
      <c r="M35" s="70" t="str">
        <f t="shared" si="5"/>
        <v/>
      </c>
      <c r="N35" s="19" t="str">
        <f t="shared" si="0"/>
        <v/>
      </c>
      <c r="O35" s="13"/>
      <c r="P35" s="13"/>
      <c r="Q35" s="13"/>
      <c r="R35" s="13"/>
      <c r="S35" s="13"/>
      <c r="T35" s="13"/>
      <c r="U35" s="13"/>
      <c r="V35" s="13"/>
      <c r="W35" s="13"/>
      <c r="X35" s="13"/>
      <c r="Y35" s="13"/>
      <c r="Z35" s="13"/>
      <c r="AA35" s="13"/>
      <c r="AB35" s="13"/>
    </row>
    <row r="36" spans="1:28" ht="14.25" customHeight="1">
      <c r="A36" s="19">
        <v>27</v>
      </c>
      <c r="B36" s="20" t="str">
        <f>IF(studentprofile!D34="","",studentprofile!D34)</f>
        <v>TVESHA GANATRA</v>
      </c>
      <c r="C36" s="19" t="str">
        <f>IF('PWT-3CONSOLIDATED'!E34&gt;0,'PWT-3CONSOLIDATED'!E34,"")</f>
        <v/>
      </c>
      <c r="D36" s="69" t="str">
        <f t="shared" si="1"/>
        <v/>
      </c>
      <c r="E36" s="120" t="str">
        <f>IF('PWT-4CONSOLIDATED'!E34&gt;0,'PWT-4CONSOLIDATED'!E34,"")</f>
        <v/>
      </c>
      <c r="F36" s="70" t="str">
        <f t="shared" si="2"/>
        <v/>
      </c>
      <c r="G36" s="123">
        <f t="shared" si="3"/>
        <v>0</v>
      </c>
      <c r="H36" s="121">
        <v>5</v>
      </c>
      <c r="I36" s="116">
        <v>5</v>
      </c>
      <c r="J36" s="116">
        <v>5</v>
      </c>
      <c r="K36" s="69" t="str">
        <f t="shared" si="4"/>
        <v/>
      </c>
      <c r="L36" s="117"/>
      <c r="M36" s="70" t="str">
        <f t="shared" si="5"/>
        <v/>
      </c>
      <c r="N36" s="19" t="str">
        <f t="shared" si="0"/>
        <v/>
      </c>
      <c r="O36" s="13"/>
      <c r="P36" s="13"/>
      <c r="Q36" s="13"/>
      <c r="R36" s="13"/>
      <c r="S36" s="13"/>
      <c r="T36" s="13"/>
      <c r="U36" s="13"/>
      <c r="V36" s="13"/>
      <c r="W36" s="13"/>
      <c r="X36" s="13"/>
      <c r="Y36" s="13"/>
      <c r="Z36" s="13"/>
      <c r="AA36" s="13"/>
      <c r="AB36" s="13"/>
    </row>
    <row r="37" spans="1:28" ht="14.25" customHeight="1">
      <c r="A37" s="19">
        <v>28</v>
      </c>
      <c r="B37" s="20" t="str">
        <f>IF(studentprofile!D35="","",studentprofile!D35)</f>
        <v>DURITI KYADA</v>
      </c>
      <c r="C37" s="19" t="str">
        <f>IF('PWT-3CONSOLIDATED'!E35&gt;0,'PWT-3CONSOLIDATED'!E35,"")</f>
        <v/>
      </c>
      <c r="D37" s="69" t="str">
        <f t="shared" si="1"/>
        <v/>
      </c>
      <c r="E37" s="120" t="str">
        <f>IF('PWT-4CONSOLIDATED'!E35&gt;0,'PWT-4CONSOLIDATED'!E35,"")</f>
        <v/>
      </c>
      <c r="F37" s="70" t="str">
        <f t="shared" si="2"/>
        <v/>
      </c>
      <c r="G37" s="123">
        <f t="shared" si="3"/>
        <v>0</v>
      </c>
      <c r="H37" s="121">
        <v>5</v>
      </c>
      <c r="I37" s="116">
        <v>5</v>
      </c>
      <c r="J37" s="116">
        <v>5</v>
      </c>
      <c r="K37" s="69" t="str">
        <f t="shared" si="4"/>
        <v/>
      </c>
      <c r="L37" s="117"/>
      <c r="M37" s="70" t="str">
        <f t="shared" si="5"/>
        <v/>
      </c>
      <c r="N37" s="19" t="str">
        <f t="shared" si="0"/>
        <v/>
      </c>
      <c r="O37" s="13"/>
      <c r="P37" s="13"/>
      <c r="Q37" s="13"/>
      <c r="R37" s="13"/>
      <c r="S37" s="13"/>
      <c r="T37" s="13"/>
      <c r="U37" s="13"/>
      <c r="V37" s="13"/>
      <c r="W37" s="13"/>
      <c r="X37" s="13"/>
      <c r="Y37" s="13"/>
      <c r="Z37" s="13"/>
      <c r="AA37" s="13"/>
      <c r="AB37" s="13"/>
    </row>
    <row r="38" spans="1:28" ht="14.25" customHeight="1">
      <c r="A38" s="19">
        <v>29</v>
      </c>
      <c r="B38" s="20" t="str">
        <f>IF(studentprofile!D36="","",studentprofile!D36)</f>
        <v>ABHAY KODIYATARA</v>
      </c>
      <c r="C38" s="19" t="str">
        <f>IF('PWT-3CONSOLIDATED'!E36&gt;0,'PWT-3CONSOLIDATED'!E36,"")</f>
        <v/>
      </c>
      <c r="D38" s="69" t="str">
        <f t="shared" si="1"/>
        <v/>
      </c>
      <c r="E38" s="120" t="str">
        <f>IF('PWT-4CONSOLIDATED'!E36&gt;0,'PWT-4CONSOLIDATED'!E36,"")</f>
        <v/>
      </c>
      <c r="F38" s="70" t="str">
        <f t="shared" si="2"/>
        <v/>
      </c>
      <c r="G38" s="123">
        <f t="shared" si="3"/>
        <v>0</v>
      </c>
      <c r="H38" s="121">
        <v>5</v>
      </c>
      <c r="I38" s="116">
        <v>5</v>
      </c>
      <c r="J38" s="116">
        <v>5</v>
      </c>
      <c r="K38" s="69" t="str">
        <f t="shared" si="4"/>
        <v/>
      </c>
      <c r="L38" s="117"/>
      <c r="M38" s="70" t="str">
        <f t="shared" si="5"/>
        <v/>
      </c>
      <c r="N38" s="19" t="str">
        <f t="shared" si="0"/>
        <v/>
      </c>
      <c r="O38" s="13"/>
      <c r="P38" s="13"/>
      <c r="Q38" s="13"/>
      <c r="R38" s="13"/>
      <c r="S38" s="13"/>
      <c r="T38" s="13"/>
      <c r="U38" s="13"/>
      <c r="V38" s="13"/>
      <c r="W38" s="13"/>
      <c r="X38" s="13"/>
      <c r="Y38" s="13"/>
      <c r="Z38" s="13"/>
      <c r="AA38" s="13"/>
      <c r="AB38" s="13"/>
    </row>
    <row r="39" spans="1:28" ht="14.25" customHeight="1">
      <c r="A39" s="19">
        <v>30</v>
      </c>
      <c r="B39" s="20" t="str">
        <f>IF(studentprofile!D37="","",studentprofile!D37)</f>
        <v>ARYA SAHU (M)</v>
      </c>
      <c r="C39" s="19" t="str">
        <f>IF('PWT-3CONSOLIDATED'!E37&gt;0,'PWT-3CONSOLIDATED'!E37,"")</f>
        <v/>
      </c>
      <c r="D39" s="69" t="str">
        <f t="shared" si="1"/>
        <v/>
      </c>
      <c r="E39" s="120" t="str">
        <f>IF('PWT-4CONSOLIDATED'!E37&gt;0,'PWT-4CONSOLIDATED'!E37,"")</f>
        <v/>
      </c>
      <c r="F39" s="70" t="str">
        <f t="shared" si="2"/>
        <v/>
      </c>
      <c r="G39" s="123">
        <f t="shared" si="3"/>
        <v>0</v>
      </c>
      <c r="H39" s="121">
        <v>5</v>
      </c>
      <c r="I39" s="116">
        <v>5</v>
      </c>
      <c r="J39" s="116">
        <v>5</v>
      </c>
      <c r="K39" s="69" t="str">
        <f t="shared" si="4"/>
        <v/>
      </c>
      <c r="L39" s="117"/>
      <c r="M39" s="70" t="str">
        <f t="shared" si="5"/>
        <v/>
      </c>
      <c r="N39" s="19" t="str">
        <f t="shared" si="0"/>
        <v/>
      </c>
      <c r="O39" s="13"/>
      <c r="P39" s="13"/>
      <c r="Q39" s="13"/>
      <c r="R39" s="13"/>
      <c r="S39" s="13"/>
      <c r="T39" s="13"/>
      <c r="U39" s="13"/>
      <c r="V39" s="13"/>
      <c r="W39" s="13"/>
      <c r="X39" s="13"/>
      <c r="Y39" s="13"/>
      <c r="Z39" s="13"/>
      <c r="AA39" s="13"/>
      <c r="AB39" s="13"/>
    </row>
    <row r="40" spans="1:28" ht="14.25" customHeight="1">
      <c r="A40" s="19">
        <v>31</v>
      </c>
      <c r="B40" s="20" t="str">
        <f>IF(studentprofile!D38="","",studentprofile!D38)</f>
        <v>AADHYA VERMA (M)</v>
      </c>
      <c r="C40" s="19" t="str">
        <f>IF('PWT-3CONSOLIDATED'!E38&gt;0,'PWT-3CONSOLIDATED'!E38,"")</f>
        <v/>
      </c>
      <c r="D40" s="69" t="str">
        <f t="shared" si="1"/>
        <v/>
      </c>
      <c r="E40" s="120" t="str">
        <f>IF('PWT-4CONSOLIDATED'!E38&gt;0,'PWT-4CONSOLIDATED'!E38,"")</f>
        <v/>
      </c>
      <c r="F40" s="70" t="str">
        <f t="shared" si="2"/>
        <v/>
      </c>
      <c r="G40" s="123">
        <f t="shared" si="3"/>
        <v>0</v>
      </c>
      <c r="H40" s="121">
        <v>5</v>
      </c>
      <c r="I40" s="116">
        <v>5</v>
      </c>
      <c r="J40" s="116">
        <v>5</v>
      </c>
      <c r="K40" s="69" t="str">
        <f t="shared" si="4"/>
        <v/>
      </c>
      <c r="L40" s="117"/>
      <c r="M40" s="70" t="str">
        <f t="shared" si="5"/>
        <v/>
      </c>
      <c r="N40" s="19" t="str">
        <f t="shared" si="0"/>
        <v/>
      </c>
      <c r="O40" s="13"/>
      <c r="P40" s="13"/>
      <c r="Q40" s="13"/>
      <c r="R40" s="13"/>
      <c r="S40" s="13"/>
      <c r="T40" s="13"/>
      <c r="U40" s="13"/>
      <c r="V40" s="13"/>
      <c r="W40" s="13"/>
      <c r="X40" s="13"/>
      <c r="Y40" s="13"/>
      <c r="Z40" s="13"/>
      <c r="AA40" s="13"/>
      <c r="AB40" s="13"/>
    </row>
    <row r="41" spans="1:28" ht="14.25" customHeight="1">
      <c r="A41" s="19">
        <v>32</v>
      </c>
      <c r="B41" s="20" t="str">
        <f>IF(studentprofile!D39="","",studentprofile!D39)</f>
        <v>SAMIKSHA JATAV (M)</v>
      </c>
      <c r="C41" s="19" t="str">
        <f>IF('PWT-3CONSOLIDATED'!E39&gt;0,'PWT-3CONSOLIDATED'!E39,"")</f>
        <v/>
      </c>
      <c r="D41" s="69" t="str">
        <f t="shared" si="1"/>
        <v/>
      </c>
      <c r="E41" s="120" t="str">
        <f>IF('PWT-4CONSOLIDATED'!E39&gt;0,'PWT-4CONSOLIDATED'!E39,"")</f>
        <v/>
      </c>
      <c r="F41" s="70" t="str">
        <f t="shared" si="2"/>
        <v/>
      </c>
      <c r="G41" s="123">
        <f t="shared" si="3"/>
        <v>0</v>
      </c>
      <c r="H41" s="121">
        <v>5</v>
      </c>
      <c r="I41" s="116">
        <v>5</v>
      </c>
      <c r="J41" s="116">
        <v>5</v>
      </c>
      <c r="K41" s="69" t="str">
        <f t="shared" si="4"/>
        <v/>
      </c>
      <c r="L41" s="117"/>
      <c r="M41" s="70" t="str">
        <f t="shared" si="5"/>
        <v/>
      </c>
      <c r="N41" s="19" t="str">
        <f t="shared" si="0"/>
        <v/>
      </c>
      <c r="O41" s="13"/>
      <c r="P41" s="13"/>
      <c r="Q41" s="13"/>
      <c r="R41" s="13"/>
      <c r="S41" s="13"/>
      <c r="T41" s="13"/>
      <c r="U41" s="13"/>
      <c r="V41" s="13"/>
      <c r="W41" s="13"/>
      <c r="X41" s="13"/>
      <c r="Y41" s="13"/>
      <c r="Z41" s="13"/>
      <c r="AA41" s="13"/>
      <c r="AB41" s="13"/>
    </row>
    <row r="42" spans="1:28" ht="14.25" customHeight="1">
      <c r="A42" s="19">
        <v>33</v>
      </c>
      <c r="B42" s="20" t="str">
        <f>IF(studentprofile!D40="","",studentprofile!D40)</f>
        <v>PRATIGYA (M)</v>
      </c>
      <c r="C42" s="19" t="str">
        <f>IF('PWT-3CONSOLIDATED'!E40&gt;0,'PWT-3CONSOLIDATED'!E40,"")</f>
        <v/>
      </c>
      <c r="D42" s="69" t="str">
        <f t="shared" si="1"/>
        <v/>
      </c>
      <c r="E42" s="120" t="str">
        <f>IF('PWT-4CONSOLIDATED'!E40&gt;0,'PWT-4CONSOLIDATED'!E40,"")</f>
        <v/>
      </c>
      <c r="F42" s="70" t="str">
        <f t="shared" si="2"/>
        <v/>
      </c>
      <c r="G42" s="123">
        <f t="shared" si="3"/>
        <v>0</v>
      </c>
      <c r="H42" s="121">
        <v>5</v>
      </c>
      <c r="I42" s="116">
        <v>5</v>
      </c>
      <c r="J42" s="116">
        <v>5</v>
      </c>
      <c r="K42" s="69" t="str">
        <f t="shared" si="4"/>
        <v/>
      </c>
      <c r="L42" s="117"/>
      <c r="M42" s="70" t="str">
        <f t="shared" si="5"/>
        <v/>
      </c>
      <c r="N42" s="19" t="str">
        <f t="shared" si="0"/>
        <v/>
      </c>
      <c r="O42" s="13"/>
      <c r="P42" s="13"/>
      <c r="Q42" s="13"/>
      <c r="R42" s="13"/>
      <c r="S42" s="13"/>
      <c r="T42" s="13"/>
      <c r="U42" s="13"/>
      <c r="V42" s="13"/>
      <c r="W42" s="13"/>
      <c r="X42" s="13"/>
      <c r="Y42" s="13"/>
      <c r="Z42" s="13"/>
      <c r="AA42" s="13"/>
      <c r="AB42" s="13"/>
    </row>
    <row r="43" spans="1:28" ht="14.25" customHeight="1">
      <c r="A43" s="19">
        <v>34</v>
      </c>
      <c r="B43" s="20" t="str">
        <f>IF(studentprofile!D41="","",studentprofile!D41)</f>
        <v>KAPIL (M)</v>
      </c>
      <c r="C43" s="19" t="str">
        <f>IF('PWT-3CONSOLIDATED'!E41&gt;0,'PWT-3CONSOLIDATED'!E41,"")</f>
        <v/>
      </c>
      <c r="D43" s="69" t="str">
        <f t="shared" si="1"/>
        <v/>
      </c>
      <c r="E43" s="120" t="str">
        <f>IF('PWT-4CONSOLIDATED'!E41&gt;0,'PWT-4CONSOLIDATED'!E41,"")</f>
        <v/>
      </c>
      <c r="F43" s="70" t="str">
        <f t="shared" si="2"/>
        <v/>
      </c>
      <c r="G43" s="123">
        <f t="shared" si="3"/>
        <v>0</v>
      </c>
      <c r="H43" s="121">
        <v>5</v>
      </c>
      <c r="I43" s="116">
        <v>5</v>
      </c>
      <c r="J43" s="116">
        <v>5</v>
      </c>
      <c r="K43" s="69" t="str">
        <f t="shared" si="4"/>
        <v/>
      </c>
      <c r="L43" s="117"/>
      <c r="M43" s="70" t="str">
        <f t="shared" si="5"/>
        <v/>
      </c>
      <c r="N43" s="19" t="str">
        <f t="shared" si="0"/>
        <v/>
      </c>
      <c r="O43" s="13"/>
      <c r="P43" s="13"/>
      <c r="Q43" s="13"/>
      <c r="R43" s="13"/>
      <c r="S43" s="13"/>
      <c r="T43" s="13"/>
      <c r="U43" s="13"/>
      <c r="V43" s="13"/>
      <c r="W43" s="13"/>
      <c r="X43" s="13"/>
      <c r="Y43" s="13"/>
      <c r="Z43" s="13"/>
      <c r="AA43" s="13"/>
      <c r="AB43" s="13"/>
    </row>
    <row r="44" spans="1:28" ht="14.25" customHeight="1">
      <c r="A44" s="19">
        <v>35</v>
      </c>
      <c r="B44" s="20" t="str">
        <f>IF(studentprofile!D42="","",studentprofile!D42)</f>
        <v>DAKSH CHOURASIYA (M)</v>
      </c>
      <c r="C44" s="19" t="str">
        <f>IF('PWT-3CONSOLIDATED'!E42&gt;0,'PWT-3CONSOLIDATED'!E42,"")</f>
        <v/>
      </c>
      <c r="D44" s="69" t="str">
        <f t="shared" si="1"/>
        <v/>
      </c>
      <c r="E44" s="120" t="str">
        <f>IF('PWT-4CONSOLIDATED'!E42&gt;0,'PWT-4CONSOLIDATED'!E42,"")</f>
        <v/>
      </c>
      <c r="F44" s="70" t="str">
        <f t="shared" si="2"/>
        <v/>
      </c>
      <c r="G44" s="123">
        <f t="shared" si="3"/>
        <v>0</v>
      </c>
      <c r="H44" s="121">
        <v>5</v>
      </c>
      <c r="I44" s="116">
        <v>5</v>
      </c>
      <c r="J44" s="116">
        <v>5</v>
      </c>
      <c r="K44" s="69" t="str">
        <f t="shared" si="4"/>
        <v/>
      </c>
      <c r="L44" s="117"/>
      <c r="M44" s="70" t="str">
        <f t="shared" si="5"/>
        <v/>
      </c>
      <c r="N44" s="19" t="str">
        <f t="shared" si="0"/>
        <v/>
      </c>
      <c r="O44" s="13"/>
      <c r="P44" s="13"/>
      <c r="Q44" s="13"/>
      <c r="R44" s="13"/>
      <c r="S44" s="13"/>
      <c r="T44" s="13"/>
      <c r="U44" s="13"/>
      <c r="V44" s="13"/>
      <c r="W44" s="13"/>
      <c r="X44" s="13"/>
      <c r="Y44" s="13"/>
      <c r="Z44" s="13"/>
      <c r="AA44" s="13"/>
      <c r="AB44" s="13"/>
    </row>
    <row r="45" spans="1:28" ht="14.25" customHeight="1">
      <c r="A45" s="19">
        <v>36</v>
      </c>
      <c r="B45" s="20" t="str">
        <f>IF(studentprofile!D43="","",studentprofile!D43)</f>
        <v>ADITYA  (M)</v>
      </c>
      <c r="C45" s="19" t="str">
        <f>IF('PWT-3CONSOLIDATED'!E43&gt;0,'PWT-3CONSOLIDATED'!E43,"")</f>
        <v/>
      </c>
      <c r="D45" s="69" t="str">
        <f t="shared" si="1"/>
        <v/>
      </c>
      <c r="E45" s="120" t="str">
        <f>IF('PWT-4CONSOLIDATED'!E43&gt;0,'PWT-4CONSOLIDATED'!E43,"")</f>
        <v/>
      </c>
      <c r="F45" s="70" t="str">
        <f t="shared" si="2"/>
        <v/>
      </c>
      <c r="G45" s="123">
        <f t="shared" si="3"/>
        <v>0</v>
      </c>
      <c r="H45" s="121">
        <v>5</v>
      </c>
      <c r="I45" s="116">
        <v>5</v>
      </c>
      <c r="J45" s="116">
        <v>5</v>
      </c>
      <c r="K45" s="69" t="str">
        <f t="shared" si="4"/>
        <v/>
      </c>
      <c r="L45" s="117"/>
      <c r="M45" s="70" t="str">
        <f t="shared" si="5"/>
        <v/>
      </c>
      <c r="N45" s="19" t="str">
        <f t="shared" si="0"/>
        <v/>
      </c>
      <c r="O45" s="13"/>
      <c r="P45" s="13"/>
      <c r="Q45" s="13"/>
      <c r="R45" s="13"/>
      <c r="S45" s="13"/>
      <c r="T45" s="13"/>
      <c r="U45" s="13"/>
      <c r="V45" s="13"/>
      <c r="W45" s="13"/>
      <c r="X45" s="13"/>
      <c r="Y45" s="13"/>
      <c r="Z45" s="13"/>
      <c r="AA45" s="13"/>
      <c r="AB45" s="13"/>
    </row>
    <row r="46" spans="1:28" ht="14.25" customHeight="1">
      <c r="A46" s="19">
        <v>37</v>
      </c>
      <c r="B46" s="20" t="str">
        <f>IF(studentprofile!D44="","",studentprofile!D44)</f>
        <v>ANURAG  (M)</v>
      </c>
      <c r="C46" s="19" t="str">
        <f>IF('PWT-3CONSOLIDATED'!E44&gt;0,'PWT-3CONSOLIDATED'!E44,"")</f>
        <v/>
      </c>
      <c r="D46" s="69" t="str">
        <f t="shared" si="1"/>
        <v/>
      </c>
      <c r="E46" s="120" t="str">
        <f>IF('PWT-4CONSOLIDATED'!E44&gt;0,'PWT-4CONSOLIDATED'!E44,"")</f>
        <v/>
      </c>
      <c r="F46" s="70" t="str">
        <f t="shared" si="2"/>
        <v/>
      </c>
      <c r="G46" s="123">
        <f t="shared" si="3"/>
        <v>0</v>
      </c>
      <c r="H46" s="121">
        <v>5</v>
      </c>
      <c r="I46" s="116">
        <v>5</v>
      </c>
      <c r="J46" s="116">
        <v>5</v>
      </c>
      <c r="K46" s="69" t="str">
        <f t="shared" si="4"/>
        <v/>
      </c>
      <c r="L46" s="117"/>
      <c r="M46" s="70" t="str">
        <f t="shared" si="5"/>
        <v/>
      </c>
      <c r="N46" s="19" t="str">
        <f t="shared" si="0"/>
        <v/>
      </c>
      <c r="O46" s="13"/>
      <c r="P46" s="13"/>
      <c r="Q46" s="13"/>
      <c r="R46" s="13"/>
      <c r="S46" s="13"/>
      <c r="T46" s="13"/>
      <c r="U46" s="13"/>
      <c r="V46" s="13"/>
      <c r="W46" s="13"/>
      <c r="X46" s="13"/>
      <c r="Y46" s="13"/>
      <c r="Z46" s="13"/>
      <c r="AA46" s="13"/>
      <c r="AB46" s="13"/>
    </row>
    <row r="47" spans="1:28" ht="14.25" customHeight="1">
      <c r="A47" s="19">
        <v>38</v>
      </c>
      <c r="B47" s="20" t="str">
        <f>IF(studentprofile!D45="","",studentprofile!D45)</f>
        <v>RAKESH  (M)</v>
      </c>
      <c r="C47" s="19" t="str">
        <f>IF('PWT-3CONSOLIDATED'!E45&gt;0,'PWT-3CONSOLIDATED'!E45,"")</f>
        <v/>
      </c>
      <c r="D47" s="69" t="str">
        <f t="shared" si="1"/>
        <v/>
      </c>
      <c r="E47" s="120" t="str">
        <f>IF('PWT-4CONSOLIDATED'!E45&gt;0,'PWT-4CONSOLIDATED'!E45,"")</f>
        <v/>
      </c>
      <c r="F47" s="70" t="str">
        <f t="shared" si="2"/>
        <v/>
      </c>
      <c r="G47" s="123">
        <f t="shared" si="3"/>
        <v>0</v>
      </c>
      <c r="H47" s="121">
        <v>5</v>
      </c>
      <c r="I47" s="116">
        <v>5</v>
      </c>
      <c r="J47" s="116">
        <v>5</v>
      </c>
      <c r="K47" s="69" t="str">
        <f t="shared" si="4"/>
        <v/>
      </c>
      <c r="L47" s="117"/>
      <c r="M47" s="70" t="str">
        <f t="shared" si="5"/>
        <v/>
      </c>
      <c r="N47" s="19" t="str">
        <f t="shared" si="0"/>
        <v/>
      </c>
      <c r="O47" s="13"/>
      <c r="P47" s="13"/>
      <c r="Q47" s="13"/>
      <c r="R47" s="13"/>
      <c r="S47" s="13"/>
      <c r="T47" s="13"/>
      <c r="U47" s="13"/>
      <c r="V47" s="13"/>
      <c r="W47" s="13"/>
      <c r="X47" s="13"/>
      <c r="Y47" s="13"/>
      <c r="Z47" s="13"/>
      <c r="AA47" s="13"/>
      <c r="AB47" s="13"/>
    </row>
    <row r="48" spans="1:28" ht="14.25" customHeight="1">
      <c r="A48" s="19">
        <v>39</v>
      </c>
      <c r="B48" s="20" t="str">
        <f>IF(studentprofile!D46="","",studentprofile!D46)</f>
        <v>HARSHIT  (M)</v>
      </c>
      <c r="C48" s="19" t="str">
        <f>IF('PWT-3CONSOLIDATED'!E46&gt;0,'PWT-3CONSOLIDATED'!E46,"")</f>
        <v/>
      </c>
      <c r="D48" s="69" t="str">
        <f t="shared" si="1"/>
        <v/>
      </c>
      <c r="E48" s="120" t="str">
        <f>IF('PWT-4CONSOLIDATED'!E46&gt;0,'PWT-4CONSOLIDATED'!E46,"")</f>
        <v/>
      </c>
      <c r="F48" s="70" t="str">
        <f t="shared" si="2"/>
        <v/>
      </c>
      <c r="G48" s="123">
        <f t="shared" si="3"/>
        <v>0</v>
      </c>
      <c r="H48" s="121">
        <v>5</v>
      </c>
      <c r="I48" s="116">
        <v>5</v>
      </c>
      <c r="J48" s="116">
        <v>5</v>
      </c>
      <c r="K48" s="69" t="str">
        <f t="shared" si="4"/>
        <v/>
      </c>
      <c r="L48" s="117"/>
      <c r="M48" s="70" t="str">
        <f t="shared" si="5"/>
        <v/>
      </c>
      <c r="N48" s="19" t="str">
        <f t="shared" si="0"/>
        <v/>
      </c>
      <c r="O48" s="13"/>
      <c r="P48" s="13"/>
      <c r="Q48" s="13"/>
      <c r="R48" s="13"/>
      <c r="S48" s="13"/>
      <c r="T48" s="13"/>
      <c r="U48" s="13"/>
      <c r="V48" s="13"/>
      <c r="W48" s="13"/>
      <c r="X48" s="13"/>
      <c r="Y48" s="13"/>
      <c r="Z48" s="13"/>
      <c r="AA48" s="13"/>
      <c r="AB48" s="13"/>
    </row>
    <row r="49" spans="1:28" ht="14.25" customHeight="1">
      <c r="A49" s="19">
        <v>40</v>
      </c>
      <c r="B49" s="20" t="str">
        <f>IF(studentprofile!D47="","",studentprofile!D47)</f>
        <v>JEET SAVALIYA</v>
      </c>
      <c r="C49" s="19" t="str">
        <f>IF('PWT-3CONSOLIDATED'!E47&gt;0,'PWT-3CONSOLIDATED'!E47,"")</f>
        <v/>
      </c>
      <c r="D49" s="69" t="str">
        <f t="shared" si="1"/>
        <v/>
      </c>
      <c r="E49" s="120" t="str">
        <f>IF('PWT-4CONSOLIDATED'!E47&gt;0,'PWT-4CONSOLIDATED'!E47,"")</f>
        <v/>
      </c>
      <c r="F49" s="70" t="str">
        <f t="shared" si="2"/>
        <v/>
      </c>
      <c r="G49" s="123">
        <f t="shared" si="3"/>
        <v>0</v>
      </c>
      <c r="H49" s="121">
        <v>5</v>
      </c>
      <c r="I49" s="116">
        <v>5</v>
      </c>
      <c r="J49" s="116">
        <v>5</v>
      </c>
      <c r="K49" s="69" t="str">
        <f t="shared" si="4"/>
        <v/>
      </c>
      <c r="L49" s="117"/>
      <c r="M49" s="70" t="str">
        <f t="shared" si="5"/>
        <v/>
      </c>
      <c r="N49" s="19" t="str">
        <f t="shared" si="0"/>
        <v/>
      </c>
      <c r="O49" s="13"/>
      <c r="P49" s="13"/>
      <c r="Q49" s="13"/>
      <c r="R49" s="13"/>
      <c r="S49" s="13"/>
      <c r="T49" s="13"/>
      <c r="U49" s="13"/>
      <c r="V49" s="13"/>
      <c r="W49" s="13"/>
      <c r="X49" s="13"/>
      <c r="Y49" s="13"/>
      <c r="Z49" s="13"/>
      <c r="AA49" s="13"/>
      <c r="AB49" s="13"/>
    </row>
    <row r="50" spans="1:28" ht="14.25" customHeight="1">
      <c r="A50" s="19">
        <v>41</v>
      </c>
      <c r="B50" s="20" t="str">
        <f>IF(studentprofile!D48="","",studentprofile!D48)</f>
        <v>RAVI BAMBHAVA (TC APPLIED)</v>
      </c>
      <c r="C50" s="19" t="str">
        <f>IF('PWT-3CONSOLIDATED'!E48&gt;0,'PWT-3CONSOLIDATED'!E48,"")</f>
        <v/>
      </c>
      <c r="D50" s="69" t="str">
        <f t="shared" si="1"/>
        <v/>
      </c>
      <c r="E50" s="120" t="str">
        <f>IF('PWT-4CONSOLIDATED'!E48&gt;0,'PWT-4CONSOLIDATED'!E48,"")</f>
        <v/>
      </c>
      <c r="F50" s="70" t="str">
        <f t="shared" si="2"/>
        <v/>
      </c>
      <c r="G50" s="123">
        <f t="shared" si="3"/>
        <v>0</v>
      </c>
      <c r="H50" s="121">
        <v>5</v>
      </c>
      <c r="I50" s="116">
        <v>5</v>
      </c>
      <c r="J50" s="116">
        <v>5</v>
      </c>
      <c r="K50" s="69" t="str">
        <f t="shared" si="4"/>
        <v/>
      </c>
      <c r="L50" s="117"/>
      <c r="M50" s="70" t="str">
        <f t="shared" si="5"/>
        <v/>
      </c>
      <c r="N50" s="19" t="str">
        <f t="shared" si="0"/>
        <v/>
      </c>
      <c r="O50" s="13"/>
      <c r="P50" s="13"/>
      <c r="Q50" s="13"/>
      <c r="R50" s="13"/>
      <c r="S50" s="13"/>
      <c r="T50" s="13"/>
      <c r="U50" s="13"/>
      <c r="V50" s="13"/>
      <c r="W50" s="13"/>
      <c r="X50" s="13"/>
      <c r="Y50" s="13"/>
      <c r="Z50" s="13"/>
      <c r="AA50" s="13"/>
      <c r="AB50" s="13"/>
    </row>
    <row r="51" spans="1:28" ht="14.25" customHeight="1">
      <c r="A51" s="19">
        <v>42</v>
      </c>
      <c r="B51" s="20" t="str">
        <f>IF(studentprofile!D49="","",studentprofile!D49)</f>
        <v>YARMI</v>
      </c>
      <c r="C51" s="19" t="str">
        <f>IF('PWT-3CONSOLIDATED'!E49&gt;0,'PWT-3CONSOLIDATED'!E49,"")</f>
        <v/>
      </c>
      <c r="D51" s="69" t="str">
        <f t="shared" si="1"/>
        <v/>
      </c>
      <c r="E51" s="120" t="str">
        <f>IF('PWT-4CONSOLIDATED'!E49&gt;0,'PWT-4CONSOLIDATED'!E49,"")</f>
        <v/>
      </c>
      <c r="F51" s="70" t="str">
        <f t="shared" si="2"/>
        <v/>
      </c>
      <c r="G51" s="123">
        <f t="shared" si="3"/>
        <v>0</v>
      </c>
      <c r="H51" s="121">
        <v>5</v>
      </c>
      <c r="I51" s="116">
        <v>5</v>
      </c>
      <c r="J51" s="116">
        <v>5</v>
      </c>
      <c r="K51" s="69" t="str">
        <f t="shared" si="4"/>
        <v/>
      </c>
      <c r="L51" s="117"/>
      <c r="M51" s="70" t="str">
        <f t="shared" si="5"/>
        <v/>
      </c>
      <c r="N51" s="19" t="str">
        <f t="shared" si="0"/>
        <v/>
      </c>
      <c r="O51" s="13"/>
      <c r="P51" s="13"/>
      <c r="Q51" s="13"/>
      <c r="R51" s="13"/>
      <c r="S51" s="13"/>
      <c r="T51" s="13"/>
      <c r="U51" s="13"/>
      <c r="V51" s="13"/>
      <c r="W51" s="13"/>
      <c r="X51" s="13"/>
      <c r="Y51" s="13"/>
      <c r="Z51" s="13"/>
      <c r="AA51" s="13"/>
      <c r="AB51" s="13"/>
    </row>
    <row r="52" spans="1:28" ht="14.25" customHeight="1">
      <c r="A52" s="19">
        <v>43</v>
      </c>
      <c r="B52" s="20" t="str">
        <f>IF(studentprofile!D50="","",studentprofile!D50)</f>
        <v/>
      </c>
      <c r="C52" s="19" t="str">
        <f>IF('PWT-3CONSOLIDATED'!E50&gt;0,'PWT-3CONSOLIDATED'!E50,"")</f>
        <v/>
      </c>
      <c r="D52" s="69" t="str">
        <f t="shared" si="1"/>
        <v/>
      </c>
      <c r="E52" s="120" t="str">
        <f>IF('PWT-4CONSOLIDATED'!E50&gt;0,'PWT-4CONSOLIDATED'!E50,"")</f>
        <v/>
      </c>
      <c r="F52" s="70" t="str">
        <f t="shared" si="2"/>
        <v/>
      </c>
      <c r="G52" s="123">
        <f t="shared" si="3"/>
        <v>0</v>
      </c>
      <c r="H52" s="121">
        <v>5</v>
      </c>
      <c r="I52" s="116">
        <v>5</v>
      </c>
      <c r="J52" s="116">
        <v>5</v>
      </c>
      <c r="K52" s="69" t="str">
        <f t="shared" si="4"/>
        <v/>
      </c>
      <c r="L52" s="117"/>
      <c r="M52" s="70" t="str">
        <f t="shared" si="5"/>
        <v/>
      </c>
      <c r="N52" s="19" t="str">
        <f t="shared" si="0"/>
        <v/>
      </c>
      <c r="O52" s="13"/>
      <c r="P52" s="13"/>
      <c r="Q52" s="13"/>
      <c r="R52" s="13"/>
      <c r="S52" s="13"/>
      <c r="T52" s="13"/>
      <c r="U52" s="13"/>
      <c r="V52" s="13"/>
      <c r="W52" s="13"/>
      <c r="X52" s="13"/>
      <c r="Y52" s="13"/>
      <c r="Z52" s="13"/>
      <c r="AA52" s="13"/>
      <c r="AB52" s="13"/>
    </row>
    <row r="53" spans="1:28" ht="14.25" customHeight="1">
      <c r="A53" s="13"/>
      <c r="B53" s="13"/>
      <c r="C53" s="13"/>
      <c r="D53" s="434" t="s">
        <v>63</v>
      </c>
      <c r="E53" s="494"/>
      <c r="F53" s="494"/>
      <c r="G53" s="495"/>
      <c r="H53" s="494"/>
      <c r="I53" s="494"/>
      <c r="J53" s="494"/>
      <c r="K53" s="494"/>
      <c r="L53" s="494"/>
      <c r="M53" s="76">
        <f>SUM(M10:M52)</f>
        <v>100</v>
      </c>
      <c r="N53" s="13"/>
      <c r="O53" s="13"/>
      <c r="P53" s="13"/>
      <c r="Q53" s="13"/>
      <c r="R53" s="13"/>
      <c r="S53" s="13"/>
      <c r="T53" s="13"/>
      <c r="U53" s="13"/>
      <c r="V53" s="13"/>
      <c r="W53" s="13"/>
      <c r="X53" s="13"/>
      <c r="Y53" s="13"/>
      <c r="Z53" s="13"/>
      <c r="AA53" s="13"/>
      <c r="AB53" s="13"/>
    </row>
    <row r="54" spans="1:28" ht="14.25" customHeight="1">
      <c r="A54" s="13"/>
      <c r="B54" s="13"/>
      <c r="C54" s="13"/>
      <c r="D54" s="434" t="s">
        <v>64</v>
      </c>
      <c r="E54" s="494"/>
      <c r="F54" s="494"/>
      <c r="G54" s="495"/>
      <c r="H54" s="494"/>
      <c r="I54" s="494"/>
      <c r="J54" s="494"/>
      <c r="K54" s="494"/>
      <c r="L54" s="494"/>
      <c r="M54" s="73">
        <f>AVERAGE(M10:M52)/100*100</f>
        <v>100</v>
      </c>
      <c r="N54" s="13"/>
      <c r="O54" s="13"/>
      <c r="P54" s="13"/>
      <c r="Q54" s="13"/>
      <c r="R54" s="13"/>
      <c r="S54" s="13"/>
      <c r="T54" s="13"/>
      <c r="U54" s="13"/>
      <c r="V54" s="13"/>
      <c r="W54" s="13"/>
      <c r="X54" s="13"/>
      <c r="Y54" s="13"/>
      <c r="Z54" s="13"/>
      <c r="AA54" s="13"/>
      <c r="AB54" s="13"/>
    </row>
    <row r="55" spans="1:28" ht="14.25" customHeight="1">
      <c r="A55" s="13"/>
      <c r="B55" s="13"/>
      <c r="C55" s="13"/>
      <c r="D55" s="434" t="s">
        <v>65</v>
      </c>
      <c r="E55" s="494"/>
      <c r="F55" s="494"/>
      <c r="G55" s="495"/>
      <c r="H55" s="494"/>
      <c r="I55" s="494"/>
      <c r="J55" s="494"/>
      <c r="K55" s="494"/>
      <c r="L55" s="494"/>
      <c r="M55" s="73">
        <f>(M62-M56)*100/M62</f>
        <v>100</v>
      </c>
      <c r="N55" s="13"/>
      <c r="O55" s="13"/>
      <c r="P55" s="13"/>
      <c r="Q55" s="13"/>
      <c r="R55" s="13"/>
      <c r="S55" s="13"/>
      <c r="T55" s="13"/>
      <c r="U55" s="13"/>
      <c r="V55" s="13"/>
      <c r="W55" s="13"/>
      <c r="X55" s="13"/>
      <c r="Y55" s="13"/>
      <c r="Z55" s="13"/>
      <c r="AA55" s="13"/>
      <c r="AB55" s="13"/>
    </row>
    <row r="56" spans="1:28" ht="14.25" customHeight="1">
      <c r="A56" s="13"/>
      <c r="B56" s="13"/>
      <c r="C56" s="13"/>
      <c r="D56" s="434" t="s">
        <v>66</v>
      </c>
      <c r="E56" s="494"/>
      <c r="F56" s="494"/>
      <c r="G56" s="495"/>
      <c r="H56" s="494"/>
      <c r="I56" s="494"/>
      <c r="J56" s="494"/>
      <c r="K56" s="494"/>
      <c r="L56" s="494"/>
      <c r="M56" s="72">
        <f>COUNTIF(M10:M52,"&lt;33")</f>
        <v>0</v>
      </c>
      <c r="N56" s="13"/>
      <c r="O56" s="13"/>
      <c r="P56" s="13"/>
      <c r="Q56" s="13"/>
      <c r="R56" s="13"/>
      <c r="S56" s="13"/>
      <c r="T56" s="13"/>
      <c r="U56" s="13"/>
      <c r="V56" s="13"/>
      <c r="W56" s="13"/>
      <c r="X56" s="13"/>
      <c r="Y56" s="13"/>
      <c r="Z56" s="13"/>
      <c r="AA56" s="13"/>
      <c r="AB56" s="13"/>
    </row>
    <row r="57" spans="1:28" ht="14.25" customHeight="1">
      <c r="A57" s="13"/>
      <c r="B57" s="13"/>
      <c r="C57" s="13"/>
      <c r="D57" s="434" t="s">
        <v>67</v>
      </c>
      <c r="E57" s="494"/>
      <c r="F57" s="494"/>
      <c r="G57" s="495"/>
      <c r="H57" s="494"/>
      <c r="I57" s="494"/>
      <c r="J57" s="494"/>
      <c r="K57" s="494"/>
      <c r="L57" s="494"/>
      <c r="M57" s="74">
        <f>COUNTIF(M10:M52,"&gt;=33")-M61-M60-M59-M58</f>
        <v>0</v>
      </c>
      <c r="N57" s="13"/>
      <c r="O57" s="13"/>
      <c r="P57" s="13"/>
      <c r="Q57" s="13"/>
      <c r="R57" s="13"/>
      <c r="S57" s="13"/>
      <c r="T57" s="13"/>
      <c r="U57" s="13"/>
      <c r="V57" s="13"/>
      <c r="W57" s="13"/>
      <c r="X57" s="13"/>
      <c r="Y57" s="13"/>
      <c r="Z57" s="13"/>
      <c r="AA57" s="13"/>
      <c r="AB57" s="13"/>
    </row>
    <row r="58" spans="1:28" ht="14.25" customHeight="1">
      <c r="A58" s="13"/>
      <c r="B58" s="13"/>
      <c r="C58" s="13"/>
      <c r="D58" s="434" t="s">
        <v>68</v>
      </c>
      <c r="E58" s="494"/>
      <c r="F58" s="494"/>
      <c r="G58" s="495"/>
      <c r="H58" s="494"/>
      <c r="I58" s="494"/>
      <c r="J58" s="494"/>
      <c r="K58" s="494"/>
      <c r="L58" s="494"/>
      <c r="M58" s="74">
        <f>COUNTIF(M10:M52,"&gt;60")-M61-M60-M59</f>
        <v>0</v>
      </c>
      <c r="N58" s="13"/>
      <c r="O58" s="13"/>
      <c r="P58" s="13"/>
      <c r="Q58" s="13"/>
      <c r="R58" s="13"/>
      <c r="S58" s="13"/>
      <c r="T58" s="13"/>
      <c r="U58" s="13"/>
      <c r="V58" s="13"/>
      <c r="W58" s="13"/>
      <c r="X58" s="13"/>
      <c r="Y58" s="13"/>
      <c r="Z58" s="13"/>
      <c r="AA58" s="13"/>
      <c r="AB58" s="13"/>
    </row>
    <row r="59" spans="1:28" ht="14.25" customHeight="1">
      <c r="A59" s="13"/>
      <c r="B59" s="13"/>
      <c r="C59" s="13"/>
      <c r="D59" s="434" t="s">
        <v>69</v>
      </c>
      <c r="E59" s="494"/>
      <c r="F59" s="494"/>
      <c r="G59" s="495"/>
      <c r="H59" s="494"/>
      <c r="I59" s="494"/>
      <c r="J59" s="494"/>
      <c r="K59" s="494"/>
      <c r="L59" s="494"/>
      <c r="M59" s="74">
        <f>COUNTIF(M10:M52,"&gt;=75")-M61-M60</f>
        <v>0</v>
      </c>
      <c r="N59" s="13"/>
      <c r="O59" s="13"/>
      <c r="P59" s="13"/>
      <c r="Q59" s="13"/>
      <c r="R59" s="13"/>
      <c r="S59" s="13"/>
      <c r="T59" s="13"/>
      <c r="U59" s="13"/>
      <c r="V59" s="13"/>
      <c r="W59" s="13"/>
      <c r="X59" s="13"/>
      <c r="Y59" s="13"/>
      <c r="Z59" s="13"/>
      <c r="AA59" s="13"/>
      <c r="AB59" s="13"/>
    </row>
    <row r="60" spans="1:28" ht="14.25" customHeight="1">
      <c r="A60" s="13"/>
      <c r="B60" s="13"/>
      <c r="C60" s="13"/>
      <c r="D60" s="434" t="s">
        <v>70</v>
      </c>
      <c r="E60" s="494"/>
      <c r="F60" s="494"/>
      <c r="G60" s="495"/>
      <c r="H60" s="494"/>
      <c r="I60" s="494"/>
      <c r="J60" s="494"/>
      <c r="K60" s="494"/>
      <c r="L60" s="494"/>
      <c r="M60" s="74">
        <f>COUNTIF(M10:M52,"&gt;=90")-M61</f>
        <v>0</v>
      </c>
      <c r="N60" s="13"/>
      <c r="O60" s="13"/>
      <c r="P60" s="13"/>
      <c r="Q60" s="13"/>
      <c r="R60" s="13"/>
      <c r="S60" s="13"/>
      <c r="T60" s="13"/>
      <c r="U60" s="13"/>
      <c r="V60" s="13"/>
      <c r="W60" s="13"/>
      <c r="X60" s="13"/>
      <c r="Y60" s="13"/>
      <c r="Z60" s="13"/>
      <c r="AA60" s="13"/>
      <c r="AB60" s="13"/>
    </row>
    <row r="61" spans="1:28" ht="14.25" customHeight="1">
      <c r="A61" s="13"/>
      <c r="B61" s="13"/>
      <c r="C61" s="13"/>
      <c r="D61" s="434" t="s">
        <v>71</v>
      </c>
      <c r="E61" s="494"/>
      <c r="F61" s="494"/>
      <c r="G61" s="495"/>
      <c r="H61" s="494"/>
      <c r="I61" s="494"/>
      <c r="J61" s="494"/>
      <c r="K61" s="494"/>
      <c r="L61" s="494"/>
      <c r="M61" s="72">
        <f>COUNTIF(M10:M52,"&gt;=95")</f>
        <v>1</v>
      </c>
      <c r="N61" s="13"/>
      <c r="O61" s="13"/>
      <c r="P61" s="13"/>
      <c r="Q61" s="13"/>
      <c r="R61" s="13"/>
      <c r="S61" s="13"/>
      <c r="T61" s="13"/>
      <c r="U61" s="13"/>
      <c r="V61" s="13"/>
      <c r="W61" s="13"/>
      <c r="X61" s="13"/>
      <c r="Y61" s="13"/>
      <c r="Z61" s="13"/>
      <c r="AA61" s="13"/>
      <c r="AB61" s="13"/>
    </row>
    <row r="62" spans="1:28" ht="14.25" customHeight="1">
      <c r="A62" s="13"/>
      <c r="B62" s="13"/>
      <c r="C62" s="13"/>
      <c r="D62" s="434" t="s">
        <v>72</v>
      </c>
      <c r="E62" s="494"/>
      <c r="F62" s="494"/>
      <c r="G62" s="495"/>
      <c r="H62" s="494"/>
      <c r="I62" s="494"/>
      <c r="J62" s="494"/>
      <c r="K62" s="494"/>
      <c r="L62" s="494"/>
      <c r="M62" s="74">
        <f>SUM(M57:M61)</f>
        <v>1</v>
      </c>
      <c r="N62" s="13"/>
      <c r="O62" s="13"/>
      <c r="P62" s="13"/>
      <c r="Q62" s="13"/>
      <c r="R62" s="13"/>
      <c r="S62" s="13"/>
      <c r="T62" s="13"/>
      <c r="U62" s="13"/>
      <c r="V62" s="13"/>
      <c r="W62" s="13"/>
      <c r="X62" s="13"/>
      <c r="Y62" s="13"/>
      <c r="Z62" s="13"/>
      <c r="AA62" s="13"/>
      <c r="AB62" s="13"/>
    </row>
    <row r="63" spans="1:28" ht="14.25" customHeight="1">
      <c r="A63" s="13"/>
      <c r="B63" s="13"/>
      <c r="C63" s="13"/>
      <c r="D63" s="75"/>
      <c r="E63" s="75"/>
      <c r="F63" s="75"/>
      <c r="G63" s="75"/>
      <c r="H63" s="75"/>
      <c r="I63" s="75"/>
      <c r="J63" s="75"/>
      <c r="K63" s="75"/>
      <c r="L63" s="75"/>
      <c r="M63" s="13"/>
      <c r="N63" s="13"/>
      <c r="O63" s="13"/>
      <c r="P63" s="13"/>
      <c r="Q63" s="13"/>
      <c r="R63" s="13"/>
      <c r="S63" s="13"/>
      <c r="T63" s="13"/>
      <c r="U63" s="13"/>
      <c r="V63" s="13"/>
      <c r="W63" s="13"/>
      <c r="X63" s="13"/>
      <c r="Y63" s="13"/>
      <c r="Z63" s="13"/>
      <c r="AA63" s="13"/>
      <c r="AB63" s="13"/>
    </row>
    <row r="64" spans="1:28" ht="14.25" customHeight="1">
      <c r="A64" s="13" t="s">
        <v>73</v>
      </c>
      <c r="B64" s="13"/>
      <c r="C64" s="13"/>
      <c r="D64" s="13"/>
      <c r="E64" s="13"/>
      <c r="F64" s="13"/>
      <c r="G64" s="13"/>
      <c r="H64" s="13"/>
      <c r="I64" s="13"/>
      <c r="J64" s="13"/>
      <c r="K64" s="13"/>
      <c r="L64" s="13" t="s">
        <v>74</v>
      </c>
      <c r="M64" s="13"/>
      <c r="N64" s="13"/>
      <c r="O64" s="13"/>
      <c r="P64" s="13"/>
      <c r="Q64" s="13"/>
      <c r="R64" s="13"/>
      <c r="S64" s="13"/>
      <c r="T64" s="13"/>
      <c r="U64" s="13"/>
      <c r="V64" s="13"/>
      <c r="W64" s="13"/>
      <c r="X64" s="13"/>
      <c r="Y64" s="13"/>
      <c r="Z64" s="13"/>
      <c r="AA64" s="13"/>
      <c r="AB64" s="13"/>
    </row>
    <row r="65" spans="1:28" ht="14.25" customHeight="1">
      <c r="A65" s="13" t="s">
        <v>75</v>
      </c>
      <c r="B65" s="13"/>
      <c r="C65" s="13"/>
      <c r="D65" s="13"/>
      <c r="E65" s="13"/>
      <c r="F65" s="13"/>
      <c r="G65" s="13"/>
      <c r="H65" s="13"/>
      <c r="I65" s="13"/>
      <c r="J65" s="13"/>
      <c r="K65" s="13"/>
      <c r="L65" s="13" t="s">
        <v>76</v>
      </c>
      <c r="M65" s="13"/>
      <c r="N65" s="13"/>
      <c r="O65" s="13"/>
      <c r="P65" s="13"/>
      <c r="Q65" s="13"/>
      <c r="R65" s="13"/>
      <c r="S65" s="13"/>
      <c r="T65" s="13"/>
      <c r="U65" s="13"/>
      <c r="V65" s="13"/>
      <c r="W65" s="13"/>
      <c r="X65" s="13"/>
      <c r="Y65" s="13"/>
      <c r="Z65" s="13"/>
      <c r="AA65" s="13"/>
      <c r="AB65" s="13"/>
    </row>
    <row r="66" spans="1:28" ht="14.25" customHeight="1">
      <c r="A66" s="13"/>
      <c r="B66" s="13"/>
      <c r="C66" s="13"/>
      <c r="D66" s="13"/>
      <c r="E66" s="13"/>
      <c r="F66" s="13"/>
      <c r="G66" s="13"/>
      <c r="H66" s="13"/>
      <c r="I66" s="13"/>
      <c r="J66" s="13"/>
      <c r="K66" s="13"/>
      <c r="L66" s="13"/>
      <c r="M66" s="13"/>
      <c r="N66" s="13"/>
      <c r="O66" s="13"/>
      <c r="P66" s="13"/>
      <c r="Q66" s="13"/>
      <c r="R66" s="13"/>
      <c r="S66" s="13"/>
      <c r="T66" s="13"/>
      <c r="U66" s="13"/>
      <c r="V66" s="13"/>
      <c r="W66" s="13"/>
      <c r="X66" s="13"/>
      <c r="Y66" s="13"/>
      <c r="Z66" s="13"/>
      <c r="AA66" s="13"/>
      <c r="AB66" s="13"/>
    </row>
    <row r="67" spans="1:28" ht="14.25" customHeight="1">
      <c r="A67" s="13"/>
      <c r="B67" s="13"/>
      <c r="C67" s="13"/>
      <c r="D67" s="13"/>
      <c r="E67" s="13"/>
      <c r="F67" s="13"/>
      <c r="G67" s="13"/>
      <c r="H67" s="13"/>
      <c r="I67" s="13"/>
      <c r="J67" s="13"/>
      <c r="K67" s="13"/>
      <c r="L67" s="13"/>
      <c r="M67" s="13"/>
      <c r="N67" s="13"/>
      <c r="O67" s="13"/>
      <c r="P67" s="13"/>
      <c r="Q67" s="13"/>
      <c r="R67" s="13"/>
      <c r="S67" s="13"/>
      <c r="T67" s="13"/>
      <c r="U67" s="13"/>
      <c r="V67" s="13"/>
      <c r="W67" s="13"/>
      <c r="X67" s="13"/>
      <c r="Y67" s="13"/>
      <c r="Z67" s="13"/>
      <c r="AA67" s="13"/>
      <c r="AB67" s="13"/>
    </row>
    <row r="68" spans="1:28" ht="14.25" customHeight="1">
      <c r="A68" s="13"/>
      <c r="B68" s="13"/>
      <c r="C68" s="13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3"/>
      <c r="V68" s="13"/>
      <c r="W68" s="13"/>
      <c r="X68" s="13"/>
      <c r="Y68" s="13"/>
      <c r="Z68" s="13"/>
      <c r="AA68" s="13"/>
      <c r="AB68" s="13"/>
    </row>
    <row r="69" spans="1:28" ht="14.25" customHeight="1">
      <c r="A69" s="13"/>
      <c r="B69" s="13"/>
      <c r="C69" s="13"/>
      <c r="D69" s="13"/>
      <c r="E69" s="13"/>
      <c r="F69" s="13"/>
      <c r="G69" s="13"/>
      <c r="H69" s="13"/>
      <c r="I69" s="13"/>
      <c r="J69" s="13"/>
      <c r="K69" s="13"/>
      <c r="L69" s="13"/>
      <c r="M69" s="13"/>
      <c r="N69" s="13"/>
      <c r="O69" s="13"/>
      <c r="P69" s="13"/>
      <c r="Q69" s="13"/>
      <c r="R69" s="13"/>
      <c r="S69" s="13"/>
      <c r="T69" s="13"/>
      <c r="U69" s="13"/>
      <c r="V69" s="13"/>
      <c r="W69" s="13"/>
      <c r="X69" s="13"/>
      <c r="Y69" s="13"/>
      <c r="Z69" s="13"/>
      <c r="AA69" s="13"/>
      <c r="AB69" s="13"/>
    </row>
    <row r="70" spans="1:28" ht="14.25" customHeight="1">
      <c r="A70" s="13"/>
      <c r="B70" s="13"/>
      <c r="C70" s="13"/>
      <c r="D70" s="13"/>
      <c r="E70" s="13"/>
      <c r="F70" s="13"/>
      <c r="G70" s="13"/>
      <c r="H70" s="13"/>
      <c r="I70" s="13"/>
      <c r="J70" s="13"/>
      <c r="K70" s="13"/>
      <c r="L70" s="13"/>
      <c r="M70" s="13"/>
      <c r="N70" s="13"/>
      <c r="O70" s="13"/>
      <c r="P70" s="13"/>
      <c r="Q70" s="13"/>
      <c r="R70" s="13"/>
      <c r="S70" s="13"/>
      <c r="T70" s="13"/>
      <c r="U70" s="13"/>
      <c r="V70" s="13"/>
      <c r="W70" s="13"/>
      <c r="X70" s="13"/>
      <c r="Y70" s="13"/>
      <c r="Z70" s="13"/>
      <c r="AA70" s="13"/>
      <c r="AB70" s="13"/>
    </row>
    <row r="71" spans="1:28" ht="14.25" customHeight="1">
      <c r="A71" s="13"/>
      <c r="B71" s="13"/>
      <c r="C71" s="13"/>
      <c r="D71" s="13"/>
      <c r="E71" s="13"/>
      <c r="F71" s="13"/>
      <c r="G71" s="13"/>
      <c r="H71" s="13"/>
      <c r="I71" s="13"/>
      <c r="J71" s="13"/>
      <c r="K71" s="13"/>
      <c r="L71" s="13"/>
      <c r="M71" s="13"/>
      <c r="N71" s="13"/>
      <c r="O71" s="13"/>
      <c r="P71" s="13"/>
      <c r="Q71" s="13"/>
      <c r="R71" s="13"/>
      <c r="S71" s="13"/>
      <c r="T71" s="13"/>
      <c r="U71" s="13"/>
      <c r="V71" s="13"/>
      <c r="W71" s="13"/>
      <c r="X71" s="13"/>
      <c r="Y71" s="13"/>
      <c r="Z71" s="13"/>
      <c r="AA71" s="13"/>
      <c r="AB71" s="13"/>
    </row>
    <row r="72" spans="1:28" ht="14.25" customHeight="1">
      <c r="A72" s="13"/>
      <c r="B72" s="13"/>
      <c r="C72" s="13"/>
      <c r="D72" s="13"/>
      <c r="E72" s="13"/>
      <c r="F72" s="13"/>
      <c r="G72" s="13"/>
      <c r="H72" s="13"/>
      <c r="I72" s="13"/>
      <c r="J72" s="13"/>
      <c r="K72" s="13"/>
      <c r="L72" s="13"/>
      <c r="M72" s="13"/>
      <c r="N72" s="13"/>
      <c r="O72" s="13"/>
      <c r="P72" s="13"/>
      <c r="Q72" s="13"/>
      <c r="R72" s="13"/>
      <c r="S72" s="13"/>
      <c r="T72" s="13"/>
      <c r="U72" s="13"/>
      <c r="V72" s="13"/>
      <c r="W72" s="13"/>
      <c r="X72" s="13"/>
      <c r="Y72" s="13"/>
      <c r="Z72" s="13"/>
      <c r="AA72" s="13"/>
      <c r="AB72" s="13"/>
    </row>
    <row r="73" spans="1:28" ht="14.25" customHeight="1">
      <c r="A73" s="13"/>
      <c r="B73" s="13"/>
      <c r="C73" s="13"/>
      <c r="D73" s="13"/>
      <c r="E73" s="13"/>
      <c r="F73" s="13"/>
      <c r="G73" s="13"/>
      <c r="H73" s="13"/>
      <c r="I73" s="13"/>
      <c r="J73" s="13"/>
      <c r="K73" s="13"/>
      <c r="L73" s="13"/>
      <c r="M73" s="13"/>
      <c r="N73" s="13"/>
      <c r="O73" s="13"/>
      <c r="P73" s="13"/>
      <c r="Q73" s="13"/>
      <c r="R73" s="13"/>
      <c r="S73" s="13"/>
      <c r="T73" s="13"/>
      <c r="U73" s="13"/>
      <c r="V73" s="13"/>
      <c r="W73" s="13"/>
      <c r="X73" s="13"/>
      <c r="Y73" s="13"/>
      <c r="Z73" s="13"/>
      <c r="AA73" s="13"/>
      <c r="AB73" s="13"/>
    </row>
    <row r="74" spans="1:28" ht="14.25" customHeight="1">
      <c r="A74" s="13"/>
      <c r="B74" s="13"/>
      <c r="C74" s="13"/>
      <c r="D74" s="13"/>
      <c r="E74" s="13"/>
      <c r="F74" s="13"/>
      <c r="G74" s="13"/>
      <c r="H74" s="13"/>
      <c r="I74" s="13"/>
      <c r="J74" s="13"/>
      <c r="K74" s="13"/>
      <c r="L74" s="13"/>
      <c r="M74" s="13"/>
      <c r="N74" s="13"/>
      <c r="O74" s="13"/>
      <c r="P74" s="13"/>
      <c r="Q74" s="13"/>
      <c r="R74" s="13"/>
      <c r="S74" s="13"/>
      <c r="T74" s="13"/>
      <c r="U74" s="13"/>
      <c r="V74" s="13"/>
      <c r="W74" s="13"/>
      <c r="X74" s="13"/>
      <c r="Y74" s="13"/>
      <c r="Z74" s="13"/>
      <c r="AA74" s="13"/>
      <c r="AB74" s="13"/>
    </row>
    <row r="75" spans="1:28" ht="14.25" customHeight="1">
      <c r="A75" s="13"/>
      <c r="B75" s="13"/>
      <c r="C75" s="13"/>
      <c r="D75" s="13"/>
      <c r="E75" s="13"/>
      <c r="F75" s="13"/>
      <c r="G75" s="13"/>
      <c r="H75" s="13"/>
      <c r="I75" s="13"/>
      <c r="J75" s="13"/>
      <c r="K75" s="13"/>
      <c r="L75" s="13"/>
      <c r="M75" s="13"/>
      <c r="N75" s="13"/>
      <c r="O75" s="13"/>
      <c r="P75" s="13"/>
      <c r="Q75" s="13"/>
      <c r="R75" s="13"/>
      <c r="S75" s="13"/>
      <c r="T75" s="13"/>
      <c r="U75" s="13"/>
      <c r="V75" s="13"/>
      <c r="W75" s="13"/>
      <c r="X75" s="13"/>
      <c r="Y75" s="13"/>
      <c r="Z75" s="13"/>
      <c r="AA75" s="13"/>
      <c r="AB75" s="13"/>
    </row>
    <row r="76" spans="1:28" ht="14.25" customHeight="1">
      <c r="A76" s="13"/>
      <c r="B76" s="13"/>
      <c r="C76" s="13"/>
      <c r="D76" s="13"/>
      <c r="E76" s="13"/>
      <c r="F76" s="13"/>
      <c r="G76" s="13"/>
      <c r="H76" s="13"/>
      <c r="I76" s="13"/>
      <c r="J76" s="13"/>
      <c r="K76" s="13"/>
      <c r="L76" s="13"/>
      <c r="M76" s="13"/>
      <c r="N76" s="13"/>
      <c r="O76" s="13"/>
      <c r="P76" s="13"/>
      <c r="Q76" s="13"/>
      <c r="R76" s="13"/>
      <c r="S76" s="13"/>
      <c r="T76" s="13"/>
      <c r="U76" s="13"/>
      <c r="V76" s="13"/>
      <c r="W76" s="13"/>
      <c r="X76" s="13"/>
      <c r="Y76" s="13"/>
      <c r="Z76" s="13"/>
      <c r="AA76" s="13"/>
      <c r="AB76" s="13"/>
    </row>
    <row r="77" spans="1:28" ht="14.25" customHeight="1">
      <c r="A77" s="13"/>
      <c r="B77" s="13"/>
      <c r="C77" s="13"/>
      <c r="D77" s="13"/>
      <c r="E77" s="13"/>
      <c r="F77" s="13"/>
      <c r="G77" s="13"/>
      <c r="H77" s="13"/>
      <c r="I77" s="13"/>
      <c r="J77" s="13"/>
      <c r="K77" s="13"/>
      <c r="L77" s="13"/>
      <c r="M77" s="13"/>
      <c r="N77" s="13"/>
      <c r="O77" s="13"/>
      <c r="P77" s="13"/>
      <c r="Q77" s="13"/>
      <c r="R77" s="13"/>
      <c r="S77" s="13"/>
      <c r="T77" s="13"/>
      <c r="U77" s="13"/>
      <c r="V77" s="13"/>
      <c r="W77" s="13"/>
      <c r="X77" s="13"/>
      <c r="Y77" s="13"/>
      <c r="Z77" s="13"/>
      <c r="AA77" s="13"/>
      <c r="AB77" s="13"/>
    </row>
    <row r="78" spans="1:28" ht="14.25" customHeight="1">
      <c r="A78" s="13"/>
      <c r="B78" s="13"/>
      <c r="C78" s="13"/>
      <c r="D78" s="13"/>
      <c r="E78" s="13"/>
      <c r="F78" s="13"/>
      <c r="G78" s="13"/>
      <c r="H78" s="13"/>
      <c r="I78" s="13"/>
      <c r="J78" s="13"/>
      <c r="K78" s="13"/>
      <c r="L78" s="13"/>
      <c r="M78" s="13"/>
      <c r="N78" s="13"/>
      <c r="O78" s="13"/>
      <c r="P78" s="13"/>
      <c r="Q78" s="13"/>
      <c r="R78" s="13"/>
      <c r="S78" s="13"/>
      <c r="T78" s="13"/>
      <c r="U78" s="13"/>
      <c r="V78" s="13"/>
      <c r="W78" s="13"/>
      <c r="X78" s="13"/>
      <c r="Y78" s="13"/>
      <c r="Z78" s="13"/>
      <c r="AA78" s="13"/>
      <c r="AB78" s="13"/>
    </row>
    <row r="79" spans="1:28" ht="14.25" customHeight="1">
      <c r="A79" s="13"/>
      <c r="B79" s="13"/>
      <c r="C79" s="13"/>
      <c r="D79" s="13"/>
      <c r="E79" s="13"/>
      <c r="F79" s="13"/>
      <c r="G79" s="13"/>
      <c r="H79" s="13"/>
      <c r="I79" s="13"/>
      <c r="J79" s="13"/>
      <c r="K79" s="13"/>
      <c r="L79" s="13"/>
      <c r="M79" s="13"/>
      <c r="N79" s="13"/>
      <c r="O79" s="13"/>
      <c r="P79" s="13"/>
      <c r="Q79" s="13"/>
      <c r="R79" s="13"/>
      <c r="S79" s="13"/>
      <c r="T79" s="13"/>
      <c r="U79" s="13"/>
      <c r="V79" s="13"/>
      <c r="W79" s="13"/>
      <c r="X79" s="13"/>
      <c r="Y79" s="13"/>
      <c r="Z79" s="13"/>
      <c r="AA79" s="13"/>
      <c r="AB79" s="13"/>
    </row>
    <row r="80" spans="1:28" ht="14.25" customHeight="1">
      <c r="A80" s="13"/>
      <c r="B80" s="13"/>
      <c r="C80" s="13"/>
      <c r="D80" s="13"/>
      <c r="E80" s="13"/>
      <c r="F80" s="13"/>
      <c r="G80" s="13"/>
      <c r="H80" s="13"/>
      <c r="I80" s="13"/>
      <c r="J80" s="13"/>
      <c r="K80" s="13"/>
      <c r="L80" s="13"/>
      <c r="M80" s="13"/>
      <c r="N80" s="13"/>
      <c r="O80" s="13"/>
      <c r="P80" s="13"/>
      <c r="Q80" s="13"/>
      <c r="R80" s="13"/>
      <c r="S80" s="13"/>
      <c r="T80" s="13"/>
      <c r="U80" s="13"/>
      <c r="V80" s="13"/>
      <c r="W80" s="13"/>
      <c r="X80" s="13"/>
      <c r="Y80" s="13"/>
      <c r="Z80" s="13"/>
      <c r="AA80" s="13"/>
      <c r="AB80" s="13"/>
    </row>
    <row r="81" spans="1:28" ht="14.25" customHeight="1">
      <c r="A81" s="13"/>
      <c r="B81" s="13"/>
      <c r="C81" s="13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3"/>
      <c r="P81" s="13"/>
      <c r="Q81" s="13"/>
      <c r="R81" s="13"/>
      <c r="S81" s="13"/>
      <c r="T81" s="13"/>
      <c r="U81" s="13"/>
      <c r="V81" s="13"/>
      <c r="W81" s="13"/>
      <c r="X81" s="13"/>
      <c r="Y81" s="13"/>
      <c r="Z81" s="13"/>
      <c r="AA81" s="13"/>
      <c r="AB81" s="13"/>
    </row>
    <row r="82" spans="1:28" ht="14.25" customHeight="1">
      <c r="A82" s="13"/>
      <c r="B82" s="13"/>
      <c r="C82" s="13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13"/>
      <c r="Q82" s="13"/>
      <c r="R82" s="13"/>
      <c r="S82" s="13"/>
      <c r="T82" s="13"/>
      <c r="U82" s="13"/>
      <c r="V82" s="13"/>
      <c r="W82" s="13"/>
      <c r="X82" s="13"/>
      <c r="Y82" s="13"/>
      <c r="Z82" s="13"/>
      <c r="AA82" s="13"/>
      <c r="AB82" s="13"/>
    </row>
    <row r="83" spans="1:28" ht="14.25" customHeight="1">
      <c r="A83" s="13"/>
      <c r="B83" s="13"/>
      <c r="C83" s="13"/>
      <c r="D83" s="13"/>
      <c r="E83" s="13"/>
      <c r="F83" s="13"/>
      <c r="G83" s="13"/>
      <c r="H83" s="13"/>
      <c r="I83" s="13"/>
      <c r="J83" s="13"/>
      <c r="K83" s="13"/>
      <c r="L83" s="13"/>
      <c r="M83" s="13"/>
      <c r="N83" s="13"/>
      <c r="O83" s="13"/>
      <c r="P83" s="13"/>
      <c r="Q83" s="13"/>
      <c r="R83" s="13"/>
      <c r="S83" s="13"/>
      <c r="T83" s="13"/>
      <c r="U83" s="13"/>
      <c r="V83" s="13"/>
      <c r="W83" s="13"/>
      <c r="X83" s="13"/>
      <c r="Y83" s="13"/>
      <c r="Z83" s="13"/>
      <c r="AA83" s="13"/>
      <c r="AB83" s="13"/>
    </row>
    <row r="84" spans="1:28" ht="14.25" customHeight="1">
      <c r="A84" s="13"/>
      <c r="B84" s="13"/>
      <c r="C84" s="13"/>
      <c r="D84" s="13"/>
      <c r="E84" s="13"/>
      <c r="F84" s="13"/>
      <c r="G84" s="13"/>
      <c r="H84" s="13"/>
      <c r="I84" s="13"/>
      <c r="J84" s="13"/>
      <c r="K84" s="13"/>
      <c r="L84" s="13"/>
      <c r="M84" s="13"/>
      <c r="N84" s="13"/>
      <c r="O84" s="13"/>
      <c r="P84" s="13"/>
      <c r="Q84" s="13"/>
      <c r="R84" s="13"/>
      <c r="S84" s="13"/>
      <c r="T84" s="13"/>
      <c r="U84" s="13"/>
      <c r="V84" s="13"/>
      <c r="W84" s="13"/>
      <c r="X84" s="13"/>
      <c r="Y84" s="13"/>
      <c r="Z84" s="13"/>
      <c r="AA84" s="13"/>
      <c r="AB84" s="13"/>
    </row>
    <row r="85" spans="1:28" ht="14.25" customHeight="1">
      <c r="A85" s="13"/>
      <c r="B85" s="13"/>
      <c r="C85" s="13"/>
      <c r="D85" s="13"/>
      <c r="E85" s="13"/>
      <c r="F85" s="13"/>
      <c r="G85" s="13"/>
      <c r="H85" s="13"/>
      <c r="I85" s="13"/>
      <c r="J85" s="13"/>
      <c r="K85" s="13"/>
      <c r="L85" s="13"/>
      <c r="M85" s="13"/>
      <c r="N85" s="13"/>
      <c r="O85" s="13"/>
      <c r="P85" s="13"/>
      <c r="Q85" s="13"/>
      <c r="R85" s="13"/>
      <c r="S85" s="13"/>
      <c r="T85" s="13"/>
      <c r="U85" s="13"/>
      <c r="V85" s="13"/>
      <c r="W85" s="13"/>
      <c r="X85" s="13"/>
      <c r="Y85" s="13"/>
      <c r="Z85" s="13"/>
      <c r="AA85" s="13"/>
      <c r="AB85" s="13"/>
    </row>
    <row r="86" spans="1:28" ht="14.25" customHeight="1">
      <c r="A86" s="13"/>
      <c r="B86" s="13"/>
      <c r="C86" s="13"/>
      <c r="D86" s="13"/>
      <c r="E86" s="13"/>
      <c r="F86" s="13"/>
      <c r="G86" s="13"/>
      <c r="H86" s="13"/>
      <c r="I86" s="13"/>
      <c r="J86" s="13"/>
      <c r="K86" s="13"/>
      <c r="L86" s="13"/>
      <c r="M86" s="13"/>
      <c r="N86" s="13"/>
      <c r="O86" s="13"/>
      <c r="P86" s="13"/>
      <c r="Q86" s="13"/>
      <c r="R86" s="13"/>
      <c r="S86" s="13"/>
      <c r="T86" s="13"/>
      <c r="U86" s="13"/>
      <c r="V86" s="13"/>
      <c r="W86" s="13"/>
      <c r="X86" s="13"/>
      <c r="Y86" s="13"/>
      <c r="Z86" s="13"/>
      <c r="AA86" s="13"/>
      <c r="AB86" s="13"/>
    </row>
    <row r="87" spans="1:28" ht="14.25" customHeight="1">
      <c r="A87" s="13"/>
      <c r="B87" s="13"/>
      <c r="C87" s="13"/>
      <c r="D87" s="13"/>
      <c r="E87" s="13"/>
      <c r="F87" s="13"/>
      <c r="G87" s="13"/>
      <c r="H87" s="13"/>
      <c r="I87" s="13"/>
      <c r="J87" s="13"/>
      <c r="K87" s="13"/>
      <c r="L87" s="13"/>
      <c r="M87" s="13"/>
      <c r="N87" s="13"/>
      <c r="O87" s="13"/>
      <c r="P87" s="13"/>
      <c r="Q87" s="13"/>
      <c r="R87" s="13"/>
      <c r="S87" s="13"/>
      <c r="T87" s="13"/>
      <c r="U87" s="13"/>
      <c r="V87" s="13"/>
      <c r="W87" s="13"/>
      <c r="X87" s="13"/>
      <c r="Y87" s="13"/>
      <c r="Z87" s="13"/>
      <c r="AA87" s="13"/>
      <c r="AB87" s="13"/>
    </row>
    <row r="88" spans="1:28" ht="14.25" customHeight="1">
      <c r="A88" s="13"/>
      <c r="B88" s="13"/>
      <c r="C88" s="13"/>
      <c r="D88" s="13"/>
      <c r="E88" s="13"/>
      <c r="F88" s="13"/>
      <c r="G88" s="13"/>
      <c r="H88" s="13"/>
      <c r="I88" s="13"/>
      <c r="J88" s="13"/>
      <c r="K88" s="13"/>
      <c r="L88" s="13"/>
      <c r="M88" s="13"/>
      <c r="N88" s="13"/>
      <c r="O88" s="13"/>
      <c r="P88" s="13"/>
      <c r="Q88" s="13"/>
      <c r="R88" s="13"/>
      <c r="S88" s="13"/>
      <c r="T88" s="13"/>
      <c r="U88" s="13"/>
      <c r="V88" s="13"/>
      <c r="W88" s="13"/>
      <c r="X88" s="13"/>
      <c r="Y88" s="13"/>
      <c r="Z88" s="13"/>
      <c r="AA88" s="13"/>
      <c r="AB88" s="13"/>
    </row>
    <row r="89" spans="1:28" ht="14.25" customHeight="1">
      <c r="A89" s="13"/>
      <c r="B89" s="13"/>
      <c r="C89" s="13"/>
      <c r="D89" s="13"/>
      <c r="E89" s="13"/>
      <c r="F89" s="13"/>
      <c r="G89" s="13"/>
      <c r="H89" s="13"/>
      <c r="I89" s="13"/>
      <c r="J89" s="13"/>
      <c r="K89" s="13"/>
      <c r="L89" s="13"/>
      <c r="M89" s="13"/>
      <c r="N89" s="13"/>
      <c r="O89" s="13"/>
      <c r="P89" s="13"/>
      <c r="Q89" s="13"/>
      <c r="R89" s="13"/>
      <c r="S89" s="13"/>
      <c r="T89" s="13"/>
      <c r="U89" s="13"/>
      <c r="V89" s="13"/>
      <c r="W89" s="13"/>
      <c r="X89" s="13"/>
      <c r="Y89" s="13"/>
      <c r="Z89" s="13"/>
      <c r="AA89" s="13"/>
      <c r="AB89" s="13"/>
    </row>
    <row r="90" spans="1:28" ht="14.25" customHeight="1">
      <c r="A90" s="13"/>
      <c r="B90" s="13"/>
      <c r="C90" s="13"/>
      <c r="D90" s="13"/>
      <c r="E90" s="13"/>
      <c r="F90" s="13"/>
      <c r="G90" s="13"/>
      <c r="H90" s="13"/>
      <c r="I90" s="13"/>
      <c r="J90" s="13"/>
      <c r="K90" s="13"/>
      <c r="L90" s="13"/>
      <c r="M90" s="13"/>
      <c r="N90" s="13"/>
      <c r="O90" s="13"/>
      <c r="P90" s="13"/>
      <c r="Q90" s="13"/>
      <c r="R90" s="13"/>
      <c r="S90" s="13"/>
      <c r="T90" s="13"/>
      <c r="U90" s="13"/>
      <c r="V90" s="13"/>
      <c r="W90" s="13"/>
      <c r="X90" s="13"/>
      <c r="Y90" s="13"/>
      <c r="Z90" s="13"/>
      <c r="AA90" s="13"/>
      <c r="AB90" s="13"/>
    </row>
    <row r="91" spans="1:28" ht="14.25" customHeight="1">
      <c r="A91" s="13"/>
      <c r="B91" s="13"/>
      <c r="C91" s="13"/>
      <c r="D91" s="13"/>
      <c r="E91" s="13"/>
      <c r="F91" s="13"/>
      <c r="G91" s="13"/>
      <c r="H91" s="13"/>
      <c r="I91" s="13"/>
      <c r="J91" s="13"/>
      <c r="K91" s="13"/>
      <c r="L91" s="13"/>
      <c r="M91" s="13"/>
      <c r="N91" s="13"/>
      <c r="O91" s="13"/>
      <c r="P91" s="13"/>
      <c r="Q91" s="13"/>
      <c r="R91" s="13"/>
      <c r="S91" s="13"/>
      <c r="T91" s="13"/>
      <c r="U91" s="13"/>
      <c r="V91" s="13"/>
      <c r="W91" s="13"/>
      <c r="X91" s="13"/>
      <c r="Y91" s="13"/>
      <c r="Z91" s="13"/>
      <c r="AA91" s="13"/>
      <c r="AB91" s="13"/>
    </row>
    <row r="92" spans="1:28" ht="14.25" customHeight="1">
      <c r="A92" s="13"/>
      <c r="B92" s="13"/>
      <c r="C92" s="13"/>
      <c r="D92" s="13"/>
      <c r="E92" s="13"/>
      <c r="F92" s="13"/>
      <c r="G92" s="13"/>
      <c r="H92" s="13"/>
      <c r="I92" s="13"/>
      <c r="J92" s="13"/>
      <c r="K92" s="13"/>
      <c r="L92" s="13"/>
      <c r="M92" s="13"/>
      <c r="N92" s="13"/>
      <c r="O92" s="13"/>
      <c r="P92" s="13"/>
      <c r="Q92" s="13"/>
      <c r="R92" s="13"/>
      <c r="S92" s="13"/>
      <c r="T92" s="13"/>
      <c r="U92" s="13"/>
      <c r="V92" s="13"/>
      <c r="W92" s="13"/>
      <c r="X92" s="13"/>
      <c r="Y92" s="13"/>
      <c r="Z92" s="13"/>
      <c r="AA92" s="13"/>
      <c r="AB92" s="13"/>
    </row>
    <row r="93" spans="1:28" ht="14.25" customHeight="1">
      <c r="A93" s="13"/>
      <c r="B93" s="13"/>
      <c r="C93" s="13"/>
      <c r="D93" s="13"/>
      <c r="E93" s="13"/>
      <c r="F93" s="13"/>
      <c r="G93" s="13"/>
      <c r="H93" s="13"/>
      <c r="I93" s="13"/>
      <c r="J93" s="13"/>
      <c r="K93" s="13"/>
      <c r="L93" s="13"/>
      <c r="M93" s="13"/>
      <c r="N93" s="13"/>
      <c r="O93" s="13"/>
      <c r="P93" s="13"/>
      <c r="Q93" s="13"/>
      <c r="R93" s="13"/>
      <c r="S93" s="13"/>
      <c r="T93" s="13"/>
      <c r="U93" s="13"/>
      <c r="V93" s="13"/>
      <c r="W93" s="13"/>
      <c r="X93" s="13"/>
      <c r="Y93" s="13"/>
      <c r="Z93" s="13"/>
      <c r="AA93" s="13"/>
      <c r="AB93" s="13"/>
    </row>
    <row r="94" spans="1:28" ht="14.25" customHeight="1">
      <c r="A94" s="13"/>
      <c r="B94" s="13"/>
      <c r="C94" s="13"/>
      <c r="D94" s="13"/>
      <c r="E94" s="13"/>
      <c r="F94" s="13"/>
      <c r="G94" s="13"/>
      <c r="H94" s="13"/>
      <c r="I94" s="13"/>
      <c r="J94" s="13"/>
      <c r="K94" s="13"/>
      <c r="L94" s="13"/>
      <c r="M94" s="13"/>
      <c r="N94" s="13"/>
      <c r="O94" s="13"/>
      <c r="P94" s="13"/>
      <c r="Q94" s="13"/>
      <c r="R94" s="13"/>
      <c r="S94" s="13"/>
      <c r="T94" s="13"/>
      <c r="U94" s="13"/>
      <c r="V94" s="13"/>
      <c r="W94" s="13"/>
      <c r="X94" s="13"/>
      <c r="Y94" s="13"/>
      <c r="Z94" s="13"/>
      <c r="AA94" s="13"/>
      <c r="AB94" s="13"/>
    </row>
    <row r="95" spans="1:28" ht="14.25" customHeight="1">
      <c r="A95" s="13"/>
      <c r="B95" s="13"/>
      <c r="C95" s="13"/>
      <c r="D95" s="13"/>
      <c r="E95" s="13"/>
      <c r="F95" s="13"/>
      <c r="G95" s="13"/>
      <c r="H95" s="13"/>
      <c r="I95" s="13"/>
      <c r="J95" s="13"/>
      <c r="K95" s="13"/>
      <c r="L95" s="13"/>
      <c r="M95" s="13"/>
      <c r="N95" s="13"/>
      <c r="O95" s="13"/>
      <c r="P95" s="13"/>
      <c r="Q95" s="13"/>
      <c r="R95" s="13"/>
      <c r="S95" s="13"/>
      <c r="T95" s="13"/>
      <c r="U95" s="13"/>
      <c r="V95" s="13"/>
      <c r="W95" s="13"/>
      <c r="X95" s="13"/>
      <c r="Y95" s="13"/>
      <c r="Z95" s="13"/>
      <c r="AA95" s="13"/>
      <c r="AB95" s="13"/>
    </row>
    <row r="96" spans="1:28" ht="14.25" customHeight="1">
      <c r="A96" s="13"/>
      <c r="B96" s="13"/>
      <c r="C96" s="13"/>
      <c r="D96" s="13"/>
      <c r="E96" s="13"/>
      <c r="F96" s="13"/>
      <c r="G96" s="13"/>
      <c r="H96" s="13"/>
      <c r="I96" s="13"/>
      <c r="J96" s="13"/>
      <c r="K96" s="13"/>
      <c r="L96" s="13"/>
      <c r="M96" s="13"/>
      <c r="N96" s="13"/>
      <c r="O96" s="13"/>
      <c r="P96" s="13"/>
      <c r="Q96" s="13"/>
      <c r="R96" s="13"/>
      <c r="S96" s="13"/>
      <c r="T96" s="13"/>
      <c r="U96" s="13"/>
      <c r="V96" s="13"/>
      <c r="W96" s="13"/>
      <c r="X96" s="13"/>
      <c r="Y96" s="13"/>
      <c r="Z96" s="13"/>
      <c r="AA96" s="13"/>
      <c r="AB96" s="13"/>
    </row>
    <row r="97" spans="1:28" ht="14.25" customHeight="1">
      <c r="A97" s="13"/>
      <c r="B97" s="13"/>
      <c r="C97" s="13"/>
      <c r="D97" s="13"/>
      <c r="E97" s="13"/>
      <c r="F97" s="13"/>
      <c r="G97" s="13"/>
      <c r="H97" s="13"/>
      <c r="I97" s="13"/>
      <c r="J97" s="13"/>
      <c r="K97" s="13"/>
      <c r="L97" s="13"/>
      <c r="M97" s="13"/>
      <c r="N97" s="13"/>
      <c r="O97" s="13"/>
      <c r="P97" s="13"/>
      <c r="Q97" s="13"/>
      <c r="R97" s="13"/>
      <c r="S97" s="13"/>
      <c r="T97" s="13"/>
      <c r="U97" s="13"/>
      <c r="V97" s="13"/>
      <c r="W97" s="13"/>
      <c r="X97" s="13"/>
      <c r="Y97" s="13"/>
      <c r="Z97" s="13"/>
      <c r="AA97" s="13"/>
      <c r="AB97" s="13"/>
    </row>
    <row r="98" spans="1:28" ht="14.25" customHeight="1">
      <c r="A98" s="13"/>
      <c r="B98" s="13"/>
      <c r="C98" s="13"/>
      <c r="D98" s="13"/>
      <c r="E98" s="13"/>
      <c r="F98" s="13"/>
      <c r="G98" s="13"/>
      <c r="H98" s="13"/>
      <c r="I98" s="13"/>
      <c r="J98" s="13"/>
      <c r="K98" s="13"/>
      <c r="L98" s="13"/>
      <c r="M98" s="13"/>
      <c r="N98" s="13"/>
      <c r="O98" s="13"/>
      <c r="P98" s="13"/>
      <c r="Q98" s="13"/>
      <c r="R98" s="13"/>
      <c r="S98" s="13"/>
      <c r="T98" s="13"/>
      <c r="U98" s="13"/>
      <c r="V98" s="13"/>
      <c r="W98" s="13"/>
      <c r="X98" s="13"/>
      <c r="Y98" s="13"/>
      <c r="Z98" s="13"/>
      <c r="AA98" s="13"/>
      <c r="AB98" s="13"/>
    </row>
    <row r="99" spans="1:28" ht="14.25" customHeight="1">
      <c r="A99" s="13"/>
      <c r="B99" s="13"/>
      <c r="C99" s="13"/>
      <c r="D99" s="13"/>
      <c r="E99" s="13"/>
      <c r="F99" s="13"/>
      <c r="G99" s="13"/>
      <c r="H99" s="13"/>
      <c r="I99" s="13"/>
      <c r="J99" s="13"/>
      <c r="K99" s="13"/>
      <c r="L99" s="13"/>
      <c r="M99" s="13"/>
      <c r="N99" s="13"/>
      <c r="O99" s="13"/>
      <c r="P99" s="13"/>
      <c r="Q99" s="13"/>
      <c r="R99" s="13"/>
      <c r="S99" s="13"/>
      <c r="T99" s="13"/>
      <c r="U99" s="13"/>
      <c r="V99" s="13"/>
      <c r="W99" s="13"/>
      <c r="X99" s="13"/>
      <c r="Y99" s="13"/>
      <c r="Z99" s="13"/>
      <c r="AA99" s="13"/>
      <c r="AB99" s="13"/>
    </row>
    <row r="100" spans="1:28" ht="14.25" customHeight="1">
      <c r="A100" s="13"/>
      <c r="B100" s="13"/>
      <c r="C100" s="13"/>
      <c r="D100" s="13"/>
      <c r="E100" s="13"/>
      <c r="F100" s="13"/>
      <c r="G100" s="13"/>
      <c r="H100" s="13"/>
      <c r="I100" s="13"/>
      <c r="J100" s="13"/>
      <c r="K100" s="13"/>
      <c r="L100" s="13"/>
      <c r="M100" s="13"/>
      <c r="N100" s="13"/>
      <c r="O100" s="13"/>
      <c r="P100" s="13"/>
      <c r="Q100" s="13"/>
      <c r="R100" s="13"/>
      <c r="S100" s="13"/>
      <c r="T100" s="13"/>
      <c r="U100" s="13"/>
      <c r="V100" s="13"/>
      <c r="W100" s="13"/>
      <c r="X100" s="13"/>
      <c r="Y100" s="13"/>
      <c r="Z100" s="13"/>
      <c r="AA100" s="13"/>
      <c r="AB100" s="13"/>
    </row>
    <row r="101" spans="1:28" ht="14.25" customHeight="1">
      <c r="A101" s="13"/>
      <c r="B101" s="13"/>
      <c r="C101" s="13"/>
      <c r="D101" s="13"/>
      <c r="E101" s="13"/>
      <c r="F101" s="13"/>
      <c r="G101" s="13"/>
      <c r="H101" s="13"/>
      <c r="I101" s="13"/>
      <c r="J101" s="13"/>
      <c r="K101" s="13"/>
      <c r="L101" s="13"/>
      <c r="M101" s="13"/>
      <c r="N101" s="13"/>
      <c r="O101" s="13"/>
      <c r="P101" s="13"/>
      <c r="Q101" s="13"/>
      <c r="R101" s="13"/>
      <c r="S101" s="13"/>
      <c r="T101" s="13"/>
      <c r="U101" s="13"/>
      <c r="V101" s="13"/>
      <c r="W101" s="13"/>
      <c r="X101" s="13"/>
      <c r="Y101" s="13"/>
      <c r="Z101" s="13"/>
      <c r="AA101" s="13"/>
      <c r="AB101" s="13"/>
    </row>
    <row r="102" spans="1:28" ht="14.25" customHeight="1">
      <c r="A102" s="13"/>
      <c r="B102" s="13"/>
      <c r="C102" s="13"/>
      <c r="D102" s="13"/>
      <c r="E102" s="13"/>
      <c r="F102" s="13"/>
      <c r="G102" s="13"/>
      <c r="H102" s="13"/>
      <c r="I102" s="13"/>
      <c r="J102" s="13"/>
      <c r="K102" s="13"/>
      <c r="L102" s="13"/>
      <c r="M102" s="13"/>
      <c r="N102" s="13"/>
      <c r="O102" s="13"/>
      <c r="P102" s="13"/>
      <c r="Q102" s="13"/>
      <c r="R102" s="13"/>
      <c r="S102" s="13"/>
      <c r="T102" s="13"/>
      <c r="U102" s="13"/>
      <c r="V102" s="13"/>
      <c r="W102" s="13"/>
      <c r="X102" s="13"/>
      <c r="Y102" s="13"/>
      <c r="Z102" s="13"/>
      <c r="AA102" s="13"/>
      <c r="AB102" s="13"/>
    </row>
    <row r="103" spans="1:28" ht="14.25" customHeight="1">
      <c r="A103" s="13"/>
      <c r="B103" s="13"/>
      <c r="C103" s="13"/>
      <c r="D103" s="13"/>
      <c r="E103" s="13"/>
      <c r="F103" s="13"/>
      <c r="G103" s="13"/>
      <c r="H103" s="13"/>
      <c r="I103" s="13"/>
      <c r="J103" s="13"/>
      <c r="K103" s="13"/>
      <c r="L103" s="13"/>
      <c r="M103" s="13"/>
      <c r="N103" s="13"/>
      <c r="O103" s="13"/>
      <c r="P103" s="13"/>
      <c r="Q103" s="13"/>
      <c r="R103" s="13"/>
      <c r="S103" s="13"/>
      <c r="T103" s="13"/>
      <c r="U103" s="13"/>
      <c r="V103" s="13"/>
      <c r="W103" s="13"/>
      <c r="X103" s="13"/>
      <c r="Y103" s="13"/>
      <c r="Z103" s="13"/>
      <c r="AA103" s="13"/>
      <c r="AB103" s="13"/>
    </row>
    <row r="104" spans="1:28" ht="14.25" customHeight="1">
      <c r="A104" s="13"/>
      <c r="B104" s="13"/>
      <c r="C104" s="13"/>
      <c r="D104" s="13"/>
      <c r="E104" s="13"/>
      <c r="F104" s="13"/>
      <c r="G104" s="13"/>
      <c r="H104" s="13"/>
      <c r="I104" s="13"/>
      <c r="J104" s="13"/>
      <c r="K104" s="13"/>
      <c r="L104" s="13"/>
      <c r="M104" s="13"/>
      <c r="N104" s="13"/>
      <c r="O104" s="13"/>
      <c r="P104" s="13"/>
      <c r="Q104" s="13"/>
      <c r="R104" s="13"/>
      <c r="S104" s="13"/>
      <c r="T104" s="13"/>
      <c r="U104" s="13"/>
      <c r="V104" s="13"/>
      <c r="W104" s="13"/>
      <c r="X104" s="13"/>
      <c r="Y104" s="13"/>
      <c r="Z104" s="13"/>
      <c r="AA104" s="13"/>
      <c r="AB104" s="13"/>
    </row>
    <row r="105" spans="1:28" ht="14.25" customHeight="1">
      <c r="A105" s="13"/>
      <c r="B105" s="13"/>
      <c r="C105" s="13"/>
      <c r="D105" s="13"/>
      <c r="E105" s="13"/>
      <c r="F105" s="13"/>
      <c r="G105" s="13"/>
      <c r="H105" s="13"/>
      <c r="I105" s="13"/>
      <c r="J105" s="13"/>
      <c r="K105" s="13"/>
      <c r="L105" s="13"/>
      <c r="M105" s="13"/>
      <c r="N105" s="13"/>
      <c r="O105" s="13"/>
      <c r="P105" s="13"/>
      <c r="Q105" s="13"/>
      <c r="R105" s="13"/>
      <c r="S105" s="13"/>
      <c r="T105" s="13"/>
      <c r="U105" s="13"/>
      <c r="V105" s="13"/>
      <c r="W105" s="13"/>
      <c r="X105" s="13"/>
      <c r="Y105" s="13"/>
      <c r="Z105" s="13"/>
      <c r="AA105" s="13"/>
      <c r="AB105" s="13"/>
    </row>
    <row r="106" spans="1:28" ht="14.25" customHeight="1">
      <c r="A106" s="13"/>
      <c r="B106" s="13"/>
      <c r="C106" s="13"/>
      <c r="D106" s="13"/>
      <c r="E106" s="13"/>
      <c r="F106" s="13"/>
      <c r="G106" s="13"/>
      <c r="H106" s="13"/>
      <c r="I106" s="13"/>
      <c r="J106" s="13"/>
      <c r="K106" s="13"/>
      <c r="L106" s="13"/>
      <c r="M106" s="13"/>
      <c r="N106" s="13"/>
      <c r="O106" s="13"/>
      <c r="P106" s="13"/>
      <c r="Q106" s="13"/>
      <c r="R106" s="13"/>
      <c r="S106" s="13"/>
      <c r="T106" s="13"/>
      <c r="U106" s="13"/>
      <c r="V106" s="13"/>
      <c r="W106" s="13"/>
      <c r="X106" s="13"/>
      <c r="Y106" s="13"/>
      <c r="Z106" s="13"/>
      <c r="AA106" s="13"/>
      <c r="AB106" s="13"/>
    </row>
    <row r="107" spans="1:28" ht="14.25" customHeight="1">
      <c r="A107" s="13"/>
      <c r="B107" s="13"/>
      <c r="C107" s="13"/>
      <c r="D107" s="13"/>
      <c r="E107" s="13"/>
      <c r="F107" s="13"/>
      <c r="G107" s="13"/>
      <c r="H107" s="13"/>
      <c r="I107" s="13"/>
      <c r="J107" s="13"/>
      <c r="K107" s="13"/>
      <c r="L107" s="13"/>
      <c r="M107" s="13"/>
      <c r="N107" s="13"/>
      <c r="O107" s="13"/>
      <c r="P107" s="13"/>
      <c r="Q107" s="13"/>
      <c r="R107" s="13"/>
      <c r="S107" s="13"/>
      <c r="T107" s="13"/>
      <c r="U107" s="13"/>
      <c r="V107" s="13"/>
      <c r="W107" s="13"/>
      <c r="X107" s="13"/>
      <c r="Y107" s="13"/>
      <c r="Z107" s="13"/>
      <c r="AA107" s="13"/>
      <c r="AB107" s="13"/>
    </row>
    <row r="108" spans="1:28" ht="14.25" customHeight="1">
      <c r="A108" s="13"/>
      <c r="B108" s="13"/>
      <c r="C108" s="13"/>
      <c r="D108" s="13"/>
      <c r="E108" s="13"/>
      <c r="F108" s="13"/>
      <c r="G108" s="13"/>
      <c r="H108" s="13"/>
      <c r="I108" s="13"/>
      <c r="J108" s="13"/>
      <c r="K108" s="13"/>
      <c r="L108" s="13"/>
      <c r="M108" s="13"/>
      <c r="N108" s="13"/>
      <c r="O108" s="13"/>
      <c r="P108" s="13"/>
      <c r="Q108" s="13"/>
      <c r="R108" s="13"/>
      <c r="S108" s="13"/>
      <c r="T108" s="13"/>
      <c r="U108" s="13"/>
      <c r="V108" s="13"/>
      <c r="W108" s="13"/>
      <c r="X108" s="13"/>
      <c r="Y108" s="13"/>
      <c r="Z108" s="13"/>
      <c r="AA108" s="13"/>
      <c r="AB108" s="13"/>
    </row>
    <row r="109" spans="1:28" ht="14.25" customHeight="1">
      <c r="A109" s="13"/>
      <c r="B109" s="13"/>
      <c r="C109" s="13"/>
      <c r="D109" s="13"/>
      <c r="E109" s="13"/>
      <c r="F109" s="13"/>
      <c r="G109" s="13"/>
      <c r="H109" s="13"/>
      <c r="I109" s="13"/>
      <c r="J109" s="13"/>
      <c r="K109" s="13"/>
      <c r="L109" s="13"/>
      <c r="M109" s="13"/>
      <c r="N109" s="13"/>
      <c r="O109" s="13"/>
      <c r="P109" s="13"/>
      <c r="Q109" s="13"/>
      <c r="R109" s="13"/>
      <c r="S109" s="13"/>
      <c r="T109" s="13"/>
      <c r="U109" s="13"/>
      <c r="V109" s="13"/>
      <c r="W109" s="13"/>
      <c r="X109" s="13"/>
      <c r="Y109" s="13"/>
      <c r="Z109" s="13"/>
      <c r="AA109" s="13"/>
      <c r="AB109" s="13"/>
    </row>
    <row r="110" spans="1:28" ht="14.25" customHeight="1">
      <c r="A110" s="13"/>
      <c r="B110" s="13"/>
      <c r="C110" s="13"/>
      <c r="D110" s="13"/>
      <c r="E110" s="13"/>
      <c r="F110" s="13"/>
      <c r="G110" s="13"/>
      <c r="H110" s="13"/>
      <c r="I110" s="13"/>
      <c r="J110" s="13"/>
      <c r="K110" s="13"/>
      <c r="L110" s="13"/>
      <c r="M110" s="13"/>
      <c r="N110" s="13"/>
      <c r="O110" s="13"/>
      <c r="P110" s="13"/>
      <c r="Q110" s="13"/>
      <c r="R110" s="13"/>
      <c r="S110" s="13"/>
      <c r="T110" s="13"/>
      <c r="U110" s="13"/>
      <c r="V110" s="13"/>
      <c r="W110" s="13"/>
      <c r="X110" s="13"/>
      <c r="Y110" s="13"/>
      <c r="Z110" s="13"/>
      <c r="AA110" s="13"/>
      <c r="AB110" s="13"/>
    </row>
    <row r="111" spans="1:28" ht="14.25" customHeight="1">
      <c r="A111" s="13"/>
      <c r="B111" s="13"/>
      <c r="C111" s="13"/>
      <c r="D111" s="13"/>
      <c r="E111" s="13"/>
      <c r="F111" s="13"/>
      <c r="G111" s="13"/>
      <c r="H111" s="13"/>
      <c r="I111" s="13"/>
      <c r="J111" s="13"/>
      <c r="K111" s="13"/>
      <c r="L111" s="13"/>
      <c r="M111" s="13"/>
      <c r="N111" s="13"/>
      <c r="O111" s="13"/>
      <c r="P111" s="13"/>
      <c r="Q111" s="13"/>
      <c r="R111" s="13"/>
      <c r="S111" s="13"/>
      <c r="T111" s="13"/>
      <c r="U111" s="13"/>
      <c r="V111" s="13"/>
      <c r="W111" s="13"/>
      <c r="X111" s="13"/>
      <c r="Y111" s="13"/>
      <c r="Z111" s="13"/>
      <c r="AA111" s="13"/>
      <c r="AB111" s="13"/>
    </row>
    <row r="112" spans="1:28" ht="14.25" customHeight="1">
      <c r="A112" s="13"/>
      <c r="B112" s="13"/>
      <c r="C112" s="13"/>
      <c r="D112" s="13"/>
      <c r="E112" s="13"/>
      <c r="F112" s="13"/>
      <c r="G112" s="13"/>
      <c r="H112" s="13"/>
      <c r="I112" s="13"/>
      <c r="J112" s="13"/>
      <c r="K112" s="13"/>
      <c r="L112" s="13"/>
      <c r="M112" s="13"/>
      <c r="N112" s="13"/>
      <c r="O112" s="13"/>
      <c r="P112" s="13"/>
      <c r="Q112" s="13"/>
      <c r="R112" s="13"/>
      <c r="S112" s="13"/>
      <c r="T112" s="13"/>
      <c r="U112" s="13"/>
      <c r="V112" s="13"/>
      <c r="W112" s="13"/>
      <c r="X112" s="13"/>
      <c r="Y112" s="13"/>
      <c r="Z112" s="13"/>
      <c r="AA112" s="13"/>
      <c r="AB112" s="13"/>
    </row>
    <row r="113" spans="1:28" ht="14.25" customHeight="1">
      <c r="A113" s="13"/>
      <c r="B113" s="13"/>
      <c r="C113" s="13"/>
      <c r="D113" s="13"/>
      <c r="E113" s="13"/>
      <c r="F113" s="13"/>
      <c r="G113" s="13"/>
      <c r="H113" s="13"/>
      <c r="I113" s="13"/>
      <c r="J113" s="13"/>
      <c r="K113" s="13"/>
      <c r="L113" s="13"/>
      <c r="M113" s="13"/>
      <c r="N113" s="13"/>
      <c r="O113" s="13"/>
      <c r="P113" s="13"/>
      <c r="Q113" s="13"/>
      <c r="R113" s="13"/>
      <c r="S113" s="13"/>
      <c r="T113" s="13"/>
      <c r="U113" s="13"/>
      <c r="V113" s="13"/>
      <c r="W113" s="13"/>
      <c r="X113" s="13"/>
      <c r="Y113" s="13"/>
      <c r="Z113" s="13"/>
      <c r="AA113" s="13"/>
      <c r="AB113" s="13"/>
    </row>
    <row r="114" spans="1:28" ht="14.25" customHeight="1">
      <c r="A114" s="13"/>
      <c r="B114" s="13"/>
      <c r="C114" s="13"/>
      <c r="D114" s="13"/>
      <c r="E114" s="13"/>
      <c r="F114" s="13"/>
      <c r="G114" s="13"/>
      <c r="H114" s="13"/>
      <c r="I114" s="13"/>
      <c r="J114" s="13"/>
      <c r="K114" s="13"/>
      <c r="L114" s="13"/>
      <c r="M114" s="13"/>
      <c r="N114" s="13"/>
      <c r="O114" s="13"/>
      <c r="P114" s="13"/>
      <c r="Q114" s="13"/>
      <c r="R114" s="13"/>
      <c r="S114" s="13"/>
      <c r="T114" s="13"/>
      <c r="U114" s="13"/>
      <c r="V114" s="13"/>
      <c r="W114" s="13"/>
      <c r="X114" s="13"/>
      <c r="Y114" s="13"/>
      <c r="Z114" s="13"/>
      <c r="AA114" s="13"/>
      <c r="AB114" s="13"/>
    </row>
    <row r="115" spans="1:28" ht="14.25" customHeight="1">
      <c r="A115" s="13"/>
      <c r="B115" s="13"/>
      <c r="C115" s="13"/>
      <c r="D115" s="13"/>
      <c r="E115" s="13"/>
      <c r="F115" s="13"/>
      <c r="G115" s="13"/>
      <c r="H115" s="13"/>
      <c r="I115" s="13"/>
      <c r="J115" s="13"/>
      <c r="K115" s="13"/>
      <c r="L115" s="13"/>
      <c r="M115" s="13"/>
      <c r="N115" s="13"/>
      <c r="O115" s="13"/>
      <c r="P115" s="13"/>
      <c r="Q115" s="13"/>
      <c r="R115" s="13"/>
      <c r="S115" s="13"/>
      <c r="T115" s="13"/>
      <c r="U115" s="13"/>
      <c r="V115" s="13"/>
      <c r="W115" s="13"/>
      <c r="X115" s="13"/>
      <c r="Y115" s="13"/>
      <c r="Z115" s="13"/>
      <c r="AA115" s="13"/>
      <c r="AB115" s="13"/>
    </row>
    <row r="116" spans="1:28" ht="14.25" customHeight="1">
      <c r="A116" s="13"/>
      <c r="B116" s="13"/>
      <c r="C116" s="13"/>
      <c r="D116" s="13"/>
      <c r="E116" s="13"/>
      <c r="F116" s="13"/>
      <c r="G116" s="13"/>
      <c r="H116" s="13"/>
      <c r="I116" s="13"/>
      <c r="J116" s="13"/>
      <c r="K116" s="13"/>
      <c r="L116" s="13"/>
      <c r="M116" s="13"/>
      <c r="N116" s="13"/>
      <c r="O116" s="13"/>
      <c r="P116" s="13"/>
      <c r="Q116" s="13"/>
      <c r="R116" s="13"/>
      <c r="S116" s="13"/>
      <c r="T116" s="13"/>
      <c r="U116" s="13"/>
      <c r="V116" s="13"/>
      <c r="W116" s="13"/>
      <c r="X116" s="13"/>
      <c r="Y116" s="13"/>
      <c r="Z116" s="13"/>
      <c r="AA116" s="13"/>
      <c r="AB116" s="13"/>
    </row>
    <row r="117" spans="1:28" ht="14.25" customHeight="1">
      <c r="A117" s="13"/>
      <c r="B117" s="13"/>
      <c r="C117" s="13"/>
      <c r="D117" s="13"/>
      <c r="E117" s="13"/>
      <c r="F117" s="13"/>
      <c r="G117" s="13"/>
      <c r="H117" s="13"/>
      <c r="I117" s="13"/>
      <c r="J117" s="13"/>
      <c r="K117" s="13"/>
      <c r="L117" s="13"/>
      <c r="M117" s="13"/>
      <c r="N117" s="13"/>
      <c r="O117" s="13"/>
      <c r="P117" s="13"/>
      <c r="Q117" s="13"/>
      <c r="R117" s="13"/>
      <c r="S117" s="13"/>
      <c r="T117" s="13"/>
      <c r="U117" s="13"/>
      <c r="V117" s="13"/>
      <c r="W117" s="13"/>
      <c r="X117" s="13"/>
      <c r="Y117" s="13"/>
      <c r="Z117" s="13"/>
      <c r="AA117" s="13"/>
      <c r="AB117" s="13"/>
    </row>
    <row r="118" spans="1:28" ht="14.25" customHeight="1">
      <c r="A118" s="13"/>
      <c r="B118" s="13"/>
      <c r="C118" s="13"/>
      <c r="D118" s="13"/>
      <c r="E118" s="13"/>
      <c r="F118" s="13"/>
      <c r="G118" s="13"/>
      <c r="H118" s="13"/>
      <c r="I118" s="13"/>
      <c r="J118" s="13"/>
      <c r="K118" s="13"/>
      <c r="L118" s="13"/>
      <c r="M118" s="13"/>
      <c r="N118" s="13"/>
      <c r="O118" s="13"/>
      <c r="P118" s="13"/>
      <c r="Q118" s="13"/>
      <c r="R118" s="13"/>
      <c r="S118" s="13"/>
      <c r="T118" s="13"/>
      <c r="U118" s="13"/>
      <c r="V118" s="13"/>
      <c r="W118" s="13"/>
      <c r="X118" s="13"/>
      <c r="Y118" s="13"/>
      <c r="Z118" s="13"/>
      <c r="AA118" s="13"/>
      <c r="AB118" s="13"/>
    </row>
    <row r="119" spans="1:28" ht="14.25" customHeight="1">
      <c r="A119" s="13"/>
      <c r="B119" s="13"/>
      <c r="C119" s="13"/>
      <c r="D119" s="13"/>
      <c r="E119" s="13"/>
      <c r="F119" s="13"/>
      <c r="G119" s="13"/>
      <c r="H119" s="13"/>
      <c r="I119" s="13"/>
      <c r="J119" s="13"/>
      <c r="K119" s="13"/>
      <c r="L119" s="13"/>
      <c r="M119" s="13"/>
      <c r="N119" s="13"/>
      <c r="O119" s="13"/>
      <c r="P119" s="13"/>
      <c r="Q119" s="13"/>
      <c r="R119" s="13"/>
      <c r="S119" s="13"/>
      <c r="T119" s="13"/>
      <c r="U119" s="13"/>
      <c r="V119" s="13"/>
      <c r="W119" s="13"/>
      <c r="X119" s="13"/>
      <c r="Y119" s="13"/>
      <c r="Z119" s="13"/>
      <c r="AA119" s="13"/>
      <c r="AB119" s="13"/>
    </row>
    <row r="120" spans="1:28" ht="14.25" customHeight="1">
      <c r="A120" s="13"/>
      <c r="B120" s="13"/>
      <c r="C120" s="13"/>
      <c r="D120" s="13"/>
      <c r="E120" s="13"/>
      <c r="F120" s="13"/>
      <c r="G120" s="13"/>
      <c r="H120" s="13"/>
      <c r="I120" s="13"/>
      <c r="J120" s="13"/>
      <c r="K120" s="13"/>
      <c r="L120" s="13"/>
      <c r="M120" s="13"/>
      <c r="N120" s="13"/>
      <c r="O120" s="13"/>
      <c r="P120" s="13"/>
      <c r="Q120" s="13"/>
      <c r="R120" s="13"/>
      <c r="S120" s="13"/>
      <c r="T120" s="13"/>
      <c r="U120" s="13"/>
      <c r="V120" s="13"/>
      <c r="W120" s="13"/>
      <c r="X120" s="13"/>
      <c r="Y120" s="13"/>
      <c r="Z120" s="13"/>
      <c r="AA120" s="13"/>
      <c r="AB120" s="13"/>
    </row>
    <row r="121" spans="1:28" ht="14.25" customHeight="1">
      <c r="A121" s="13"/>
      <c r="B121" s="13"/>
      <c r="C121" s="13"/>
      <c r="D121" s="13"/>
      <c r="E121" s="13"/>
      <c r="F121" s="13"/>
      <c r="G121" s="13"/>
      <c r="H121" s="13"/>
      <c r="I121" s="13"/>
      <c r="J121" s="13"/>
      <c r="K121" s="13"/>
      <c r="L121" s="13"/>
      <c r="M121" s="13"/>
      <c r="N121" s="13"/>
      <c r="O121" s="13"/>
      <c r="P121" s="13"/>
      <c r="Q121" s="13"/>
      <c r="R121" s="13"/>
      <c r="S121" s="13"/>
      <c r="T121" s="13"/>
      <c r="U121" s="13"/>
      <c r="V121" s="13"/>
      <c r="W121" s="13"/>
      <c r="X121" s="13"/>
      <c r="Y121" s="13"/>
      <c r="Z121" s="13"/>
      <c r="AA121" s="13"/>
      <c r="AB121" s="13"/>
    </row>
    <row r="122" spans="1:28" ht="14.25" customHeight="1">
      <c r="A122" s="13"/>
      <c r="B122" s="13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</row>
    <row r="123" spans="1:28" ht="14.25" customHeight="1">
      <c r="A123" s="13"/>
      <c r="B123" s="13"/>
      <c r="C123" s="13"/>
      <c r="D123" s="13"/>
      <c r="E123" s="13"/>
      <c r="F123" s="13"/>
      <c r="G123" s="13"/>
      <c r="H123" s="13"/>
      <c r="I123" s="13"/>
      <c r="J123" s="13"/>
      <c r="K123" s="13"/>
      <c r="L123" s="13"/>
      <c r="M123" s="13"/>
      <c r="N123" s="13"/>
      <c r="O123" s="13"/>
      <c r="P123" s="13"/>
      <c r="Q123" s="13"/>
      <c r="R123" s="13"/>
      <c r="S123" s="13"/>
      <c r="T123" s="13"/>
      <c r="U123" s="13"/>
      <c r="V123" s="13"/>
      <c r="W123" s="13"/>
      <c r="X123" s="13"/>
      <c r="Y123" s="13"/>
      <c r="Z123" s="13"/>
      <c r="AA123" s="13"/>
      <c r="AB123" s="13"/>
    </row>
    <row r="124" spans="1:28" ht="14.25" customHeight="1">
      <c r="A124" s="13"/>
      <c r="B124" s="13"/>
      <c r="C124" s="13"/>
      <c r="D124" s="13"/>
      <c r="E124" s="13"/>
      <c r="F124" s="13"/>
      <c r="G124" s="13"/>
      <c r="H124" s="13"/>
      <c r="I124" s="13"/>
      <c r="J124" s="13"/>
      <c r="K124" s="13"/>
      <c r="L124" s="13"/>
      <c r="M124" s="13"/>
      <c r="N124" s="13"/>
      <c r="O124" s="13"/>
      <c r="P124" s="13"/>
      <c r="Q124" s="13"/>
      <c r="R124" s="13"/>
      <c r="S124" s="13"/>
      <c r="T124" s="13"/>
      <c r="U124" s="13"/>
      <c r="V124" s="13"/>
      <c r="W124" s="13"/>
      <c r="X124" s="13"/>
      <c r="Y124" s="13"/>
      <c r="Z124" s="13"/>
      <c r="AA124" s="13"/>
      <c r="AB124" s="13"/>
    </row>
    <row r="125" spans="1:28" ht="14.25" customHeight="1">
      <c r="A125" s="13"/>
      <c r="B125" s="13"/>
      <c r="C125" s="13"/>
      <c r="D125" s="13"/>
      <c r="E125" s="13"/>
      <c r="F125" s="13"/>
      <c r="G125" s="13"/>
      <c r="H125" s="13"/>
      <c r="I125" s="13"/>
      <c r="J125" s="13"/>
      <c r="K125" s="13"/>
      <c r="L125" s="13"/>
      <c r="M125" s="13"/>
      <c r="N125" s="13"/>
      <c r="O125" s="13"/>
      <c r="P125" s="13"/>
      <c r="Q125" s="13"/>
      <c r="R125" s="13"/>
      <c r="S125" s="13"/>
      <c r="T125" s="13"/>
      <c r="U125" s="13"/>
      <c r="V125" s="13"/>
      <c r="W125" s="13"/>
      <c r="X125" s="13"/>
      <c r="Y125" s="13"/>
      <c r="Z125" s="13"/>
      <c r="AA125" s="13"/>
      <c r="AB125" s="13"/>
    </row>
    <row r="126" spans="1:28" ht="14.25" customHeight="1">
      <c r="A126" s="13"/>
      <c r="B126" s="13"/>
      <c r="C126" s="13"/>
      <c r="D126" s="13"/>
      <c r="E126" s="13"/>
      <c r="F126" s="13"/>
      <c r="G126" s="13"/>
      <c r="H126" s="13"/>
      <c r="I126" s="13"/>
      <c r="J126" s="13"/>
      <c r="K126" s="13"/>
      <c r="L126" s="13"/>
      <c r="M126" s="13"/>
      <c r="N126" s="13"/>
      <c r="O126" s="13"/>
      <c r="P126" s="13"/>
      <c r="Q126" s="13"/>
      <c r="R126" s="13"/>
      <c r="S126" s="13"/>
      <c r="T126" s="13"/>
      <c r="U126" s="13"/>
      <c r="V126" s="13"/>
      <c r="W126" s="13"/>
      <c r="X126" s="13"/>
      <c r="Y126" s="13"/>
      <c r="Z126" s="13"/>
      <c r="AA126" s="13"/>
      <c r="AB126" s="13"/>
    </row>
    <row r="127" spans="1:28" ht="14.25" customHeight="1">
      <c r="A127" s="13"/>
      <c r="B127" s="13"/>
      <c r="C127" s="13"/>
      <c r="D127" s="13"/>
      <c r="E127" s="13"/>
      <c r="F127" s="13"/>
      <c r="G127" s="13"/>
      <c r="H127" s="13"/>
      <c r="I127" s="13"/>
      <c r="J127" s="13"/>
      <c r="K127" s="13"/>
      <c r="L127" s="13"/>
      <c r="M127" s="13"/>
      <c r="N127" s="13"/>
      <c r="O127" s="13"/>
      <c r="P127" s="13"/>
      <c r="Q127" s="13"/>
      <c r="R127" s="13"/>
      <c r="S127" s="13"/>
      <c r="T127" s="13"/>
      <c r="U127" s="13"/>
      <c r="V127" s="13"/>
      <c r="W127" s="13"/>
      <c r="X127" s="13"/>
      <c r="Y127" s="13"/>
      <c r="Z127" s="13"/>
      <c r="AA127" s="13"/>
      <c r="AB127" s="13"/>
    </row>
    <row r="128" spans="1:28" ht="14.25" customHeight="1">
      <c r="A128" s="13"/>
      <c r="B128" s="13"/>
      <c r="C128" s="13"/>
      <c r="D128" s="13"/>
      <c r="E128" s="13"/>
      <c r="F128" s="13"/>
      <c r="G128" s="13"/>
      <c r="H128" s="13"/>
      <c r="I128" s="13"/>
      <c r="J128" s="13"/>
      <c r="K128" s="13"/>
      <c r="L128" s="13"/>
      <c r="M128" s="13"/>
      <c r="N128" s="13"/>
      <c r="O128" s="13"/>
      <c r="P128" s="13"/>
      <c r="Q128" s="13"/>
      <c r="R128" s="13"/>
      <c r="S128" s="13"/>
      <c r="T128" s="13"/>
      <c r="U128" s="13"/>
      <c r="V128" s="13"/>
      <c r="W128" s="13"/>
      <c r="X128" s="13"/>
      <c r="Y128" s="13"/>
      <c r="Z128" s="13"/>
      <c r="AA128" s="13"/>
      <c r="AB128" s="13"/>
    </row>
    <row r="129" spans="1:28" ht="14.25" customHeight="1">
      <c r="A129" s="13"/>
      <c r="B129" s="13"/>
      <c r="C129" s="13"/>
      <c r="D129" s="13"/>
      <c r="E129" s="13"/>
      <c r="F129" s="13"/>
      <c r="G129" s="13"/>
      <c r="H129" s="13"/>
      <c r="I129" s="13"/>
      <c r="J129" s="13"/>
      <c r="K129" s="13"/>
      <c r="L129" s="13"/>
      <c r="M129" s="13"/>
      <c r="N129" s="13"/>
      <c r="O129" s="13"/>
      <c r="P129" s="13"/>
      <c r="Q129" s="13"/>
      <c r="R129" s="13"/>
      <c r="S129" s="13"/>
      <c r="T129" s="13"/>
      <c r="U129" s="13"/>
      <c r="V129" s="13"/>
      <c r="W129" s="13"/>
      <c r="X129" s="13"/>
      <c r="Y129" s="13"/>
      <c r="Z129" s="13"/>
      <c r="AA129" s="13"/>
      <c r="AB129" s="13"/>
    </row>
    <row r="130" spans="1:28" ht="14.25" customHeight="1">
      <c r="A130" s="13"/>
      <c r="B130" s="13"/>
      <c r="C130" s="13"/>
      <c r="D130" s="13"/>
      <c r="E130" s="13"/>
      <c r="F130" s="13"/>
      <c r="G130" s="13"/>
      <c r="H130" s="13"/>
      <c r="I130" s="13"/>
      <c r="J130" s="13"/>
      <c r="K130" s="13"/>
      <c r="L130" s="13"/>
      <c r="M130" s="13"/>
      <c r="N130" s="13"/>
      <c r="O130" s="13"/>
      <c r="P130" s="13"/>
      <c r="Q130" s="13"/>
      <c r="R130" s="13"/>
      <c r="S130" s="13"/>
      <c r="T130" s="13"/>
      <c r="U130" s="13"/>
      <c r="V130" s="13"/>
      <c r="W130" s="13"/>
      <c r="X130" s="13"/>
      <c r="Y130" s="13"/>
      <c r="Z130" s="13"/>
      <c r="AA130" s="13"/>
      <c r="AB130" s="13"/>
    </row>
    <row r="131" spans="1:28" ht="14.25" customHeight="1">
      <c r="A131" s="13"/>
      <c r="B131" s="13"/>
      <c r="C131" s="13"/>
      <c r="D131" s="13"/>
      <c r="E131" s="13"/>
      <c r="F131" s="13"/>
      <c r="G131" s="13"/>
      <c r="H131" s="13"/>
      <c r="I131" s="13"/>
      <c r="J131" s="13"/>
      <c r="K131" s="13"/>
      <c r="L131" s="13"/>
      <c r="M131" s="13"/>
      <c r="N131" s="13"/>
      <c r="O131" s="13"/>
      <c r="P131" s="13"/>
      <c r="Q131" s="13"/>
      <c r="R131" s="13"/>
      <c r="S131" s="13"/>
      <c r="T131" s="13"/>
      <c r="U131" s="13"/>
      <c r="V131" s="13"/>
      <c r="W131" s="13"/>
      <c r="X131" s="13"/>
      <c r="Y131" s="13"/>
      <c r="Z131" s="13"/>
      <c r="AA131" s="13"/>
      <c r="AB131" s="13"/>
    </row>
    <row r="132" spans="1:28" ht="14.25" customHeight="1">
      <c r="A132" s="13"/>
      <c r="B132" s="13"/>
      <c r="C132" s="13"/>
      <c r="D132" s="13"/>
      <c r="E132" s="13"/>
      <c r="F132" s="13"/>
      <c r="G132" s="13"/>
      <c r="H132" s="13"/>
      <c r="I132" s="13"/>
      <c r="J132" s="13"/>
      <c r="K132" s="13"/>
      <c r="L132" s="13"/>
      <c r="M132" s="13"/>
      <c r="N132" s="13"/>
      <c r="O132" s="13"/>
      <c r="P132" s="13"/>
      <c r="Q132" s="13"/>
      <c r="R132" s="13"/>
      <c r="S132" s="13"/>
      <c r="T132" s="13"/>
      <c r="U132" s="13"/>
      <c r="V132" s="13"/>
      <c r="W132" s="13"/>
      <c r="X132" s="13"/>
      <c r="Y132" s="13"/>
      <c r="Z132" s="13"/>
      <c r="AA132" s="13"/>
      <c r="AB132" s="13"/>
    </row>
    <row r="133" spans="1:28" ht="14.25" customHeight="1">
      <c r="A133" s="13"/>
      <c r="B133" s="13"/>
      <c r="C133" s="13"/>
      <c r="D133" s="13"/>
      <c r="E133" s="13"/>
      <c r="F133" s="13"/>
      <c r="G133" s="13"/>
      <c r="H133" s="13"/>
      <c r="I133" s="13"/>
      <c r="J133" s="13"/>
      <c r="K133" s="13"/>
      <c r="L133" s="13"/>
      <c r="M133" s="13"/>
      <c r="N133" s="13"/>
      <c r="O133" s="13"/>
      <c r="P133" s="13"/>
      <c r="Q133" s="13"/>
      <c r="R133" s="13"/>
      <c r="S133" s="13"/>
      <c r="T133" s="13"/>
      <c r="U133" s="13"/>
      <c r="V133" s="13"/>
      <c r="W133" s="13"/>
      <c r="X133" s="13"/>
      <c r="Y133" s="13"/>
      <c r="Z133" s="13"/>
      <c r="AA133" s="13"/>
      <c r="AB133" s="13"/>
    </row>
    <row r="134" spans="1:28" ht="14.25" customHeight="1">
      <c r="A134" s="13"/>
      <c r="B134" s="13"/>
      <c r="C134" s="13"/>
      <c r="D134" s="13"/>
      <c r="E134" s="13"/>
      <c r="F134" s="13"/>
      <c r="G134" s="13"/>
      <c r="H134" s="13"/>
      <c r="I134" s="13"/>
      <c r="J134" s="13"/>
      <c r="K134" s="13"/>
      <c r="L134" s="13"/>
      <c r="M134" s="13"/>
      <c r="N134" s="13"/>
      <c r="O134" s="13"/>
      <c r="P134" s="13"/>
      <c r="Q134" s="13"/>
      <c r="R134" s="13"/>
      <c r="S134" s="13"/>
      <c r="T134" s="13"/>
      <c r="U134" s="13"/>
      <c r="V134" s="13"/>
      <c r="W134" s="13"/>
      <c r="X134" s="13"/>
      <c r="Y134" s="13"/>
      <c r="Z134" s="13"/>
      <c r="AA134" s="13"/>
      <c r="AB134" s="13"/>
    </row>
    <row r="135" spans="1:28" ht="14.25" customHeight="1">
      <c r="A135" s="13"/>
      <c r="B135" s="13"/>
      <c r="C135" s="13"/>
      <c r="D135" s="13"/>
      <c r="E135" s="13"/>
      <c r="F135" s="13"/>
      <c r="G135" s="13"/>
      <c r="H135" s="13"/>
      <c r="I135" s="13"/>
      <c r="J135" s="13"/>
      <c r="K135" s="13"/>
      <c r="L135" s="13"/>
      <c r="M135" s="13"/>
      <c r="N135" s="13"/>
      <c r="O135" s="13"/>
      <c r="P135" s="13"/>
      <c r="Q135" s="13"/>
      <c r="R135" s="13"/>
      <c r="S135" s="13"/>
      <c r="T135" s="13"/>
      <c r="U135" s="13"/>
      <c r="V135" s="13"/>
      <c r="W135" s="13"/>
      <c r="X135" s="13"/>
      <c r="Y135" s="13"/>
      <c r="Z135" s="13"/>
      <c r="AA135" s="13"/>
      <c r="AB135" s="13"/>
    </row>
    <row r="136" spans="1:28" ht="14.25" customHeight="1">
      <c r="A136" s="13"/>
      <c r="B136" s="13"/>
      <c r="C136" s="13"/>
      <c r="D136" s="13"/>
      <c r="E136" s="13"/>
      <c r="F136" s="13"/>
      <c r="G136" s="13"/>
      <c r="H136" s="13"/>
      <c r="I136" s="13"/>
      <c r="J136" s="13"/>
      <c r="K136" s="13"/>
      <c r="L136" s="13"/>
      <c r="M136" s="13"/>
      <c r="N136" s="13"/>
      <c r="O136" s="13"/>
      <c r="P136" s="13"/>
      <c r="Q136" s="13"/>
      <c r="R136" s="13"/>
      <c r="S136" s="13"/>
      <c r="T136" s="13"/>
      <c r="U136" s="13"/>
      <c r="V136" s="13"/>
      <c r="W136" s="13"/>
      <c r="X136" s="13"/>
      <c r="Y136" s="13"/>
      <c r="Z136" s="13"/>
      <c r="AA136" s="13"/>
      <c r="AB136" s="13"/>
    </row>
    <row r="137" spans="1:28" ht="14.25" customHeight="1">
      <c r="A137" s="13"/>
      <c r="B137" s="13"/>
      <c r="C137" s="13"/>
      <c r="D137" s="13"/>
      <c r="E137" s="13"/>
      <c r="F137" s="13"/>
      <c r="G137" s="13"/>
      <c r="H137" s="13"/>
      <c r="I137" s="13"/>
      <c r="J137" s="13"/>
      <c r="K137" s="13"/>
      <c r="L137" s="13"/>
      <c r="M137" s="13"/>
      <c r="N137" s="13"/>
      <c r="O137" s="13"/>
      <c r="P137" s="13"/>
      <c r="Q137" s="13"/>
      <c r="R137" s="13"/>
      <c r="S137" s="13"/>
      <c r="T137" s="13"/>
      <c r="U137" s="13"/>
      <c r="V137" s="13"/>
      <c r="W137" s="13"/>
      <c r="X137" s="13"/>
      <c r="Y137" s="13"/>
      <c r="Z137" s="13"/>
      <c r="AA137" s="13"/>
      <c r="AB137" s="13"/>
    </row>
    <row r="138" spans="1:28" ht="14.25" customHeight="1">
      <c r="A138" s="13"/>
      <c r="B138" s="13"/>
      <c r="C138" s="13"/>
      <c r="D138" s="13"/>
      <c r="E138" s="13"/>
      <c r="F138" s="13"/>
      <c r="G138" s="13"/>
      <c r="H138" s="13"/>
      <c r="I138" s="13"/>
      <c r="J138" s="13"/>
      <c r="K138" s="13"/>
      <c r="L138" s="13"/>
      <c r="M138" s="13"/>
      <c r="N138" s="13"/>
      <c r="O138" s="13"/>
      <c r="P138" s="13"/>
      <c r="Q138" s="13"/>
      <c r="R138" s="13"/>
      <c r="S138" s="13"/>
      <c r="T138" s="13"/>
      <c r="U138" s="13"/>
      <c r="V138" s="13"/>
      <c r="W138" s="13"/>
      <c r="X138" s="13"/>
      <c r="Y138" s="13"/>
      <c r="Z138" s="13"/>
      <c r="AA138" s="13"/>
      <c r="AB138" s="13"/>
    </row>
    <row r="139" spans="1:28" ht="14.25" customHeight="1">
      <c r="A139" s="13"/>
      <c r="B139" s="13"/>
      <c r="C139" s="13"/>
      <c r="D139" s="13"/>
      <c r="E139" s="13"/>
      <c r="F139" s="13"/>
      <c r="G139" s="13"/>
      <c r="H139" s="13"/>
      <c r="I139" s="13"/>
      <c r="J139" s="13"/>
      <c r="K139" s="13"/>
      <c r="L139" s="13"/>
      <c r="M139" s="13"/>
      <c r="N139" s="13"/>
      <c r="O139" s="13"/>
      <c r="P139" s="13"/>
      <c r="Q139" s="13"/>
      <c r="R139" s="13"/>
      <c r="S139" s="13"/>
      <c r="T139" s="13"/>
      <c r="U139" s="13"/>
      <c r="V139" s="13"/>
      <c r="W139" s="13"/>
      <c r="X139" s="13"/>
      <c r="Y139" s="13"/>
      <c r="Z139" s="13"/>
      <c r="AA139" s="13"/>
      <c r="AB139" s="13"/>
    </row>
    <row r="140" spans="1:28" ht="14.25" customHeight="1">
      <c r="A140" s="13"/>
      <c r="B140" s="13"/>
      <c r="C140" s="13"/>
      <c r="D140" s="13"/>
      <c r="E140" s="13"/>
      <c r="F140" s="13"/>
      <c r="G140" s="13"/>
      <c r="H140" s="13"/>
      <c r="I140" s="13"/>
      <c r="J140" s="13"/>
      <c r="K140" s="13"/>
      <c r="L140" s="13"/>
      <c r="M140" s="13"/>
      <c r="N140" s="13"/>
      <c r="O140" s="13"/>
      <c r="P140" s="13"/>
      <c r="Q140" s="13"/>
      <c r="R140" s="13"/>
      <c r="S140" s="13"/>
      <c r="T140" s="13"/>
      <c r="U140" s="13"/>
      <c r="V140" s="13"/>
      <c r="W140" s="13"/>
      <c r="X140" s="13"/>
      <c r="Y140" s="13"/>
      <c r="Z140" s="13"/>
      <c r="AA140" s="13"/>
      <c r="AB140" s="13"/>
    </row>
    <row r="141" spans="1:28" ht="14.25" customHeight="1">
      <c r="A141" s="13"/>
      <c r="B141" s="13"/>
      <c r="C141" s="13"/>
      <c r="D141" s="13"/>
      <c r="E141" s="13"/>
      <c r="F141" s="13"/>
      <c r="G141" s="13"/>
      <c r="H141" s="13"/>
      <c r="I141" s="13"/>
      <c r="J141" s="13"/>
      <c r="K141" s="13"/>
      <c r="L141" s="13"/>
      <c r="M141" s="13"/>
      <c r="N141" s="13"/>
      <c r="O141" s="13"/>
      <c r="P141" s="13"/>
      <c r="Q141" s="13"/>
      <c r="R141" s="13"/>
      <c r="S141" s="13"/>
      <c r="T141" s="13"/>
      <c r="U141" s="13"/>
      <c r="V141" s="13"/>
      <c r="W141" s="13"/>
      <c r="X141" s="13"/>
      <c r="Y141" s="13"/>
      <c r="Z141" s="13"/>
      <c r="AA141" s="13"/>
      <c r="AB141" s="13"/>
    </row>
    <row r="142" spans="1:28" ht="14.25" customHeight="1">
      <c r="A142" s="13"/>
      <c r="B142" s="13"/>
      <c r="C142" s="13"/>
      <c r="D142" s="13"/>
      <c r="E142" s="13"/>
      <c r="F142" s="13"/>
      <c r="G142" s="13"/>
      <c r="H142" s="13"/>
      <c r="I142" s="13"/>
      <c r="J142" s="13"/>
      <c r="K142" s="13"/>
      <c r="L142" s="13"/>
      <c r="M142" s="13"/>
      <c r="N142" s="13"/>
      <c r="O142" s="13"/>
      <c r="P142" s="13"/>
      <c r="Q142" s="13"/>
      <c r="R142" s="13"/>
      <c r="S142" s="13"/>
      <c r="T142" s="13"/>
      <c r="U142" s="13"/>
      <c r="V142" s="13"/>
      <c r="W142" s="13"/>
      <c r="X142" s="13"/>
      <c r="Y142" s="13"/>
      <c r="Z142" s="13"/>
      <c r="AA142" s="13"/>
      <c r="AB142" s="13"/>
    </row>
    <row r="143" spans="1:28" ht="14.25" customHeight="1">
      <c r="A143" s="13"/>
      <c r="B143" s="13"/>
      <c r="C143" s="13"/>
      <c r="D143" s="13"/>
      <c r="E143" s="13"/>
      <c r="F143" s="13"/>
      <c r="G143" s="13"/>
      <c r="H143" s="13"/>
      <c r="I143" s="13"/>
      <c r="J143" s="13"/>
      <c r="K143" s="13"/>
      <c r="L143" s="13"/>
      <c r="M143" s="13"/>
      <c r="N143" s="13"/>
      <c r="O143" s="13"/>
      <c r="P143" s="13"/>
      <c r="Q143" s="13"/>
      <c r="R143" s="13"/>
      <c r="S143" s="13"/>
      <c r="T143" s="13"/>
      <c r="U143" s="13"/>
      <c r="V143" s="13"/>
      <c r="W143" s="13"/>
      <c r="X143" s="13"/>
      <c r="Y143" s="13"/>
      <c r="Z143" s="13"/>
      <c r="AA143" s="13"/>
      <c r="AB143" s="13"/>
    </row>
    <row r="144" spans="1:28" ht="14.25" customHeight="1">
      <c r="A144" s="13"/>
      <c r="B144" s="13"/>
      <c r="C144" s="13"/>
      <c r="D144" s="13"/>
      <c r="E144" s="13"/>
      <c r="F144" s="13"/>
      <c r="G144" s="13"/>
      <c r="H144" s="13"/>
      <c r="I144" s="13"/>
      <c r="J144" s="13"/>
      <c r="K144" s="13"/>
      <c r="L144" s="13"/>
      <c r="M144" s="13"/>
      <c r="N144" s="13"/>
      <c r="O144" s="13"/>
      <c r="P144" s="13"/>
      <c r="Q144" s="13"/>
      <c r="R144" s="13"/>
      <c r="S144" s="13"/>
      <c r="T144" s="13"/>
      <c r="U144" s="13"/>
      <c r="V144" s="13"/>
      <c r="W144" s="13"/>
      <c r="X144" s="13"/>
      <c r="Y144" s="13"/>
      <c r="Z144" s="13"/>
      <c r="AA144" s="13"/>
      <c r="AB144" s="13"/>
    </row>
    <row r="145" spans="1:28" ht="14.25" customHeight="1">
      <c r="A145" s="13"/>
      <c r="B145" s="13"/>
      <c r="C145" s="13"/>
      <c r="D145" s="13"/>
      <c r="E145" s="13"/>
      <c r="F145" s="13"/>
      <c r="G145" s="13"/>
      <c r="H145" s="13"/>
      <c r="I145" s="13"/>
      <c r="J145" s="13"/>
      <c r="K145" s="13"/>
      <c r="L145" s="13"/>
      <c r="M145" s="13"/>
      <c r="N145" s="13"/>
      <c r="O145" s="13"/>
      <c r="P145" s="13"/>
      <c r="Q145" s="13"/>
      <c r="R145" s="13"/>
      <c r="S145" s="13"/>
      <c r="T145" s="13"/>
      <c r="U145" s="13"/>
      <c r="V145" s="13"/>
      <c r="W145" s="13"/>
      <c r="X145" s="13"/>
      <c r="Y145" s="13"/>
      <c r="Z145" s="13"/>
      <c r="AA145" s="13"/>
      <c r="AB145" s="13"/>
    </row>
    <row r="146" spans="1:28" ht="14.25" customHeight="1">
      <c r="A146" s="13"/>
      <c r="B146" s="13"/>
      <c r="C146" s="13"/>
      <c r="D146" s="13"/>
      <c r="E146" s="13"/>
      <c r="F146" s="13"/>
      <c r="G146" s="13"/>
      <c r="H146" s="13"/>
      <c r="I146" s="13"/>
      <c r="J146" s="13"/>
      <c r="K146" s="13"/>
      <c r="L146" s="13"/>
      <c r="M146" s="13"/>
      <c r="N146" s="13"/>
      <c r="O146" s="13"/>
      <c r="P146" s="13"/>
      <c r="Q146" s="13"/>
      <c r="R146" s="13"/>
      <c r="S146" s="13"/>
      <c r="T146" s="13"/>
      <c r="U146" s="13"/>
      <c r="V146" s="13"/>
      <c r="W146" s="13"/>
      <c r="X146" s="13"/>
      <c r="Y146" s="13"/>
      <c r="Z146" s="13"/>
      <c r="AA146" s="13"/>
      <c r="AB146" s="13"/>
    </row>
    <row r="147" spans="1:28" ht="14.25" customHeight="1">
      <c r="A147" s="13"/>
      <c r="B147" s="13"/>
      <c r="C147" s="13"/>
      <c r="D147" s="13"/>
      <c r="E147" s="13"/>
      <c r="F147" s="13"/>
      <c r="G147" s="13"/>
      <c r="H147" s="13"/>
      <c r="I147" s="13"/>
      <c r="J147" s="13"/>
      <c r="K147" s="13"/>
      <c r="L147" s="13"/>
      <c r="M147" s="13"/>
      <c r="N147" s="13"/>
      <c r="O147" s="13"/>
      <c r="P147" s="13"/>
      <c r="Q147" s="13"/>
      <c r="R147" s="13"/>
      <c r="S147" s="13"/>
      <c r="T147" s="13"/>
      <c r="U147" s="13"/>
      <c r="V147" s="13"/>
      <c r="W147" s="13"/>
      <c r="X147" s="13"/>
      <c r="Y147" s="13"/>
      <c r="Z147" s="13"/>
      <c r="AA147" s="13"/>
      <c r="AB147" s="13"/>
    </row>
    <row r="148" spans="1:28" ht="14.25" customHeight="1">
      <c r="A148" s="13"/>
      <c r="B148" s="13"/>
      <c r="C148" s="13"/>
      <c r="D148" s="13"/>
      <c r="E148" s="13"/>
      <c r="F148" s="13"/>
      <c r="G148" s="13"/>
      <c r="H148" s="13"/>
      <c r="I148" s="13"/>
      <c r="J148" s="13"/>
      <c r="K148" s="13"/>
      <c r="L148" s="13"/>
      <c r="M148" s="13"/>
      <c r="N148" s="13"/>
      <c r="O148" s="13"/>
      <c r="P148" s="13"/>
      <c r="Q148" s="13"/>
      <c r="R148" s="13"/>
      <c r="S148" s="13"/>
      <c r="T148" s="13"/>
      <c r="U148" s="13"/>
      <c r="V148" s="13"/>
      <c r="W148" s="13"/>
      <c r="X148" s="13"/>
      <c r="Y148" s="13"/>
      <c r="Z148" s="13"/>
      <c r="AA148" s="13"/>
      <c r="AB148" s="13"/>
    </row>
    <row r="149" spans="1:28" ht="14.25" customHeight="1">
      <c r="A149" s="13"/>
      <c r="B149" s="13"/>
      <c r="C149" s="13"/>
      <c r="D149" s="13"/>
      <c r="E149" s="13"/>
      <c r="F149" s="13"/>
      <c r="G149" s="13"/>
      <c r="H149" s="13"/>
      <c r="I149" s="13"/>
      <c r="J149" s="13"/>
      <c r="K149" s="13"/>
      <c r="L149" s="13"/>
      <c r="M149" s="13"/>
      <c r="N149" s="13"/>
      <c r="O149" s="13"/>
      <c r="P149" s="13"/>
      <c r="Q149" s="13"/>
      <c r="R149" s="13"/>
      <c r="S149" s="13"/>
      <c r="T149" s="13"/>
      <c r="U149" s="13"/>
      <c r="V149" s="13"/>
      <c r="W149" s="13"/>
      <c r="X149" s="13"/>
      <c r="Y149" s="13"/>
      <c r="Z149" s="13"/>
      <c r="AA149" s="13"/>
      <c r="AB149" s="13"/>
    </row>
    <row r="150" spans="1:28" ht="14.25" customHeight="1">
      <c r="A150" s="13"/>
      <c r="B150" s="13"/>
      <c r="C150" s="13"/>
      <c r="D150" s="13"/>
      <c r="E150" s="13"/>
      <c r="F150" s="13"/>
      <c r="G150" s="13"/>
      <c r="H150" s="13"/>
      <c r="I150" s="13"/>
      <c r="J150" s="13"/>
      <c r="K150" s="13"/>
      <c r="L150" s="13"/>
      <c r="M150" s="13"/>
      <c r="N150" s="13"/>
      <c r="O150" s="13"/>
      <c r="P150" s="13"/>
      <c r="Q150" s="13"/>
      <c r="R150" s="13"/>
      <c r="S150" s="13"/>
      <c r="T150" s="13"/>
      <c r="U150" s="13"/>
      <c r="V150" s="13"/>
      <c r="W150" s="13"/>
      <c r="X150" s="13"/>
      <c r="Y150" s="13"/>
      <c r="Z150" s="13"/>
      <c r="AA150" s="13"/>
      <c r="AB150" s="13"/>
    </row>
    <row r="151" spans="1:28" ht="14.25" customHeight="1">
      <c r="A151" s="13"/>
      <c r="B151" s="13"/>
      <c r="C151" s="13"/>
      <c r="D151" s="13"/>
      <c r="E151" s="13"/>
      <c r="F151" s="13"/>
      <c r="G151" s="13"/>
      <c r="H151" s="13"/>
      <c r="I151" s="13"/>
      <c r="J151" s="13"/>
      <c r="K151" s="13"/>
      <c r="L151" s="13"/>
      <c r="M151" s="13"/>
      <c r="N151" s="13"/>
      <c r="O151" s="13"/>
      <c r="P151" s="13"/>
      <c r="Q151" s="13"/>
      <c r="R151" s="13"/>
      <c r="S151" s="13"/>
      <c r="T151" s="13"/>
      <c r="U151" s="13"/>
      <c r="V151" s="13"/>
      <c r="W151" s="13"/>
      <c r="X151" s="13"/>
      <c r="Y151" s="13"/>
      <c r="Z151" s="13"/>
      <c r="AA151" s="13"/>
      <c r="AB151" s="13"/>
    </row>
    <row r="152" spans="1:28" ht="14.25" customHeight="1">
      <c r="A152" s="13"/>
      <c r="B152" s="13"/>
      <c r="C152" s="13"/>
      <c r="D152" s="13"/>
      <c r="E152" s="13"/>
      <c r="F152" s="13"/>
      <c r="G152" s="13"/>
      <c r="H152" s="13"/>
      <c r="I152" s="13"/>
      <c r="J152" s="13"/>
      <c r="K152" s="13"/>
      <c r="L152" s="13"/>
      <c r="M152" s="13"/>
      <c r="N152" s="13"/>
      <c r="O152" s="13"/>
      <c r="P152" s="13"/>
      <c r="Q152" s="13"/>
      <c r="R152" s="13"/>
      <c r="S152" s="13"/>
      <c r="T152" s="13"/>
      <c r="U152" s="13"/>
      <c r="V152" s="13"/>
      <c r="W152" s="13"/>
      <c r="X152" s="13"/>
      <c r="Y152" s="13"/>
      <c r="Z152" s="13"/>
      <c r="AA152" s="13"/>
      <c r="AB152" s="13"/>
    </row>
    <row r="153" spans="1:28" ht="14.25" customHeight="1">
      <c r="A153" s="13"/>
      <c r="B153" s="13"/>
      <c r="C153" s="13"/>
      <c r="D153" s="13"/>
      <c r="E153" s="13"/>
      <c r="F153" s="13"/>
      <c r="G153" s="13"/>
      <c r="H153" s="13"/>
      <c r="I153" s="13"/>
      <c r="J153" s="13"/>
      <c r="K153" s="13"/>
      <c r="L153" s="13"/>
      <c r="M153" s="13"/>
      <c r="N153" s="13"/>
      <c r="O153" s="13"/>
      <c r="P153" s="13"/>
      <c r="Q153" s="13"/>
      <c r="R153" s="13"/>
      <c r="S153" s="13"/>
      <c r="T153" s="13"/>
      <c r="U153" s="13"/>
      <c r="V153" s="13"/>
      <c r="W153" s="13"/>
      <c r="X153" s="13"/>
      <c r="Y153" s="13"/>
      <c r="Z153" s="13"/>
      <c r="AA153" s="13"/>
      <c r="AB153" s="13"/>
    </row>
    <row r="154" spans="1:28" ht="14.25" customHeight="1">
      <c r="A154" s="13"/>
      <c r="B154" s="13"/>
      <c r="C154" s="13"/>
      <c r="D154" s="13"/>
      <c r="E154" s="13"/>
      <c r="F154" s="13"/>
      <c r="G154" s="13"/>
      <c r="H154" s="13"/>
      <c r="I154" s="13"/>
      <c r="J154" s="13"/>
      <c r="K154" s="13"/>
      <c r="L154" s="13"/>
      <c r="M154" s="13"/>
      <c r="N154" s="13"/>
      <c r="O154" s="13"/>
      <c r="P154" s="13"/>
      <c r="Q154" s="13"/>
      <c r="R154" s="13"/>
      <c r="S154" s="13"/>
      <c r="T154" s="13"/>
      <c r="U154" s="13"/>
      <c r="V154" s="13"/>
      <c r="W154" s="13"/>
      <c r="X154" s="13"/>
      <c r="Y154" s="13"/>
      <c r="Z154" s="13"/>
      <c r="AA154" s="13"/>
      <c r="AB154" s="13"/>
    </row>
    <row r="155" spans="1:28" ht="14.25" customHeight="1">
      <c r="A155" s="13"/>
      <c r="B155" s="13"/>
      <c r="C155" s="13"/>
      <c r="D155" s="13"/>
      <c r="E155" s="13"/>
      <c r="F155" s="13"/>
      <c r="G155" s="13"/>
      <c r="H155" s="13"/>
      <c r="I155" s="13"/>
      <c r="J155" s="13"/>
      <c r="K155" s="13"/>
      <c r="L155" s="13"/>
      <c r="M155" s="13"/>
      <c r="N155" s="13"/>
      <c r="O155" s="13"/>
      <c r="P155" s="13"/>
      <c r="Q155" s="13"/>
      <c r="R155" s="13"/>
      <c r="S155" s="13"/>
      <c r="T155" s="13"/>
      <c r="U155" s="13"/>
      <c r="V155" s="13"/>
      <c r="W155" s="13"/>
      <c r="X155" s="13"/>
      <c r="Y155" s="13"/>
      <c r="Z155" s="13"/>
      <c r="AA155" s="13"/>
      <c r="AB155" s="13"/>
    </row>
    <row r="156" spans="1:28" ht="14.25" customHeight="1">
      <c r="A156" s="13"/>
      <c r="B156" s="13"/>
      <c r="C156" s="13"/>
      <c r="D156" s="13"/>
      <c r="E156" s="13"/>
      <c r="F156" s="13"/>
      <c r="G156" s="13"/>
      <c r="H156" s="13"/>
      <c r="I156" s="13"/>
      <c r="J156" s="13"/>
      <c r="K156" s="13"/>
      <c r="L156" s="13"/>
      <c r="M156" s="13"/>
      <c r="N156" s="13"/>
      <c r="O156" s="13"/>
      <c r="P156" s="13"/>
      <c r="Q156" s="13"/>
      <c r="R156" s="13"/>
      <c r="S156" s="13"/>
      <c r="T156" s="13"/>
      <c r="U156" s="13"/>
      <c r="V156" s="13"/>
      <c r="W156" s="13"/>
      <c r="X156" s="13"/>
      <c r="Y156" s="13"/>
      <c r="Z156" s="13"/>
      <c r="AA156" s="13"/>
      <c r="AB156" s="13"/>
    </row>
    <row r="157" spans="1:28" ht="14.25" customHeight="1">
      <c r="A157" s="13"/>
      <c r="B157" s="13"/>
      <c r="C157" s="13"/>
      <c r="D157" s="13"/>
      <c r="E157" s="13"/>
      <c r="F157" s="13"/>
      <c r="G157" s="13"/>
      <c r="H157" s="13"/>
      <c r="I157" s="13"/>
      <c r="J157" s="13"/>
      <c r="K157" s="13"/>
      <c r="L157" s="13"/>
      <c r="M157" s="13"/>
      <c r="N157" s="13"/>
      <c r="O157" s="13"/>
      <c r="P157" s="13"/>
      <c r="Q157" s="13"/>
      <c r="R157" s="13"/>
      <c r="S157" s="13"/>
      <c r="T157" s="13"/>
      <c r="U157" s="13"/>
      <c r="V157" s="13"/>
      <c r="W157" s="13"/>
      <c r="X157" s="13"/>
      <c r="Y157" s="13"/>
      <c r="Z157" s="13"/>
      <c r="AA157" s="13"/>
      <c r="AB157" s="13"/>
    </row>
    <row r="158" spans="1:28" ht="14.25" customHeight="1">
      <c r="A158" s="13"/>
      <c r="B158" s="13"/>
      <c r="C158" s="13"/>
      <c r="D158" s="13"/>
      <c r="E158" s="13"/>
      <c r="F158" s="13"/>
      <c r="G158" s="13"/>
      <c r="H158" s="13"/>
      <c r="I158" s="13"/>
      <c r="J158" s="13"/>
      <c r="K158" s="13"/>
      <c r="L158" s="13"/>
      <c r="M158" s="13"/>
      <c r="N158" s="13"/>
      <c r="O158" s="13"/>
      <c r="P158" s="13"/>
      <c r="Q158" s="13"/>
      <c r="R158" s="13"/>
      <c r="S158" s="13"/>
      <c r="T158" s="13"/>
      <c r="U158" s="13"/>
      <c r="V158" s="13"/>
      <c r="W158" s="13"/>
      <c r="X158" s="13"/>
      <c r="Y158" s="13"/>
      <c r="Z158" s="13"/>
      <c r="AA158" s="13"/>
      <c r="AB158" s="13"/>
    </row>
    <row r="159" spans="1:28" ht="14.25" customHeight="1">
      <c r="A159" s="13"/>
      <c r="B159" s="13"/>
      <c r="C159" s="13"/>
      <c r="D159" s="13"/>
      <c r="E159" s="13"/>
      <c r="F159" s="13"/>
      <c r="G159" s="13"/>
      <c r="H159" s="13"/>
      <c r="I159" s="13"/>
      <c r="J159" s="13"/>
      <c r="K159" s="13"/>
      <c r="L159" s="13"/>
      <c r="M159" s="13"/>
      <c r="N159" s="13"/>
      <c r="O159" s="13"/>
      <c r="P159" s="13"/>
      <c r="Q159" s="13"/>
      <c r="R159" s="13"/>
      <c r="S159" s="13"/>
      <c r="T159" s="13"/>
      <c r="U159" s="13"/>
      <c r="V159" s="13"/>
      <c r="W159" s="13"/>
      <c r="X159" s="13"/>
      <c r="Y159" s="13"/>
      <c r="Z159" s="13"/>
      <c r="AA159" s="13"/>
      <c r="AB159" s="13"/>
    </row>
    <row r="160" spans="1:28" ht="14.25" customHeight="1">
      <c r="A160" s="13"/>
      <c r="B160" s="13"/>
      <c r="C160" s="13"/>
      <c r="D160" s="13"/>
      <c r="E160" s="13"/>
      <c r="F160" s="13"/>
      <c r="G160" s="13"/>
      <c r="H160" s="13"/>
      <c r="I160" s="13"/>
      <c r="J160" s="13"/>
      <c r="K160" s="13"/>
      <c r="L160" s="13"/>
      <c r="M160" s="13"/>
      <c r="N160" s="13"/>
      <c r="O160" s="13"/>
      <c r="P160" s="13"/>
      <c r="Q160" s="13"/>
      <c r="R160" s="13"/>
      <c r="S160" s="13"/>
      <c r="T160" s="13"/>
      <c r="U160" s="13"/>
      <c r="V160" s="13"/>
      <c r="W160" s="13"/>
      <c r="X160" s="13"/>
      <c r="Y160" s="13"/>
      <c r="Z160" s="13"/>
      <c r="AA160" s="13"/>
      <c r="AB160" s="13"/>
    </row>
    <row r="161" spans="1:28" ht="14.25" customHeight="1">
      <c r="A161" s="13"/>
      <c r="B161" s="13"/>
      <c r="C161" s="13"/>
      <c r="D161" s="13"/>
      <c r="E161" s="13"/>
      <c r="F161" s="13"/>
      <c r="G161" s="13"/>
      <c r="H161" s="13"/>
      <c r="I161" s="13"/>
      <c r="J161" s="13"/>
      <c r="K161" s="13"/>
      <c r="L161" s="13"/>
      <c r="M161" s="13"/>
      <c r="N161" s="13"/>
      <c r="O161" s="13"/>
      <c r="P161" s="13"/>
      <c r="Q161" s="13"/>
      <c r="R161" s="13"/>
      <c r="S161" s="13"/>
      <c r="T161" s="13"/>
      <c r="U161" s="13"/>
      <c r="V161" s="13"/>
      <c r="W161" s="13"/>
      <c r="X161" s="13"/>
      <c r="Y161" s="13"/>
      <c r="Z161" s="13"/>
      <c r="AA161" s="13"/>
      <c r="AB161" s="13"/>
    </row>
    <row r="162" spans="1:28" ht="14.25" customHeight="1">
      <c r="A162" s="13"/>
      <c r="B162" s="13"/>
      <c r="C162" s="13"/>
      <c r="D162" s="13"/>
      <c r="E162" s="13"/>
      <c r="F162" s="13"/>
      <c r="G162" s="13"/>
      <c r="H162" s="13"/>
      <c r="I162" s="13"/>
      <c r="J162" s="13"/>
      <c r="K162" s="13"/>
      <c r="L162" s="13"/>
      <c r="M162" s="13"/>
      <c r="N162" s="13"/>
      <c r="O162" s="13"/>
      <c r="P162" s="13"/>
      <c r="Q162" s="13"/>
      <c r="R162" s="13"/>
      <c r="S162" s="13"/>
      <c r="T162" s="13"/>
      <c r="U162" s="13"/>
      <c r="V162" s="13"/>
      <c r="W162" s="13"/>
      <c r="X162" s="13"/>
      <c r="Y162" s="13"/>
      <c r="Z162" s="13"/>
      <c r="AA162" s="13"/>
      <c r="AB162" s="13"/>
    </row>
    <row r="163" spans="1:28" ht="14.25" customHeight="1">
      <c r="A163" s="13"/>
      <c r="B163" s="13"/>
      <c r="C163" s="13"/>
      <c r="D163" s="13"/>
      <c r="E163" s="13"/>
      <c r="F163" s="13"/>
      <c r="G163" s="13"/>
      <c r="H163" s="13"/>
      <c r="I163" s="13"/>
      <c r="J163" s="13"/>
      <c r="K163" s="13"/>
      <c r="L163" s="13"/>
      <c r="M163" s="13"/>
      <c r="N163" s="13"/>
      <c r="O163" s="13"/>
      <c r="P163" s="13"/>
      <c r="Q163" s="13"/>
      <c r="R163" s="13"/>
      <c r="S163" s="13"/>
      <c r="T163" s="13"/>
      <c r="U163" s="13"/>
      <c r="V163" s="13"/>
      <c r="W163" s="13"/>
      <c r="X163" s="13"/>
      <c r="Y163" s="13"/>
      <c r="Z163" s="13"/>
      <c r="AA163" s="13"/>
      <c r="AB163" s="13"/>
    </row>
    <row r="164" spans="1:28" ht="14.25" customHeight="1">
      <c r="A164" s="13"/>
      <c r="B164" s="13"/>
      <c r="C164" s="13"/>
      <c r="D164" s="13"/>
      <c r="E164" s="13"/>
      <c r="F164" s="13"/>
      <c r="G164" s="13"/>
      <c r="H164" s="13"/>
      <c r="I164" s="13"/>
      <c r="J164" s="13"/>
      <c r="K164" s="13"/>
      <c r="L164" s="13"/>
      <c r="M164" s="13"/>
      <c r="N164" s="13"/>
      <c r="O164" s="13"/>
      <c r="P164" s="13"/>
      <c r="Q164" s="13"/>
      <c r="R164" s="13"/>
      <c r="S164" s="13"/>
      <c r="T164" s="13"/>
      <c r="U164" s="13"/>
      <c r="V164" s="13"/>
      <c r="W164" s="13"/>
      <c r="X164" s="13"/>
      <c r="Y164" s="13"/>
      <c r="Z164" s="13"/>
      <c r="AA164" s="13"/>
      <c r="AB164" s="13"/>
    </row>
    <row r="165" spans="1:28" ht="14.25" customHeight="1">
      <c r="A165" s="13"/>
      <c r="B165" s="13"/>
      <c r="C165" s="13"/>
      <c r="D165" s="13"/>
      <c r="E165" s="13"/>
      <c r="F165" s="13"/>
      <c r="G165" s="13"/>
      <c r="H165" s="13"/>
      <c r="I165" s="13"/>
      <c r="J165" s="13"/>
      <c r="K165" s="13"/>
      <c r="L165" s="13"/>
      <c r="M165" s="13"/>
      <c r="N165" s="13"/>
      <c r="O165" s="13"/>
      <c r="P165" s="13"/>
      <c r="Q165" s="13"/>
      <c r="R165" s="13"/>
      <c r="S165" s="13"/>
      <c r="T165" s="13"/>
      <c r="U165" s="13"/>
      <c r="V165" s="13"/>
      <c r="W165" s="13"/>
      <c r="X165" s="13"/>
      <c r="Y165" s="13"/>
      <c r="Z165" s="13"/>
      <c r="AA165" s="13"/>
      <c r="AB165" s="13"/>
    </row>
    <row r="166" spans="1:28" ht="14.25" customHeight="1">
      <c r="A166" s="13"/>
      <c r="B166" s="13"/>
      <c r="C166" s="13"/>
      <c r="D166" s="13"/>
      <c r="E166" s="13"/>
      <c r="F166" s="13"/>
      <c r="G166" s="13"/>
      <c r="H166" s="13"/>
      <c r="I166" s="13"/>
      <c r="J166" s="13"/>
      <c r="K166" s="13"/>
      <c r="L166" s="13"/>
      <c r="M166" s="13"/>
      <c r="N166" s="13"/>
      <c r="O166" s="13"/>
      <c r="P166" s="13"/>
      <c r="Q166" s="13"/>
      <c r="R166" s="13"/>
      <c r="S166" s="13"/>
      <c r="T166" s="13"/>
      <c r="U166" s="13"/>
      <c r="V166" s="13"/>
      <c r="W166" s="13"/>
      <c r="X166" s="13"/>
      <c r="Y166" s="13"/>
      <c r="Z166" s="13"/>
      <c r="AA166" s="13"/>
      <c r="AB166" s="13"/>
    </row>
    <row r="167" spans="1:28" ht="14.25" customHeight="1">
      <c r="A167" s="13"/>
      <c r="B167" s="13"/>
      <c r="C167" s="13"/>
      <c r="D167" s="13"/>
      <c r="E167" s="13"/>
      <c r="F167" s="13"/>
      <c r="G167" s="13"/>
      <c r="H167" s="13"/>
      <c r="I167" s="13"/>
      <c r="J167" s="13"/>
      <c r="K167" s="13"/>
      <c r="L167" s="13"/>
      <c r="M167" s="13"/>
      <c r="N167" s="13"/>
      <c r="O167" s="13"/>
      <c r="P167" s="13"/>
      <c r="Q167" s="13"/>
      <c r="R167" s="13"/>
      <c r="S167" s="13"/>
      <c r="T167" s="13"/>
      <c r="U167" s="13"/>
      <c r="V167" s="13"/>
      <c r="W167" s="13"/>
      <c r="X167" s="13"/>
      <c r="Y167" s="13"/>
      <c r="Z167" s="13"/>
      <c r="AA167" s="13"/>
      <c r="AB167" s="13"/>
    </row>
    <row r="168" spans="1:28" ht="14.25" customHeight="1">
      <c r="A168" s="13"/>
      <c r="B168" s="13"/>
      <c r="C168" s="13"/>
      <c r="D168" s="13"/>
      <c r="E168" s="13"/>
      <c r="F168" s="13"/>
      <c r="G168" s="13"/>
      <c r="H168" s="13"/>
      <c r="I168" s="13"/>
      <c r="J168" s="13"/>
      <c r="K168" s="13"/>
      <c r="L168" s="13"/>
      <c r="M168" s="13"/>
      <c r="N168" s="13"/>
      <c r="O168" s="13"/>
      <c r="P168" s="13"/>
      <c r="Q168" s="13"/>
      <c r="R168" s="13"/>
      <c r="S168" s="13"/>
      <c r="T168" s="13"/>
      <c r="U168" s="13"/>
      <c r="V168" s="13"/>
      <c r="W168" s="13"/>
      <c r="X168" s="13"/>
      <c r="Y168" s="13"/>
      <c r="Z168" s="13"/>
      <c r="AA168" s="13"/>
      <c r="AB168" s="13"/>
    </row>
    <row r="169" spans="1:28" ht="14.25" customHeight="1">
      <c r="A169" s="13"/>
      <c r="B169" s="13"/>
      <c r="C169" s="13"/>
      <c r="D169" s="13"/>
      <c r="E169" s="13"/>
      <c r="F169" s="13"/>
      <c r="G169" s="13"/>
      <c r="H169" s="13"/>
      <c r="I169" s="13"/>
      <c r="J169" s="13"/>
      <c r="K169" s="13"/>
      <c r="L169" s="13"/>
      <c r="M169" s="13"/>
      <c r="N169" s="13"/>
      <c r="O169" s="13"/>
      <c r="P169" s="13"/>
      <c r="Q169" s="13"/>
      <c r="R169" s="13"/>
      <c r="S169" s="13"/>
      <c r="T169" s="13"/>
      <c r="U169" s="13"/>
      <c r="V169" s="13"/>
      <c r="W169" s="13"/>
      <c r="X169" s="13"/>
      <c r="Y169" s="13"/>
      <c r="Z169" s="13"/>
      <c r="AA169" s="13"/>
      <c r="AB169" s="13"/>
    </row>
    <row r="170" spans="1:28" ht="14.25" customHeight="1">
      <c r="A170" s="13"/>
      <c r="B170" s="13"/>
      <c r="C170" s="13"/>
      <c r="D170" s="13"/>
      <c r="E170" s="13"/>
      <c r="F170" s="13"/>
      <c r="G170" s="13"/>
      <c r="H170" s="13"/>
      <c r="I170" s="13"/>
      <c r="J170" s="13"/>
      <c r="K170" s="13"/>
      <c r="L170" s="13"/>
      <c r="M170" s="13"/>
      <c r="N170" s="13"/>
      <c r="O170" s="13"/>
      <c r="P170" s="13"/>
      <c r="Q170" s="13"/>
      <c r="R170" s="13"/>
      <c r="S170" s="13"/>
      <c r="T170" s="13"/>
      <c r="U170" s="13"/>
      <c r="V170" s="13"/>
      <c r="W170" s="13"/>
      <c r="X170" s="13"/>
      <c r="Y170" s="13"/>
      <c r="Z170" s="13"/>
      <c r="AA170" s="13"/>
      <c r="AB170" s="13"/>
    </row>
    <row r="171" spans="1:28" ht="14.25" customHeight="1">
      <c r="A171" s="13"/>
      <c r="B171" s="13"/>
      <c r="C171" s="13"/>
      <c r="D171" s="13"/>
      <c r="E171" s="13"/>
      <c r="F171" s="13"/>
      <c r="G171" s="13"/>
      <c r="H171" s="13"/>
      <c r="I171" s="13"/>
      <c r="J171" s="13"/>
      <c r="K171" s="13"/>
      <c r="L171" s="13"/>
      <c r="M171" s="13"/>
      <c r="N171" s="13"/>
      <c r="O171" s="13"/>
      <c r="P171" s="13"/>
      <c r="Q171" s="13"/>
      <c r="R171" s="13"/>
      <c r="S171" s="13"/>
      <c r="T171" s="13"/>
      <c r="U171" s="13"/>
      <c r="V171" s="13"/>
      <c r="W171" s="13"/>
      <c r="X171" s="13"/>
      <c r="Y171" s="13"/>
      <c r="Z171" s="13"/>
      <c r="AA171" s="13"/>
      <c r="AB171" s="13"/>
    </row>
    <row r="172" spans="1:28" ht="14.25" customHeight="1">
      <c r="A172" s="13"/>
      <c r="B172" s="13"/>
      <c r="C172" s="13"/>
      <c r="D172" s="13"/>
      <c r="E172" s="13"/>
      <c r="F172" s="13"/>
      <c r="G172" s="13"/>
      <c r="H172" s="13"/>
      <c r="I172" s="13"/>
      <c r="J172" s="13"/>
      <c r="K172" s="13"/>
      <c r="L172" s="13"/>
      <c r="M172" s="13"/>
      <c r="N172" s="13"/>
      <c r="O172" s="13"/>
      <c r="P172" s="13"/>
      <c r="Q172" s="13"/>
      <c r="R172" s="13"/>
      <c r="S172" s="13"/>
      <c r="T172" s="13"/>
      <c r="U172" s="13"/>
      <c r="V172" s="13"/>
      <c r="W172" s="13"/>
      <c r="X172" s="13"/>
      <c r="Y172" s="13"/>
      <c r="Z172" s="13"/>
      <c r="AA172" s="13"/>
      <c r="AB172" s="13"/>
    </row>
    <row r="173" spans="1:28" ht="14.25" customHeight="1">
      <c r="A173" s="13"/>
      <c r="B173" s="13"/>
      <c r="C173" s="13"/>
      <c r="D173" s="13"/>
      <c r="E173" s="13"/>
      <c r="F173" s="13"/>
      <c r="G173" s="13"/>
      <c r="H173" s="13"/>
      <c r="I173" s="13"/>
      <c r="J173" s="13"/>
      <c r="K173" s="13"/>
      <c r="L173" s="13"/>
      <c r="M173" s="13"/>
      <c r="N173" s="13"/>
      <c r="O173" s="13"/>
      <c r="P173" s="13"/>
      <c r="Q173" s="13"/>
      <c r="R173" s="13"/>
      <c r="S173" s="13"/>
      <c r="T173" s="13"/>
      <c r="U173" s="13"/>
      <c r="V173" s="13"/>
      <c r="W173" s="13"/>
      <c r="X173" s="13"/>
      <c r="Y173" s="13"/>
      <c r="Z173" s="13"/>
      <c r="AA173" s="13"/>
      <c r="AB173" s="13"/>
    </row>
    <row r="174" spans="1:28" ht="14.25" customHeight="1">
      <c r="A174" s="13"/>
      <c r="B174" s="13"/>
      <c r="C174" s="13"/>
      <c r="D174" s="13"/>
      <c r="E174" s="13"/>
      <c r="F174" s="13"/>
      <c r="G174" s="13"/>
      <c r="H174" s="13"/>
      <c r="I174" s="13"/>
      <c r="J174" s="13"/>
      <c r="K174" s="13"/>
      <c r="L174" s="13"/>
      <c r="M174" s="13"/>
      <c r="N174" s="13"/>
      <c r="O174" s="13"/>
      <c r="P174" s="13"/>
      <c r="Q174" s="13"/>
      <c r="R174" s="13"/>
      <c r="S174" s="13"/>
      <c r="T174" s="13"/>
      <c r="U174" s="13"/>
      <c r="V174" s="13"/>
      <c r="W174" s="13"/>
      <c r="X174" s="13"/>
      <c r="Y174" s="13"/>
      <c r="Z174" s="13"/>
      <c r="AA174" s="13"/>
      <c r="AB174" s="13"/>
    </row>
    <row r="175" spans="1:28" ht="14.25" customHeight="1">
      <c r="A175" s="13"/>
      <c r="B175" s="13"/>
      <c r="C175" s="13"/>
      <c r="D175" s="13"/>
      <c r="E175" s="13"/>
      <c r="F175" s="13"/>
      <c r="G175" s="13"/>
      <c r="H175" s="13"/>
      <c r="I175" s="13"/>
      <c r="J175" s="13"/>
      <c r="K175" s="13"/>
      <c r="L175" s="13"/>
      <c r="M175" s="13"/>
      <c r="N175" s="13"/>
      <c r="O175" s="13"/>
      <c r="P175" s="13"/>
      <c r="Q175" s="13"/>
      <c r="R175" s="13"/>
      <c r="S175" s="13"/>
      <c r="T175" s="13"/>
      <c r="U175" s="13"/>
      <c r="V175" s="13"/>
      <c r="W175" s="13"/>
      <c r="X175" s="13"/>
      <c r="Y175" s="13"/>
      <c r="Z175" s="13"/>
      <c r="AA175" s="13"/>
      <c r="AB175" s="13"/>
    </row>
    <row r="176" spans="1:28" ht="14.25" customHeight="1">
      <c r="A176" s="13"/>
      <c r="B176" s="13"/>
      <c r="C176" s="13"/>
      <c r="D176" s="13"/>
      <c r="E176" s="13"/>
      <c r="F176" s="13"/>
      <c r="G176" s="13"/>
      <c r="H176" s="13"/>
      <c r="I176" s="13"/>
      <c r="J176" s="13"/>
      <c r="K176" s="13"/>
      <c r="L176" s="13"/>
      <c r="M176" s="13"/>
      <c r="N176" s="13"/>
      <c r="O176" s="13"/>
      <c r="P176" s="13"/>
      <c r="Q176" s="13"/>
      <c r="R176" s="13"/>
      <c r="S176" s="13"/>
      <c r="T176" s="13"/>
      <c r="U176" s="13"/>
      <c r="V176" s="13"/>
      <c r="W176" s="13"/>
      <c r="X176" s="13"/>
      <c r="Y176" s="13"/>
      <c r="Z176" s="13"/>
      <c r="AA176" s="13"/>
      <c r="AB176" s="13"/>
    </row>
    <row r="177" spans="1:28" ht="14.25" customHeight="1">
      <c r="A177" s="13"/>
      <c r="B177" s="13"/>
      <c r="C177" s="13"/>
      <c r="D177" s="13"/>
      <c r="E177" s="13"/>
      <c r="F177" s="13"/>
      <c r="G177" s="13"/>
      <c r="H177" s="13"/>
      <c r="I177" s="13"/>
      <c r="J177" s="13"/>
      <c r="K177" s="13"/>
      <c r="L177" s="13"/>
      <c r="M177" s="13"/>
      <c r="N177" s="13"/>
      <c r="O177" s="13"/>
      <c r="P177" s="13"/>
      <c r="Q177" s="13"/>
      <c r="R177" s="13"/>
      <c r="S177" s="13"/>
      <c r="T177" s="13"/>
      <c r="U177" s="13"/>
      <c r="V177" s="13"/>
      <c r="W177" s="13"/>
      <c r="X177" s="13"/>
      <c r="Y177" s="13"/>
      <c r="Z177" s="13"/>
      <c r="AA177" s="13"/>
      <c r="AB177" s="13"/>
    </row>
    <row r="178" spans="1:28" ht="14.25" customHeight="1">
      <c r="A178" s="13"/>
      <c r="B178" s="13"/>
      <c r="C178" s="13"/>
      <c r="D178" s="13"/>
      <c r="E178" s="13"/>
      <c r="F178" s="13"/>
      <c r="G178" s="13"/>
      <c r="H178" s="13"/>
      <c r="I178" s="13"/>
      <c r="J178" s="13"/>
      <c r="K178" s="13"/>
      <c r="L178" s="13"/>
      <c r="M178" s="13"/>
      <c r="N178" s="13"/>
      <c r="O178" s="13"/>
      <c r="P178" s="13"/>
      <c r="Q178" s="13"/>
      <c r="R178" s="13"/>
      <c r="S178" s="13"/>
      <c r="T178" s="13"/>
      <c r="U178" s="13"/>
      <c r="V178" s="13"/>
      <c r="W178" s="13"/>
      <c r="X178" s="13"/>
      <c r="Y178" s="13"/>
      <c r="Z178" s="13"/>
      <c r="AA178" s="13"/>
      <c r="AB178" s="13"/>
    </row>
    <row r="179" spans="1:28" ht="14.25" customHeight="1">
      <c r="A179" s="13"/>
      <c r="B179" s="13"/>
      <c r="C179" s="13"/>
      <c r="D179" s="13"/>
      <c r="E179" s="13"/>
      <c r="F179" s="13"/>
      <c r="G179" s="13"/>
      <c r="H179" s="13"/>
      <c r="I179" s="13"/>
      <c r="J179" s="13"/>
      <c r="K179" s="13"/>
      <c r="L179" s="13"/>
      <c r="M179" s="13"/>
      <c r="N179" s="13"/>
      <c r="O179" s="13"/>
      <c r="P179" s="13"/>
      <c r="Q179" s="13"/>
      <c r="R179" s="13"/>
      <c r="S179" s="13"/>
      <c r="T179" s="13"/>
      <c r="U179" s="13"/>
      <c r="V179" s="13"/>
      <c r="W179" s="13"/>
      <c r="X179" s="13"/>
      <c r="Y179" s="13"/>
      <c r="Z179" s="13"/>
      <c r="AA179" s="13"/>
      <c r="AB179" s="13"/>
    </row>
    <row r="180" spans="1:28" ht="14.25" customHeight="1">
      <c r="A180" s="13"/>
      <c r="B180" s="13"/>
      <c r="C180" s="13"/>
      <c r="D180" s="13"/>
      <c r="E180" s="13"/>
      <c r="F180" s="13"/>
      <c r="G180" s="13"/>
      <c r="H180" s="13"/>
      <c r="I180" s="13"/>
      <c r="J180" s="13"/>
      <c r="K180" s="13"/>
      <c r="L180" s="13"/>
      <c r="M180" s="13"/>
      <c r="N180" s="13"/>
      <c r="O180" s="13"/>
      <c r="P180" s="13"/>
      <c r="Q180" s="13"/>
      <c r="R180" s="13"/>
      <c r="S180" s="13"/>
      <c r="T180" s="13"/>
      <c r="U180" s="13"/>
      <c r="V180" s="13"/>
      <c r="W180" s="13"/>
      <c r="X180" s="13"/>
      <c r="Y180" s="13"/>
      <c r="Z180" s="13"/>
      <c r="AA180" s="13"/>
      <c r="AB180" s="13"/>
    </row>
    <row r="181" spans="1:28" ht="14.25" customHeight="1">
      <c r="A181" s="13"/>
      <c r="B181" s="13"/>
      <c r="C181" s="13"/>
      <c r="D181" s="13"/>
      <c r="E181" s="13"/>
      <c r="F181" s="13"/>
      <c r="G181" s="13"/>
      <c r="H181" s="13"/>
      <c r="I181" s="13"/>
      <c r="J181" s="13"/>
      <c r="K181" s="13"/>
      <c r="L181" s="13"/>
      <c r="M181" s="13"/>
      <c r="N181" s="13"/>
      <c r="O181" s="13"/>
      <c r="P181" s="13"/>
      <c r="Q181" s="13"/>
      <c r="R181" s="13"/>
      <c r="S181" s="13"/>
      <c r="T181" s="13"/>
      <c r="U181" s="13"/>
      <c r="V181" s="13"/>
      <c r="W181" s="13"/>
      <c r="X181" s="13"/>
      <c r="Y181" s="13"/>
      <c r="Z181" s="13"/>
      <c r="AA181" s="13"/>
      <c r="AB181" s="13"/>
    </row>
    <row r="182" spans="1:28" ht="14.25" customHeight="1">
      <c r="A182" s="13"/>
      <c r="B182" s="13"/>
      <c r="C182" s="13"/>
      <c r="D182" s="13"/>
      <c r="E182" s="13"/>
      <c r="F182" s="13"/>
      <c r="G182" s="13"/>
      <c r="H182" s="13"/>
      <c r="I182" s="13"/>
      <c r="J182" s="13"/>
      <c r="K182" s="13"/>
      <c r="L182" s="13"/>
      <c r="M182" s="13"/>
      <c r="N182" s="13"/>
      <c r="O182" s="13"/>
      <c r="P182" s="13"/>
      <c r="Q182" s="13"/>
      <c r="R182" s="13"/>
      <c r="S182" s="13"/>
      <c r="T182" s="13"/>
      <c r="U182" s="13"/>
      <c r="V182" s="13"/>
      <c r="W182" s="13"/>
      <c r="X182" s="13"/>
      <c r="Y182" s="13"/>
      <c r="Z182" s="13"/>
      <c r="AA182" s="13"/>
      <c r="AB182" s="13"/>
    </row>
    <row r="183" spans="1:28" ht="14.25" customHeight="1">
      <c r="A183" s="13"/>
      <c r="B183" s="13"/>
      <c r="C183" s="13"/>
      <c r="D183" s="13"/>
      <c r="E183" s="13"/>
      <c r="F183" s="13"/>
      <c r="G183" s="13"/>
      <c r="H183" s="13"/>
      <c r="I183" s="13"/>
      <c r="J183" s="13"/>
      <c r="K183" s="13"/>
      <c r="L183" s="13"/>
      <c r="M183" s="13"/>
      <c r="N183" s="13"/>
      <c r="O183" s="13"/>
      <c r="P183" s="13"/>
      <c r="Q183" s="13"/>
      <c r="R183" s="13"/>
      <c r="S183" s="13"/>
      <c r="T183" s="13"/>
      <c r="U183" s="13"/>
      <c r="V183" s="13"/>
      <c r="W183" s="13"/>
      <c r="X183" s="13"/>
      <c r="Y183" s="13"/>
      <c r="Z183" s="13"/>
      <c r="AA183" s="13"/>
      <c r="AB183" s="13"/>
    </row>
    <row r="184" spans="1:28" ht="14.25" customHeight="1">
      <c r="A184" s="13"/>
      <c r="B184" s="13"/>
      <c r="C184" s="13"/>
      <c r="D184" s="13"/>
      <c r="E184" s="13"/>
      <c r="F184" s="13"/>
      <c r="G184" s="13"/>
      <c r="H184" s="13"/>
      <c r="I184" s="13"/>
      <c r="J184" s="13"/>
      <c r="K184" s="13"/>
      <c r="L184" s="13"/>
      <c r="M184" s="13"/>
      <c r="N184" s="13"/>
      <c r="O184" s="13"/>
      <c r="P184" s="13"/>
      <c r="Q184" s="13"/>
      <c r="R184" s="13"/>
      <c r="S184" s="13"/>
      <c r="T184" s="13"/>
      <c r="U184" s="13"/>
      <c r="V184" s="13"/>
      <c r="W184" s="13"/>
      <c r="X184" s="13"/>
      <c r="Y184" s="13"/>
      <c r="Z184" s="13"/>
      <c r="AA184" s="13"/>
      <c r="AB184" s="13"/>
    </row>
    <row r="185" spans="1:28" ht="14.25" customHeight="1">
      <c r="A185" s="13"/>
      <c r="B185" s="13"/>
      <c r="C185" s="13"/>
      <c r="D185" s="13"/>
      <c r="E185" s="13"/>
      <c r="F185" s="13"/>
      <c r="G185" s="13"/>
      <c r="H185" s="13"/>
      <c r="I185" s="13"/>
      <c r="J185" s="13"/>
      <c r="K185" s="13"/>
      <c r="L185" s="13"/>
      <c r="M185" s="13"/>
      <c r="N185" s="13"/>
      <c r="O185" s="13"/>
      <c r="P185" s="13"/>
      <c r="Q185" s="13"/>
      <c r="R185" s="13"/>
      <c r="S185" s="13"/>
      <c r="T185" s="13"/>
      <c r="U185" s="13"/>
      <c r="V185" s="13"/>
      <c r="W185" s="13"/>
      <c r="X185" s="13"/>
      <c r="Y185" s="13"/>
      <c r="Z185" s="13"/>
      <c r="AA185" s="13"/>
      <c r="AB185" s="13"/>
    </row>
    <row r="186" spans="1:28" ht="14.25" customHeight="1">
      <c r="A186" s="13"/>
      <c r="B186" s="13"/>
      <c r="C186" s="13"/>
      <c r="D186" s="13"/>
      <c r="E186" s="13"/>
      <c r="F186" s="13"/>
      <c r="G186" s="13"/>
      <c r="H186" s="13"/>
      <c r="I186" s="13"/>
      <c r="J186" s="13"/>
      <c r="K186" s="13"/>
      <c r="L186" s="13"/>
      <c r="M186" s="13"/>
      <c r="N186" s="13"/>
      <c r="O186" s="13"/>
      <c r="P186" s="13"/>
      <c r="Q186" s="13"/>
      <c r="R186" s="13"/>
      <c r="S186" s="13"/>
      <c r="T186" s="13"/>
      <c r="U186" s="13"/>
      <c r="V186" s="13"/>
      <c r="W186" s="13"/>
      <c r="X186" s="13"/>
      <c r="Y186" s="13"/>
      <c r="Z186" s="13"/>
      <c r="AA186" s="13"/>
      <c r="AB186" s="13"/>
    </row>
    <row r="187" spans="1:28" ht="14.25" customHeight="1">
      <c r="A187" s="13"/>
      <c r="B187" s="13"/>
      <c r="C187" s="13"/>
      <c r="D187" s="13"/>
      <c r="E187" s="13"/>
      <c r="F187" s="13"/>
      <c r="G187" s="13"/>
      <c r="H187" s="13"/>
      <c r="I187" s="13"/>
      <c r="J187" s="13"/>
      <c r="K187" s="13"/>
      <c r="L187" s="13"/>
      <c r="M187" s="13"/>
      <c r="N187" s="13"/>
      <c r="O187" s="13"/>
      <c r="P187" s="13"/>
      <c r="Q187" s="13"/>
      <c r="R187" s="13"/>
      <c r="S187" s="13"/>
      <c r="T187" s="13"/>
      <c r="U187" s="13"/>
      <c r="V187" s="13"/>
      <c r="W187" s="13"/>
      <c r="X187" s="13"/>
      <c r="Y187" s="13"/>
      <c r="Z187" s="13"/>
      <c r="AA187" s="13"/>
      <c r="AB187" s="13"/>
    </row>
    <row r="188" spans="1:28" ht="14.25" customHeight="1">
      <c r="A188" s="13"/>
      <c r="B188" s="13"/>
      <c r="C188" s="13"/>
      <c r="D188" s="13"/>
      <c r="E188" s="13"/>
      <c r="F188" s="13"/>
      <c r="G188" s="13"/>
      <c r="H188" s="13"/>
      <c r="I188" s="13"/>
      <c r="J188" s="13"/>
      <c r="K188" s="13"/>
      <c r="L188" s="13"/>
      <c r="M188" s="13"/>
      <c r="N188" s="13"/>
      <c r="O188" s="13"/>
      <c r="P188" s="13"/>
      <c r="Q188" s="13"/>
      <c r="R188" s="13"/>
      <c r="S188" s="13"/>
      <c r="T188" s="13"/>
      <c r="U188" s="13"/>
      <c r="V188" s="13"/>
      <c r="W188" s="13"/>
      <c r="X188" s="13"/>
      <c r="Y188" s="13"/>
      <c r="Z188" s="13"/>
      <c r="AA188" s="13"/>
      <c r="AB188" s="13"/>
    </row>
    <row r="189" spans="1:28" ht="14.25" customHeight="1">
      <c r="A189" s="13"/>
      <c r="B189" s="13"/>
      <c r="C189" s="13"/>
      <c r="D189" s="13"/>
      <c r="E189" s="13"/>
      <c r="F189" s="13"/>
      <c r="G189" s="13"/>
      <c r="H189" s="13"/>
      <c r="I189" s="13"/>
      <c r="J189" s="13"/>
      <c r="K189" s="13"/>
      <c r="L189" s="13"/>
      <c r="M189" s="13"/>
      <c r="N189" s="13"/>
      <c r="O189" s="13"/>
      <c r="P189" s="13"/>
      <c r="Q189" s="13"/>
      <c r="R189" s="13"/>
      <c r="S189" s="13"/>
      <c r="T189" s="13"/>
      <c r="U189" s="13"/>
      <c r="V189" s="13"/>
      <c r="W189" s="13"/>
      <c r="X189" s="13"/>
      <c r="Y189" s="13"/>
      <c r="Z189" s="13"/>
      <c r="AA189" s="13"/>
      <c r="AB189" s="13"/>
    </row>
    <row r="190" spans="1:28" ht="14.25" customHeight="1">
      <c r="A190" s="13"/>
      <c r="B190" s="13"/>
      <c r="C190" s="13"/>
      <c r="D190" s="13"/>
      <c r="E190" s="13"/>
      <c r="F190" s="13"/>
      <c r="G190" s="13"/>
      <c r="H190" s="13"/>
      <c r="I190" s="13"/>
      <c r="J190" s="13"/>
      <c r="K190" s="13"/>
      <c r="L190" s="13"/>
      <c r="M190" s="13"/>
      <c r="N190" s="13"/>
      <c r="O190" s="13"/>
      <c r="P190" s="13"/>
      <c r="Q190" s="13"/>
      <c r="R190" s="13"/>
      <c r="S190" s="13"/>
      <c r="T190" s="13"/>
      <c r="U190" s="13"/>
      <c r="V190" s="13"/>
      <c r="W190" s="13"/>
      <c r="X190" s="13"/>
      <c r="Y190" s="13"/>
      <c r="Z190" s="13"/>
      <c r="AA190" s="13"/>
      <c r="AB190" s="13"/>
    </row>
    <row r="191" spans="1:28" ht="14.25" customHeight="1">
      <c r="A191" s="13"/>
      <c r="B191" s="13"/>
      <c r="C191" s="13"/>
      <c r="D191" s="13"/>
      <c r="E191" s="13"/>
      <c r="F191" s="13"/>
      <c r="G191" s="13"/>
      <c r="H191" s="13"/>
      <c r="I191" s="13"/>
      <c r="J191" s="13"/>
      <c r="K191" s="13"/>
      <c r="L191" s="13"/>
      <c r="M191" s="13"/>
      <c r="N191" s="13"/>
      <c r="O191" s="13"/>
      <c r="P191" s="13"/>
      <c r="Q191" s="13"/>
      <c r="R191" s="13"/>
      <c r="S191" s="13"/>
      <c r="T191" s="13"/>
      <c r="U191" s="13"/>
      <c r="V191" s="13"/>
      <c r="W191" s="13"/>
      <c r="X191" s="13"/>
      <c r="Y191" s="13"/>
      <c r="Z191" s="13"/>
      <c r="AA191" s="13"/>
      <c r="AB191" s="13"/>
    </row>
    <row r="192" spans="1:28" ht="14.25" customHeight="1">
      <c r="A192" s="13"/>
      <c r="B192" s="13"/>
      <c r="C192" s="13"/>
      <c r="D192" s="13"/>
      <c r="E192" s="13"/>
      <c r="F192" s="13"/>
      <c r="G192" s="13"/>
      <c r="H192" s="13"/>
      <c r="I192" s="13"/>
      <c r="J192" s="13"/>
      <c r="K192" s="13"/>
      <c r="L192" s="13"/>
      <c r="M192" s="13"/>
      <c r="N192" s="13"/>
      <c r="O192" s="13"/>
      <c r="P192" s="13"/>
      <c r="Q192" s="13"/>
      <c r="R192" s="13"/>
      <c r="S192" s="13"/>
      <c r="T192" s="13"/>
      <c r="U192" s="13"/>
      <c r="V192" s="13"/>
      <c r="W192" s="13"/>
      <c r="X192" s="13"/>
      <c r="Y192" s="13"/>
      <c r="Z192" s="13"/>
      <c r="AA192" s="13"/>
      <c r="AB192" s="13"/>
    </row>
    <row r="193" spans="1:28" ht="14.25" customHeight="1">
      <c r="A193" s="13"/>
      <c r="B193" s="13"/>
      <c r="C193" s="13"/>
      <c r="D193" s="13"/>
      <c r="E193" s="13"/>
      <c r="F193" s="13"/>
      <c r="G193" s="13"/>
      <c r="H193" s="13"/>
      <c r="I193" s="13"/>
      <c r="J193" s="13"/>
      <c r="K193" s="13"/>
      <c r="L193" s="13"/>
      <c r="M193" s="13"/>
      <c r="N193" s="13"/>
      <c r="O193" s="13"/>
      <c r="P193" s="13"/>
      <c r="Q193" s="13"/>
      <c r="R193" s="13"/>
      <c r="S193" s="13"/>
      <c r="T193" s="13"/>
      <c r="U193" s="13"/>
      <c r="V193" s="13"/>
      <c r="W193" s="13"/>
      <c r="X193" s="13"/>
      <c r="Y193" s="13"/>
      <c r="Z193" s="13"/>
      <c r="AA193" s="13"/>
      <c r="AB193" s="13"/>
    </row>
    <row r="194" spans="1:28" ht="14.25" customHeight="1">
      <c r="A194" s="13"/>
      <c r="B194" s="13"/>
      <c r="C194" s="13"/>
      <c r="D194" s="13"/>
      <c r="E194" s="13"/>
      <c r="F194" s="13"/>
      <c r="G194" s="13"/>
      <c r="H194" s="13"/>
      <c r="I194" s="13"/>
      <c r="J194" s="13"/>
      <c r="K194" s="13"/>
      <c r="L194" s="13"/>
      <c r="M194" s="13"/>
      <c r="N194" s="13"/>
      <c r="O194" s="13"/>
      <c r="P194" s="13"/>
      <c r="Q194" s="13"/>
      <c r="R194" s="13"/>
      <c r="S194" s="13"/>
      <c r="T194" s="13"/>
      <c r="U194" s="13"/>
      <c r="V194" s="13"/>
      <c r="W194" s="13"/>
      <c r="X194" s="13"/>
      <c r="Y194" s="13"/>
      <c r="Z194" s="13"/>
      <c r="AA194" s="13"/>
      <c r="AB194" s="13"/>
    </row>
    <row r="195" spans="1:28" ht="14.25" customHeight="1">
      <c r="A195" s="13"/>
      <c r="B195" s="13"/>
      <c r="C195" s="13"/>
      <c r="D195" s="13"/>
      <c r="E195" s="13"/>
      <c r="F195" s="13"/>
      <c r="G195" s="13"/>
      <c r="H195" s="13"/>
      <c r="I195" s="13"/>
      <c r="J195" s="13"/>
      <c r="K195" s="13"/>
      <c r="L195" s="13"/>
      <c r="M195" s="13"/>
      <c r="N195" s="13"/>
      <c r="O195" s="13"/>
      <c r="P195" s="13"/>
      <c r="Q195" s="13"/>
      <c r="R195" s="13"/>
      <c r="S195" s="13"/>
      <c r="T195" s="13"/>
      <c r="U195" s="13"/>
      <c r="V195" s="13"/>
      <c r="W195" s="13"/>
      <c r="X195" s="13"/>
      <c r="Y195" s="13"/>
      <c r="Z195" s="13"/>
      <c r="AA195" s="13"/>
      <c r="AB195" s="13"/>
    </row>
    <row r="196" spans="1:28" ht="14.25" customHeight="1">
      <c r="A196" s="13"/>
      <c r="B196" s="13"/>
      <c r="C196" s="13"/>
      <c r="D196" s="13"/>
      <c r="E196" s="13"/>
      <c r="F196" s="13"/>
      <c r="G196" s="13"/>
      <c r="H196" s="13"/>
      <c r="I196" s="13"/>
      <c r="J196" s="13"/>
      <c r="K196" s="13"/>
      <c r="L196" s="13"/>
      <c r="M196" s="13"/>
      <c r="N196" s="13"/>
      <c r="O196" s="13"/>
      <c r="P196" s="13"/>
      <c r="Q196" s="13"/>
      <c r="R196" s="13"/>
      <c r="S196" s="13"/>
      <c r="T196" s="13"/>
      <c r="U196" s="13"/>
      <c r="V196" s="13"/>
      <c r="W196" s="13"/>
      <c r="X196" s="13"/>
      <c r="Y196" s="13"/>
      <c r="Z196" s="13"/>
      <c r="AA196" s="13"/>
      <c r="AB196" s="13"/>
    </row>
    <row r="197" spans="1:28" ht="14.25" customHeight="1">
      <c r="A197" s="13"/>
      <c r="B197" s="13"/>
      <c r="C197" s="13"/>
      <c r="D197" s="13"/>
      <c r="E197" s="13"/>
      <c r="F197" s="13"/>
      <c r="G197" s="13"/>
      <c r="H197" s="13"/>
      <c r="I197" s="13"/>
      <c r="J197" s="13"/>
      <c r="K197" s="13"/>
      <c r="L197" s="13"/>
      <c r="M197" s="13"/>
      <c r="N197" s="13"/>
      <c r="O197" s="13"/>
      <c r="P197" s="13"/>
      <c r="Q197" s="13"/>
      <c r="R197" s="13"/>
      <c r="S197" s="13"/>
      <c r="T197" s="13"/>
      <c r="U197" s="13"/>
      <c r="V197" s="13"/>
      <c r="W197" s="13"/>
      <c r="X197" s="13"/>
      <c r="Y197" s="13"/>
      <c r="Z197" s="13"/>
      <c r="AA197" s="13"/>
      <c r="AB197" s="13"/>
    </row>
    <row r="198" spans="1:28" ht="14.25" customHeight="1">
      <c r="A198" s="13"/>
      <c r="B198" s="13"/>
      <c r="C198" s="13"/>
      <c r="D198" s="13"/>
      <c r="E198" s="13"/>
      <c r="F198" s="13"/>
      <c r="G198" s="13"/>
      <c r="H198" s="13"/>
      <c r="I198" s="13"/>
      <c r="J198" s="13"/>
      <c r="K198" s="13"/>
      <c r="L198" s="13"/>
      <c r="M198" s="13"/>
      <c r="N198" s="13"/>
      <c r="O198" s="13"/>
      <c r="P198" s="13"/>
      <c r="Q198" s="13"/>
      <c r="R198" s="13"/>
      <c r="S198" s="13"/>
      <c r="T198" s="13"/>
      <c r="U198" s="13"/>
      <c r="V198" s="13"/>
      <c r="W198" s="13"/>
      <c r="X198" s="13"/>
      <c r="Y198" s="13"/>
      <c r="Z198" s="13"/>
      <c r="AA198" s="13"/>
      <c r="AB198" s="13"/>
    </row>
    <row r="199" spans="1:28" ht="14.25" customHeight="1">
      <c r="A199" s="13"/>
      <c r="B199" s="13"/>
      <c r="C199" s="13"/>
      <c r="D199" s="13"/>
      <c r="E199" s="13"/>
      <c r="F199" s="13"/>
      <c r="G199" s="13"/>
      <c r="H199" s="13"/>
      <c r="I199" s="13"/>
      <c r="J199" s="13"/>
      <c r="K199" s="13"/>
      <c r="L199" s="13"/>
      <c r="M199" s="13"/>
      <c r="N199" s="13"/>
      <c r="O199" s="13"/>
      <c r="P199" s="13"/>
      <c r="Q199" s="13"/>
      <c r="R199" s="13"/>
      <c r="S199" s="13"/>
      <c r="T199" s="13"/>
      <c r="U199" s="13"/>
      <c r="V199" s="13"/>
      <c r="W199" s="13"/>
      <c r="X199" s="13"/>
      <c r="Y199" s="13"/>
      <c r="Z199" s="13"/>
      <c r="AA199" s="13"/>
      <c r="AB199" s="13"/>
    </row>
    <row r="200" spans="1:28" ht="14.25" customHeight="1">
      <c r="A200" s="13"/>
      <c r="B200" s="13"/>
      <c r="C200" s="13"/>
      <c r="D200" s="13"/>
      <c r="E200" s="13"/>
      <c r="F200" s="13"/>
      <c r="G200" s="13"/>
      <c r="H200" s="13"/>
      <c r="I200" s="13"/>
      <c r="J200" s="13"/>
      <c r="K200" s="13"/>
      <c r="L200" s="13"/>
      <c r="M200" s="13"/>
      <c r="N200" s="13"/>
      <c r="O200" s="13"/>
      <c r="P200" s="13"/>
      <c r="Q200" s="13"/>
      <c r="R200" s="13"/>
      <c r="S200" s="13"/>
      <c r="T200" s="13"/>
      <c r="U200" s="13"/>
      <c r="V200" s="13"/>
      <c r="W200" s="13"/>
      <c r="X200" s="13"/>
      <c r="Y200" s="13"/>
      <c r="Z200" s="13"/>
      <c r="AA200" s="13"/>
      <c r="AB200" s="13"/>
    </row>
    <row r="201" spans="1:28" ht="14.25" customHeight="1">
      <c r="A201" s="13"/>
      <c r="B201" s="13"/>
      <c r="C201" s="13"/>
      <c r="D201" s="13"/>
      <c r="E201" s="13"/>
      <c r="F201" s="13"/>
      <c r="G201" s="13"/>
      <c r="H201" s="13"/>
      <c r="I201" s="13"/>
      <c r="J201" s="13"/>
      <c r="K201" s="13"/>
      <c r="L201" s="13"/>
      <c r="M201" s="13"/>
      <c r="N201" s="13"/>
      <c r="O201" s="13"/>
      <c r="P201" s="13"/>
      <c r="Q201" s="13"/>
      <c r="R201" s="13"/>
      <c r="S201" s="13"/>
      <c r="T201" s="13"/>
      <c r="U201" s="13"/>
      <c r="V201" s="13"/>
      <c r="W201" s="13"/>
      <c r="X201" s="13"/>
      <c r="Y201" s="13"/>
      <c r="Z201" s="13"/>
      <c r="AA201" s="13"/>
      <c r="AB201" s="13"/>
    </row>
    <row r="202" spans="1:28" ht="14.25" customHeight="1">
      <c r="A202" s="13"/>
      <c r="B202" s="13"/>
      <c r="C202" s="13"/>
      <c r="D202" s="13"/>
      <c r="E202" s="13"/>
      <c r="F202" s="13"/>
      <c r="G202" s="13"/>
      <c r="H202" s="13"/>
      <c r="I202" s="13"/>
      <c r="J202" s="13"/>
      <c r="K202" s="13"/>
      <c r="L202" s="13"/>
      <c r="M202" s="13"/>
      <c r="N202" s="13"/>
      <c r="O202" s="13"/>
      <c r="P202" s="13"/>
      <c r="Q202" s="13"/>
      <c r="R202" s="13"/>
      <c r="S202" s="13"/>
      <c r="T202" s="13"/>
      <c r="U202" s="13"/>
      <c r="V202" s="13"/>
      <c r="W202" s="13"/>
      <c r="X202" s="13"/>
      <c r="Y202" s="13"/>
      <c r="Z202" s="13"/>
      <c r="AA202" s="13"/>
      <c r="AB202" s="13"/>
    </row>
    <row r="203" spans="1:28" ht="14.25" customHeight="1">
      <c r="A203" s="13"/>
      <c r="B203" s="13"/>
      <c r="C203" s="13"/>
      <c r="D203" s="13"/>
      <c r="E203" s="13"/>
      <c r="F203" s="13"/>
      <c r="G203" s="13"/>
      <c r="H203" s="13"/>
      <c r="I203" s="13"/>
      <c r="J203" s="13"/>
      <c r="K203" s="13"/>
      <c r="L203" s="13"/>
      <c r="M203" s="13"/>
      <c r="N203" s="13"/>
      <c r="O203" s="13"/>
      <c r="P203" s="13"/>
      <c r="Q203" s="13"/>
      <c r="R203" s="13"/>
      <c r="S203" s="13"/>
      <c r="T203" s="13"/>
      <c r="U203" s="13"/>
      <c r="V203" s="13"/>
      <c r="W203" s="13"/>
      <c r="X203" s="13"/>
      <c r="Y203" s="13"/>
      <c r="Z203" s="13"/>
      <c r="AA203" s="13"/>
      <c r="AB203" s="13"/>
    </row>
    <row r="204" spans="1:28" ht="14.25" customHeight="1">
      <c r="A204" s="13"/>
      <c r="B204" s="13"/>
      <c r="C204" s="13"/>
      <c r="D204" s="13"/>
      <c r="E204" s="13"/>
      <c r="F204" s="13"/>
      <c r="G204" s="13"/>
      <c r="H204" s="13"/>
      <c r="I204" s="13"/>
      <c r="J204" s="13"/>
      <c r="K204" s="13"/>
      <c r="L204" s="13"/>
      <c r="M204" s="13"/>
      <c r="N204" s="13"/>
      <c r="O204" s="13"/>
      <c r="P204" s="13"/>
      <c r="Q204" s="13"/>
      <c r="R204" s="13"/>
      <c r="S204" s="13"/>
      <c r="T204" s="13"/>
      <c r="U204" s="13"/>
      <c r="V204" s="13"/>
      <c r="W204" s="13"/>
      <c r="X204" s="13"/>
      <c r="Y204" s="13"/>
      <c r="Z204" s="13"/>
      <c r="AA204" s="13"/>
      <c r="AB204" s="13"/>
    </row>
    <row r="205" spans="1:28" ht="14.25" customHeight="1">
      <c r="A205" s="13"/>
      <c r="B205" s="13"/>
      <c r="C205" s="13"/>
      <c r="D205" s="13"/>
      <c r="E205" s="13"/>
      <c r="F205" s="13"/>
      <c r="G205" s="13"/>
      <c r="H205" s="13"/>
      <c r="I205" s="13"/>
      <c r="J205" s="13"/>
      <c r="K205" s="13"/>
      <c r="L205" s="13"/>
      <c r="M205" s="13"/>
      <c r="N205" s="13"/>
      <c r="O205" s="13"/>
      <c r="P205" s="13"/>
      <c r="Q205" s="13"/>
      <c r="R205" s="13"/>
      <c r="S205" s="13"/>
      <c r="T205" s="13"/>
      <c r="U205" s="13"/>
      <c r="V205" s="13"/>
      <c r="W205" s="13"/>
      <c r="X205" s="13"/>
      <c r="Y205" s="13"/>
      <c r="Z205" s="13"/>
      <c r="AA205" s="13"/>
      <c r="AB205" s="13"/>
    </row>
    <row r="206" spans="1:28" ht="14.25" customHeight="1">
      <c r="A206" s="13"/>
      <c r="B206" s="13"/>
      <c r="C206" s="13"/>
      <c r="D206" s="13"/>
      <c r="E206" s="13"/>
      <c r="F206" s="13"/>
      <c r="G206" s="13"/>
      <c r="H206" s="13"/>
      <c r="I206" s="13"/>
      <c r="J206" s="13"/>
      <c r="K206" s="13"/>
      <c r="L206" s="13"/>
      <c r="M206" s="13"/>
      <c r="N206" s="13"/>
      <c r="O206" s="13"/>
      <c r="P206" s="13"/>
      <c r="Q206" s="13"/>
      <c r="R206" s="13"/>
      <c r="S206" s="13"/>
      <c r="T206" s="13"/>
      <c r="U206" s="13"/>
      <c r="V206" s="13"/>
      <c r="W206" s="13"/>
      <c r="X206" s="13"/>
      <c r="Y206" s="13"/>
      <c r="Z206" s="13"/>
      <c r="AA206" s="13"/>
      <c r="AB206" s="13"/>
    </row>
    <row r="207" spans="1:28" ht="14.25" customHeight="1">
      <c r="A207" s="13"/>
      <c r="B207" s="13"/>
      <c r="C207" s="13"/>
      <c r="D207" s="13"/>
      <c r="E207" s="13"/>
      <c r="F207" s="13"/>
      <c r="G207" s="13"/>
      <c r="H207" s="13"/>
      <c r="I207" s="13"/>
      <c r="J207" s="13"/>
      <c r="K207" s="13"/>
      <c r="L207" s="13"/>
      <c r="M207" s="13"/>
      <c r="N207" s="13"/>
      <c r="O207" s="13"/>
      <c r="P207" s="13"/>
      <c r="Q207" s="13"/>
      <c r="R207" s="13"/>
      <c r="S207" s="13"/>
      <c r="T207" s="13"/>
      <c r="U207" s="13"/>
      <c r="V207" s="13"/>
      <c r="W207" s="13"/>
      <c r="X207" s="13"/>
      <c r="Y207" s="13"/>
      <c r="Z207" s="13"/>
      <c r="AA207" s="13"/>
      <c r="AB207" s="13"/>
    </row>
    <row r="208" spans="1:28" ht="14.25" customHeight="1">
      <c r="A208" s="13"/>
      <c r="B208" s="13"/>
      <c r="C208" s="13"/>
      <c r="D208" s="13"/>
      <c r="E208" s="13"/>
      <c r="F208" s="13"/>
      <c r="G208" s="13"/>
      <c r="H208" s="13"/>
      <c r="I208" s="13"/>
      <c r="J208" s="13"/>
      <c r="K208" s="13"/>
      <c r="L208" s="13"/>
      <c r="M208" s="13"/>
      <c r="N208" s="13"/>
      <c r="O208" s="13"/>
      <c r="P208" s="13"/>
      <c r="Q208" s="13"/>
      <c r="R208" s="13"/>
      <c r="S208" s="13"/>
      <c r="T208" s="13"/>
      <c r="U208" s="13"/>
      <c r="V208" s="13"/>
      <c r="W208" s="13"/>
      <c r="X208" s="13"/>
      <c r="Y208" s="13"/>
      <c r="Z208" s="13"/>
      <c r="AA208" s="13"/>
      <c r="AB208" s="13"/>
    </row>
    <row r="209" spans="1:28" ht="14.25" customHeight="1">
      <c r="A209" s="13"/>
      <c r="B209" s="13"/>
      <c r="C209" s="13"/>
      <c r="D209" s="13"/>
      <c r="E209" s="13"/>
      <c r="F209" s="13"/>
      <c r="G209" s="13"/>
      <c r="H209" s="13"/>
      <c r="I209" s="13"/>
      <c r="J209" s="13"/>
      <c r="K209" s="13"/>
      <c r="L209" s="13"/>
      <c r="M209" s="13"/>
      <c r="N209" s="13"/>
      <c r="O209" s="13"/>
      <c r="P209" s="13"/>
      <c r="Q209" s="13"/>
      <c r="R209" s="13"/>
      <c r="S209" s="13"/>
      <c r="T209" s="13"/>
      <c r="U209" s="13"/>
      <c r="V209" s="13"/>
      <c r="W209" s="13"/>
      <c r="X209" s="13"/>
      <c r="Y209" s="13"/>
      <c r="Z209" s="13"/>
      <c r="AA209" s="13"/>
      <c r="AB209" s="13"/>
    </row>
    <row r="210" spans="1:28" ht="14.25" customHeight="1">
      <c r="A210" s="13"/>
      <c r="B210" s="13"/>
      <c r="C210" s="13"/>
      <c r="D210" s="13"/>
      <c r="E210" s="13"/>
      <c r="F210" s="13"/>
      <c r="G210" s="13"/>
      <c r="H210" s="13"/>
      <c r="I210" s="13"/>
      <c r="J210" s="13"/>
      <c r="K210" s="13"/>
      <c r="L210" s="13"/>
      <c r="M210" s="13"/>
      <c r="N210" s="13"/>
      <c r="O210" s="13"/>
      <c r="P210" s="13"/>
      <c r="Q210" s="13"/>
      <c r="R210" s="13"/>
      <c r="S210" s="13"/>
      <c r="T210" s="13"/>
      <c r="U210" s="13"/>
      <c r="V210" s="13"/>
      <c r="W210" s="13"/>
      <c r="X210" s="13"/>
      <c r="Y210" s="13"/>
      <c r="Z210" s="13"/>
      <c r="AA210" s="13"/>
      <c r="AB210" s="13"/>
    </row>
    <row r="211" spans="1:28" ht="14.25" customHeight="1">
      <c r="A211" s="13"/>
      <c r="B211" s="13"/>
      <c r="C211" s="13"/>
      <c r="D211" s="13"/>
      <c r="E211" s="13"/>
      <c r="F211" s="13"/>
      <c r="G211" s="13"/>
      <c r="H211" s="13"/>
      <c r="I211" s="13"/>
      <c r="J211" s="13"/>
      <c r="K211" s="13"/>
      <c r="L211" s="13"/>
      <c r="M211" s="13"/>
      <c r="N211" s="13"/>
      <c r="O211" s="13"/>
      <c r="P211" s="13"/>
      <c r="Q211" s="13"/>
      <c r="R211" s="13"/>
      <c r="S211" s="13"/>
      <c r="T211" s="13"/>
      <c r="U211" s="13"/>
      <c r="V211" s="13"/>
      <c r="W211" s="13"/>
      <c r="X211" s="13"/>
      <c r="Y211" s="13"/>
      <c r="Z211" s="13"/>
      <c r="AA211" s="13"/>
      <c r="AB211" s="13"/>
    </row>
    <row r="212" spans="1:28" ht="14.25" customHeight="1">
      <c r="A212" s="13"/>
      <c r="B212" s="13"/>
      <c r="C212" s="13"/>
      <c r="D212" s="13"/>
      <c r="E212" s="13"/>
      <c r="F212" s="13"/>
      <c r="G212" s="13"/>
      <c r="H212" s="13"/>
      <c r="I212" s="13"/>
      <c r="J212" s="13"/>
      <c r="K212" s="13"/>
      <c r="L212" s="13"/>
      <c r="M212" s="13"/>
      <c r="N212" s="13"/>
      <c r="O212" s="13"/>
      <c r="P212" s="13"/>
      <c r="Q212" s="13"/>
      <c r="R212" s="13"/>
      <c r="S212" s="13"/>
      <c r="T212" s="13"/>
      <c r="U212" s="13"/>
      <c r="V212" s="13"/>
      <c r="W212" s="13"/>
      <c r="X212" s="13"/>
      <c r="Y212" s="13"/>
      <c r="Z212" s="13"/>
      <c r="AA212" s="13"/>
      <c r="AB212" s="13"/>
    </row>
    <row r="213" spans="1:28" ht="14.25" customHeight="1">
      <c r="A213" s="13"/>
      <c r="B213" s="13"/>
      <c r="C213" s="13"/>
      <c r="D213" s="13"/>
      <c r="E213" s="13"/>
      <c r="F213" s="13"/>
      <c r="G213" s="13"/>
      <c r="H213" s="13"/>
      <c r="I213" s="13"/>
      <c r="J213" s="13"/>
      <c r="K213" s="13"/>
      <c r="L213" s="13"/>
      <c r="M213" s="13"/>
      <c r="N213" s="13"/>
      <c r="O213" s="13"/>
      <c r="P213" s="13"/>
      <c r="Q213" s="13"/>
      <c r="R213" s="13"/>
      <c r="S213" s="13"/>
      <c r="T213" s="13"/>
      <c r="U213" s="13"/>
      <c r="V213" s="13"/>
      <c r="W213" s="13"/>
      <c r="X213" s="13"/>
      <c r="Y213" s="13"/>
      <c r="Z213" s="13"/>
      <c r="AA213" s="13"/>
      <c r="AB213" s="13"/>
    </row>
    <row r="214" spans="1:28" ht="14.25" customHeight="1">
      <c r="A214" s="13"/>
      <c r="B214" s="13"/>
      <c r="C214" s="13"/>
      <c r="D214" s="13"/>
      <c r="E214" s="13"/>
      <c r="F214" s="13"/>
      <c r="G214" s="13"/>
      <c r="H214" s="13"/>
      <c r="I214" s="13"/>
      <c r="J214" s="13"/>
      <c r="K214" s="13"/>
      <c r="L214" s="13"/>
      <c r="M214" s="13"/>
      <c r="N214" s="13"/>
      <c r="O214" s="13"/>
      <c r="P214" s="13"/>
      <c r="Q214" s="13"/>
      <c r="R214" s="13"/>
      <c r="S214" s="13"/>
      <c r="T214" s="13"/>
      <c r="U214" s="13"/>
      <c r="V214" s="13"/>
      <c r="W214" s="13"/>
      <c r="X214" s="13"/>
      <c r="Y214" s="13"/>
      <c r="Z214" s="13"/>
      <c r="AA214" s="13"/>
      <c r="AB214" s="13"/>
    </row>
    <row r="215" spans="1:28" ht="14.25" customHeight="1">
      <c r="A215" s="13"/>
      <c r="B215" s="13"/>
      <c r="C215" s="13"/>
      <c r="D215" s="13"/>
      <c r="E215" s="13"/>
      <c r="F215" s="13"/>
      <c r="G215" s="13"/>
      <c r="H215" s="13"/>
      <c r="I215" s="13"/>
      <c r="J215" s="13"/>
      <c r="K215" s="13"/>
      <c r="L215" s="13"/>
      <c r="M215" s="13"/>
      <c r="N215" s="13"/>
      <c r="O215" s="13"/>
      <c r="P215" s="13"/>
      <c r="Q215" s="13"/>
      <c r="R215" s="13"/>
      <c r="S215" s="13"/>
      <c r="T215" s="13"/>
      <c r="U215" s="13"/>
      <c r="V215" s="13"/>
      <c r="W215" s="13"/>
      <c r="X215" s="13"/>
      <c r="Y215" s="13"/>
      <c r="Z215" s="13"/>
      <c r="AA215" s="13"/>
      <c r="AB215" s="13"/>
    </row>
    <row r="216" spans="1:28" ht="14.25" customHeight="1">
      <c r="A216" s="13"/>
      <c r="B216" s="13"/>
      <c r="C216" s="13"/>
      <c r="D216" s="13"/>
      <c r="E216" s="13"/>
      <c r="F216" s="13"/>
      <c r="G216" s="13"/>
      <c r="H216" s="13"/>
      <c r="I216" s="13"/>
      <c r="J216" s="13"/>
      <c r="K216" s="13"/>
      <c r="L216" s="13"/>
      <c r="M216" s="13"/>
      <c r="N216" s="13"/>
      <c r="O216" s="13"/>
      <c r="P216" s="13"/>
      <c r="Q216" s="13"/>
      <c r="R216" s="13"/>
      <c r="S216" s="13"/>
      <c r="T216" s="13"/>
      <c r="U216" s="13"/>
      <c r="V216" s="13"/>
      <c r="W216" s="13"/>
      <c r="X216" s="13"/>
      <c r="Y216" s="13"/>
      <c r="Z216" s="13"/>
      <c r="AA216" s="13"/>
      <c r="AB216" s="13"/>
    </row>
    <row r="217" spans="1:28" ht="14.25" customHeight="1">
      <c r="A217" s="13"/>
      <c r="B217" s="13"/>
      <c r="C217" s="13"/>
      <c r="D217" s="13"/>
      <c r="E217" s="13"/>
      <c r="F217" s="13"/>
      <c r="G217" s="13"/>
      <c r="H217" s="13"/>
      <c r="I217" s="13"/>
      <c r="J217" s="13"/>
      <c r="K217" s="13"/>
      <c r="L217" s="13"/>
      <c r="M217" s="13"/>
      <c r="N217" s="13"/>
      <c r="O217" s="13"/>
      <c r="P217" s="13"/>
      <c r="Q217" s="13"/>
      <c r="R217" s="13"/>
      <c r="S217" s="13"/>
      <c r="T217" s="13"/>
      <c r="U217" s="13"/>
      <c r="V217" s="13"/>
      <c r="W217" s="13"/>
      <c r="X217" s="13"/>
      <c r="Y217" s="13"/>
      <c r="Z217" s="13"/>
      <c r="AA217" s="13"/>
      <c r="AB217" s="13"/>
    </row>
    <row r="218" spans="1:28" ht="14.25" customHeight="1">
      <c r="A218" s="13"/>
      <c r="B218" s="13"/>
      <c r="C218" s="13"/>
      <c r="D218" s="13"/>
      <c r="E218" s="13"/>
      <c r="F218" s="13"/>
      <c r="G218" s="13"/>
      <c r="H218" s="13"/>
      <c r="I218" s="13"/>
      <c r="J218" s="13"/>
      <c r="K218" s="13"/>
      <c r="L218" s="13"/>
      <c r="M218" s="13"/>
      <c r="N218" s="13"/>
      <c r="O218" s="13"/>
      <c r="P218" s="13"/>
      <c r="Q218" s="13"/>
      <c r="R218" s="13"/>
      <c r="S218" s="13"/>
      <c r="T218" s="13"/>
      <c r="U218" s="13"/>
      <c r="V218" s="13"/>
      <c r="W218" s="13"/>
      <c r="X218" s="13"/>
      <c r="Y218" s="13"/>
      <c r="Z218" s="13"/>
      <c r="AA218" s="13"/>
      <c r="AB218" s="13"/>
    </row>
    <row r="219" spans="1:28" ht="14.25" customHeight="1">
      <c r="A219" s="13"/>
      <c r="B219" s="13"/>
      <c r="C219" s="13"/>
      <c r="D219" s="13"/>
      <c r="E219" s="13"/>
      <c r="F219" s="13"/>
      <c r="G219" s="13"/>
      <c r="H219" s="13"/>
      <c r="I219" s="13"/>
      <c r="J219" s="13"/>
      <c r="K219" s="13"/>
      <c r="L219" s="13"/>
      <c r="M219" s="13"/>
      <c r="N219" s="13"/>
      <c r="O219" s="13"/>
      <c r="P219" s="13"/>
      <c r="Q219" s="13"/>
      <c r="R219" s="13"/>
      <c r="S219" s="13"/>
      <c r="T219" s="13"/>
      <c r="U219" s="13"/>
      <c r="V219" s="13"/>
      <c r="W219" s="13"/>
      <c r="X219" s="13"/>
      <c r="Y219" s="13"/>
      <c r="Z219" s="13"/>
      <c r="AA219" s="13"/>
      <c r="AB219" s="13"/>
    </row>
    <row r="220" spans="1:28" ht="14.25" customHeight="1">
      <c r="A220" s="13"/>
      <c r="B220" s="13"/>
      <c r="C220" s="13"/>
      <c r="D220" s="13"/>
      <c r="E220" s="13"/>
      <c r="F220" s="13"/>
      <c r="G220" s="13"/>
      <c r="H220" s="13"/>
      <c r="I220" s="13"/>
      <c r="J220" s="13"/>
      <c r="K220" s="13"/>
      <c r="L220" s="13"/>
      <c r="M220" s="13"/>
      <c r="N220" s="13"/>
      <c r="O220" s="13"/>
      <c r="P220" s="13"/>
      <c r="Q220" s="13"/>
      <c r="R220" s="13"/>
      <c r="S220" s="13"/>
      <c r="T220" s="13"/>
      <c r="U220" s="13"/>
      <c r="V220" s="13"/>
      <c r="W220" s="13"/>
      <c r="X220" s="13"/>
      <c r="Y220" s="13"/>
      <c r="Z220" s="13"/>
      <c r="AA220" s="13"/>
      <c r="AB220" s="13"/>
    </row>
    <row r="221" spans="1:28" ht="14.25" customHeight="1">
      <c r="A221" s="13"/>
      <c r="B221" s="13"/>
      <c r="C221" s="13"/>
      <c r="D221" s="13"/>
      <c r="E221" s="13"/>
      <c r="F221" s="13"/>
      <c r="G221" s="13"/>
      <c r="H221" s="13"/>
      <c r="I221" s="13"/>
      <c r="J221" s="13"/>
      <c r="K221" s="13"/>
      <c r="L221" s="13"/>
      <c r="M221" s="13"/>
      <c r="N221" s="13"/>
      <c r="O221" s="13"/>
      <c r="P221" s="13"/>
      <c r="Q221" s="13"/>
      <c r="R221" s="13"/>
      <c r="S221" s="13"/>
      <c r="T221" s="13"/>
      <c r="U221" s="13"/>
      <c r="V221" s="13"/>
      <c r="W221" s="13"/>
      <c r="X221" s="13"/>
      <c r="Y221" s="13"/>
      <c r="Z221" s="13"/>
      <c r="AA221" s="13"/>
      <c r="AB221" s="13"/>
    </row>
    <row r="222" spans="1:28" ht="14.25" customHeight="1">
      <c r="A222" s="13"/>
      <c r="B222" s="13"/>
      <c r="C222" s="13"/>
      <c r="D222" s="13"/>
      <c r="E222" s="13"/>
      <c r="F222" s="13"/>
      <c r="G222" s="13"/>
      <c r="H222" s="13"/>
      <c r="I222" s="13"/>
      <c r="J222" s="13"/>
      <c r="K222" s="13"/>
      <c r="L222" s="13"/>
      <c r="M222" s="13"/>
      <c r="N222" s="13"/>
      <c r="O222" s="13"/>
      <c r="P222" s="13"/>
      <c r="Q222" s="13"/>
      <c r="R222" s="13"/>
      <c r="S222" s="13"/>
      <c r="T222" s="13"/>
      <c r="U222" s="13"/>
      <c r="V222" s="13"/>
      <c r="W222" s="13"/>
      <c r="X222" s="13"/>
      <c r="Y222" s="13"/>
      <c r="Z222" s="13"/>
      <c r="AA222" s="13"/>
      <c r="AB222" s="13"/>
    </row>
    <row r="223" spans="1:28" ht="14.25" customHeight="1">
      <c r="A223" s="13"/>
      <c r="B223" s="13"/>
      <c r="C223" s="13"/>
      <c r="D223" s="13"/>
      <c r="E223" s="13"/>
      <c r="F223" s="13"/>
      <c r="G223" s="13"/>
      <c r="H223" s="13"/>
      <c r="I223" s="13"/>
      <c r="J223" s="13"/>
      <c r="K223" s="13"/>
      <c r="L223" s="13"/>
      <c r="M223" s="13"/>
      <c r="N223" s="13"/>
      <c r="O223" s="13"/>
      <c r="P223" s="13"/>
      <c r="Q223" s="13"/>
      <c r="R223" s="13"/>
      <c r="S223" s="13"/>
      <c r="T223" s="13"/>
      <c r="U223" s="13"/>
      <c r="V223" s="13"/>
      <c r="W223" s="13"/>
      <c r="X223" s="13"/>
      <c r="Y223" s="13"/>
      <c r="Z223" s="13"/>
      <c r="AA223" s="13"/>
      <c r="AB223" s="13"/>
    </row>
    <row r="224" spans="1:28" ht="14.25" customHeight="1">
      <c r="A224" s="13"/>
      <c r="B224" s="13"/>
      <c r="C224" s="13"/>
      <c r="D224" s="13"/>
      <c r="E224" s="13"/>
      <c r="F224" s="13"/>
      <c r="G224" s="13"/>
      <c r="H224" s="13"/>
      <c r="I224" s="13"/>
      <c r="J224" s="13"/>
      <c r="K224" s="13"/>
      <c r="L224" s="13"/>
      <c r="M224" s="13"/>
      <c r="N224" s="13"/>
      <c r="O224" s="13"/>
      <c r="P224" s="13"/>
      <c r="Q224" s="13"/>
      <c r="R224" s="13"/>
      <c r="S224" s="13"/>
      <c r="T224" s="13"/>
      <c r="U224" s="13"/>
      <c r="V224" s="13"/>
      <c r="W224" s="13"/>
      <c r="X224" s="13"/>
      <c r="Y224" s="13"/>
      <c r="Z224" s="13"/>
      <c r="AA224" s="13"/>
      <c r="AB224" s="13"/>
    </row>
    <row r="225" spans="1:28" ht="14.25" customHeight="1">
      <c r="A225" s="13"/>
      <c r="B225" s="13"/>
      <c r="C225" s="13"/>
      <c r="D225" s="13"/>
      <c r="E225" s="13"/>
      <c r="F225" s="13"/>
      <c r="G225" s="13"/>
      <c r="H225" s="13"/>
      <c r="I225" s="13"/>
      <c r="J225" s="13"/>
      <c r="K225" s="13"/>
      <c r="L225" s="13"/>
      <c r="M225" s="13"/>
      <c r="N225" s="13"/>
      <c r="O225" s="13"/>
      <c r="P225" s="13"/>
      <c r="Q225" s="13"/>
      <c r="R225" s="13"/>
      <c r="S225" s="13"/>
      <c r="T225" s="13"/>
      <c r="U225" s="13"/>
      <c r="V225" s="13"/>
      <c r="W225" s="13"/>
      <c r="X225" s="13"/>
      <c r="Y225" s="13"/>
      <c r="Z225" s="13"/>
      <c r="AA225" s="13"/>
      <c r="AB225" s="13"/>
    </row>
    <row r="226" spans="1:28" ht="14.25" customHeight="1">
      <c r="A226" s="13"/>
      <c r="B226" s="13"/>
      <c r="C226" s="13"/>
      <c r="D226" s="13"/>
      <c r="E226" s="13"/>
      <c r="F226" s="13"/>
      <c r="G226" s="13"/>
      <c r="H226" s="13"/>
      <c r="I226" s="13"/>
      <c r="J226" s="13"/>
      <c r="K226" s="13"/>
      <c r="L226" s="13"/>
      <c r="M226" s="13"/>
      <c r="N226" s="13"/>
      <c r="O226" s="13"/>
      <c r="P226" s="13"/>
      <c r="Q226" s="13"/>
      <c r="R226" s="13"/>
      <c r="S226" s="13"/>
      <c r="T226" s="13"/>
      <c r="U226" s="13"/>
      <c r="V226" s="13"/>
      <c r="W226" s="13"/>
      <c r="X226" s="13"/>
      <c r="Y226" s="13"/>
      <c r="Z226" s="13"/>
      <c r="AA226" s="13"/>
      <c r="AB226" s="13"/>
    </row>
    <row r="227" spans="1:28" ht="14.25" customHeight="1">
      <c r="A227" s="13"/>
      <c r="B227" s="13"/>
      <c r="C227" s="13"/>
      <c r="D227" s="13"/>
      <c r="E227" s="13"/>
      <c r="F227" s="13"/>
      <c r="G227" s="13"/>
      <c r="H227" s="13"/>
      <c r="I227" s="13"/>
      <c r="J227" s="13"/>
      <c r="K227" s="13"/>
      <c r="L227" s="13"/>
      <c r="M227" s="13"/>
      <c r="N227" s="13"/>
      <c r="O227" s="13"/>
      <c r="P227" s="13"/>
      <c r="Q227" s="13"/>
      <c r="R227" s="13"/>
      <c r="S227" s="13"/>
      <c r="T227" s="13"/>
      <c r="U227" s="13"/>
      <c r="V227" s="13"/>
      <c r="W227" s="13"/>
      <c r="X227" s="13"/>
      <c r="Y227" s="13"/>
      <c r="Z227" s="13"/>
      <c r="AA227" s="13"/>
      <c r="AB227" s="13"/>
    </row>
    <row r="228" spans="1:28" ht="14.25" customHeight="1">
      <c r="A228" s="13"/>
      <c r="B228" s="13"/>
      <c r="C228" s="13"/>
      <c r="D228" s="13"/>
      <c r="E228" s="13"/>
      <c r="F228" s="13"/>
      <c r="G228" s="13"/>
      <c r="H228" s="13"/>
      <c r="I228" s="13"/>
      <c r="J228" s="13"/>
      <c r="K228" s="13"/>
      <c r="L228" s="13"/>
      <c r="M228" s="13"/>
      <c r="N228" s="13"/>
      <c r="O228" s="13"/>
      <c r="P228" s="13"/>
      <c r="Q228" s="13"/>
      <c r="R228" s="13"/>
      <c r="S228" s="13"/>
      <c r="T228" s="13"/>
      <c r="U228" s="13"/>
      <c r="V228" s="13"/>
      <c r="W228" s="13"/>
      <c r="X228" s="13"/>
      <c r="Y228" s="13"/>
      <c r="Z228" s="13"/>
      <c r="AA228" s="13"/>
      <c r="AB228" s="13"/>
    </row>
    <row r="229" spans="1:28" ht="14.25" customHeight="1">
      <c r="A229" s="13"/>
      <c r="B229" s="13"/>
      <c r="C229" s="13"/>
      <c r="D229" s="13"/>
      <c r="E229" s="13"/>
      <c r="F229" s="13"/>
      <c r="G229" s="13"/>
      <c r="H229" s="13"/>
      <c r="I229" s="13"/>
      <c r="J229" s="13"/>
      <c r="K229" s="13"/>
      <c r="L229" s="13"/>
      <c r="M229" s="13"/>
      <c r="N229" s="13"/>
      <c r="O229" s="13"/>
      <c r="P229" s="13"/>
      <c r="Q229" s="13"/>
      <c r="R229" s="13"/>
      <c r="S229" s="13"/>
      <c r="T229" s="13"/>
      <c r="U229" s="13"/>
      <c r="V229" s="13"/>
      <c r="W229" s="13"/>
      <c r="X229" s="13"/>
      <c r="Y229" s="13"/>
      <c r="Z229" s="13"/>
      <c r="AA229" s="13"/>
      <c r="AB229" s="13"/>
    </row>
    <row r="230" spans="1:28" ht="14.25" customHeight="1">
      <c r="A230" s="13"/>
      <c r="B230" s="13"/>
      <c r="C230" s="13"/>
      <c r="D230" s="13"/>
      <c r="E230" s="13"/>
      <c r="F230" s="13"/>
      <c r="G230" s="13"/>
      <c r="H230" s="13"/>
      <c r="I230" s="13"/>
      <c r="J230" s="13"/>
      <c r="K230" s="13"/>
      <c r="L230" s="13"/>
      <c r="M230" s="13"/>
      <c r="N230" s="13"/>
      <c r="O230" s="13"/>
      <c r="P230" s="13"/>
      <c r="Q230" s="13"/>
      <c r="R230" s="13"/>
      <c r="S230" s="13"/>
      <c r="T230" s="13"/>
      <c r="U230" s="13"/>
      <c r="V230" s="13"/>
      <c r="W230" s="13"/>
      <c r="X230" s="13"/>
      <c r="Y230" s="13"/>
      <c r="Z230" s="13"/>
      <c r="AA230" s="13"/>
      <c r="AB230" s="13"/>
    </row>
    <row r="231" spans="1:28" ht="14.25" customHeight="1">
      <c r="A231" s="13"/>
      <c r="B231" s="13"/>
      <c r="C231" s="13"/>
      <c r="D231" s="13"/>
      <c r="E231" s="13"/>
      <c r="F231" s="13"/>
      <c r="G231" s="13"/>
      <c r="H231" s="13"/>
      <c r="I231" s="13"/>
      <c r="J231" s="13"/>
      <c r="K231" s="13"/>
      <c r="L231" s="13"/>
      <c r="M231" s="13"/>
      <c r="N231" s="13"/>
      <c r="O231" s="13"/>
      <c r="P231" s="13"/>
      <c r="Q231" s="13"/>
      <c r="R231" s="13"/>
      <c r="S231" s="13"/>
      <c r="T231" s="13"/>
      <c r="U231" s="13"/>
      <c r="V231" s="13"/>
      <c r="W231" s="13"/>
      <c r="X231" s="13"/>
      <c r="Y231" s="13"/>
      <c r="Z231" s="13"/>
      <c r="AA231" s="13"/>
      <c r="AB231" s="13"/>
    </row>
    <row r="232" spans="1:28" ht="14.25" customHeight="1">
      <c r="A232" s="13"/>
      <c r="B232" s="13"/>
      <c r="C232" s="13"/>
      <c r="D232" s="13"/>
      <c r="E232" s="13"/>
      <c r="F232" s="13"/>
      <c r="G232" s="13"/>
      <c r="H232" s="13"/>
      <c r="I232" s="13"/>
      <c r="J232" s="13"/>
      <c r="K232" s="13"/>
      <c r="L232" s="13"/>
      <c r="M232" s="13"/>
      <c r="N232" s="13"/>
      <c r="O232" s="13"/>
      <c r="P232" s="13"/>
      <c r="Q232" s="13"/>
      <c r="R232" s="13"/>
      <c r="S232" s="13"/>
      <c r="T232" s="13"/>
      <c r="U232" s="13"/>
      <c r="V232" s="13"/>
      <c r="W232" s="13"/>
      <c r="X232" s="13"/>
      <c r="Y232" s="13"/>
      <c r="Z232" s="13"/>
      <c r="AA232" s="13"/>
      <c r="AB232" s="13"/>
    </row>
    <row r="233" spans="1:28" ht="14.25" customHeight="1">
      <c r="A233" s="13"/>
      <c r="B233" s="13"/>
      <c r="C233" s="13"/>
      <c r="D233" s="13"/>
      <c r="E233" s="13"/>
      <c r="F233" s="13"/>
      <c r="G233" s="13"/>
      <c r="H233" s="13"/>
      <c r="I233" s="13"/>
      <c r="J233" s="13"/>
      <c r="K233" s="13"/>
      <c r="L233" s="13"/>
      <c r="M233" s="13"/>
      <c r="N233" s="13"/>
      <c r="O233" s="13"/>
      <c r="P233" s="13"/>
      <c r="Q233" s="13"/>
      <c r="R233" s="13"/>
      <c r="S233" s="13"/>
      <c r="T233" s="13"/>
      <c r="U233" s="13"/>
      <c r="V233" s="13"/>
      <c r="W233" s="13"/>
      <c r="X233" s="13"/>
      <c r="Y233" s="13"/>
      <c r="Z233" s="13"/>
      <c r="AA233" s="13"/>
      <c r="AB233" s="13"/>
    </row>
    <row r="234" spans="1:28" ht="14.25" customHeight="1">
      <c r="A234" s="13"/>
      <c r="B234" s="13"/>
      <c r="C234" s="13"/>
      <c r="D234" s="13"/>
      <c r="E234" s="13"/>
      <c r="F234" s="13"/>
      <c r="G234" s="13"/>
      <c r="H234" s="13"/>
      <c r="I234" s="13"/>
      <c r="J234" s="13"/>
      <c r="K234" s="13"/>
      <c r="L234" s="13"/>
      <c r="M234" s="13"/>
      <c r="N234" s="13"/>
      <c r="O234" s="13"/>
      <c r="P234" s="13"/>
      <c r="Q234" s="13"/>
      <c r="R234" s="13"/>
      <c r="S234" s="13"/>
      <c r="T234" s="13"/>
      <c r="U234" s="13"/>
      <c r="V234" s="13"/>
      <c r="W234" s="13"/>
      <c r="X234" s="13"/>
      <c r="Y234" s="13"/>
      <c r="Z234" s="13"/>
      <c r="AA234" s="13"/>
      <c r="AB234" s="13"/>
    </row>
    <row r="235" spans="1:28" ht="14.25" customHeight="1">
      <c r="A235" s="13"/>
      <c r="B235" s="13"/>
      <c r="C235" s="13"/>
      <c r="D235" s="13"/>
      <c r="E235" s="13"/>
      <c r="F235" s="13"/>
      <c r="G235" s="13"/>
      <c r="H235" s="13"/>
      <c r="I235" s="13"/>
      <c r="J235" s="13"/>
      <c r="K235" s="13"/>
      <c r="L235" s="13"/>
      <c r="M235" s="13"/>
      <c r="N235" s="13"/>
      <c r="O235" s="13"/>
      <c r="P235" s="13"/>
      <c r="Q235" s="13"/>
      <c r="R235" s="13"/>
      <c r="S235" s="13"/>
      <c r="T235" s="13"/>
      <c r="U235" s="13"/>
      <c r="V235" s="13"/>
      <c r="W235" s="13"/>
      <c r="X235" s="13"/>
      <c r="Y235" s="13"/>
      <c r="Z235" s="13"/>
      <c r="AA235" s="13"/>
      <c r="AB235" s="13"/>
    </row>
    <row r="236" spans="1:28" ht="14.25" customHeight="1">
      <c r="A236" s="13"/>
      <c r="B236" s="13"/>
      <c r="C236" s="13"/>
      <c r="D236" s="13"/>
      <c r="E236" s="13"/>
      <c r="F236" s="13"/>
      <c r="G236" s="13"/>
      <c r="H236" s="13"/>
      <c r="I236" s="13"/>
      <c r="J236" s="13"/>
      <c r="K236" s="13"/>
      <c r="L236" s="13"/>
      <c r="M236" s="13"/>
      <c r="N236" s="13"/>
      <c r="O236" s="13"/>
      <c r="P236" s="13"/>
      <c r="Q236" s="13"/>
      <c r="R236" s="13"/>
      <c r="S236" s="13"/>
      <c r="T236" s="13"/>
      <c r="U236" s="13"/>
      <c r="V236" s="13"/>
      <c r="W236" s="13"/>
      <c r="X236" s="13"/>
      <c r="Y236" s="13"/>
      <c r="Z236" s="13"/>
      <c r="AA236" s="13"/>
      <c r="AB236" s="13"/>
    </row>
    <row r="237" spans="1:28" ht="14.25" customHeight="1">
      <c r="A237" s="13"/>
      <c r="B237" s="13"/>
      <c r="C237" s="13"/>
      <c r="D237" s="13"/>
      <c r="E237" s="13"/>
      <c r="F237" s="13"/>
      <c r="G237" s="13"/>
      <c r="H237" s="13"/>
      <c r="I237" s="13"/>
      <c r="J237" s="13"/>
      <c r="K237" s="13"/>
      <c r="L237" s="13"/>
      <c r="M237" s="13"/>
      <c r="N237" s="13"/>
      <c r="O237" s="13"/>
      <c r="P237" s="13"/>
      <c r="Q237" s="13"/>
      <c r="R237" s="13"/>
      <c r="S237" s="13"/>
      <c r="T237" s="13"/>
      <c r="U237" s="13"/>
      <c r="V237" s="13"/>
      <c r="W237" s="13"/>
      <c r="X237" s="13"/>
      <c r="Y237" s="13"/>
      <c r="Z237" s="13"/>
      <c r="AA237" s="13"/>
      <c r="AB237" s="13"/>
    </row>
    <row r="238" spans="1:28" ht="14.25" customHeight="1">
      <c r="A238" s="13"/>
      <c r="B238" s="13"/>
      <c r="C238" s="13"/>
      <c r="D238" s="13"/>
      <c r="E238" s="13"/>
      <c r="F238" s="13"/>
      <c r="G238" s="13"/>
      <c r="H238" s="13"/>
      <c r="I238" s="13"/>
      <c r="J238" s="13"/>
      <c r="K238" s="13"/>
      <c r="L238" s="13"/>
      <c r="M238" s="13"/>
      <c r="N238" s="13"/>
      <c r="O238" s="13"/>
      <c r="P238" s="13"/>
      <c r="Q238" s="13"/>
      <c r="R238" s="13"/>
      <c r="S238" s="13"/>
      <c r="T238" s="13"/>
      <c r="U238" s="13"/>
      <c r="V238" s="13"/>
      <c r="W238" s="13"/>
      <c r="X238" s="13"/>
      <c r="Y238" s="13"/>
      <c r="Z238" s="13"/>
      <c r="AA238" s="13"/>
      <c r="AB238" s="13"/>
    </row>
    <row r="239" spans="1:28" ht="14.25" customHeight="1">
      <c r="A239" s="13"/>
      <c r="B239" s="13"/>
      <c r="C239" s="13"/>
      <c r="D239" s="13"/>
      <c r="E239" s="13"/>
      <c r="F239" s="13"/>
      <c r="G239" s="13"/>
      <c r="H239" s="13"/>
      <c r="I239" s="13"/>
      <c r="J239" s="13"/>
      <c r="K239" s="13"/>
      <c r="L239" s="13"/>
      <c r="M239" s="13"/>
      <c r="N239" s="13"/>
      <c r="O239" s="13"/>
      <c r="P239" s="13"/>
      <c r="Q239" s="13"/>
      <c r="R239" s="13"/>
      <c r="S239" s="13"/>
      <c r="T239" s="13"/>
      <c r="U239" s="13"/>
      <c r="V239" s="13"/>
      <c r="W239" s="13"/>
      <c r="X239" s="13"/>
      <c r="Y239" s="13"/>
      <c r="Z239" s="13"/>
      <c r="AA239" s="13"/>
      <c r="AB239" s="13"/>
    </row>
    <row r="240" spans="1:28" ht="14.25" customHeight="1">
      <c r="A240" s="13"/>
      <c r="B240" s="13"/>
      <c r="C240" s="13"/>
      <c r="D240" s="13"/>
      <c r="E240" s="13"/>
      <c r="F240" s="13"/>
      <c r="G240" s="13"/>
      <c r="H240" s="13"/>
      <c r="I240" s="13"/>
      <c r="J240" s="13"/>
      <c r="K240" s="13"/>
      <c r="L240" s="13"/>
      <c r="M240" s="13"/>
      <c r="N240" s="13"/>
      <c r="O240" s="13"/>
      <c r="P240" s="13"/>
      <c r="Q240" s="13"/>
      <c r="R240" s="13"/>
      <c r="S240" s="13"/>
      <c r="T240" s="13"/>
      <c r="U240" s="13"/>
      <c r="V240" s="13"/>
      <c r="W240" s="13"/>
      <c r="X240" s="13"/>
      <c r="Y240" s="13"/>
      <c r="Z240" s="13"/>
      <c r="AA240" s="13"/>
      <c r="AB240" s="13"/>
    </row>
    <row r="241" spans="1:28" ht="14.25" customHeight="1">
      <c r="A241" s="13"/>
      <c r="B241" s="13"/>
      <c r="C241" s="13"/>
      <c r="D241" s="13"/>
      <c r="E241" s="13"/>
      <c r="F241" s="13"/>
      <c r="G241" s="13"/>
      <c r="H241" s="13"/>
      <c r="I241" s="13"/>
      <c r="J241" s="13"/>
      <c r="K241" s="13"/>
      <c r="L241" s="13"/>
      <c r="M241" s="13"/>
      <c r="N241" s="13"/>
      <c r="O241" s="13"/>
      <c r="P241" s="13"/>
      <c r="Q241" s="13"/>
      <c r="R241" s="13"/>
      <c r="S241" s="13"/>
      <c r="T241" s="13"/>
      <c r="U241" s="13"/>
      <c r="V241" s="13"/>
      <c r="W241" s="13"/>
      <c r="X241" s="13"/>
      <c r="Y241" s="13"/>
      <c r="Z241" s="13"/>
      <c r="AA241" s="13"/>
      <c r="AB241" s="13"/>
    </row>
    <row r="242" spans="1:28" ht="14.25" customHeight="1">
      <c r="A242" s="13"/>
      <c r="B242" s="13"/>
      <c r="C242" s="13"/>
      <c r="D242" s="13"/>
      <c r="E242" s="13"/>
      <c r="F242" s="13"/>
      <c r="G242" s="13"/>
      <c r="H242" s="13"/>
      <c r="I242" s="13"/>
      <c r="J242" s="13"/>
      <c r="K242" s="13"/>
      <c r="L242" s="13"/>
      <c r="M242" s="13"/>
      <c r="N242" s="13"/>
      <c r="O242" s="13"/>
      <c r="P242" s="13"/>
      <c r="Q242" s="13"/>
      <c r="R242" s="13"/>
      <c r="S242" s="13"/>
      <c r="T242" s="13"/>
      <c r="U242" s="13"/>
      <c r="V242" s="13"/>
      <c r="W242" s="13"/>
      <c r="X242" s="13"/>
      <c r="Y242" s="13"/>
      <c r="Z242" s="13"/>
      <c r="AA242" s="13"/>
      <c r="AB242" s="13"/>
    </row>
    <row r="243" spans="1:28" ht="14.25" customHeight="1">
      <c r="A243" s="13"/>
      <c r="B243" s="13"/>
      <c r="C243" s="13"/>
      <c r="D243" s="13"/>
      <c r="E243" s="13"/>
      <c r="F243" s="13"/>
      <c r="G243" s="13"/>
      <c r="H243" s="13"/>
      <c r="I243" s="13"/>
      <c r="J243" s="13"/>
      <c r="K243" s="13"/>
      <c r="L243" s="13"/>
      <c r="M243" s="13"/>
      <c r="N243" s="13"/>
      <c r="O243" s="13"/>
      <c r="P243" s="13"/>
      <c r="Q243" s="13"/>
      <c r="R243" s="13"/>
      <c r="S243" s="13"/>
      <c r="T243" s="13"/>
      <c r="U243" s="13"/>
      <c r="V243" s="13"/>
      <c r="W243" s="13"/>
      <c r="X243" s="13"/>
      <c r="Y243" s="13"/>
      <c r="Z243" s="13"/>
      <c r="AA243" s="13"/>
      <c r="AB243" s="13"/>
    </row>
    <row r="244" spans="1:28" ht="14.25" customHeight="1">
      <c r="A244" s="13"/>
      <c r="B244" s="13"/>
      <c r="C244" s="13"/>
      <c r="D244" s="13"/>
      <c r="E244" s="13"/>
      <c r="F244" s="13"/>
      <c r="G244" s="13"/>
      <c r="H244" s="13"/>
      <c r="I244" s="13"/>
      <c r="J244" s="13"/>
      <c r="K244" s="13"/>
      <c r="L244" s="13"/>
      <c r="M244" s="13"/>
      <c r="N244" s="13"/>
      <c r="O244" s="13"/>
      <c r="P244" s="13"/>
      <c r="Q244" s="13"/>
      <c r="R244" s="13"/>
      <c r="S244" s="13"/>
      <c r="T244" s="13"/>
      <c r="U244" s="13"/>
      <c r="V244" s="13"/>
      <c r="W244" s="13"/>
      <c r="X244" s="13"/>
      <c r="Y244" s="13"/>
      <c r="Z244" s="13"/>
      <c r="AA244" s="13"/>
      <c r="AB244" s="13"/>
    </row>
    <row r="245" spans="1:28" ht="14.25" customHeight="1">
      <c r="A245" s="13"/>
      <c r="B245" s="13"/>
      <c r="C245" s="13"/>
      <c r="D245" s="13"/>
      <c r="E245" s="13"/>
      <c r="F245" s="13"/>
      <c r="G245" s="13"/>
      <c r="H245" s="13"/>
      <c r="I245" s="13"/>
      <c r="J245" s="13"/>
      <c r="K245" s="13"/>
      <c r="L245" s="13"/>
      <c r="M245" s="13"/>
      <c r="N245" s="13"/>
      <c r="O245" s="13"/>
      <c r="P245" s="13"/>
      <c r="Q245" s="13"/>
      <c r="R245" s="13"/>
      <c r="S245" s="13"/>
      <c r="T245" s="13"/>
      <c r="U245" s="13"/>
      <c r="V245" s="13"/>
      <c r="W245" s="13"/>
      <c r="X245" s="13"/>
      <c r="Y245" s="13"/>
      <c r="Z245" s="13"/>
      <c r="AA245" s="13"/>
      <c r="AB245" s="13"/>
    </row>
    <row r="246" spans="1:28" ht="14.25" customHeight="1">
      <c r="A246" s="13"/>
      <c r="B246" s="13"/>
      <c r="C246" s="13"/>
      <c r="D246" s="13"/>
      <c r="E246" s="13"/>
      <c r="F246" s="13"/>
      <c r="G246" s="13"/>
      <c r="H246" s="13"/>
      <c r="I246" s="13"/>
      <c r="J246" s="13"/>
      <c r="K246" s="13"/>
      <c r="L246" s="13"/>
      <c r="M246" s="13"/>
      <c r="N246" s="13"/>
      <c r="O246" s="13"/>
      <c r="P246" s="13"/>
      <c r="Q246" s="13"/>
      <c r="R246" s="13"/>
      <c r="S246" s="13"/>
      <c r="T246" s="13"/>
      <c r="U246" s="13"/>
      <c r="V246" s="13"/>
      <c r="W246" s="13"/>
      <c r="X246" s="13"/>
      <c r="Y246" s="13"/>
      <c r="Z246" s="13"/>
      <c r="AA246" s="13"/>
      <c r="AB246" s="13"/>
    </row>
    <row r="247" spans="1:28" ht="14.25" customHeight="1">
      <c r="A247" s="13"/>
      <c r="B247" s="13"/>
      <c r="C247" s="13"/>
      <c r="D247" s="13"/>
      <c r="E247" s="13"/>
      <c r="F247" s="13"/>
      <c r="G247" s="13"/>
      <c r="H247" s="13"/>
      <c r="I247" s="13"/>
      <c r="J247" s="13"/>
      <c r="K247" s="13"/>
      <c r="L247" s="13"/>
      <c r="M247" s="13"/>
      <c r="N247" s="13"/>
      <c r="O247" s="13"/>
      <c r="P247" s="13"/>
      <c r="Q247" s="13"/>
      <c r="R247" s="13"/>
      <c r="S247" s="13"/>
      <c r="T247" s="13"/>
      <c r="U247" s="13"/>
      <c r="V247" s="13"/>
      <c r="W247" s="13"/>
      <c r="X247" s="13"/>
      <c r="Y247" s="13"/>
      <c r="Z247" s="13"/>
      <c r="AA247" s="13"/>
      <c r="AB247" s="13"/>
    </row>
    <row r="248" spans="1:28" ht="14.25" customHeight="1">
      <c r="A248" s="13"/>
      <c r="B248" s="13"/>
      <c r="C248" s="13"/>
      <c r="D248" s="13"/>
      <c r="E248" s="13"/>
      <c r="F248" s="13"/>
      <c r="G248" s="13"/>
      <c r="H248" s="13"/>
      <c r="I248" s="13"/>
      <c r="J248" s="13"/>
      <c r="K248" s="13"/>
      <c r="L248" s="13"/>
      <c r="M248" s="13"/>
      <c r="N248" s="13"/>
      <c r="O248" s="13"/>
      <c r="P248" s="13"/>
      <c r="Q248" s="13"/>
      <c r="R248" s="13"/>
      <c r="S248" s="13"/>
      <c r="T248" s="13"/>
      <c r="U248" s="13"/>
      <c r="V248" s="13"/>
      <c r="W248" s="13"/>
      <c r="X248" s="13"/>
      <c r="Y248" s="13"/>
      <c r="Z248" s="13"/>
      <c r="AA248" s="13"/>
      <c r="AB248" s="13"/>
    </row>
    <row r="249" spans="1:28" ht="14.25" customHeight="1">
      <c r="A249" s="13"/>
      <c r="B249" s="13"/>
      <c r="C249" s="13"/>
      <c r="D249" s="13"/>
      <c r="E249" s="13"/>
      <c r="F249" s="13"/>
      <c r="G249" s="13"/>
      <c r="H249" s="13"/>
      <c r="I249" s="13"/>
      <c r="J249" s="13"/>
      <c r="K249" s="13"/>
      <c r="L249" s="13"/>
      <c r="M249" s="13"/>
      <c r="N249" s="13"/>
      <c r="O249" s="13"/>
      <c r="P249" s="13"/>
      <c r="Q249" s="13"/>
      <c r="R249" s="13"/>
      <c r="S249" s="13"/>
      <c r="T249" s="13"/>
      <c r="U249" s="13"/>
      <c r="V249" s="13"/>
      <c r="W249" s="13"/>
      <c r="X249" s="13"/>
      <c r="Y249" s="13"/>
      <c r="Z249" s="13"/>
      <c r="AA249" s="13"/>
      <c r="AB249" s="13"/>
    </row>
    <row r="250" spans="1:28" ht="14.25" customHeight="1">
      <c r="A250" s="13"/>
      <c r="B250" s="13"/>
      <c r="C250" s="13"/>
      <c r="D250" s="13"/>
      <c r="E250" s="13"/>
      <c r="F250" s="13"/>
      <c r="G250" s="13"/>
      <c r="H250" s="13"/>
      <c r="I250" s="13"/>
      <c r="J250" s="13"/>
      <c r="K250" s="13"/>
      <c r="L250" s="13"/>
      <c r="M250" s="13"/>
      <c r="N250" s="13"/>
      <c r="O250" s="13"/>
      <c r="P250" s="13"/>
      <c r="Q250" s="13"/>
      <c r="R250" s="13"/>
      <c r="S250" s="13"/>
      <c r="T250" s="13"/>
      <c r="U250" s="13"/>
      <c r="V250" s="13"/>
      <c r="W250" s="13"/>
      <c r="X250" s="13"/>
      <c r="Y250" s="13"/>
      <c r="Z250" s="13"/>
      <c r="AA250" s="13"/>
      <c r="AB250" s="13"/>
    </row>
    <row r="251" spans="1:28" ht="14.25" customHeight="1">
      <c r="A251" s="13"/>
      <c r="B251" s="13"/>
      <c r="C251" s="13"/>
      <c r="D251" s="13"/>
      <c r="E251" s="13"/>
      <c r="F251" s="13"/>
      <c r="G251" s="13"/>
      <c r="H251" s="13"/>
      <c r="I251" s="13"/>
      <c r="J251" s="13"/>
      <c r="K251" s="13"/>
      <c r="L251" s="13"/>
      <c r="M251" s="13"/>
      <c r="N251" s="13"/>
      <c r="O251" s="13"/>
      <c r="P251" s="13"/>
      <c r="Q251" s="13"/>
      <c r="R251" s="13"/>
      <c r="S251" s="13"/>
      <c r="T251" s="13"/>
      <c r="U251" s="13"/>
      <c r="V251" s="13"/>
      <c r="W251" s="13"/>
      <c r="X251" s="13"/>
      <c r="Y251" s="13"/>
      <c r="Z251" s="13"/>
      <c r="AA251" s="13"/>
      <c r="AB251" s="13"/>
    </row>
    <row r="252" spans="1:28" ht="14.25" customHeight="1">
      <c r="A252" s="13"/>
      <c r="B252" s="13"/>
      <c r="C252" s="13"/>
      <c r="D252" s="13"/>
      <c r="E252" s="13"/>
      <c r="F252" s="13"/>
      <c r="G252" s="13"/>
      <c r="H252" s="13"/>
      <c r="I252" s="13"/>
      <c r="J252" s="13"/>
      <c r="K252" s="13"/>
      <c r="L252" s="13"/>
      <c r="M252" s="13"/>
      <c r="N252" s="13"/>
      <c r="O252" s="13"/>
      <c r="P252" s="13"/>
      <c r="Q252" s="13"/>
      <c r="R252" s="13"/>
      <c r="S252" s="13"/>
      <c r="T252" s="13"/>
      <c r="U252" s="13"/>
      <c r="V252" s="13"/>
      <c r="W252" s="13"/>
      <c r="X252" s="13"/>
      <c r="Y252" s="13"/>
      <c r="Z252" s="13"/>
      <c r="AA252" s="13"/>
      <c r="AB252" s="13"/>
    </row>
    <row r="253" spans="1:28" ht="14.25" customHeight="1">
      <c r="A253" s="13"/>
      <c r="B253" s="13"/>
      <c r="C253" s="13"/>
      <c r="D253" s="13"/>
      <c r="E253" s="13"/>
      <c r="F253" s="13"/>
      <c r="G253" s="13"/>
      <c r="H253" s="13"/>
      <c r="I253" s="13"/>
      <c r="J253" s="13"/>
      <c r="K253" s="13"/>
      <c r="L253" s="13"/>
      <c r="M253" s="13"/>
      <c r="N253" s="13"/>
      <c r="O253" s="13"/>
      <c r="P253" s="13"/>
      <c r="Q253" s="13"/>
      <c r="R253" s="13"/>
      <c r="S253" s="13"/>
      <c r="T253" s="13"/>
      <c r="U253" s="13"/>
      <c r="V253" s="13"/>
      <c r="W253" s="13"/>
      <c r="X253" s="13"/>
      <c r="Y253" s="13"/>
      <c r="Z253" s="13"/>
      <c r="AA253" s="13"/>
      <c r="AB253" s="13"/>
    </row>
    <row r="254" spans="1:28" ht="14.25" customHeight="1">
      <c r="A254" s="13"/>
      <c r="B254" s="13"/>
      <c r="C254" s="13"/>
      <c r="D254" s="13"/>
      <c r="E254" s="13"/>
      <c r="F254" s="13"/>
      <c r="G254" s="13"/>
      <c r="H254" s="13"/>
      <c r="I254" s="13"/>
      <c r="J254" s="13"/>
      <c r="K254" s="13"/>
      <c r="L254" s="13"/>
      <c r="M254" s="13"/>
      <c r="N254" s="13"/>
      <c r="O254" s="13"/>
      <c r="P254" s="13"/>
      <c r="Q254" s="13"/>
      <c r="R254" s="13"/>
      <c r="S254" s="13"/>
      <c r="T254" s="13"/>
      <c r="U254" s="13"/>
      <c r="V254" s="13"/>
      <c r="W254" s="13"/>
      <c r="X254" s="13"/>
      <c r="Y254" s="13"/>
      <c r="Z254" s="13"/>
      <c r="AA254" s="13"/>
      <c r="AB254" s="13"/>
    </row>
    <row r="255" spans="1:28" ht="14.25" customHeight="1">
      <c r="A255" s="13"/>
      <c r="B255" s="13"/>
      <c r="C255" s="13"/>
      <c r="D255" s="13"/>
      <c r="E255" s="13"/>
      <c r="F255" s="13"/>
      <c r="G255" s="13"/>
      <c r="H255" s="13"/>
      <c r="I255" s="13"/>
      <c r="J255" s="13"/>
      <c r="K255" s="13"/>
      <c r="L255" s="13"/>
      <c r="M255" s="13"/>
      <c r="N255" s="13"/>
      <c r="O255" s="13"/>
      <c r="P255" s="13"/>
      <c r="Q255" s="13"/>
      <c r="R255" s="13"/>
      <c r="S255" s="13"/>
      <c r="T255" s="13"/>
      <c r="U255" s="13"/>
      <c r="V255" s="13"/>
      <c r="W255" s="13"/>
      <c r="X255" s="13"/>
      <c r="Y255" s="13"/>
      <c r="Z255" s="13"/>
      <c r="AA255" s="13"/>
      <c r="AB255" s="13"/>
    </row>
    <row r="256" spans="1:28" ht="14.25" customHeight="1">
      <c r="A256" s="13"/>
      <c r="B256" s="13"/>
      <c r="C256" s="13"/>
      <c r="D256" s="13"/>
      <c r="E256" s="13"/>
      <c r="F256" s="13"/>
      <c r="G256" s="13"/>
      <c r="H256" s="13"/>
      <c r="I256" s="13"/>
      <c r="J256" s="13"/>
      <c r="K256" s="13"/>
      <c r="L256" s="13"/>
      <c r="M256" s="13"/>
      <c r="N256" s="13"/>
      <c r="O256" s="13"/>
      <c r="P256" s="13"/>
      <c r="Q256" s="13"/>
      <c r="R256" s="13"/>
      <c r="S256" s="13"/>
      <c r="T256" s="13"/>
      <c r="U256" s="13"/>
      <c r="V256" s="13"/>
      <c r="W256" s="13"/>
      <c r="X256" s="13"/>
      <c r="Y256" s="13"/>
      <c r="Z256" s="13"/>
      <c r="AA256" s="13"/>
      <c r="AB256" s="13"/>
    </row>
    <row r="257" spans="1:28" ht="14.25" customHeight="1">
      <c r="A257" s="13"/>
      <c r="B257" s="13"/>
      <c r="C257" s="13"/>
      <c r="D257" s="13"/>
      <c r="E257" s="13"/>
      <c r="F257" s="13"/>
      <c r="G257" s="13"/>
      <c r="H257" s="13"/>
      <c r="I257" s="13"/>
      <c r="J257" s="13"/>
      <c r="K257" s="13"/>
      <c r="L257" s="13"/>
      <c r="M257" s="13"/>
      <c r="N257" s="13"/>
      <c r="O257" s="13"/>
      <c r="P257" s="13"/>
      <c r="Q257" s="13"/>
      <c r="R257" s="13"/>
      <c r="S257" s="13"/>
      <c r="T257" s="13"/>
      <c r="U257" s="13"/>
      <c r="V257" s="13"/>
      <c r="W257" s="13"/>
      <c r="X257" s="13"/>
      <c r="Y257" s="13"/>
      <c r="Z257" s="13"/>
      <c r="AA257" s="13"/>
      <c r="AB257" s="13"/>
    </row>
    <row r="258" spans="1:28" ht="14.25" customHeight="1">
      <c r="A258" s="13"/>
      <c r="B258" s="13"/>
      <c r="C258" s="13"/>
      <c r="D258" s="13"/>
      <c r="E258" s="13"/>
      <c r="F258" s="13"/>
      <c r="G258" s="13"/>
      <c r="H258" s="13"/>
      <c r="I258" s="13"/>
      <c r="J258" s="13"/>
      <c r="K258" s="13"/>
      <c r="L258" s="13"/>
      <c r="M258" s="13"/>
      <c r="N258" s="13"/>
      <c r="O258" s="13"/>
      <c r="P258" s="13"/>
      <c r="Q258" s="13"/>
      <c r="R258" s="13"/>
      <c r="S258" s="13"/>
      <c r="T258" s="13"/>
      <c r="U258" s="13"/>
      <c r="V258" s="13"/>
      <c r="W258" s="13"/>
      <c r="X258" s="13"/>
      <c r="Y258" s="13"/>
      <c r="Z258" s="13"/>
      <c r="AA258" s="13"/>
      <c r="AB258" s="13"/>
    </row>
    <row r="259" spans="1:28" ht="14.25" customHeight="1">
      <c r="A259" s="13"/>
      <c r="B259" s="13"/>
      <c r="C259" s="13"/>
      <c r="D259" s="13"/>
      <c r="E259" s="13"/>
      <c r="F259" s="13"/>
      <c r="G259" s="13"/>
      <c r="H259" s="13"/>
      <c r="I259" s="13"/>
      <c r="J259" s="13"/>
      <c r="K259" s="13"/>
      <c r="L259" s="13"/>
      <c r="M259" s="13"/>
      <c r="N259" s="13"/>
      <c r="O259" s="13"/>
      <c r="P259" s="13"/>
      <c r="Q259" s="13"/>
      <c r="R259" s="13"/>
      <c r="S259" s="13"/>
      <c r="T259" s="13"/>
      <c r="U259" s="13"/>
      <c r="V259" s="13"/>
      <c r="W259" s="13"/>
      <c r="X259" s="13"/>
      <c r="Y259" s="13"/>
      <c r="Z259" s="13"/>
      <c r="AA259" s="13"/>
      <c r="AB259" s="13"/>
    </row>
    <row r="260" spans="1:28" ht="14.25" customHeight="1">
      <c r="A260" s="13"/>
      <c r="B260" s="13"/>
      <c r="C260" s="13"/>
      <c r="D260" s="13"/>
      <c r="E260" s="13"/>
      <c r="F260" s="13"/>
      <c r="G260" s="13"/>
      <c r="H260" s="13"/>
      <c r="I260" s="13"/>
      <c r="J260" s="13"/>
      <c r="K260" s="13"/>
      <c r="L260" s="13"/>
      <c r="M260" s="13"/>
      <c r="N260" s="13"/>
      <c r="O260" s="13"/>
      <c r="P260" s="13"/>
      <c r="Q260" s="13"/>
      <c r="R260" s="13"/>
      <c r="S260" s="13"/>
      <c r="T260" s="13"/>
      <c r="U260" s="13"/>
      <c r="V260" s="13"/>
      <c r="W260" s="13"/>
      <c r="X260" s="13"/>
      <c r="Y260" s="13"/>
      <c r="Z260" s="13"/>
      <c r="AA260" s="13"/>
      <c r="AB260" s="13"/>
    </row>
    <row r="261" spans="1:28" ht="14.25" customHeight="1">
      <c r="A261" s="13"/>
      <c r="B261" s="13"/>
      <c r="C261" s="13"/>
      <c r="D261" s="13"/>
      <c r="E261" s="13"/>
      <c r="F261" s="13"/>
      <c r="G261" s="13"/>
      <c r="H261" s="13"/>
      <c r="I261" s="13"/>
      <c r="J261" s="13"/>
      <c r="K261" s="13"/>
      <c r="L261" s="13"/>
      <c r="M261" s="13"/>
      <c r="N261" s="13"/>
      <c r="O261" s="13"/>
      <c r="P261" s="13"/>
      <c r="Q261" s="13"/>
      <c r="R261" s="13"/>
      <c r="S261" s="13"/>
      <c r="T261" s="13"/>
      <c r="U261" s="13"/>
      <c r="V261" s="13"/>
      <c r="W261" s="13"/>
      <c r="X261" s="13"/>
      <c r="Y261" s="13"/>
      <c r="Z261" s="13"/>
      <c r="AA261" s="13"/>
      <c r="AB261" s="13"/>
    </row>
    <row r="262" spans="1:28" ht="14.25" customHeight="1">
      <c r="A262" s="13"/>
      <c r="B262" s="13"/>
      <c r="C262" s="13"/>
      <c r="D262" s="13"/>
      <c r="E262" s="13"/>
      <c r="F262" s="13"/>
      <c r="G262" s="13"/>
      <c r="H262" s="13"/>
      <c r="I262" s="13"/>
      <c r="J262" s="13"/>
      <c r="K262" s="13"/>
      <c r="L262" s="13"/>
      <c r="M262" s="13"/>
      <c r="N262" s="13"/>
      <c r="O262" s="13"/>
      <c r="P262" s="13"/>
      <c r="Q262" s="13"/>
      <c r="R262" s="13"/>
      <c r="S262" s="13"/>
      <c r="T262" s="13"/>
      <c r="U262" s="13"/>
      <c r="V262" s="13"/>
      <c r="W262" s="13"/>
      <c r="X262" s="13"/>
      <c r="Y262" s="13"/>
      <c r="Z262" s="13"/>
      <c r="AA262" s="13"/>
      <c r="AB262" s="13"/>
    </row>
    <row r="263" spans="1:28" ht="14.25" customHeight="1">
      <c r="A263" s="13"/>
      <c r="B263" s="13"/>
      <c r="C263" s="13"/>
      <c r="D263" s="13"/>
      <c r="E263" s="13"/>
      <c r="F263" s="13"/>
      <c r="G263" s="13"/>
      <c r="H263" s="13"/>
      <c r="I263" s="13"/>
      <c r="J263" s="13"/>
      <c r="K263" s="13"/>
      <c r="L263" s="13"/>
      <c r="M263" s="13"/>
      <c r="N263" s="13"/>
      <c r="O263" s="13"/>
      <c r="P263" s="13"/>
      <c r="Q263" s="13"/>
      <c r="R263" s="13"/>
      <c r="S263" s="13"/>
      <c r="T263" s="13"/>
      <c r="U263" s="13"/>
      <c r="V263" s="13"/>
      <c r="W263" s="13"/>
      <c r="X263" s="13"/>
      <c r="Y263" s="13"/>
      <c r="Z263" s="13"/>
      <c r="AA263" s="13"/>
      <c r="AB263" s="13"/>
    </row>
    <row r="264" spans="1:28" ht="14.25" customHeight="1">
      <c r="A264" s="13"/>
      <c r="B264" s="13"/>
      <c r="C264" s="13"/>
      <c r="D264" s="13"/>
      <c r="E264" s="13"/>
      <c r="F264" s="13"/>
      <c r="G264" s="13"/>
      <c r="H264" s="13"/>
      <c r="I264" s="13"/>
      <c r="J264" s="13"/>
      <c r="K264" s="13"/>
      <c r="L264" s="13"/>
      <c r="M264" s="13"/>
      <c r="N264" s="13"/>
      <c r="O264" s="13"/>
      <c r="P264" s="13"/>
      <c r="Q264" s="13"/>
      <c r="R264" s="13"/>
      <c r="S264" s="13"/>
      <c r="T264" s="13"/>
      <c r="U264" s="13"/>
      <c r="V264" s="13"/>
      <c r="W264" s="13"/>
      <c r="X264" s="13"/>
      <c r="Y264" s="13"/>
      <c r="Z264" s="13"/>
      <c r="AA264" s="13"/>
      <c r="AB264" s="13"/>
    </row>
    <row r="265" spans="1:28" ht="14.25" customHeight="1">
      <c r="A265" s="13"/>
      <c r="B265" s="13"/>
      <c r="C265" s="13"/>
      <c r="D265" s="13"/>
      <c r="E265" s="13"/>
      <c r="F265" s="13"/>
      <c r="G265" s="13"/>
      <c r="H265" s="13"/>
      <c r="I265" s="13"/>
      <c r="J265" s="13"/>
      <c r="K265" s="13"/>
      <c r="L265" s="13"/>
      <c r="M265" s="13"/>
      <c r="N265" s="13"/>
      <c r="O265" s="13"/>
      <c r="P265" s="13"/>
      <c r="Q265" s="13"/>
      <c r="R265" s="13"/>
      <c r="S265" s="13"/>
      <c r="T265" s="13"/>
      <c r="U265" s="13"/>
      <c r="V265" s="13"/>
      <c r="W265" s="13"/>
      <c r="X265" s="13"/>
      <c r="Y265" s="13"/>
      <c r="Z265" s="13"/>
      <c r="AA265" s="13"/>
      <c r="AB265" s="13"/>
    </row>
    <row r="266" spans="1:28" ht="14.25" customHeight="1"/>
    <row r="267" spans="1:28" ht="14.25" customHeight="1"/>
    <row r="268" spans="1:28" ht="14.25" customHeight="1"/>
    <row r="269" spans="1:28" ht="14.25" customHeight="1"/>
    <row r="270" spans="1:28" ht="14.25" customHeight="1"/>
    <row r="271" spans="1:28" ht="14.25" customHeight="1"/>
    <row r="272" spans="1:28" ht="14.25" customHeight="1"/>
    <row r="273" ht="14.25" customHeight="1"/>
    <row r="274" ht="14.25" customHeight="1"/>
    <row r="275" ht="14.25" customHeight="1"/>
    <row r="276" ht="14.25" customHeight="1"/>
    <row r="277" ht="14.25" customHeight="1"/>
    <row r="278" ht="14.25" customHeight="1"/>
    <row r="279" ht="14.25" customHeight="1"/>
    <row r="280" ht="14.25" customHeight="1"/>
    <row r="281" ht="14.25" customHeight="1"/>
    <row r="282" ht="14.25" customHeight="1"/>
    <row r="283" ht="14.25" customHeight="1"/>
    <row r="284" ht="14.25" customHeight="1"/>
    <row r="285" ht="14.25" customHeight="1"/>
    <row r="286" ht="14.25" customHeight="1"/>
    <row r="287" ht="14.25" customHeight="1"/>
    <row r="288" ht="14.25" customHeight="1"/>
    <row r="289" ht="14.25" customHeight="1"/>
    <row r="290" ht="14.25" customHeight="1"/>
    <row r="291" ht="14.25" customHeight="1"/>
    <row r="292" ht="14.25" customHeight="1"/>
    <row r="293" ht="14.25" customHeight="1"/>
    <row r="294" ht="14.25" customHeight="1"/>
    <row r="295" ht="14.25" customHeight="1"/>
    <row r="296" ht="14.25" customHeight="1"/>
    <row r="297" ht="14.25" customHeight="1"/>
    <row r="298" ht="14.25" customHeight="1"/>
    <row r="299" ht="14.25" customHeight="1"/>
    <row r="300" ht="14.25" customHeight="1"/>
    <row r="301" ht="14.25" customHeight="1"/>
    <row r="302" ht="14.25" customHeight="1"/>
    <row r="303" ht="14.25" customHeight="1"/>
    <row r="304" ht="14.25" customHeight="1"/>
    <row r="305" ht="14.25" customHeight="1"/>
    <row r="306" ht="14.25" customHeight="1"/>
    <row r="307" ht="14.25" customHeight="1"/>
    <row r="308" ht="14.25" customHeight="1"/>
    <row r="309" ht="14.25" customHeight="1"/>
    <row r="310" ht="14.25" customHeight="1"/>
    <row r="311" ht="14.25" customHeight="1"/>
    <row r="312" ht="14.25" customHeight="1"/>
    <row r="313" ht="14.25" customHeight="1"/>
    <row r="314" ht="14.25" customHeight="1"/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mergeCells count="22">
    <mergeCell ref="B6:B9"/>
    <mergeCell ref="C7:C8"/>
    <mergeCell ref="A1:N1"/>
    <mergeCell ref="A3:N3"/>
    <mergeCell ref="A4:N4"/>
    <mergeCell ref="A6:A9"/>
    <mergeCell ref="N6:N9"/>
    <mergeCell ref="E7:E8"/>
    <mergeCell ref="K7:K8"/>
    <mergeCell ref="D7:D8"/>
    <mergeCell ref="F7:F8"/>
    <mergeCell ref="C6:G6"/>
    <mergeCell ref="D58:L58"/>
    <mergeCell ref="D59:L59"/>
    <mergeCell ref="D60:L60"/>
    <mergeCell ref="D61:L61"/>
    <mergeCell ref="D62:L62"/>
    <mergeCell ref="D53:L53"/>
    <mergeCell ref="D54:L54"/>
    <mergeCell ref="D55:L55"/>
    <mergeCell ref="D56:L56"/>
    <mergeCell ref="D57:L57"/>
  </mergeCells>
  <pageMargins left="0.7" right="0.7" top="0.75" bottom="0.75" header="0" footer="0"/>
  <pageSetup paperSize="5" scale="87" orientation="portrait" r:id="rId1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AB1000"/>
  <sheetViews>
    <sheetView view="pageBreakPreview" zoomScale="85" zoomScaleSheetLayoutView="85" workbookViewId="0">
      <selection activeCell="L11" sqref="L11"/>
    </sheetView>
  </sheetViews>
  <sheetFormatPr defaultColWidth="12.625" defaultRowHeight="15" customHeight="1"/>
  <cols>
    <col min="1" max="1" width="5" customWidth="1"/>
    <col min="2" max="2" width="30.625" customWidth="1"/>
    <col min="3" max="3" width="4.625" customWidth="1"/>
    <col min="4" max="4" width="3" customWidth="1"/>
    <col min="5" max="5" width="4.625" customWidth="1"/>
    <col min="6" max="7" width="3" customWidth="1"/>
    <col min="8" max="8" width="6.875" customWidth="1"/>
    <col min="9" max="9" width="3.875" customWidth="1"/>
    <col min="10" max="10" width="6.875" customWidth="1"/>
    <col min="11" max="11" width="5.875" customWidth="1"/>
    <col min="12" max="12" width="3.625" customWidth="1"/>
    <col min="13" max="13" width="5.625" customWidth="1"/>
    <col min="14" max="14" width="3" customWidth="1"/>
    <col min="15" max="28" width="8.625" customWidth="1"/>
  </cols>
  <sheetData>
    <row r="1" spans="1:28" ht="14.25" customHeight="1">
      <c r="A1" s="470" t="str">
        <f>title!D2</f>
        <v>PM SHRI SCHOOL JAWAHAR NAVODAYA VIDYALAYA</v>
      </c>
      <c r="B1" s="380"/>
      <c r="C1" s="380"/>
      <c r="D1" s="380"/>
      <c r="E1" s="380"/>
      <c r="F1" s="380"/>
      <c r="G1" s="380"/>
      <c r="H1" s="380"/>
      <c r="I1" s="380"/>
      <c r="J1" s="380"/>
      <c r="K1" s="380"/>
      <c r="L1" s="380"/>
      <c r="M1" s="380"/>
      <c r="N1" s="380"/>
      <c r="O1" s="57"/>
      <c r="P1" s="57"/>
      <c r="Q1" s="57"/>
      <c r="R1" s="57"/>
      <c r="S1" s="57"/>
      <c r="T1" s="57"/>
      <c r="U1" s="57"/>
      <c r="V1" s="57"/>
      <c r="W1" s="57"/>
      <c r="X1" s="57"/>
      <c r="Y1" s="57"/>
      <c r="Z1" s="57"/>
      <c r="AA1" s="57"/>
      <c r="AB1" s="57"/>
    </row>
    <row r="2" spans="1:28" ht="14.25" customHeight="1">
      <c r="A2" s="1"/>
      <c r="B2" s="89"/>
      <c r="C2" s="1"/>
      <c r="D2" s="58" t="s">
        <v>2</v>
      </c>
      <c r="E2" s="59" t="str">
        <f>title!D3</f>
        <v>Rajkot</v>
      </c>
      <c r="F2" s="59"/>
      <c r="G2" s="59"/>
      <c r="H2" s="57"/>
      <c r="I2" s="57"/>
      <c r="J2" s="57"/>
      <c r="K2" s="57"/>
      <c r="L2" s="57"/>
      <c r="M2" s="57"/>
      <c r="N2" s="57"/>
      <c r="O2" s="57"/>
      <c r="P2" s="57"/>
      <c r="Q2" s="57"/>
      <c r="R2" s="57"/>
      <c r="S2" s="57"/>
      <c r="T2" s="57"/>
      <c r="U2" s="57"/>
      <c r="V2" s="57"/>
      <c r="W2" s="57"/>
      <c r="X2" s="57"/>
      <c r="Y2" s="57"/>
      <c r="Z2" s="57"/>
      <c r="AA2" s="57"/>
      <c r="AB2" s="57"/>
    </row>
    <row r="3" spans="1:28" ht="14.25" customHeight="1">
      <c r="A3" s="470" t="str">
        <f>title!D9</f>
        <v>2023-24</v>
      </c>
      <c r="B3" s="380"/>
      <c r="C3" s="380"/>
      <c r="D3" s="380"/>
      <c r="E3" s="380"/>
      <c r="F3" s="380"/>
      <c r="G3" s="380"/>
      <c r="H3" s="380"/>
      <c r="I3" s="380"/>
      <c r="J3" s="380"/>
      <c r="K3" s="380"/>
      <c r="L3" s="380"/>
      <c r="M3" s="380"/>
      <c r="N3" s="380"/>
      <c r="O3" s="57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  <c r="AB3" s="57"/>
    </row>
    <row r="4" spans="1:28" ht="14.25" customHeight="1">
      <c r="A4" s="470" t="s">
        <v>132</v>
      </c>
      <c r="B4" s="380"/>
      <c r="C4" s="380"/>
      <c r="D4" s="380"/>
      <c r="E4" s="380"/>
      <c r="F4" s="380"/>
      <c r="G4" s="380"/>
      <c r="H4" s="380"/>
      <c r="I4" s="380"/>
      <c r="J4" s="380"/>
      <c r="K4" s="380"/>
      <c r="L4" s="380"/>
      <c r="M4" s="380"/>
      <c r="N4" s="380"/>
      <c r="O4" s="57"/>
      <c r="P4" s="57"/>
      <c r="Q4" s="57"/>
      <c r="R4" s="57"/>
      <c r="S4" s="57"/>
      <c r="T4" s="57"/>
      <c r="U4" s="57"/>
      <c r="V4" s="57"/>
      <c r="W4" s="57"/>
      <c r="X4" s="57"/>
      <c r="Y4" s="57"/>
      <c r="Z4" s="57"/>
      <c r="AA4" s="57"/>
      <c r="AB4" s="57"/>
    </row>
    <row r="5" spans="1:28" ht="14.25" customHeight="1">
      <c r="A5" s="59" t="s">
        <v>107</v>
      </c>
      <c r="B5" s="60" t="str">
        <f>title!D13</f>
        <v>GUJARATI</v>
      </c>
      <c r="C5" s="13"/>
      <c r="D5" s="30"/>
      <c r="E5" s="30"/>
      <c r="F5" s="30"/>
      <c r="G5" s="30"/>
      <c r="H5" s="13"/>
      <c r="I5" s="13"/>
      <c r="J5" s="13"/>
      <c r="K5" s="13"/>
      <c r="L5" s="30" t="s">
        <v>77</v>
      </c>
      <c r="M5" s="13" t="str">
        <f>title!D10</f>
        <v>IX-A</v>
      </c>
      <c r="N5" s="13"/>
      <c r="O5" s="13"/>
      <c r="P5" s="13"/>
      <c r="Q5" s="13"/>
      <c r="R5" s="13"/>
      <c r="S5" s="13"/>
      <c r="T5" s="13"/>
      <c r="U5" s="13"/>
      <c r="V5" s="13"/>
      <c r="W5" s="13"/>
      <c r="X5" s="13"/>
      <c r="Y5" s="13"/>
      <c r="Z5" s="13"/>
      <c r="AA5" s="13"/>
      <c r="AB5" s="13"/>
    </row>
    <row r="6" spans="1:28" ht="45.95" customHeight="1">
      <c r="A6" s="432" t="s">
        <v>44</v>
      </c>
      <c r="B6" s="467" t="s">
        <v>60</v>
      </c>
      <c r="C6" s="477" t="s">
        <v>217</v>
      </c>
      <c r="D6" s="478"/>
      <c r="E6" s="478"/>
      <c r="F6" s="478"/>
      <c r="G6" s="479"/>
      <c r="H6" s="61" t="s">
        <v>109</v>
      </c>
      <c r="I6" s="61" t="s">
        <v>110</v>
      </c>
      <c r="J6" s="61" t="s">
        <v>111</v>
      </c>
      <c r="K6" s="62" t="s">
        <v>112</v>
      </c>
      <c r="L6" s="124" t="s">
        <v>113</v>
      </c>
      <c r="M6" s="62" t="s">
        <v>114</v>
      </c>
      <c r="N6" s="472" t="s">
        <v>84</v>
      </c>
      <c r="O6" s="13"/>
      <c r="P6" s="13"/>
      <c r="Q6" s="13"/>
      <c r="R6" s="13"/>
      <c r="S6" s="13"/>
      <c r="T6" s="13"/>
      <c r="U6" s="13"/>
      <c r="V6" s="13"/>
      <c r="W6" s="13"/>
      <c r="X6" s="13"/>
      <c r="Y6" s="13"/>
      <c r="Z6" s="13"/>
      <c r="AA6" s="13"/>
      <c r="AB6" s="13"/>
    </row>
    <row r="7" spans="1:28" ht="14.25" customHeight="1">
      <c r="A7" s="392"/>
      <c r="B7" s="468"/>
      <c r="C7" s="469" t="s">
        <v>31</v>
      </c>
      <c r="D7" s="474" t="s">
        <v>122</v>
      </c>
      <c r="E7" s="469" t="s">
        <v>32</v>
      </c>
      <c r="F7" s="474" t="s">
        <v>122</v>
      </c>
      <c r="G7" s="63" t="s">
        <v>115</v>
      </c>
      <c r="H7" s="63" t="s">
        <v>116</v>
      </c>
      <c r="I7" s="63" t="s">
        <v>117</v>
      </c>
      <c r="J7" s="63" t="s">
        <v>118</v>
      </c>
      <c r="K7" s="473" t="s">
        <v>216</v>
      </c>
      <c r="L7" s="63" t="s">
        <v>163</v>
      </c>
      <c r="M7" s="63" t="s">
        <v>219</v>
      </c>
      <c r="N7" s="392"/>
      <c r="O7" s="13"/>
      <c r="P7" s="13"/>
      <c r="Q7" s="13"/>
      <c r="R7" s="13"/>
      <c r="S7" s="13"/>
      <c r="T7" s="13"/>
      <c r="U7" s="13"/>
      <c r="V7" s="13"/>
      <c r="W7" s="13"/>
      <c r="X7" s="13"/>
      <c r="Y7" s="13"/>
      <c r="Z7" s="13"/>
      <c r="AA7" s="13"/>
      <c r="AB7" s="13"/>
    </row>
    <row r="8" spans="1:28" ht="36" customHeight="1">
      <c r="A8" s="392"/>
      <c r="B8" s="468"/>
      <c r="C8" s="393"/>
      <c r="D8" s="475"/>
      <c r="E8" s="393"/>
      <c r="F8" s="475"/>
      <c r="G8" s="64" t="s">
        <v>218</v>
      </c>
      <c r="H8" s="65" t="s">
        <v>123</v>
      </c>
      <c r="I8" s="65" t="s">
        <v>124</v>
      </c>
      <c r="J8" s="65" t="s">
        <v>125</v>
      </c>
      <c r="K8" s="393"/>
      <c r="L8" s="64" t="s">
        <v>126</v>
      </c>
      <c r="M8" s="66"/>
      <c r="N8" s="392"/>
      <c r="O8" s="13"/>
      <c r="P8" s="13"/>
      <c r="Q8" s="13"/>
      <c r="R8" s="13"/>
      <c r="S8" s="13"/>
      <c r="T8" s="13"/>
      <c r="U8" s="13"/>
      <c r="V8" s="13"/>
      <c r="W8" s="13"/>
      <c r="X8" s="13"/>
      <c r="Y8" s="13"/>
      <c r="Z8" s="13"/>
      <c r="AA8" s="13"/>
      <c r="AB8" s="13"/>
    </row>
    <row r="9" spans="1:28" ht="14.25" customHeight="1">
      <c r="A9" s="393"/>
      <c r="B9" s="440"/>
      <c r="C9" s="67">
        <v>40</v>
      </c>
      <c r="D9" s="67">
        <v>5</v>
      </c>
      <c r="E9" s="67">
        <v>40</v>
      </c>
      <c r="F9" s="67">
        <v>5</v>
      </c>
      <c r="G9" s="122">
        <v>5</v>
      </c>
      <c r="H9" s="68">
        <v>5</v>
      </c>
      <c r="I9" s="68">
        <v>5</v>
      </c>
      <c r="J9" s="68">
        <v>5</v>
      </c>
      <c r="K9" s="68">
        <v>20</v>
      </c>
      <c r="L9" s="68">
        <v>80</v>
      </c>
      <c r="M9" s="68">
        <v>100</v>
      </c>
      <c r="N9" s="393"/>
      <c r="O9" s="13"/>
      <c r="P9" s="13"/>
      <c r="Q9" s="13"/>
      <c r="R9" s="13"/>
      <c r="S9" s="13"/>
      <c r="T9" s="13"/>
      <c r="U9" s="13"/>
      <c r="V9" s="13"/>
      <c r="W9" s="13"/>
      <c r="X9" s="13"/>
      <c r="Y9" s="13"/>
      <c r="Z9" s="13"/>
      <c r="AA9" s="13"/>
      <c r="AB9" s="13"/>
    </row>
    <row r="10" spans="1:28" ht="14.25" customHeight="1">
      <c r="A10" s="19">
        <v>1</v>
      </c>
      <c r="B10" s="20" t="str">
        <f>IF(studentprofile!D8="","",studentprofile!D8)</f>
        <v>ASHA M. MITHAPARA</v>
      </c>
      <c r="C10" s="19">
        <f>IF('PWT-3CONSOLIDATED'!G8&gt;0,'PWT-3CONSOLIDATED'!G8,"")</f>
        <v>40</v>
      </c>
      <c r="D10" s="69">
        <f>IF(C10&lt;&gt;"",ROUND((C10*5)/40,0),"")</f>
        <v>5</v>
      </c>
      <c r="E10" s="120">
        <f>IF('PWT-4CONSOLIDATED'!G8&gt;0,'PWT-4CONSOLIDATED'!G8,"")</f>
        <v>40</v>
      </c>
      <c r="F10" s="70">
        <f>IF(E10&lt;&gt;"",ROUND((E10*5)/40,0),"")</f>
        <v>5</v>
      </c>
      <c r="G10" s="123">
        <f>MAX(D10,F10)</f>
        <v>5</v>
      </c>
      <c r="H10" s="121">
        <v>5</v>
      </c>
      <c r="I10" s="116">
        <v>5</v>
      </c>
      <c r="J10" s="116">
        <v>5</v>
      </c>
      <c r="K10" s="69">
        <f>IF(D10&lt;&gt;"",IF(F10&lt;&gt;"",SUM(G10,H10,I10,J10),""),"")</f>
        <v>20</v>
      </c>
      <c r="L10" s="117">
        <v>80</v>
      </c>
      <c r="M10" s="70">
        <f>IF(K10&lt;&gt;"",IF(L10&lt;&gt;"",ROUND(SUM(K10,L10),0),""),"")</f>
        <v>100</v>
      </c>
      <c r="N10" s="19">
        <f t="shared" ref="N10:N52" si="0">IF(M10&lt;&gt;"",RANK(M10,M$10:M$52,0),"")</f>
        <v>1</v>
      </c>
      <c r="O10" s="13"/>
      <c r="P10" s="13"/>
      <c r="Q10" s="13"/>
      <c r="R10" s="13"/>
      <c r="S10" s="13"/>
      <c r="T10" s="13"/>
      <c r="U10" s="13"/>
      <c r="V10" s="13"/>
      <c r="W10" s="13"/>
      <c r="X10" s="13"/>
      <c r="Y10" s="13"/>
      <c r="Z10" s="13"/>
      <c r="AA10" s="13"/>
      <c r="AB10" s="13"/>
    </row>
    <row r="11" spans="1:28" ht="14.25" customHeight="1">
      <c r="A11" s="19">
        <v>2</v>
      </c>
      <c r="B11" s="20" t="str">
        <f>IF(studentprofile!D9="","",studentprofile!D9)</f>
        <v>BANSI P. DANGAR</v>
      </c>
      <c r="C11" s="19" t="str">
        <f>IF('PWT-3CONSOLIDATED'!G9&gt;0,'PWT-3CONSOLIDATED'!G9,"")</f>
        <v/>
      </c>
      <c r="D11" s="69" t="str">
        <f t="shared" ref="D11:D52" si="1">IF(C11&lt;&gt;"",ROUND((C11*5)/40,0),"")</f>
        <v/>
      </c>
      <c r="E11" s="120" t="str">
        <f>IF('PWT-4CONSOLIDATED'!G9&gt;0,'PWT-4CONSOLIDATED'!G9,"")</f>
        <v/>
      </c>
      <c r="F11" s="70" t="str">
        <f t="shared" ref="F11:F52" si="2">IF(E11&lt;&gt;"",ROUND((E11*5)/40,0),"")</f>
        <v/>
      </c>
      <c r="G11" s="123">
        <f t="shared" ref="G11:G52" si="3">MAX(D11,F11)</f>
        <v>0</v>
      </c>
      <c r="H11" s="121">
        <v>5</v>
      </c>
      <c r="I11" s="116">
        <v>5</v>
      </c>
      <c r="J11" s="116">
        <v>5</v>
      </c>
      <c r="K11" s="69" t="str">
        <f t="shared" ref="K11:K52" si="4">IF(D11&lt;&gt;"",IF(F11&lt;&gt;"",SUM(G11,H11,I11,J11),""),"")</f>
        <v/>
      </c>
      <c r="L11" s="117"/>
      <c r="M11" s="70" t="str">
        <f t="shared" ref="M11:M52" si="5">IF(K11&lt;&gt;"",IF(L11&lt;&gt;"",ROUND(SUM(K11,L11),0),""),"")</f>
        <v/>
      </c>
      <c r="N11" s="19" t="str">
        <f t="shared" si="0"/>
        <v/>
      </c>
      <c r="O11" s="13"/>
      <c r="P11" s="13"/>
      <c r="Q11" s="13"/>
      <c r="R11" s="13"/>
      <c r="S11" s="13"/>
      <c r="T11" s="13"/>
      <c r="U11" s="13"/>
      <c r="V11" s="13"/>
      <c r="W11" s="13"/>
      <c r="X11" s="13"/>
      <c r="Y11" s="13"/>
      <c r="Z11" s="13"/>
      <c r="AA11" s="13"/>
      <c r="AB11" s="13"/>
    </row>
    <row r="12" spans="1:28" ht="14.25" customHeight="1">
      <c r="A12" s="19">
        <v>3</v>
      </c>
      <c r="B12" s="20" t="str">
        <f>IF(studentprofile!D10="","",studentprofile!D10)</f>
        <v>BHUMIT V.BODAR</v>
      </c>
      <c r="C12" s="19" t="str">
        <f>IF('PWT-3CONSOLIDATED'!G10&gt;0,'PWT-3CONSOLIDATED'!G10,"")</f>
        <v/>
      </c>
      <c r="D12" s="69" t="str">
        <f t="shared" si="1"/>
        <v/>
      </c>
      <c r="E12" s="120" t="str">
        <f>IF('PWT-4CONSOLIDATED'!G10&gt;0,'PWT-4CONSOLIDATED'!G10,"")</f>
        <v/>
      </c>
      <c r="F12" s="70" t="str">
        <f t="shared" si="2"/>
        <v/>
      </c>
      <c r="G12" s="123">
        <f t="shared" si="3"/>
        <v>0</v>
      </c>
      <c r="H12" s="121">
        <v>5</v>
      </c>
      <c r="I12" s="116">
        <v>5</v>
      </c>
      <c r="J12" s="116">
        <v>5</v>
      </c>
      <c r="K12" s="69" t="str">
        <f t="shared" si="4"/>
        <v/>
      </c>
      <c r="L12" s="117"/>
      <c r="M12" s="70" t="str">
        <f t="shared" si="5"/>
        <v/>
      </c>
      <c r="N12" s="19" t="str">
        <f t="shared" si="0"/>
        <v/>
      </c>
      <c r="O12" s="13"/>
      <c r="P12" s="13"/>
      <c r="Q12" s="13"/>
      <c r="R12" s="13"/>
      <c r="S12" s="13"/>
      <c r="T12" s="13"/>
      <c r="U12" s="13"/>
      <c r="V12" s="13"/>
      <c r="W12" s="13"/>
      <c r="X12" s="13"/>
      <c r="Y12" s="13"/>
      <c r="Z12" s="13"/>
      <c r="AA12" s="13"/>
      <c r="AB12" s="13"/>
    </row>
    <row r="13" spans="1:28" ht="14.25" customHeight="1">
      <c r="A13" s="19">
        <v>4</v>
      </c>
      <c r="B13" s="20" t="str">
        <f>IF(studentprofile!D11="","",studentprofile!D11)</f>
        <v>BRINDA J.MAKAVANA</v>
      </c>
      <c r="C13" s="19" t="str">
        <f>IF('PWT-3CONSOLIDATED'!G11&gt;0,'PWT-3CONSOLIDATED'!G11,"")</f>
        <v/>
      </c>
      <c r="D13" s="69" t="str">
        <f t="shared" si="1"/>
        <v/>
      </c>
      <c r="E13" s="120" t="str">
        <f>IF('PWT-4CONSOLIDATED'!G11&gt;0,'PWT-4CONSOLIDATED'!G11,"")</f>
        <v/>
      </c>
      <c r="F13" s="70" t="str">
        <f t="shared" si="2"/>
        <v/>
      </c>
      <c r="G13" s="123">
        <f t="shared" si="3"/>
        <v>0</v>
      </c>
      <c r="H13" s="121">
        <v>5</v>
      </c>
      <c r="I13" s="116">
        <v>5</v>
      </c>
      <c r="J13" s="116">
        <v>5</v>
      </c>
      <c r="K13" s="69" t="str">
        <f t="shared" si="4"/>
        <v/>
      </c>
      <c r="L13" s="117"/>
      <c r="M13" s="70" t="str">
        <f t="shared" si="5"/>
        <v/>
      </c>
      <c r="N13" s="19" t="str">
        <f t="shared" si="0"/>
        <v/>
      </c>
      <c r="O13" s="13"/>
      <c r="P13" s="13"/>
      <c r="Q13" s="13"/>
      <c r="R13" s="13"/>
      <c r="S13" s="13"/>
      <c r="T13" s="13"/>
      <c r="U13" s="13"/>
      <c r="V13" s="13"/>
      <c r="W13" s="13"/>
      <c r="X13" s="13"/>
      <c r="Y13" s="13"/>
      <c r="Z13" s="13"/>
      <c r="AA13" s="13"/>
      <c r="AB13" s="13"/>
    </row>
    <row r="14" spans="1:28" ht="14.25" customHeight="1">
      <c r="A14" s="19">
        <v>5</v>
      </c>
      <c r="B14" s="20" t="str">
        <f>IF(studentprofile!D12="","",studentprofile!D12)</f>
        <v>DAKSH S.KUNVARIYA</v>
      </c>
      <c r="C14" s="19" t="str">
        <f>IF('PWT-3CONSOLIDATED'!G12&gt;0,'PWT-3CONSOLIDATED'!G12,"")</f>
        <v/>
      </c>
      <c r="D14" s="69" t="str">
        <f t="shared" si="1"/>
        <v/>
      </c>
      <c r="E14" s="120" t="str">
        <f>IF('PWT-4CONSOLIDATED'!G12&gt;0,'PWT-4CONSOLIDATED'!G12,"")</f>
        <v/>
      </c>
      <c r="F14" s="70" t="str">
        <f t="shared" si="2"/>
        <v/>
      </c>
      <c r="G14" s="123">
        <f t="shared" si="3"/>
        <v>0</v>
      </c>
      <c r="H14" s="121">
        <v>5</v>
      </c>
      <c r="I14" s="116">
        <v>5</v>
      </c>
      <c r="J14" s="116">
        <v>5</v>
      </c>
      <c r="K14" s="69" t="str">
        <f t="shared" si="4"/>
        <v/>
      </c>
      <c r="L14" s="117"/>
      <c r="M14" s="70" t="str">
        <f t="shared" si="5"/>
        <v/>
      </c>
      <c r="N14" s="19" t="str">
        <f t="shared" si="0"/>
        <v/>
      </c>
      <c r="O14" s="13"/>
      <c r="P14" s="13"/>
      <c r="Q14" s="13"/>
      <c r="R14" s="13"/>
      <c r="S14" s="13"/>
      <c r="T14" s="13"/>
      <c r="U14" s="13"/>
      <c r="V14" s="13"/>
      <c r="W14" s="13"/>
      <c r="X14" s="13"/>
      <c r="Y14" s="13"/>
      <c r="Z14" s="13"/>
      <c r="AA14" s="13"/>
      <c r="AB14" s="13"/>
    </row>
    <row r="15" spans="1:28" ht="14.25" customHeight="1">
      <c r="A15" s="19">
        <v>6</v>
      </c>
      <c r="B15" s="20" t="str">
        <f>IF(studentprofile!D13="","",studentprofile!D13)</f>
        <v>DIYA D.GHADIYA</v>
      </c>
      <c r="C15" s="19" t="str">
        <f>IF('PWT-3CONSOLIDATED'!G13&gt;0,'PWT-3CONSOLIDATED'!G13,"")</f>
        <v/>
      </c>
      <c r="D15" s="69" t="str">
        <f t="shared" si="1"/>
        <v/>
      </c>
      <c r="E15" s="120" t="str">
        <f>IF('PWT-4CONSOLIDATED'!G13&gt;0,'PWT-4CONSOLIDATED'!G13,"")</f>
        <v/>
      </c>
      <c r="F15" s="70" t="str">
        <f t="shared" si="2"/>
        <v/>
      </c>
      <c r="G15" s="123">
        <f t="shared" si="3"/>
        <v>0</v>
      </c>
      <c r="H15" s="121">
        <v>5</v>
      </c>
      <c r="I15" s="116">
        <v>5</v>
      </c>
      <c r="J15" s="116">
        <v>5</v>
      </c>
      <c r="K15" s="69" t="str">
        <f t="shared" si="4"/>
        <v/>
      </c>
      <c r="L15" s="117"/>
      <c r="M15" s="70" t="str">
        <f t="shared" si="5"/>
        <v/>
      </c>
      <c r="N15" s="19" t="str">
        <f t="shared" si="0"/>
        <v/>
      </c>
      <c r="O15" s="13"/>
      <c r="P15" s="13"/>
      <c r="Q15" s="13"/>
      <c r="R15" s="13"/>
      <c r="S15" s="13"/>
      <c r="T15" s="13"/>
      <c r="U15" s="13"/>
      <c r="V15" s="13"/>
      <c r="W15" s="13"/>
      <c r="X15" s="13"/>
      <c r="Y15" s="13"/>
      <c r="Z15" s="13"/>
      <c r="AA15" s="13"/>
      <c r="AB15" s="13"/>
    </row>
    <row r="16" spans="1:28" ht="14.25" customHeight="1">
      <c r="A16" s="19">
        <v>7</v>
      </c>
      <c r="B16" s="20" t="str">
        <f>IF(studentprofile!D14="","",studentprofile!D14)</f>
        <v>HARDEEP R.PARGHI</v>
      </c>
      <c r="C16" s="19" t="str">
        <f>IF('PWT-3CONSOLIDATED'!G14&gt;0,'PWT-3CONSOLIDATED'!G14,"")</f>
        <v/>
      </c>
      <c r="D16" s="69" t="str">
        <f t="shared" si="1"/>
        <v/>
      </c>
      <c r="E16" s="120" t="str">
        <f>IF('PWT-4CONSOLIDATED'!G14&gt;0,'PWT-4CONSOLIDATED'!G14,"")</f>
        <v/>
      </c>
      <c r="F16" s="70" t="str">
        <f t="shared" si="2"/>
        <v/>
      </c>
      <c r="G16" s="123">
        <f t="shared" si="3"/>
        <v>0</v>
      </c>
      <c r="H16" s="121">
        <v>5</v>
      </c>
      <c r="I16" s="116">
        <v>5</v>
      </c>
      <c r="J16" s="116">
        <v>5</v>
      </c>
      <c r="K16" s="69" t="str">
        <f t="shared" si="4"/>
        <v/>
      </c>
      <c r="L16" s="117"/>
      <c r="M16" s="70" t="str">
        <f t="shared" si="5"/>
        <v/>
      </c>
      <c r="N16" s="19" t="str">
        <f t="shared" si="0"/>
        <v/>
      </c>
      <c r="O16" s="13"/>
      <c r="P16" s="13"/>
      <c r="Q16" s="13"/>
      <c r="R16" s="13"/>
      <c r="S16" s="13"/>
      <c r="T16" s="13"/>
      <c r="U16" s="13"/>
      <c r="V16" s="13"/>
      <c r="W16" s="13"/>
      <c r="X16" s="13"/>
      <c r="Y16" s="13"/>
      <c r="Z16" s="13"/>
      <c r="AA16" s="13"/>
      <c r="AB16" s="13"/>
    </row>
    <row r="17" spans="1:28" ht="14.25" customHeight="1">
      <c r="A17" s="19">
        <v>8</v>
      </c>
      <c r="B17" s="20" t="str">
        <f>IF(studentprofile!D15="","",studentprofile!D15)</f>
        <v>HIREN R.CHAVDA</v>
      </c>
      <c r="C17" s="19" t="str">
        <f>IF('PWT-3CONSOLIDATED'!G15&gt;0,'PWT-3CONSOLIDATED'!G15,"")</f>
        <v/>
      </c>
      <c r="D17" s="69" t="str">
        <f t="shared" si="1"/>
        <v/>
      </c>
      <c r="E17" s="120" t="str">
        <f>IF('PWT-4CONSOLIDATED'!G15&gt;0,'PWT-4CONSOLIDATED'!G15,"")</f>
        <v/>
      </c>
      <c r="F17" s="70" t="str">
        <f t="shared" si="2"/>
        <v/>
      </c>
      <c r="G17" s="123">
        <f t="shared" si="3"/>
        <v>0</v>
      </c>
      <c r="H17" s="121">
        <v>5</v>
      </c>
      <c r="I17" s="116">
        <v>5</v>
      </c>
      <c r="J17" s="116">
        <v>5</v>
      </c>
      <c r="K17" s="69" t="str">
        <f t="shared" si="4"/>
        <v/>
      </c>
      <c r="L17" s="117"/>
      <c r="M17" s="70" t="str">
        <f t="shared" si="5"/>
        <v/>
      </c>
      <c r="N17" s="19" t="str">
        <f t="shared" si="0"/>
        <v/>
      </c>
      <c r="O17" s="13"/>
      <c r="P17" s="13"/>
      <c r="Q17" s="13"/>
      <c r="R17" s="13"/>
      <c r="S17" s="13"/>
      <c r="T17" s="13"/>
      <c r="U17" s="13"/>
      <c r="V17" s="13"/>
      <c r="W17" s="13"/>
      <c r="X17" s="13"/>
      <c r="Y17" s="13"/>
      <c r="Z17" s="13"/>
      <c r="AA17" s="13"/>
      <c r="AB17" s="13"/>
    </row>
    <row r="18" spans="1:28" ht="14.25" customHeight="1">
      <c r="A18" s="19">
        <v>9</v>
      </c>
      <c r="B18" s="20" t="str">
        <f>IF(studentprofile!D16="","",studentprofile!D16)</f>
        <v>JEENAL T.NAGHERA</v>
      </c>
      <c r="C18" s="19" t="str">
        <f>IF('PWT-3CONSOLIDATED'!G16&gt;0,'PWT-3CONSOLIDATED'!G16,"")</f>
        <v/>
      </c>
      <c r="D18" s="69" t="str">
        <f t="shared" si="1"/>
        <v/>
      </c>
      <c r="E18" s="120" t="str">
        <f>IF('PWT-4CONSOLIDATED'!G16&gt;0,'PWT-4CONSOLIDATED'!G16,"")</f>
        <v/>
      </c>
      <c r="F18" s="70" t="str">
        <f t="shared" si="2"/>
        <v/>
      </c>
      <c r="G18" s="123">
        <f t="shared" si="3"/>
        <v>0</v>
      </c>
      <c r="H18" s="121">
        <v>5</v>
      </c>
      <c r="I18" s="116">
        <v>5</v>
      </c>
      <c r="J18" s="116">
        <v>5</v>
      </c>
      <c r="K18" s="69" t="str">
        <f t="shared" si="4"/>
        <v/>
      </c>
      <c r="L18" s="117"/>
      <c r="M18" s="70" t="str">
        <f t="shared" si="5"/>
        <v/>
      </c>
      <c r="N18" s="19" t="str">
        <f t="shared" si="0"/>
        <v/>
      </c>
      <c r="O18" s="13"/>
      <c r="P18" s="13"/>
      <c r="Q18" s="13"/>
      <c r="R18" s="13"/>
      <c r="S18" s="13"/>
      <c r="T18" s="13"/>
      <c r="U18" s="13"/>
      <c r="V18" s="13"/>
      <c r="W18" s="13"/>
      <c r="X18" s="13"/>
      <c r="Y18" s="13"/>
      <c r="Z18" s="13"/>
      <c r="AA18" s="13"/>
      <c r="AB18" s="13"/>
    </row>
    <row r="19" spans="1:28" ht="14.25" customHeight="1">
      <c r="A19" s="19">
        <v>10</v>
      </c>
      <c r="B19" s="20" t="str">
        <f>IF(studentprofile!D17="","",studentprofile!D17)</f>
        <v>KAVIT B.RAGHVANI</v>
      </c>
      <c r="C19" s="19" t="str">
        <f>IF('PWT-3CONSOLIDATED'!G17&gt;0,'PWT-3CONSOLIDATED'!G17,"")</f>
        <v/>
      </c>
      <c r="D19" s="69" t="str">
        <f t="shared" si="1"/>
        <v/>
      </c>
      <c r="E19" s="120" t="str">
        <f>IF('PWT-4CONSOLIDATED'!G17&gt;0,'PWT-4CONSOLIDATED'!G17,"")</f>
        <v/>
      </c>
      <c r="F19" s="70" t="str">
        <f t="shared" si="2"/>
        <v/>
      </c>
      <c r="G19" s="123">
        <f t="shared" si="3"/>
        <v>0</v>
      </c>
      <c r="H19" s="121">
        <v>5</v>
      </c>
      <c r="I19" s="116">
        <v>5</v>
      </c>
      <c r="J19" s="116">
        <v>5</v>
      </c>
      <c r="K19" s="69" t="str">
        <f t="shared" si="4"/>
        <v/>
      </c>
      <c r="L19" s="117"/>
      <c r="M19" s="70" t="str">
        <f t="shared" si="5"/>
        <v/>
      </c>
      <c r="N19" s="19" t="str">
        <f t="shared" si="0"/>
        <v/>
      </c>
      <c r="O19" s="13"/>
      <c r="P19" s="13"/>
      <c r="Q19" s="13"/>
      <c r="R19" s="13"/>
      <c r="S19" s="13"/>
      <c r="T19" s="13"/>
      <c r="U19" s="13"/>
      <c r="V19" s="13"/>
      <c r="W19" s="13"/>
      <c r="X19" s="13"/>
      <c r="Y19" s="13"/>
      <c r="Z19" s="13"/>
      <c r="AA19" s="13"/>
      <c r="AB19" s="13"/>
    </row>
    <row r="20" spans="1:28" ht="14.25" customHeight="1">
      <c r="A20" s="19">
        <v>11</v>
      </c>
      <c r="B20" s="20" t="str">
        <f>IF(studentprofile!D18="","",studentprofile!D18)</f>
        <v>KEVIN A.SOLANKI</v>
      </c>
      <c r="C20" s="19" t="str">
        <f>IF('PWT-3CONSOLIDATED'!G18&gt;0,'PWT-3CONSOLIDATED'!G18,"")</f>
        <v/>
      </c>
      <c r="D20" s="69" t="str">
        <f t="shared" si="1"/>
        <v/>
      </c>
      <c r="E20" s="120" t="str">
        <f>IF('PWT-4CONSOLIDATED'!G18&gt;0,'PWT-4CONSOLIDATED'!G18,"")</f>
        <v/>
      </c>
      <c r="F20" s="70" t="str">
        <f t="shared" si="2"/>
        <v/>
      </c>
      <c r="G20" s="123">
        <f t="shared" si="3"/>
        <v>0</v>
      </c>
      <c r="H20" s="121">
        <v>5</v>
      </c>
      <c r="I20" s="116">
        <v>5</v>
      </c>
      <c r="J20" s="116">
        <v>5</v>
      </c>
      <c r="K20" s="69" t="str">
        <f t="shared" si="4"/>
        <v/>
      </c>
      <c r="L20" s="117"/>
      <c r="M20" s="70" t="str">
        <f t="shared" si="5"/>
        <v/>
      </c>
      <c r="N20" s="19" t="str">
        <f t="shared" si="0"/>
        <v/>
      </c>
      <c r="O20" s="13"/>
      <c r="P20" s="13"/>
      <c r="Q20" s="13"/>
      <c r="R20" s="13"/>
      <c r="S20" s="13"/>
      <c r="T20" s="13"/>
      <c r="U20" s="13"/>
      <c r="V20" s="13"/>
      <c r="W20" s="13"/>
      <c r="X20" s="13"/>
      <c r="Y20" s="13"/>
      <c r="Z20" s="13"/>
      <c r="AA20" s="13"/>
      <c r="AB20" s="13"/>
    </row>
    <row r="21" spans="1:28" ht="14.25" customHeight="1">
      <c r="A21" s="19">
        <v>12</v>
      </c>
      <c r="B21" s="20" t="str">
        <f>IF(studentprofile!D19="","",studentprofile!D19)</f>
        <v>KHUSHBU P. BHADANIYA</v>
      </c>
      <c r="C21" s="19" t="str">
        <f>IF('PWT-3CONSOLIDATED'!G19&gt;0,'PWT-3CONSOLIDATED'!G19,"")</f>
        <v/>
      </c>
      <c r="D21" s="69" t="str">
        <f t="shared" si="1"/>
        <v/>
      </c>
      <c r="E21" s="120" t="str">
        <f>IF('PWT-4CONSOLIDATED'!G19&gt;0,'PWT-4CONSOLIDATED'!G19,"")</f>
        <v/>
      </c>
      <c r="F21" s="70" t="str">
        <f t="shared" si="2"/>
        <v/>
      </c>
      <c r="G21" s="123">
        <f t="shared" si="3"/>
        <v>0</v>
      </c>
      <c r="H21" s="121">
        <v>5</v>
      </c>
      <c r="I21" s="116">
        <v>5</v>
      </c>
      <c r="J21" s="116">
        <v>5</v>
      </c>
      <c r="K21" s="69" t="str">
        <f t="shared" si="4"/>
        <v/>
      </c>
      <c r="L21" s="117"/>
      <c r="M21" s="70" t="str">
        <f t="shared" si="5"/>
        <v/>
      </c>
      <c r="N21" s="19" t="str">
        <f t="shared" si="0"/>
        <v/>
      </c>
      <c r="O21" s="13"/>
      <c r="P21" s="13"/>
      <c r="Q21" s="13"/>
      <c r="R21" s="13"/>
      <c r="S21" s="13"/>
      <c r="T21" s="13"/>
      <c r="U21" s="13"/>
      <c r="V21" s="13"/>
      <c r="W21" s="13"/>
      <c r="X21" s="13"/>
      <c r="Y21" s="13"/>
      <c r="Z21" s="13"/>
      <c r="AA21" s="13"/>
      <c r="AB21" s="13"/>
    </row>
    <row r="22" spans="1:28" ht="14.25" customHeight="1">
      <c r="A22" s="19">
        <v>13</v>
      </c>
      <c r="B22" s="20" t="str">
        <f>IF(studentprofile!D20="","",studentprofile!D20)</f>
        <v>MANHAR M. RAGHAVANI</v>
      </c>
      <c r="C22" s="19" t="str">
        <f>IF('PWT-3CONSOLIDATED'!G20&gt;0,'PWT-3CONSOLIDATED'!G20,"")</f>
        <v/>
      </c>
      <c r="D22" s="69" t="str">
        <f t="shared" si="1"/>
        <v/>
      </c>
      <c r="E22" s="120" t="str">
        <f>IF('PWT-4CONSOLIDATED'!G20&gt;0,'PWT-4CONSOLIDATED'!G20,"")</f>
        <v/>
      </c>
      <c r="F22" s="70" t="str">
        <f t="shared" si="2"/>
        <v/>
      </c>
      <c r="G22" s="123">
        <f t="shared" si="3"/>
        <v>0</v>
      </c>
      <c r="H22" s="121">
        <v>5</v>
      </c>
      <c r="I22" s="116">
        <v>5</v>
      </c>
      <c r="J22" s="116">
        <v>5</v>
      </c>
      <c r="K22" s="69" t="str">
        <f t="shared" si="4"/>
        <v/>
      </c>
      <c r="L22" s="117"/>
      <c r="M22" s="70" t="str">
        <f t="shared" si="5"/>
        <v/>
      </c>
      <c r="N22" s="19" t="str">
        <f t="shared" si="0"/>
        <v/>
      </c>
      <c r="O22" s="13"/>
      <c r="P22" s="13"/>
      <c r="Q22" s="13"/>
      <c r="R22" s="13"/>
      <c r="S22" s="13"/>
      <c r="T22" s="13"/>
      <c r="U22" s="13"/>
      <c r="V22" s="13"/>
      <c r="W22" s="13"/>
      <c r="X22" s="13"/>
      <c r="Y22" s="13"/>
      <c r="Z22" s="13"/>
      <c r="AA22" s="13"/>
      <c r="AB22" s="13"/>
    </row>
    <row r="23" spans="1:28" ht="14.25" customHeight="1">
      <c r="A23" s="19">
        <v>14</v>
      </c>
      <c r="B23" s="20" t="str">
        <f>IF(studentprofile!D21="","",studentprofile!D21)</f>
        <v>PREY M. THUMAR</v>
      </c>
      <c r="C23" s="19" t="str">
        <f>IF('PWT-3CONSOLIDATED'!G21&gt;0,'PWT-3CONSOLIDATED'!G21,"")</f>
        <v/>
      </c>
      <c r="D23" s="69" t="str">
        <f t="shared" si="1"/>
        <v/>
      </c>
      <c r="E23" s="120" t="str">
        <f>IF('PWT-4CONSOLIDATED'!G21&gt;0,'PWT-4CONSOLIDATED'!G21,"")</f>
        <v/>
      </c>
      <c r="F23" s="70" t="str">
        <f t="shared" si="2"/>
        <v/>
      </c>
      <c r="G23" s="123">
        <f t="shared" si="3"/>
        <v>0</v>
      </c>
      <c r="H23" s="121">
        <v>5</v>
      </c>
      <c r="I23" s="116">
        <v>5</v>
      </c>
      <c r="J23" s="116">
        <v>5</v>
      </c>
      <c r="K23" s="69" t="str">
        <f t="shared" si="4"/>
        <v/>
      </c>
      <c r="L23" s="117"/>
      <c r="M23" s="70" t="str">
        <f t="shared" si="5"/>
        <v/>
      </c>
      <c r="N23" s="19" t="str">
        <f t="shared" si="0"/>
        <v/>
      </c>
      <c r="O23" s="13"/>
      <c r="P23" s="13"/>
      <c r="Q23" s="13"/>
      <c r="R23" s="13"/>
      <c r="S23" s="13"/>
      <c r="T23" s="13"/>
      <c r="U23" s="13"/>
      <c r="V23" s="13"/>
      <c r="W23" s="13"/>
      <c r="X23" s="13"/>
      <c r="Y23" s="13"/>
      <c r="Z23" s="13"/>
      <c r="AA23" s="13"/>
      <c r="AB23" s="13"/>
    </row>
    <row r="24" spans="1:28" ht="14.25" customHeight="1">
      <c r="A24" s="19">
        <v>15</v>
      </c>
      <c r="B24" s="20" t="str">
        <f>IF(studentprofile!D22="","",studentprofile!D22)</f>
        <v>RAJVI D. AGHERA</v>
      </c>
      <c r="C24" s="19" t="str">
        <f>IF('PWT-3CONSOLIDATED'!G22&gt;0,'PWT-3CONSOLIDATED'!G22,"")</f>
        <v/>
      </c>
      <c r="D24" s="69" t="str">
        <f t="shared" si="1"/>
        <v/>
      </c>
      <c r="E24" s="120" t="str">
        <f>IF('PWT-4CONSOLIDATED'!G22&gt;0,'PWT-4CONSOLIDATED'!G22,"")</f>
        <v/>
      </c>
      <c r="F24" s="70" t="str">
        <f t="shared" si="2"/>
        <v/>
      </c>
      <c r="G24" s="123">
        <f t="shared" si="3"/>
        <v>0</v>
      </c>
      <c r="H24" s="121">
        <v>5</v>
      </c>
      <c r="I24" s="116">
        <v>5</v>
      </c>
      <c r="J24" s="116">
        <v>5</v>
      </c>
      <c r="K24" s="69" t="str">
        <f t="shared" si="4"/>
        <v/>
      </c>
      <c r="L24" s="117"/>
      <c r="M24" s="70" t="str">
        <f t="shared" si="5"/>
        <v/>
      </c>
      <c r="N24" s="19" t="str">
        <f t="shared" si="0"/>
        <v/>
      </c>
      <c r="O24" s="13"/>
      <c r="P24" s="13"/>
      <c r="Q24" s="13"/>
      <c r="R24" s="13"/>
      <c r="S24" s="13"/>
      <c r="T24" s="13"/>
      <c r="U24" s="13"/>
      <c r="V24" s="13"/>
      <c r="W24" s="13"/>
      <c r="X24" s="13"/>
      <c r="Y24" s="13"/>
      <c r="Z24" s="13"/>
      <c r="AA24" s="13"/>
      <c r="AB24" s="13"/>
    </row>
    <row r="25" spans="1:28" ht="14.25" customHeight="1">
      <c r="A25" s="19">
        <v>16</v>
      </c>
      <c r="B25" s="20" t="str">
        <f>IF(studentprofile!D23="","",studentprofile!D23)</f>
        <v>RONAK M.VORA</v>
      </c>
      <c r="C25" s="19" t="str">
        <f>IF('PWT-3CONSOLIDATED'!G23&gt;0,'PWT-3CONSOLIDATED'!G23,"")</f>
        <v/>
      </c>
      <c r="D25" s="69" t="str">
        <f t="shared" si="1"/>
        <v/>
      </c>
      <c r="E25" s="120" t="str">
        <f>IF('PWT-4CONSOLIDATED'!G23&gt;0,'PWT-4CONSOLIDATED'!G23,"")</f>
        <v/>
      </c>
      <c r="F25" s="70" t="str">
        <f t="shared" si="2"/>
        <v/>
      </c>
      <c r="G25" s="123">
        <f t="shared" si="3"/>
        <v>0</v>
      </c>
      <c r="H25" s="121">
        <v>5</v>
      </c>
      <c r="I25" s="116">
        <v>5</v>
      </c>
      <c r="J25" s="116">
        <v>5</v>
      </c>
      <c r="K25" s="69" t="str">
        <f t="shared" si="4"/>
        <v/>
      </c>
      <c r="L25" s="117"/>
      <c r="M25" s="70" t="str">
        <f t="shared" si="5"/>
        <v/>
      </c>
      <c r="N25" s="19" t="str">
        <f t="shared" si="0"/>
        <v/>
      </c>
      <c r="O25" s="13"/>
      <c r="P25" s="13"/>
      <c r="Q25" s="13"/>
      <c r="R25" s="13"/>
      <c r="S25" s="13"/>
      <c r="T25" s="13"/>
      <c r="U25" s="13"/>
      <c r="V25" s="13"/>
      <c r="W25" s="13"/>
      <c r="X25" s="13"/>
      <c r="Y25" s="13"/>
      <c r="Z25" s="13"/>
      <c r="AA25" s="13"/>
      <c r="AB25" s="13"/>
    </row>
    <row r="26" spans="1:28" ht="14.25" customHeight="1">
      <c r="A26" s="19">
        <v>17</v>
      </c>
      <c r="B26" s="20" t="str">
        <f>IF(studentprofile!D24="","",studentprofile!D24)</f>
        <v>RUTVIJ J.ZAMPADIYA</v>
      </c>
      <c r="C26" s="19" t="str">
        <f>IF('PWT-3CONSOLIDATED'!G24&gt;0,'PWT-3CONSOLIDATED'!G24,"")</f>
        <v/>
      </c>
      <c r="D26" s="69" t="str">
        <f t="shared" si="1"/>
        <v/>
      </c>
      <c r="E26" s="120" t="str">
        <f>IF('PWT-4CONSOLIDATED'!G24&gt;0,'PWT-4CONSOLIDATED'!G24,"")</f>
        <v/>
      </c>
      <c r="F26" s="70" t="str">
        <f t="shared" si="2"/>
        <v/>
      </c>
      <c r="G26" s="123">
        <f t="shared" si="3"/>
        <v>0</v>
      </c>
      <c r="H26" s="121">
        <v>5</v>
      </c>
      <c r="I26" s="116">
        <v>5</v>
      </c>
      <c r="J26" s="116">
        <v>5</v>
      </c>
      <c r="K26" s="69" t="str">
        <f t="shared" si="4"/>
        <v/>
      </c>
      <c r="L26" s="117"/>
      <c r="M26" s="70" t="str">
        <f t="shared" si="5"/>
        <v/>
      </c>
      <c r="N26" s="19" t="str">
        <f t="shared" si="0"/>
        <v/>
      </c>
      <c r="O26" s="13"/>
      <c r="P26" s="13"/>
      <c r="Q26" s="13"/>
      <c r="R26" s="13"/>
      <c r="S26" s="13"/>
      <c r="T26" s="13"/>
      <c r="U26" s="13"/>
      <c r="V26" s="13"/>
      <c r="W26" s="13"/>
      <c r="X26" s="13"/>
      <c r="Y26" s="13"/>
      <c r="Z26" s="13"/>
      <c r="AA26" s="13"/>
      <c r="AB26" s="13"/>
    </row>
    <row r="27" spans="1:28" ht="14.25" customHeight="1">
      <c r="A27" s="19">
        <v>18</v>
      </c>
      <c r="B27" s="20" t="str">
        <f>IF(studentprofile!D25="","",studentprofile!D25)</f>
        <v>SATYAM S.CHIHALA</v>
      </c>
      <c r="C27" s="19" t="str">
        <f>IF('PWT-3CONSOLIDATED'!G25&gt;0,'PWT-3CONSOLIDATED'!G25,"")</f>
        <v/>
      </c>
      <c r="D27" s="69" t="str">
        <f t="shared" si="1"/>
        <v/>
      </c>
      <c r="E27" s="120" t="str">
        <f>IF('PWT-4CONSOLIDATED'!G25&gt;0,'PWT-4CONSOLIDATED'!G25,"")</f>
        <v/>
      </c>
      <c r="F27" s="70" t="str">
        <f t="shared" si="2"/>
        <v/>
      </c>
      <c r="G27" s="123">
        <f t="shared" si="3"/>
        <v>0</v>
      </c>
      <c r="H27" s="121">
        <v>5</v>
      </c>
      <c r="I27" s="116">
        <v>5</v>
      </c>
      <c r="J27" s="116">
        <v>5</v>
      </c>
      <c r="K27" s="69" t="str">
        <f t="shared" si="4"/>
        <v/>
      </c>
      <c r="L27" s="117"/>
      <c r="M27" s="70" t="str">
        <f t="shared" si="5"/>
        <v/>
      </c>
      <c r="N27" s="19" t="str">
        <f t="shared" si="0"/>
        <v/>
      </c>
      <c r="O27" s="13"/>
      <c r="P27" s="13"/>
      <c r="Q27" s="13"/>
      <c r="R27" s="13"/>
      <c r="S27" s="13"/>
      <c r="T27" s="13"/>
      <c r="U27" s="13"/>
      <c r="V27" s="13"/>
      <c r="W27" s="13"/>
      <c r="X27" s="13"/>
      <c r="Y27" s="13"/>
      <c r="Z27" s="13"/>
      <c r="AA27" s="13"/>
      <c r="AB27" s="13"/>
    </row>
    <row r="28" spans="1:28" ht="14.25" customHeight="1">
      <c r="A28" s="19">
        <v>19</v>
      </c>
      <c r="B28" s="20" t="str">
        <f>IF(studentprofile!D26="","",studentprofile!D26)</f>
        <v>SHYAMKUMAR P.KAKADIYA</v>
      </c>
      <c r="C28" s="19" t="str">
        <f>IF('PWT-3CONSOLIDATED'!G26&gt;0,'PWT-3CONSOLIDATED'!G26,"")</f>
        <v/>
      </c>
      <c r="D28" s="69" t="str">
        <f t="shared" si="1"/>
        <v/>
      </c>
      <c r="E28" s="120" t="str">
        <f>IF('PWT-4CONSOLIDATED'!G26&gt;0,'PWT-4CONSOLIDATED'!G26,"")</f>
        <v/>
      </c>
      <c r="F28" s="70" t="str">
        <f t="shared" si="2"/>
        <v/>
      </c>
      <c r="G28" s="123">
        <f t="shared" si="3"/>
        <v>0</v>
      </c>
      <c r="H28" s="121">
        <v>5</v>
      </c>
      <c r="I28" s="116">
        <v>5</v>
      </c>
      <c r="J28" s="116">
        <v>5</v>
      </c>
      <c r="K28" s="69" t="str">
        <f t="shared" si="4"/>
        <v/>
      </c>
      <c r="L28" s="117"/>
      <c r="M28" s="70" t="str">
        <f t="shared" si="5"/>
        <v/>
      </c>
      <c r="N28" s="19" t="str">
        <f t="shared" si="0"/>
        <v/>
      </c>
      <c r="O28" s="13"/>
      <c r="P28" s="13"/>
      <c r="Q28" s="13"/>
      <c r="R28" s="13"/>
      <c r="S28" s="13"/>
      <c r="T28" s="13"/>
      <c r="U28" s="13"/>
      <c r="V28" s="13"/>
      <c r="W28" s="13"/>
      <c r="X28" s="13"/>
      <c r="Y28" s="13"/>
      <c r="Z28" s="13"/>
      <c r="AA28" s="13"/>
      <c r="AB28" s="13"/>
    </row>
    <row r="29" spans="1:28" ht="14.25" customHeight="1">
      <c r="A29" s="19">
        <v>20</v>
      </c>
      <c r="B29" s="20" t="str">
        <f>IF(studentprofile!D27="","",studentprofile!D27)</f>
        <v>SUHANI G.RADADIYA</v>
      </c>
      <c r="C29" s="19" t="str">
        <f>IF('PWT-3CONSOLIDATED'!G27&gt;0,'PWT-3CONSOLIDATED'!G27,"")</f>
        <v/>
      </c>
      <c r="D29" s="69" t="str">
        <f t="shared" si="1"/>
        <v/>
      </c>
      <c r="E29" s="120" t="str">
        <f>IF('PWT-4CONSOLIDATED'!G27&gt;0,'PWT-4CONSOLIDATED'!G27,"")</f>
        <v/>
      </c>
      <c r="F29" s="70" t="str">
        <f t="shared" si="2"/>
        <v/>
      </c>
      <c r="G29" s="123">
        <f t="shared" si="3"/>
        <v>0</v>
      </c>
      <c r="H29" s="121">
        <v>5</v>
      </c>
      <c r="I29" s="116">
        <v>5</v>
      </c>
      <c r="J29" s="116">
        <v>5</v>
      </c>
      <c r="K29" s="69" t="str">
        <f t="shared" si="4"/>
        <v/>
      </c>
      <c r="L29" s="117"/>
      <c r="M29" s="70" t="str">
        <f t="shared" si="5"/>
        <v/>
      </c>
      <c r="N29" s="19" t="str">
        <f t="shared" si="0"/>
        <v/>
      </c>
      <c r="O29" s="13"/>
      <c r="P29" s="13"/>
      <c r="Q29" s="13"/>
      <c r="R29" s="13"/>
      <c r="S29" s="13"/>
      <c r="T29" s="13"/>
      <c r="U29" s="13"/>
      <c r="V29" s="13"/>
      <c r="W29" s="13"/>
      <c r="X29" s="13"/>
      <c r="Y29" s="13"/>
      <c r="Z29" s="13"/>
      <c r="AA29" s="13"/>
      <c r="AB29" s="13"/>
    </row>
    <row r="30" spans="1:28" ht="14.25" customHeight="1">
      <c r="A30" s="19">
        <v>21</v>
      </c>
      <c r="B30" s="20" t="str">
        <f>IF(studentprofile!D28="","",studentprofile!D28)</f>
        <v>TIRTH S. RAMANI</v>
      </c>
      <c r="C30" s="19" t="str">
        <f>IF('PWT-3CONSOLIDATED'!G28&gt;0,'PWT-3CONSOLIDATED'!G28,"")</f>
        <v/>
      </c>
      <c r="D30" s="69" t="str">
        <f t="shared" si="1"/>
        <v/>
      </c>
      <c r="E30" s="120" t="str">
        <f>IF('PWT-4CONSOLIDATED'!G28&gt;0,'PWT-4CONSOLIDATED'!G28,"")</f>
        <v/>
      </c>
      <c r="F30" s="70" t="str">
        <f t="shared" si="2"/>
        <v/>
      </c>
      <c r="G30" s="123">
        <f t="shared" si="3"/>
        <v>0</v>
      </c>
      <c r="H30" s="121">
        <v>5</v>
      </c>
      <c r="I30" s="116">
        <v>5</v>
      </c>
      <c r="J30" s="116">
        <v>5</v>
      </c>
      <c r="K30" s="69" t="str">
        <f t="shared" si="4"/>
        <v/>
      </c>
      <c r="L30" s="117"/>
      <c r="M30" s="70" t="str">
        <f t="shared" si="5"/>
        <v/>
      </c>
      <c r="N30" s="19" t="str">
        <f t="shared" si="0"/>
        <v/>
      </c>
      <c r="O30" s="13"/>
      <c r="P30" s="13"/>
      <c r="Q30" s="13"/>
      <c r="R30" s="13"/>
      <c r="S30" s="13"/>
      <c r="T30" s="13"/>
      <c r="U30" s="13"/>
      <c r="V30" s="13"/>
      <c r="W30" s="13"/>
      <c r="X30" s="13"/>
      <c r="Y30" s="13"/>
      <c r="Z30" s="13"/>
      <c r="AA30" s="13"/>
      <c r="AB30" s="13"/>
    </row>
    <row r="31" spans="1:28" ht="14.25" customHeight="1">
      <c r="A31" s="19">
        <v>22</v>
      </c>
      <c r="B31" s="20" t="str">
        <f>IF(studentprofile!D29="","",studentprofile!D29)</f>
        <v>VASU N.GONDALIYA</v>
      </c>
      <c r="C31" s="19" t="str">
        <f>IF('PWT-3CONSOLIDATED'!G29&gt;0,'PWT-3CONSOLIDATED'!G29,"")</f>
        <v/>
      </c>
      <c r="D31" s="69" t="str">
        <f t="shared" si="1"/>
        <v/>
      </c>
      <c r="E31" s="120" t="str">
        <f>IF('PWT-4CONSOLIDATED'!G29&gt;0,'PWT-4CONSOLIDATED'!G29,"")</f>
        <v/>
      </c>
      <c r="F31" s="70" t="str">
        <f t="shared" si="2"/>
        <v/>
      </c>
      <c r="G31" s="123">
        <f t="shared" si="3"/>
        <v>0</v>
      </c>
      <c r="H31" s="121">
        <v>5</v>
      </c>
      <c r="I31" s="116">
        <v>5</v>
      </c>
      <c r="J31" s="116">
        <v>5</v>
      </c>
      <c r="K31" s="69" t="str">
        <f t="shared" si="4"/>
        <v/>
      </c>
      <c r="L31" s="117"/>
      <c r="M31" s="70" t="str">
        <f t="shared" si="5"/>
        <v/>
      </c>
      <c r="N31" s="19" t="str">
        <f t="shared" si="0"/>
        <v/>
      </c>
      <c r="O31" s="13"/>
      <c r="P31" s="13"/>
      <c r="Q31" s="13"/>
      <c r="R31" s="13"/>
      <c r="S31" s="13"/>
      <c r="T31" s="13"/>
      <c r="U31" s="13"/>
      <c r="V31" s="13"/>
      <c r="W31" s="13"/>
      <c r="X31" s="13"/>
      <c r="Y31" s="13"/>
      <c r="Z31" s="13"/>
      <c r="AA31" s="13"/>
      <c r="AB31" s="13"/>
    </row>
    <row r="32" spans="1:28" ht="14.25" customHeight="1">
      <c r="A32" s="19">
        <v>23</v>
      </c>
      <c r="B32" s="20" t="str">
        <f>IF(studentprofile!D30="","",studentprofile!D30)</f>
        <v>VIJAY V.ROJIYA</v>
      </c>
      <c r="C32" s="19" t="str">
        <f>IF('PWT-3CONSOLIDATED'!G30&gt;0,'PWT-3CONSOLIDATED'!G30,"")</f>
        <v/>
      </c>
      <c r="D32" s="69" t="str">
        <f t="shared" si="1"/>
        <v/>
      </c>
      <c r="E32" s="120" t="str">
        <f>IF('PWT-4CONSOLIDATED'!G30&gt;0,'PWT-4CONSOLIDATED'!G30,"")</f>
        <v/>
      </c>
      <c r="F32" s="70" t="str">
        <f t="shared" si="2"/>
        <v/>
      </c>
      <c r="G32" s="123">
        <f t="shared" si="3"/>
        <v>0</v>
      </c>
      <c r="H32" s="121">
        <v>5</v>
      </c>
      <c r="I32" s="116">
        <v>5</v>
      </c>
      <c r="J32" s="116">
        <v>5</v>
      </c>
      <c r="K32" s="69" t="str">
        <f t="shared" si="4"/>
        <v/>
      </c>
      <c r="L32" s="117"/>
      <c r="M32" s="70" t="str">
        <f t="shared" si="5"/>
        <v/>
      </c>
      <c r="N32" s="19" t="str">
        <f t="shared" si="0"/>
        <v/>
      </c>
      <c r="O32" s="13"/>
      <c r="P32" s="13"/>
      <c r="Q32" s="13"/>
      <c r="R32" s="13"/>
      <c r="S32" s="13"/>
      <c r="T32" s="13"/>
      <c r="U32" s="13"/>
      <c r="V32" s="13"/>
      <c r="W32" s="13"/>
      <c r="X32" s="13"/>
      <c r="Y32" s="13"/>
      <c r="Z32" s="13"/>
      <c r="AA32" s="13"/>
      <c r="AB32" s="13"/>
    </row>
    <row r="33" spans="1:28" ht="14.25" customHeight="1">
      <c r="A33" s="19">
        <v>24</v>
      </c>
      <c r="B33" s="20" t="str">
        <f>IF(studentprofile!D31="","",studentprofile!D31)</f>
        <v>VINAY G.KACHHADIYA</v>
      </c>
      <c r="C33" s="19" t="str">
        <f>IF('PWT-3CONSOLIDATED'!G31&gt;0,'PWT-3CONSOLIDATED'!G31,"")</f>
        <v/>
      </c>
      <c r="D33" s="69" t="str">
        <f t="shared" si="1"/>
        <v/>
      </c>
      <c r="E33" s="120" t="str">
        <f>IF('PWT-4CONSOLIDATED'!G31&gt;0,'PWT-4CONSOLIDATED'!G31,"")</f>
        <v/>
      </c>
      <c r="F33" s="70" t="str">
        <f t="shared" si="2"/>
        <v/>
      </c>
      <c r="G33" s="123">
        <f t="shared" si="3"/>
        <v>0</v>
      </c>
      <c r="H33" s="121">
        <v>5</v>
      </c>
      <c r="I33" s="116">
        <v>5</v>
      </c>
      <c r="J33" s="116">
        <v>5</v>
      </c>
      <c r="K33" s="69" t="str">
        <f t="shared" si="4"/>
        <v/>
      </c>
      <c r="L33" s="117"/>
      <c r="M33" s="70" t="str">
        <f t="shared" si="5"/>
        <v/>
      </c>
      <c r="N33" s="19" t="str">
        <f t="shared" si="0"/>
        <v/>
      </c>
      <c r="O33" s="13"/>
      <c r="P33" s="13"/>
      <c r="Q33" s="13"/>
      <c r="R33" s="13"/>
      <c r="S33" s="13"/>
      <c r="T33" s="13"/>
      <c r="U33" s="13"/>
      <c r="V33" s="13"/>
      <c r="W33" s="13"/>
      <c r="X33" s="13"/>
      <c r="Y33" s="13"/>
      <c r="Z33" s="13"/>
      <c r="AA33" s="13"/>
      <c r="AB33" s="13"/>
    </row>
    <row r="34" spans="1:28" ht="14.25" customHeight="1">
      <c r="A34" s="19">
        <v>25</v>
      </c>
      <c r="B34" s="20" t="str">
        <f>IF(studentprofile!D32="","",studentprofile!D32)</f>
        <v>DHRUVIN PATEL</v>
      </c>
      <c r="C34" s="19" t="str">
        <f>IF('PWT-3CONSOLIDATED'!G32&gt;0,'PWT-3CONSOLIDATED'!G32,"")</f>
        <v/>
      </c>
      <c r="D34" s="69" t="str">
        <f t="shared" si="1"/>
        <v/>
      </c>
      <c r="E34" s="120" t="str">
        <f>IF('PWT-4CONSOLIDATED'!G32&gt;0,'PWT-4CONSOLIDATED'!G32,"")</f>
        <v/>
      </c>
      <c r="F34" s="70" t="str">
        <f t="shared" si="2"/>
        <v/>
      </c>
      <c r="G34" s="123">
        <f t="shared" si="3"/>
        <v>0</v>
      </c>
      <c r="H34" s="121">
        <v>5</v>
      </c>
      <c r="I34" s="116">
        <v>5</v>
      </c>
      <c r="J34" s="116">
        <v>5</v>
      </c>
      <c r="K34" s="69" t="str">
        <f t="shared" si="4"/>
        <v/>
      </c>
      <c r="L34" s="117"/>
      <c r="M34" s="70" t="str">
        <f t="shared" si="5"/>
        <v/>
      </c>
      <c r="N34" s="19" t="str">
        <f t="shared" si="0"/>
        <v/>
      </c>
      <c r="O34" s="13"/>
      <c r="P34" s="13"/>
      <c r="Q34" s="13"/>
      <c r="R34" s="13"/>
      <c r="S34" s="13"/>
      <c r="T34" s="13"/>
      <c r="U34" s="13"/>
      <c r="V34" s="13"/>
      <c r="W34" s="13"/>
      <c r="X34" s="13"/>
      <c r="Y34" s="13"/>
      <c r="Z34" s="13"/>
      <c r="AA34" s="13"/>
      <c r="AB34" s="13"/>
    </row>
    <row r="35" spans="1:28" ht="14.25" customHeight="1">
      <c r="A35" s="19">
        <v>26</v>
      </c>
      <c r="B35" s="20" t="str">
        <f>IF(studentprofile!D33="","",studentprofile!D33)</f>
        <v>MANALI DHRANGU</v>
      </c>
      <c r="C35" s="19" t="str">
        <f>IF('PWT-3CONSOLIDATED'!G33&gt;0,'PWT-3CONSOLIDATED'!G33,"")</f>
        <v/>
      </c>
      <c r="D35" s="69" t="str">
        <f t="shared" si="1"/>
        <v/>
      </c>
      <c r="E35" s="120" t="str">
        <f>IF('PWT-4CONSOLIDATED'!G33&gt;0,'PWT-4CONSOLIDATED'!G33,"")</f>
        <v/>
      </c>
      <c r="F35" s="70" t="str">
        <f t="shared" si="2"/>
        <v/>
      </c>
      <c r="G35" s="123">
        <f t="shared" si="3"/>
        <v>0</v>
      </c>
      <c r="H35" s="121">
        <v>5</v>
      </c>
      <c r="I35" s="116">
        <v>5</v>
      </c>
      <c r="J35" s="116">
        <v>5</v>
      </c>
      <c r="K35" s="69" t="str">
        <f t="shared" si="4"/>
        <v/>
      </c>
      <c r="L35" s="117"/>
      <c r="M35" s="70" t="str">
        <f t="shared" si="5"/>
        <v/>
      </c>
      <c r="N35" s="19" t="str">
        <f t="shared" si="0"/>
        <v/>
      </c>
      <c r="O35" s="13"/>
      <c r="P35" s="13"/>
      <c r="Q35" s="13"/>
      <c r="R35" s="13"/>
      <c r="S35" s="13"/>
      <c r="T35" s="13"/>
      <c r="U35" s="13"/>
      <c r="V35" s="13"/>
      <c r="W35" s="13"/>
      <c r="X35" s="13"/>
      <c r="Y35" s="13"/>
      <c r="Z35" s="13"/>
      <c r="AA35" s="13"/>
      <c r="AB35" s="13"/>
    </row>
    <row r="36" spans="1:28" ht="14.25" customHeight="1">
      <c r="A36" s="19">
        <v>27</v>
      </c>
      <c r="B36" s="20" t="str">
        <f>IF(studentprofile!D34="","",studentprofile!D34)</f>
        <v>TVESHA GANATRA</v>
      </c>
      <c r="C36" s="19" t="str">
        <f>IF('PWT-3CONSOLIDATED'!G34&gt;0,'PWT-3CONSOLIDATED'!G34,"")</f>
        <v/>
      </c>
      <c r="D36" s="69" t="str">
        <f t="shared" si="1"/>
        <v/>
      </c>
      <c r="E36" s="120" t="str">
        <f>IF('PWT-4CONSOLIDATED'!G34&gt;0,'PWT-4CONSOLIDATED'!G34,"")</f>
        <v/>
      </c>
      <c r="F36" s="70" t="str">
        <f t="shared" si="2"/>
        <v/>
      </c>
      <c r="G36" s="123">
        <f t="shared" si="3"/>
        <v>0</v>
      </c>
      <c r="H36" s="121">
        <v>5</v>
      </c>
      <c r="I36" s="116">
        <v>5</v>
      </c>
      <c r="J36" s="116">
        <v>5</v>
      </c>
      <c r="K36" s="69" t="str">
        <f t="shared" si="4"/>
        <v/>
      </c>
      <c r="L36" s="117"/>
      <c r="M36" s="70" t="str">
        <f t="shared" si="5"/>
        <v/>
      </c>
      <c r="N36" s="19" t="str">
        <f t="shared" si="0"/>
        <v/>
      </c>
      <c r="O36" s="13"/>
      <c r="P36" s="13"/>
      <c r="Q36" s="13"/>
      <c r="R36" s="13"/>
      <c r="S36" s="13"/>
      <c r="T36" s="13"/>
      <c r="U36" s="13"/>
      <c r="V36" s="13"/>
      <c r="W36" s="13"/>
      <c r="X36" s="13"/>
      <c r="Y36" s="13"/>
      <c r="Z36" s="13"/>
      <c r="AA36" s="13"/>
      <c r="AB36" s="13"/>
    </row>
    <row r="37" spans="1:28" ht="14.25" customHeight="1">
      <c r="A37" s="19">
        <v>28</v>
      </c>
      <c r="B37" s="20" t="str">
        <f>IF(studentprofile!D35="","",studentprofile!D35)</f>
        <v>DURITI KYADA</v>
      </c>
      <c r="C37" s="19" t="str">
        <f>IF('PWT-3CONSOLIDATED'!G35&gt;0,'PWT-3CONSOLIDATED'!G35,"")</f>
        <v/>
      </c>
      <c r="D37" s="69" t="str">
        <f t="shared" si="1"/>
        <v/>
      </c>
      <c r="E37" s="120" t="str">
        <f>IF('PWT-4CONSOLIDATED'!G35&gt;0,'PWT-4CONSOLIDATED'!G35,"")</f>
        <v/>
      </c>
      <c r="F37" s="70" t="str">
        <f t="shared" si="2"/>
        <v/>
      </c>
      <c r="G37" s="123">
        <f t="shared" si="3"/>
        <v>0</v>
      </c>
      <c r="H37" s="121">
        <v>5</v>
      </c>
      <c r="I37" s="116">
        <v>5</v>
      </c>
      <c r="J37" s="116">
        <v>5</v>
      </c>
      <c r="K37" s="69" t="str">
        <f t="shared" si="4"/>
        <v/>
      </c>
      <c r="L37" s="117"/>
      <c r="M37" s="70" t="str">
        <f t="shared" si="5"/>
        <v/>
      </c>
      <c r="N37" s="19" t="str">
        <f t="shared" si="0"/>
        <v/>
      </c>
      <c r="O37" s="13"/>
      <c r="P37" s="13"/>
      <c r="Q37" s="13"/>
      <c r="R37" s="13"/>
      <c r="S37" s="13"/>
      <c r="T37" s="13"/>
      <c r="U37" s="13"/>
      <c r="V37" s="13"/>
      <c r="W37" s="13"/>
      <c r="X37" s="13"/>
      <c r="Y37" s="13"/>
      <c r="Z37" s="13"/>
      <c r="AA37" s="13"/>
      <c r="AB37" s="13"/>
    </row>
    <row r="38" spans="1:28" ht="14.25" customHeight="1">
      <c r="A38" s="19">
        <v>29</v>
      </c>
      <c r="B38" s="20" t="str">
        <f>IF(studentprofile!D36="","",studentprofile!D36)</f>
        <v>ABHAY KODIYATARA</v>
      </c>
      <c r="C38" s="19" t="str">
        <f>IF('PWT-3CONSOLIDATED'!G36&gt;0,'PWT-3CONSOLIDATED'!G36,"")</f>
        <v/>
      </c>
      <c r="D38" s="69" t="str">
        <f t="shared" si="1"/>
        <v/>
      </c>
      <c r="E38" s="120" t="str">
        <f>IF('PWT-4CONSOLIDATED'!G36&gt;0,'PWT-4CONSOLIDATED'!G36,"")</f>
        <v/>
      </c>
      <c r="F38" s="70" t="str">
        <f t="shared" si="2"/>
        <v/>
      </c>
      <c r="G38" s="123">
        <f t="shared" si="3"/>
        <v>0</v>
      </c>
      <c r="H38" s="121">
        <v>5</v>
      </c>
      <c r="I38" s="116">
        <v>5</v>
      </c>
      <c r="J38" s="116">
        <v>5</v>
      </c>
      <c r="K38" s="69" t="str">
        <f t="shared" si="4"/>
        <v/>
      </c>
      <c r="L38" s="117"/>
      <c r="M38" s="70" t="str">
        <f t="shared" si="5"/>
        <v/>
      </c>
      <c r="N38" s="19" t="str">
        <f t="shared" si="0"/>
        <v/>
      </c>
      <c r="O38" s="13"/>
      <c r="P38" s="13"/>
      <c r="Q38" s="13"/>
      <c r="R38" s="13"/>
      <c r="S38" s="13"/>
      <c r="T38" s="13"/>
      <c r="U38" s="13"/>
      <c r="V38" s="13"/>
      <c r="W38" s="13"/>
      <c r="X38" s="13"/>
      <c r="Y38" s="13"/>
      <c r="Z38" s="13"/>
      <c r="AA38" s="13"/>
      <c r="AB38" s="13"/>
    </row>
    <row r="39" spans="1:28" ht="14.25" customHeight="1">
      <c r="A39" s="19">
        <v>30</v>
      </c>
      <c r="B39" s="20" t="str">
        <f>IF(studentprofile!D37="","",studentprofile!D37)</f>
        <v>ARYA SAHU (M)</v>
      </c>
      <c r="C39" s="19" t="str">
        <f>IF('PWT-3CONSOLIDATED'!G37&gt;0,'PWT-3CONSOLIDATED'!G37,"")</f>
        <v/>
      </c>
      <c r="D39" s="69" t="str">
        <f t="shared" si="1"/>
        <v/>
      </c>
      <c r="E39" s="120" t="str">
        <f>IF('PWT-4CONSOLIDATED'!G37&gt;0,'PWT-4CONSOLIDATED'!G37,"")</f>
        <v/>
      </c>
      <c r="F39" s="70" t="str">
        <f t="shared" si="2"/>
        <v/>
      </c>
      <c r="G39" s="123">
        <f t="shared" si="3"/>
        <v>0</v>
      </c>
      <c r="H39" s="121">
        <v>5</v>
      </c>
      <c r="I39" s="116">
        <v>5</v>
      </c>
      <c r="J39" s="116">
        <v>5</v>
      </c>
      <c r="K39" s="69" t="str">
        <f t="shared" si="4"/>
        <v/>
      </c>
      <c r="L39" s="117"/>
      <c r="M39" s="70" t="str">
        <f t="shared" si="5"/>
        <v/>
      </c>
      <c r="N39" s="19" t="str">
        <f t="shared" si="0"/>
        <v/>
      </c>
      <c r="O39" s="13"/>
      <c r="P39" s="13"/>
      <c r="Q39" s="13"/>
      <c r="R39" s="13"/>
      <c r="S39" s="13"/>
      <c r="T39" s="13"/>
      <c r="U39" s="13"/>
      <c r="V39" s="13"/>
      <c r="W39" s="13"/>
      <c r="X39" s="13"/>
      <c r="Y39" s="13"/>
      <c r="Z39" s="13"/>
      <c r="AA39" s="13"/>
      <c r="AB39" s="13"/>
    </row>
    <row r="40" spans="1:28" ht="14.25" customHeight="1">
      <c r="A40" s="19">
        <v>31</v>
      </c>
      <c r="B40" s="20" t="str">
        <f>IF(studentprofile!D38="","",studentprofile!D38)</f>
        <v>AADHYA VERMA (M)</v>
      </c>
      <c r="C40" s="19" t="str">
        <f>IF('PWT-3CONSOLIDATED'!G38&gt;0,'PWT-3CONSOLIDATED'!G38,"")</f>
        <v/>
      </c>
      <c r="D40" s="69" t="str">
        <f t="shared" si="1"/>
        <v/>
      </c>
      <c r="E40" s="120" t="str">
        <f>IF('PWT-4CONSOLIDATED'!G38&gt;0,'PWT-4CONSOLIDATED'!G38,"")</f>
        <v/>
      </c>
      <c r="F40" s="70" t="str">
        <f t="shared" si="2"/>
        <v/>
      </c>
      <c r="G40" s="123">
        <f t="shared" si="3"/>
        <v>0</v>
      </c>
      <c r="H40" s="121">
        <v>5</v>
      </c>
      <c r="I40" s="116">
        <v>5</v>
      </c>
      <c r="J40" s="116">
        <v>5</v>
      </c>
      <c r="K40" s="69" t="str">
        <f t="shared" si="4"/>
        <v/>
      </c>
      <c r="L40" s="117"/>
      <c r="M40" s="70" t="str">
        <f t="shared" si="5"/>
        <v/>
      </c>
      <c r="N40" s="19" t="str">
        <f t="shared" si="0"/>
        <v/>
      </c>
      <c r="O40" s="13"/>
      <c r="P40" s="13"/>
      <c r="Q40" s="13"/>
      <c r="R40" s="13"/>
      <c r="S40" s="13"/>
      <c r="T40" s="13"/>
      <c r="U40" s="13"/>
      <c r="V40" s="13"/>
      <c r="W40" s="13"/>
      <c r="X40" s="13"/>
      <c r="Y40" s="13"/>
      <c r="Z40" s="13"/>
      <c r="AA40" s="13"/>
      <c r="AB40" s="13"/>
    </row>
    <row r="41" spans="1:28" ht="14.25" customHeight="1">
      <c r="A41" s="19">
        <v>32</v>
      </c>
      <c r="B41" s="20" t="str">
        <f>IF(studentprofile!D39="","",studentprofile!D39)</f>
        <v>SAMIKSHA JATAV (M)</v>
      </c>
      <c r="C41" s="19" t="str">
        <f>IF('PWT-3CONSOLIDATED'!G39&gt;0,'PWT-3CONSOLIDATED'!G39,"")</f>
        <v/>
      </c>
      <c r="D41" s="69" t="str">
        <f t="shared" si="1"/>
        <v/>
      </c>
      <c r="E41" s="120" t="str">
        <f>IF('PWT-4CONSOLIDATED'!G39&gt;0,'PWT-4CONSOLIDATED'!G39,"")</f>
        <v/>
      </c>
      <c r="F41" s="70" t="str">
        <f t="shared" si="2"/>
        <v/>
      </c>
      <c r="G41" s="123">
        <f t="shared" si="3"/>
        <v>0</v>
      </c>
      <c r="H41" s="121">
        <v>5</v>
      </c>
      <c r="I41" s="116">
        <v>5</v>
      </c>
      <c r="J41" s="116">
        <v>5</v>
      </c>
      <c r="K41" s="69" t="str">
        <f t="shared" si="4"/>
        <v/>
      </c>
      <c r="L41" s="117"/>
      <c r="M41" s="70" t="str">
        <f t="shared" si="5"/>
        <v/>
      </c>
      <c r="N41" s="19" t="str">
        <f t="shared" si="0"/>
        <v/>
      </c>
      <c r="O41" s="13"/>
      <c r="P41" s="13"/>
      <c r="Q41" s="13"/>
      <c r="R41" s="13"/>
      <c r="S41" s="13"/>
      <c r="T41" s="13"/>
      <c r="U41" s="13"/>
      <c r="V41" s="13"/>
      <c r="W41" s="13"/>
      <c r="X41" s="13"/>
      <c r="Y41" s="13"/>
      <c r="Z41" s="13"/>
      <c r="AA41" s="13"/>
      <c r="AB41" s="13"/>
    </row>
    <row r="42" spans="1:28" ht="14.25" customHeight="1">
      <c r="A42" s="19">
        <v>33</v>
      </c>
      <c r="B42" s="20" t="str">
        <f>IF(studentprofile!D40="","",studentprofile!D40)</f>
        <v>PRATIGYA (M)</v>
      </c>
      <c r="C42" s="19" t="str">
        <f>IF('PWT-3CONSOLIDATED'!G40&gt;0,'PWT-3CONSOLIDATED'!G40,"")</f>
        <v/>
      </c>
      <c r="D42" s="69" t="str">
        <f t="shared" si="1"/>
        <v/>
      </c>
      <c r="E42" s="120" t="str">
        <f>IF('PWT-4CONSOLIDATED'!G40&gt;0,'PWT-4CONSOLIDATED'!G40,"")</f>
        <v/>
      </c>
      <c r="F42" s="70" t="str">
        <f t="shared" si="2"/>
        <v/>
      </c>
      <c r="G42" s="123">
        <f t="shared" si="3"/>
        <v>0</v>
      </c>
      <c r="H42" s="121">
        <v>5</v>
      </c>
      <c r="I42" s="116">
        <v>5</v>
      </c>
      <c r="J42" s="116">
        <v>5</v>
      </c>
      <c r="K42" s="69" t="str">
        <f t="shared" si="4"/>
        <v/>
      </c>
      <c r="L42" s="117"/>
      <c r="M42" s="70" t="str">
        <f t="shared" si="5"/>
        <v/>
      </c>
      <c r="N42" s="19" t="str">
        <f t="shared" si="0"/>
        <v/>
      </c>
      <c r="O42" s="13"/>
      <c r="P42" s="13"/>
      <c r="Q42" s="13"/>
      <c r="R42" s="13"/>
      <c r="S42" s="13"/>
      <c r="T42" s="13"/>
      <c r="U42" s="13"/>
      <c r="V42" s="13"/>
      <c r="W42" s="13"/>
      <c r="X42" s="13"/>
      <c r="Y42" s="13"/>
      <c r="Z42" s="13"/>
      <c r="AA42" s="13"/>
      <c r="AB42" s="13"/>
    </row>
    <row r="43" spans="1:28" ht="14.25" customHeight="1">
      <c r="A43" s="19">
        <v>34</v>
      </c>
      <c r="B43" s="20" t="str">
        <f>IF(studentprofile!D41="","",studentprofile!D41)</f>
        <v>KAPIL (M)</v>
      </c>
      <c r="C43" s="19" t="str">
        <f>IF('PWT-3CONSOLIDATED'!G41&gt;0,'PWT-3CONSOLIDATED'!G41,"")</f>
        <v/>
      </c>
      <c r="D43" s="69" t="str">
        <f t="shared" si="1"/>
        <v/>
      </c>
      <c r="E43" s="120" t="str">
        <f>IF('PWT-4CONSOLIDATED'!G41&gt;0,'PWT-4CONSOLIDATED'!G41,"")</f>
        <v/>
      </c>
      <c r="F43" s="70" t="str">
        <f t="shared" si="2"/>
        <v/>
      </c>
      <c r="G43" s="123">
        <f t="shared" si="3"/>
        <v>0</v>
      </c>
      <c r="H43" s="121">
        <v>5</v>
      </c>
      <c r="I43" s="116">
        <v>5</v>
      </c>
      <c r="J43" s="116">
        <v>5</v>
      </c>
      <c r="K43" s="69" t="str">
        <f t="shared" si="4"/>
        <v/>
      </c>
      <c r="L43" s="117"/>
      <c r="M43" s="70" t="str">
        <f t="shared" si="5"/>
        <v/>
      </c>
      <c r="N43" s="19" t="str">
        <f t="shared" si="0"/>
        <v/>
      </c>
      <c r="O43" s="13"/>
      <c r="P43" s="13"/>
      <c r="Q43" s="13"/>
      <c r="R43" s="13"/>
      <c r="S43" s="13"/>
      <c r="T43" s="13"/>
      <c r="U43" s="13"/>
      <c r="V43" s="13"/>
      <c r="W43" s="13"/>
      <c r="X43" s="13"/>
      <c r="Y43" s="13"/>
      <c r="Z43" s="13"/>
      <c r="AA43" s="13"/>
      <c r="AB43" s="13"/>
    </row>
    <row r="44" spans="1:28" ht="14.25" customHeight="1">
      <c r="A44" s="19">
        <v>35</v>
      </c>
      <c r="B44" s="20" t="str">
        <f>IF(studentprofile!D42="","",studentprofile!D42)</f>
        <v>DAKSH CHOURASIYA (M)</v>
      </c>
      <c r="C44" s="19" t="str">
        <f>IF('PWT-3CONSOLIDATED'!G42&gt;0,'PWT-3CONSOLIDATED'!G42,"")</f>
        <v/>
      </c>
      <c r="D44" s="69" t="str">
        <f t="shared" si="1"/>
        <v/>
      </c>
      <c r="E44" s="120" t="str">
        <f>IF('PWT-4CONSOLIDATED'!G42&gt;0,'PWT-4CONSOLIDATED'!G42,"")</f>
        <v/>
      </c>
      <c r="F44" s="70" t="str">
        <f t="shared" si="2"/>
        <v/>
      </c>
      <c r="G44" s="123">
        <f t="shared" si="3"/>
        <v>0</v>
      </c>
      <c r="H44" s="121">
        <v>5</v>
      </c>
      <c r="I44" s="116">
        <v>5</v>
      </c>
      <c r="J44" s="116">
        <v>5</v>
      </c>
      <c r="K44" s="69" t="str">
        <f t="shared" si="4"/>
        <v/>
      </c>
      <c r="L44" s="117"/>
      <c r="M44" s="70" t="str">
        <f t="shared" si="5"/>
        <v/>
      </c>
      <c r="N44" s="19" t="str">
        <f t="shared" si="0"/>
        <v/>
      </c>
      <c r="O44" s="13"/>
      <c r="P44" s="13"/>
      <c r="Q44" s="13"/>
      <c r="R44" s="13"/>
      <c r="S44" s="13"/>
      <c r="T44" s="13"/>
      <c r="U44" s="13"/>
      <c r="V44" s="13"/>
      <c r="W44" s="13"/>
      <c r="X44" s="13"/>
      <c r="Y44" s="13"/>
      <c r="Z44" s="13"/>
      <c r="AA44" s="13"/>
      <c r="AB44" s="13"/>
    </row>
    <row r="45" spans="1:28" ht="14.25" customHeight="1">
      <c r="A45" s="19">
        <v>36</v>
      </c>
      <c r="B45" s="20" t="str">
        <f>IF(studentprofile!D43="","",studentprofile!D43)</f>
        <v>ADITYA  (M)</v>
      </c>
      <c r="C45" s="19" t="str">
        <f>IF('PWT-3CONSOLIDATED'!G43&gt;0,'PWT-3CONSOLIDATED'!G43,"")</f>
        <v/>
      </c>
      <c r="D45" s="69" t="str">
        <f t="shared" si="1"/>
        <v/>
      </c>
      <c r="E45" s="120" t="str">
        <f>IF('PWT-4CONSOLIDATED'!G43&gt;0,'PWT-4CONSOLIDATED'!G43,"")</f>
        <v/>
      </c>
      <c r="F45" s="70" t="str">
        <f t="shared" si="2"/>
        <v/>
      </c>
      <c r="G45" s="123">
        <f t="shared" si="3"/>
        <v>0</v>
      </c>
      <c r="H45" s="121">
        <v>5</v>
      </c>
      <c r="I45" s="116">
        <v>5</v>
      </c>
      <c r="J45" s="116">
        <v>5</v>
      </c>
      <c r="K45" s="69" t="str">
        <f t="shared" si="4"/>
        <v/>
      </c>
      <c r="L45" s="117"/>
      <c r="M45" s="70" t="str">
        <f t="shared" si="5"/>
        <v/>
      </c>
      <c r="N45" s="19" t="str">
        <f t="shared" si="0"/>
        <v/>
      </c>
      <c r="O45" s="13"/>
      <c r="P45" s="13"/>
      <c r="Q45" s="13"/>
      <c r="R45" s="13"/>
      <c r="S45" s="13"/>
      <c r="T45" s="13"/>
      <c r="U45" s="13"/>
      <c r="V45" s="13"/>
      <c r="W45" s="13"/>
      <c r="X45" s="13"/>
      <c r="Y45" s="13"/>
      <c r="Z45" s="13"/>
      <c r="AA45" s="13"/>
      <c r="AB45" s="13"/>
    </row>
    <row r="46" spans="1:28" ht="14.25" customHeight="1">
      <c r="A46" s="19">
        <v>37</v>
      </c>
      <c r="B46" s="20" t="str">
        <f>IF(studentprofile!D44="","",studentprofile!D44)</f>
        <v>ANURAG  (M)</v>
      </c>
      <c r="C46" s="19" t="str">
        <f>IF('PWT-3CONSOLIDATED'!G44&gt;0,'PWT-3CONSOLIDATED'!G44,"")</f>
        <v/>
      </c>
      <c r="D46" s="69" t="str">
        <f t="shared" si="1"/>
        <v/>
      </c>
      <c r="E46" s="120" t="str">
        <f>IF('PWT-4CONSOLIDATED'!G44&gt;0,'PWT-4CONSOLIDATED'!G44,"")</f>
        <v/>
      </c>
      <c r="F46" s="70" t="str">
        <f t="shared" si="2"/>
        <v/>
      </c>
      <c r="G46" s="123">
        <f t="shared" si="3"/>
        <v>0</v>
      </c>
      <c r="H46" s="121">
        <v>5</v>
      </c>
      <c r="I46" s="116">
        <v>5</v>
      </c>
      <c r="J46" s="116">
        <v>5</v>
      </c>
      <c r="K46" s="69" t="str">
        <f t="shared" si="4"/>
        <v/>
      </c>
      <c r="L46" s="117"/>
      <c r="M46" s="70" t="str">
        <f t="shared" si="5"/>
        <v/>
      </c>
      <c r="N46" s="19" t="str">
        <f t="shared" si="0"/>
        <v/>
      </c>
      <c r="O46" s="13"/>
      <c r="P46" s="13"/>
      <c r="Q46" s="13"/>
      <c r="R46" s="13"/>
      <c r="S46" s="13"/>
      <c r="T46" s="13"/>
      <c r="U46" s="13"/>
      <c r="V46" s="13"/>
      <c r="W46" s="13"/>
      <c r="X46" s="13"/>
      <c r="Y46" s="13"/>
      <c r="Z46" s="13"/>
      <c r="AA46" s="13"/>
      <c r="AB46" s="13"/>
    </row>
    <row r="47" spans="1:28" ht="14.25" customHeight="1">
      <c r="A47" s="19">
        <v>38</v>
      </c>
      <c r="B47" s="20" t="str">
        <f>IF(studentprofile!D45="","",studentprofile!D45)</f>
        <v>RAKESH  (M)</v>
      </c>
      <c r="C47" s="19" t="str">
        <f>IF('PWT-3CONSOLIDATED'!G45&gt;0,'PWT-3CONSOLIDATED'!G45,"")</f>
        <v/>
      </c>
      <c r="D47" s="69" t="str">
        <f t="shared" si="1"/>
        <v/>
      </c>
      <c r="E47" s="120" t="str">
        <f>IF('PWT-4CONSOLIDATED'!G45&gt;0,'PWT-4CONSOLIDATED'!G45,"")</f>
        <v/>
      </c>
      <c r="F47" s="70" t="str">
        <f t="shared" si="2"/>
        <v/>
      </c>
      <c r="G47" s="123">
        <f t="shared" si="3"/>
        <v>0</v>
      </c>
      <c r="H47" s="121">
        <v>5</v>
      </c>
      <c r="I47" s="116">
        <v>5</v>
      </c>
      <c r="J47" s="116">
        <v>5</v>
      </c>
      <c r="K47" s="69" t="str">
        <f t="shared" si="4"/>
        <v/>
      </c>
      <c r="L47" s="117"/>
      <c r="M47" s="70" t="str">
        <f t="shared" si="5"/>
        <v/>
      </c>
      <c r="N47" s="19" t="str">
        <f t="shared" si="0"/>
        <v/>
      </c>
      <c r="O47" s="13"/>
      <c r="P47" s="13"/>
      <c r="Q47" s="13"/>
      <c r="R47" s="13"/>
      <c r="S47" s="13"/>
      <c r="T47" s="13"/>
      <c r="U47" s="13"/>
      <c r="V47" s="13"/>
      <c r="W47" s="13"/>
      <c r="X47" s="13"/>
      <c r="Y47" s="13"/>
      <c r="Z47" s="13"/>
      <c r="AA47" s="13"/>
      <c r="AB47" s="13"/>
    </row>
    <row r="48" spans="1:28" ht="14.25" customHeight="1">
      <c r="A48" s="19">
        <v>39</v>
      </c>
      <c r="B48" s="20" t="str">
        <f>IF(studentprofile!D46="","",studentprofile!D46)</f>
        <v>HARSHIT  (M)</v>
      </c>
      <c r="C48" s="19" t="str">
        <f>IF('PWT-3CONSOLIDATED'!G46&gt;0,'PWT-3CONSOLIDATED'!G46,"")</f>
        <v/>
      </c>
      <c r="D48" s="69" t="str">
        <f t="shared" si="1"/>
        <v/>
      </c>
      <c r="E48" s="120" t="str">
        <f>IF('PWT-4CONSOLIDATED'!G46&gt;0,'PWT-4CONSOLIDATED'!G46,"")</f>
        <v/>
      </c>
      <c r="F48" s="70" t="str">
        <f t="shared" si="2"/>
        <v/>
      </c>
      <c r="G48" s="123">
        <f t="shared" si="3"/>
        <v>0</v>
      </c>
      <c r="H48" s="121">
        <v>5</v>
      </c>
      <c r="I48" s="116">
        <v>5</v>
      </c>
      <c r="J48" s="116">
        <v>5</v>
      </c>
      <c r="K48" s="69" t="str">
        <f t="shared" si="4"/>
        <v/>
      </c>
      <c r="L48" s="117"/>
      <c r="M48" s="70" t="str">
        <f t="shared" si="5"/>
        <v/>
      </c>
      <c r="N48" s="19" t="str">
        <f t="shared" si="0"/>
        <v/>
      </c>
      <c r="O48" s="13"/>
      <c r="P48" s="13"/>
      <c r="Q48" s="13"/>
      <c r="R48" s="13"/>
      <c r="S48" s="13"/>
      <c r="T48" s="13"/>
      <c r="U48" s="13"/>
      <c r="V48" s="13"/>
      <c r="W48" s="13"/>
      <c r="X48" s="13"/>
      <c r="Y48" s="13"/>
      <c r="Z48" s="13"/>
      <c r="AA48" s="13"/>
      <c r="AB48" s="13"/>
    </row>
    <row r="49" spans="1:28" ht="14.25" customHeight="1">
      <c r="A49" s="19">
        <v>40</v>
      </c>
      <c r="B49" s="20" t="str">
        <f>IF(studentprofile!D47="","",studentprofile!D47)</f>
        <v>JEET SAVALIYA</v>
      </c>
      <c r="C49" s="19" t="str">
        <f>IF('PWT-3CONSOLIDATED'!G47&gt;0,'PWT-3CONSOLIDATED'!G47,"")</f>
        <v/>
      </c>
      <c r="D49" s="69" t="str">
        <f t="shared" si="1"/>
        <v/>
      </c>
      <c r="E49" s="120" t="str">
        <f>IF('PWT-4CONSOLIDATED'!G47&gt;0,'PWT-4CONSOLIDATED'!G47,"")</f>
        <v/>
      </c>
      <c r="F49" s="70" t="str">
        <f t="shared" si="2"/>
        <v/>
      </c>
      <c r="G49" s="123">
        <f t="shared" si="3"/>
        <v>0</v>
      </c>
      <c r="H49" s="121">
        <v>5</v>
      </c>
      <c r="I49" s="116">
        <v>5</v>
      </c>
      <c r="J49" s="116">
        <v>5</v>
      </c>
      <c r="K49" s="69" t="str">
        <f t="shared" si="4"/>
        <v/>
      </c>
      <c r="L49" s="117"/>
      <c r="M49" s="70" t="str">
        <f t="shared" si="5"/>
        <v/>
      </c>
      <c r="N49" s="19" t="str">
        <f t="shared" si="0"/>
        <v/>
      </c>
      <c r="O49" s="13"/>
      <c r="P49" s="13"/>
      <c r="Q49" s="13"/>
      <c r="R49" s="13"/>
      <c r="S49" s="13"/>
      <c r="T49" s="13"/>
      <c r="U49" s="13"/>
      <c r="V49" s="13"/>
      <c r="W49" s="13"/>
      <c r="X49" s="13"/>
      <c r="Y49" s="13"/>
      <c r="Z49" s="13"/>
      <c r="AA49" s="13"/>
      <c r="AB49" s="13"/>
    </row>
    <row r="50" spans="1:28" ht="14.25" customHeight="1">
      <c r="A50" s="19">
        <v>41</v>
      </c>
      <c r="B50" s="20" t="str">
        <f>IF(studentprofile!D48="","",studentprofile!D48)</f>
        <v>RAVI BAMBHAVA (TC APPLIED)</v>
      </c>
      <c r="C50" s="19" t="str">
        <f>IF('PWT-3CONSOLIDATED'!G48&gt;0,'PWT-3CONSOLIDATED'!G48,"")</f>
        <v/>
      </c>
      <c r="D50" s="69" t="str">
        <f t="shared" si="1"/>
        <v/>
      </c>
      <c r="E50" s="120" t="str">
        <f>IF('PWT-4CONSOLIDATED'!G48&gt;0,'PWT-4CONSOLIDATED'!G48,"")</f>
        <v/>
      </c>
      <c r="F50" s="70" t="str">
        <f t="shared" si="2"/>
        <v/>
      </c>
      <c r="G50" s="123">
        <f t="shared" si="3"/>
        <v>0</v>
      </c>
      <c r="H50" s="121">
        <v>5</v>
      </c>
      <c r="I50" s="116">
        <v>5</v>
      </c>
      <c r="J50" s="116">
        <v>5</v>
      </c>
      <c r="K50" s="69" t="str">
        <f t="shared" si="4"/>
        <v/>
      </c>
      <c r="L50" s="117"/>
      <c r="M50" s="70" t="str">
        <f t="shared" si="5"/>
        <v/>
      </c>
      <c r="N50" s="19" t="str">
        <f t="shared" si="0"/>
        <v/>
      </c>
      <c r="O50" s="13"/>
      <c r="P50" s="13"/>
      <c r="Q50" s="13"/>
      <c r="R50" s="13"/>
      <c r="S50" s="13"/>
      <c r="T50" s="13"/>
      <c r="U50" s="13"/>
      <c r="V50" s="13"/>
      <c r="W50" s="13"/>
      <c r="X50" s="13"/>
      <c r="Y50" s="13"/>
      <c r="Z50" s="13"/>
      <c r="AA50" s="13"/>
      <c r="AB50" s="13"/>
    </row>
    <row r="51" spans="1:28" ht="14.25" customHeight="1">
      <c r="A51" s="19">
        <v>42</v>
      </c>
      <c r="B51" s="20" t="str">
        <f>IF(studentprofile!D49="","",studentprofile!D49)</f>
        <v>YARMI</v>
      </c>
      <c r="C51" s="19" t="str">
        <f>IF('PWT-3CONSOLIDATED'!G49&gt;0,'PWT-3CONSOLIDATED'!G49,"")</f>
        <v/>
      </c>
      <c r="D51" s="69" t="str">
        <f t="shared" si="1"/>
        <v/>
      </c>
      <c r="E51" s="120" t="str">
        <f>IF('PWT-4CONSOLIDATED'!G49&gt;0,'PWT-4CONSOLIDATED'!G49,"")</f>
        <v/>
      </c>
      <c r="F51" s="70" t="str">
        <f t="shared" si="2"/>
        <v/>
      </c>
      <c r="G51" s="123">
        <f t="shared" si="3"/>
        <v>0</v>
      </c>
      <c r="H51" s="121">
        <v>5</v>
      </c>
      <c r="I51" s="116">
        <v>5</v>
      </c>
      <c r="J51" s="116">
        <v>5</v>
      </c>
      <c r="K51" s="69" t="str">
        <f t="shared" si="4"/>
        <v/>
      </c>
      <c r="L51" s="117"/>
      <c r="M51" s="70" t="str">
        <f t="shared" si="5"/>
        <v/>
      </c>
      <c r="N51" s="19" t="str">
        <f t="shared" si="0"/>
        <v/>
      </c>
      <c r="O51" s="13"/>
      <c r="P51" s="13"/>
      <c r="Q51" s="13"/>
      <c r="R51" s="13"/>
      <c r="S51" s="13"/>
      <c r="T51" s="13"/>
      <c r="U51" s="13"/>
      <c r="V51" s="13"/>
      <c r="W51" s="13"/>
      <c r="X51" s="13"/>
      <c r="Y51" s="13"/>
      <c r="Z51" s="13"/>
      <c r="AA51" s="13"/>
      <c r="AB51" s="13"/>
    </row>
    <row r="52" spans="1:28" ht="14.25" customHeight="1">
      <c r="A52" s="19">
        <v>43</v>
      </c>
      <c r="B52" s="20" t="str">
        <f>IF(studentprofile!D50="","",studentprofile!D50)</f>
        <v/>
      </c>
      <c r="C52" s="19" t="str">
        <f>IF('PWT-3CONSOLIDATED'!G50&gt;0,'PWT-3CONSOLIDATED'!G50,"")</f>
        <v/>
      </c>
      <c r="D52" s="69" t="str">
        <f t="shared" si="1"/>
        <v/>
      </c>
      <c r="E52" s="120" t="str">
        <f>IF('PWT-4CONSOLIDATED'!G50&gt;0,'PWT-4CONSOLIDATED'!G50,"")</f>
        <v/>
      </c>
      <c r="F52" s="70" t="str">
        <f t="shared" si="2"/>
        <v/>
      </c>
      <c r="G52" s="123">
        <f t="shared" si="3"/>
        <v>0</v>
      </c>
      <c r="H52" s="121">
        <v>5</v>
      </c>
      <c r="I52" s="116">
        <v>5</v>
      </c>
      <c r="J52" s="116">
        <v>5</v>
      </c>
      <c r="K52" s="69" t="str">
        <f t="shared" si="4"/>
        <v/>
      </c>
      <c r="L52" s="117"/>
      <c r="M52" s="70" t="str">
        <f t="shared" si="5"/>
        <v/>
      </c>
      <c r="N52" s="19" t="str">
        <f t="shared" si="0"/>
        <v/>
      </c>
      <c r="O52" s="13"/>
      <c r="P52" s="13"/>
      <c r="Q52" s="13"/>
      <c r="R52" s="13"/>
      <c r="S52" s="13"/>
      <c r="T52" s="13"/>
      <c r="U52" s="13"/>
      <c r="V52" s="13"/>
      <c r="W52" s="13"/>
      <c r="X52" s="13"/>
      <c r="Y52" s="13"/>
      <c r="Z52" s="13"/>
      <c r="AA52" s="13"/>
      <c r="AB52" s="13"/>
    </row>
    <row r="53" spans="1:28" ht="14.25" customHeight="1">
      <c r="A53" s="13"/>
      <c r="B53" s="13"/>
      <c r="C53" s="13"/>
      <c r="D53" s="434" t="s">
        <v>63</v>
      </c>
      <c r="E53" s="494"/>
      <c r="F53" s="494"/>
      <c r="G53" s="495"/>
      <c r="H53" s="494"/>
      <c r="I53" s="494"/>
      <c r="J53" s="494"/>
      <c r="K53" s="494"/>
      <c r="L53" s="494"/>
      <c r="M53" s="76">
        <f>SUM(M10:M52)</f>
        <v>100</v>
      </c>
      <c r="N53" s="13"/>
      <c r="O53" s="13"/>
      <c r="P53" s="13"/>
      <c r="Q53" s="13"/>
      <c r="R53" s="13"/>
      <c r="S53" s="13"/>
      <c r="T53" s="13"/>
      <c r="U53" s="13"/>
      <c r="V53" s="13"/>
      <c r="W53" s="13"/>
      <c r="X53" s="13"/>
      <c r="Y53" s="13"/>
      <c r="Z53" s="13"/>
      <c r="AA53" s="13"/>
      <c r="AB53" s="13"/>
    </row>
    <row r="54" spans="1:28" ht="14.25" customHeight="1">
      <c r="A54" s="13"/>
      <c r="B54" s="13"/>
      <c r="C54" s="13"/>
      <c r="D54" s="434" t="s">
        <v>64</v>
      </c>
      <c r="E54" s="494"/>
      <c r="F54" s="494"/>
      <c r="G54" s="495"/>
      <c r="H54" s="494"/>
      <c r="I54" s="494"/>
      <c r="J54" s="494"/>
      <c r="K54" s="494"/>
      <c r="L54" s="494"/>
      <c r="M54" s="73">
        <f>AVERAGE(M10:M52)/100*100</f>
        <v>100</v>
      </c>
      <c r="N54" s="13"/>
      <c r="O54" s="13"/>
      <c r="P54" s="13"/>
      <c r="Q54" s="13"/>
      <c r="R54" s="13"/>
      <c r="S54" s="13"/>
      <c r="T54" s="13"/>
      <c r="U54" s="13"/>
      <c r="V54" s="13"/>
      <c r="W54" s="13"/>
      <c r="X54" s="13"/>
      <c r="Y54" s="13"/>
      <c r="Z54" s="13"/>
      <c r="AA54" s="13"/>
      <c r="AB54" s="13"/>
    </row>
    <row r="55" spans="1:28" ht="14.25" customHeight="1">
      <c r="A55" s="13"/>
      <c r="B55" s="13"/>
      <c r="C55" s="13"/>
      <c r="D55" s="434" t="s">
        <v>65</v>
      </c>
      <c r="E55" s="494"/>
      <c r="F55" s="494"/>
      <c r="G55" s="495"/>
      <c r="H55" s="494"/>
      <c r="I55" s="494"/>
      <c r="J55" s="494"/>
      <c r="K55" s="494"/>
      <c r="L55" s="494"/>
      <c r="M55" s="73">
        <f>(M62-M56)*100/M62</f>
        <v>100</v>
      </c>
      <c r="N55" s="13"/>
      <c r="O55" s="13"/>
      <c r="P55" s="13"/>
      <c r="Q55" s="13"/>
      <c r="R55" s="13"/>
      <c r="S55" s="13"/>
      <c r="T55" s="13"/>
      <c r="U55" s="13"/>
      <c r="V55" s="13"/>
      <c r="W55" s="13"/>
      <c r="X55" s="13"/>
      <c r="Y55" s="13"/>
      <c r="Z55" s="13"/>
      <c r="AA55" s="13"/>
      <c r="AB55" s="13"/>
    </row>
    <row r="56" spans="1:28" ht="14.25" customHeight="1">
      <c r="A56" s="13"/>
      <c r="B56" s="13"/>
      <c r="C56" s="13"/>
      <c r="D56" s="434" t="s">
        <v>66</v>
      </c>
      <c r="E56" s="494"/>
      <c r="F56" s="494"/>
      <c r="G56" s="495"/>
      <c r="H56" s="494"/>
      <c r="I56" s="494"/>
      <c r="J56" s="494"/>
      <c r="K56" s="494"/>
      <c r="L56" s="494"/>
      <c r="M56" s="72">
        <f>COUNTIF(M10:M52,"&lt;33")</f>
        <v>0</v>
      </c>
      <c r="N56" s="13"/>
      <c r="O56" s="13"/>
      <c r="P56" s="13"/>
      <c r="Q56" s="13"/>
      <c r="R56" s="13"/>
      <c r="S56" s="13"/>
      <c r="T56" s="13"/>
      <c r="U56" s="13"/>
      <c r="V56" s="13"/>
      <c r="W56" s="13"/>
      <c r="X56" s="13"/>
      <c r="Y56" s="13"/>
      <c r="Z56" s="13"/>
      <c r="AA56" s="13"/>
      <c r="AB56" s="13"/>
    </row>
    <row r="57" spans="1:28" ht="14.25" customHeight="1">
      <c r="A57" s="13"/>
      <c r="B57" s="13"/>
      <c r="C57" s="13"/>
      <c r="D57" s="434" t="s">
        <v>67</v>
      </c>
      <c r="E57" s="494"/>
      <c r="F57" s="494"/>
      <c r="G57" s="495"/>
      <c r="H57" s="494"/>
      <c r="I57" s="494"/>
      <c r="J57" s="494"/>
      <c r="K57" s="494"/>
      <c r="L57" s="494"/>
      <c r="M57" s="74">
        <f>COUNTIF(M10:M52,"&gt;=33")-M61-M60-M59-M58</f>
        <v>0</v>
      </c>
      <c r="N57" s="13"/>
      <c r="O57" s="13"/>
      <c r="P57" s="13"/>
      <c r="Q57" s="13"/>
      <c r="R57" s="13"/>
      <c r="S57" s="13"/>
      <c r="T57" s="13"/>
      <c r="U57" s="13"/>
      <c r="V57" s="13"/>
      <c r="W57" s="13"/>
      <c r="X57" s="13"/>
      <c r="Y57" s="13"/>
      <c r="Z57" s="13"/>
      <c r="AA57" s="13"/>
      <c r="AB57" s="13"/>
    </row>
    <row r="58" spans="1:28" ht="14.25" customHeight="1">
      <c r="A58" s="13"/>
      <c r="B58" s="13"/>
      <c r="C58" s="13"/>
      <c r="D58" s="434" t="s">
        <v>68</v>
      </c>
      <c r="E58" s="494"/>
      <c r="F58" s="494"/>
      <c r="G58" s="495"/>
      <c r="H58" s="494"/>
      <c r="I58" s="494"/>
      <c r="J58" s="494"/>
      <c r="K58" s="494"/>
      <c r="L58" s="494"/>
      <c r="M58" s="74">
        <f>COUNTIF(M10:M52,"&gt;60")-M61-M60-M59</f>
        <v>0</v>
      </c>
      <c r="N58" s="13"/>
      <c r="O58" s="13"/>
      <c r="P58" s="13"/>
      <c r="Q58" s="13"/>
      <c r="R58" s="13"/>
      <c r="S58" s="13"/>
      <c r="T58" s="13"/>
      <c r="U58" s="13"/>
      <c r="V58" s="13"/>
      <c r="W58" s="13"/>
      <c r="X58" s="13"/>
      <c r="Y58" s="13"/>
      <c r="Z58" s="13"/>
      <c r="AA58" s="13"/>
      <c r="AB58" s="13"/>
    </row>
    <row r="59" spans="1:28" ht="14.25" customHeight="1">
      <c r="A59" s="13"/>
      <c r="B59" s="13"/>
      <c r="C59" s="13"/>
      <c r="D59" s="434" t="s">
        <v>69</v>
      </c>
      <c r="E59" s="494"/>
      <c r="F59" s="494"/>
      <c r="G59" s="495"/>
      <c r="H59" s="494"/>
      <c r="I59" s="494"/>
      <c r="J59" s="494"/>
      <c r="K59" s="494"/>
      <c r="L59" s="494"/>
      <c r="M59" s="74">
        <f>COUNTIF(M10:M52,"&gt;=75")-M61-M60</f>
        <v>0</v>
      </c>
      <c r="N59" s="13"/>
      <c r="O59" s="13"/>
      <c r="P59" s="13"/>
      <c r="Q59" s="13"/>
      <c r="R59" s="13"/>
      <c r="S59" s="13"/>
      <c r="T59" s="13"/>
      <c r="U59" s="13"/>
      <c r="V59" s="13"/>
      <c r="W59" s="13"/>
      <c r="X59" s="13"/>
      <c r="Y59" s="13"/>
      <c r="Z59" s="13"/>
      <c r="AA59" s="13"/>
      <c r="AB59" s="13"/>
    </row>
    <row r="60" spans="1:28" ht="14.25" customHeight="1">
      <c r="A60" s="13"/>
      <c r="B60" s="13"/>
      <c r="C60" s="13"/>
      <c r="D60" s="434" t="s">
        <v>70</v>
      </c>
      <c r="E60" s="494"/>
      <c r="F60" s="494"/>
      <c r="G60" s="495"/>
      <c r="H60" s="494"/>
      <c r="I60" s="494"/>
      <c r="J60" s="494"/>
      <c r="K60" s="494"/>
      <c r="L60" s="494"/>
      <c r="M60" s="74">
        <f>COUNTIF(M10:M52,"&gt;=90")-M61</f>
        <v>0</v>
      </c>
      <c r="N60" s="13"/>
      <c r="O60" s="13"/>
      <c r="P60" s="13"/>
      <c r="Q60" s="13"/>
      <c r="R60" s="13"/>
      <c r="S60" s="13"/>
      <c r="T60" s="13"/>
      <c r="U60" s="13"/>
      <c r="V60" s="13"/>
      <c r="W60" s="13"/>
      <c r="X60" s="13"/>
      <c r="Y60" s="13"/>
      <c r="Z60" s="13"/>
      <c r="AA60" s="13"/>
      <c r="AB60" s="13"/>
    </row>
    <row r="61" spans="1:28" ht="14.25" customHeight="1">
      <c r="A61" s="13"/>
      <c r="B61" s="13"/>
      <c r="C61" s="13"/>
      <c r="D61" s="434" t="s">
        <v>71</v>
      </c>
      <c r="E61" s="494"/>
      <c r="F61" s="494"/>
      <c r="G61" s="495"/>
      <c r="H61" s="494"/>
      <c r="I61" s="494"/>
      <c r="J61" s="494"/>
      <c r="K61" s="494"/>
      <c r="L61" s="494"/>
      <c r="M61" s="72">
        <f>COUNTIF(M10:M52,"&gt;=95")</f>
        <v>1</v>
      </c>
      <c r="N61" s="13"/>
      <c r="O61" s="13"/>
      <c r="P61" s="13"/>
      <c r="Q61" s="13"/>
      <c r="R61" s="13"/>
      <c r="S61" s="13"/>
      <c r="T61" s="13"/>
      <c r="U61" s="13"/>
      <c r="V61" s="13"/>
      <c r="W61" s="13"/>
      <c r="X61" s="13"/>
      <c r="Y61" s="13"/>
      <c r="Z61" s="13"/>
      <c r="AA61" s="13"/>
      <c r="AB61" s="13"/>
    </row>
    <row r="62" spans="1:28" ht="14.25" customHeight="1">
      <c r="A62" s="13"/>
      <c r="B62" s="13"/>
      <c r="C62" s="13"/>
      <c r="D62" s="434" t="s">
        <v>72</v>
      </c>
      <c r="E62" s="494"/>
      <c r="F62" s="494"/>
      <c r="G62" s="495"/>
      <c r="H62" s="494"/>
      <c r="I62" s="494"/>
      <c r="J62" s="494"/>
      <c r="K62" s="494"/>
      <c r="L62" s="494"/>
      <c r="M62" s="74">
        <f>SUM(M57:M61)</f>
        <v>1</v>
      </c>
      <c r="N62" s="13"/>
      <c r="O62" s="13"/>
      <c r="P62" s="13"/>
      <c r="Q62" s="13"/>
      <c r="R62" s="13"/>
      <c r="S62" s="13"/>
      <c r="T62" s="13"/>
      <c r="U62" s="13"/>
      <c r="V62" s="13"/>
      <c r="W62" s="13"/>
      <c r="X62" s="13"/>
      <c r="Y62" s="13"/>
      <c r="Z62" s="13"/>
      <c r="AA62" s="13"/>
      <c r="AB62" s="13"/>
    </row>
    <row r="63" spans="1:28" ht="14.25" customHeight="1">
      <c r="A63" s="13"/>
      <c r="B63" s="13"/>
      <c r="C63" s="13"/>
      <c r="D63" s="75"/>
      <c r="E63" s="75"/>
      <c r="F63" s="75"/>
      <c r="G63" s="75"/>
      <c r="H63" s="75"/>
      <c r="I63" s="75"/>
      <c r="J63" s="75"/>
      <c r="K63" s="75"/>
      <c r="L63" s="75"/>
      <c r="M63" s="13"/>
      <c r="N63" s="13"/>
      <c r="O63" s="13"/>
      <c r="P63" s="13"/>
      <c r="Q63" s="13"/>
      <c r="R63" s="13"/>
      <c r="S63" s="13"/>
      <c r="T63" s="13"/>
      <c r="U63" s="13"/>
      <c r="V63" s="13"/>
      <c r="W63" s="13"/>
      <c r="X63" s="13"/>
      <c r="Y63" s="13"/>
      <c r="Z63" s="13"/>
      <c r="AA63" s="13"/>
      <c r="AB63" s="13"/>
    </row>
    <row r="64" spans="1:28" ht="14.25" customHeight="1">
      <c r="A64" s="13" t="s">
        <v>73</v>
      </c>
      <c r="B64" s="13"/>
      <c r="C64" s="13"/>
      <c r="D64" s="13"/>
      <c r="E64" s="13"/>
      <c r="F64" s="13"/>
      <c r="G64" s="13"/>
      <c r="H64" s="13"/>
      <c r="I64" s="13"/>
      <c r="J64" s="13"/>
      <c r="K64" s="13"/>
      <c r="L64" s="13" t="s">
        <v>74</v>
      </c>
      <c r="M64" s="13"/>
      <c r="N64" s="13"/>
      <c r="O64" s="13"/>
      <c r="P64" s="13"/>
      <c r="Q64" s="13"/>
      <c r="R64" s="13"/>
      <c r="S64" s="13"/>
      <c r="T64" s="13"/>
      <c r="U64" s="13"/>
      <c r="V64" s="13"/>
      <c r="W64" s="13"/>
      <c r="X64" s="13"/>
      <c r="Y64" s="13"/>
      <c r="Z64" s="13"/>
      <c r="AA64" s="13"/>
      <c r="AB64" s="13"/>
    </row>
    <row r="65" spans="1:28" ht="14.25" customHeight="1">
      <c r="A65" s="13" t="s">
        <v>75</v>
      </c>
      <c r="B65" s="13"/>
      <c r="C65" s="13"/>
      <c r="D65" s="13"/>
      <c r="E65" s="13"/>
      <c r="F65" s="13"/>
      <c r="G65" s="13"/>
      <c r="H65" s="13"/>
      <c r="I65" s="13"/>
      <c r="J65" s="13"/>
      <c r="K65" s="13"/>
      <c r="L65" s="13" t="s">
        <v>76</v>
      </c>
      <c r="M65" s="13"/>
      <c r="N65" s="13"/>
      <c r="O65" s="13"/>
      <c r="P65" s="13"/>
      <c r="Q65" s="13"/>
      <c r="R65" s="13"/>
      <c r="S65" s="13"/>
      <c r="T65" s="13"/>
      <c r="U65" s="13"/>
      <c r="V65" s="13"/>
      <c r="W65" s="13"/>
      <c r="X65" s="13"/>
      <c r="Y65" s="13"/>
      <c r="Z65" s="13"/>
      <c r="AA65" s="13"/>
      <c r="AB65" s="13"/>
    </row>
    <row r="66" spans="1:28" ht="14.25" customHeight="1">
      <c r="A66" s="13"/>
      <c r="B66" s="13"/>
      <c r="C66" s="13"/>
      <c r="D66" s="13"/>
      <c r="E66" s="13"/>
      <c r="F66" s="13"/>
      <c r="G66" s="13"/>
      <c r="H66" s="13"/>
      <c r="I66" s="13"/>
      <c r="J66" s="13"/>
      <c r="K66" s="13"/>
      <c r="L66" s="13"/>
      <c r="M66" s="13"/>
      <c r="N66" s="13"/>
      <c r="O66" s="13"/>
      <c r="P66" s="13"/>
      <c r="Q66" s="13"/>
      <c r="R66" s="13"/>
      <c r="S66" s="13"/>
      <c r="T66" s="13"/>
      <c r="U66" s="13"/>
      <c r="V66" s="13"/>
      <c r="W66" s="13"/>
      <c r="X66" s="13"/>
      <c r="Y66" s="13"/>
      <c r="Z66" s="13"/>
      <c r="AA66" s="13"/>
      <c r="AB66" s="13"/>
    </row>
    <row r="67" spans="1:28" ht="14.25" customHeight="1">
      <c r="A67" s="13"/>
      <c r="B67" s="13"/>
      <c r="C67" s="13"/>
      <c r="D67" s="13"/>
      <c r="E67" s="13"/>
      <c r="F67" s="13"/>
      <c r="G67" s="13"/>
      <c r="H67" s="13"/>
      <c r="I67" s="13"/>
      <c r="J67" s="13"/>
      <c r="K67" s="13"/>
      <c r="L67" s="13"/>
      <c r="M67" s="13"/>
      <c r="N67" s="13"/>
      <c r="O67" s="13"/>
      <c r="P67" s="13"/>
      <c r="Q67" s="13"/>
      <c r="R67" s="13"/>
      <c r="S67" s="13"/>
      <c r="T67" s="13"/>
      <c r="U67" s="13"/>
      <c r="V67" s="13"/>
      <c r="W67" s="13"/>
      <c r="X67" s="13"/>
      <c r="Y67" s="13"/>
      <c r="Z67" s="13"/>
      <c r="AA67" s="13"/>
      <c r="AB67" s="13"/>
    </row>
    <row r="68" spans="1:28" ht="14.25" customHeight="1">
      <c r="A68" s="13"/>
      <c r="B68" s="13"/>
      <c r="C68" s="13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3"/>
      <c r="V68" s="13"/>
      <c r="W68" s="13"/>
      <c r="X68" s="13"/>
      <c r="Y68" s="13"/>
      <c r="Z68" s="13"/>
      <c r="AA68" s="13"/>
      <c r="AB68" s="13"/>
    </row>
    <row r="69" spans="1:28" ht="14.25" customHeight="1">
      <c r="A69" s="13"/>
      <c r="B69" s="13"/>
      <c r="C69" s="13"/>
      <c r="D69" s="13"/>
      <c r="E69" s="13"/>
      <c r="F69" s="13"/>
      <c r="G69" s="13"/>
      <c r="H69" s="13"/>
      <c r="I69" s="13"/>
      <c r="J69" s="13"/>
      <c r="K69" s="13"/>
      <c r="L69" s="13"/>
      <c r="M69" s="13"/>
      <c r="N69" s="13"/>
      <c r="O69" s="13"/>
      <c r="P69" s="13"/>
      <c r="Q69" s="13"/>
      <c r="R69" s="13"/>
      <c r="S69" s="13"/>
      <c r="T69" s="13"/>
      <c r="U69" s="13"/>
      <c r="V69" s="13"/>
      <c r="W69" s="13"/>
      <c r="X69" s="13"/>
      <c r="Y69" s="13"/>
      <c r="Z69" s="13"/>
      <c r="AA69" s="13"/>
      <c r="AB69" s="13"/>
    </row>
    <row r="70" spans="1:28" ht="14.25" customHeight="1">
      <c r="A70" s="13"/>
      <c r="B70" s="13"/>
      <c r="C70" s="13"/>
      <c r="D70" s="13"/>
      <c r="E70" s="13"/>
      <c r="F70" s="13"/>
      <c r="G70" s="13"/>
      <c r="H70" s="13"/>
      <c r="I70" s="13"/>
      <c r="J70" s="13"/>
      <c r="K70" s="13"/>
      <c r="L70" s="13"/>
      <c r="M70" s="13"/>
      <c r="N70" s="13"/>
      <c r="O70" s="13"/>
      <c r="P70" s="13"/>
      <c r="Q70" s="13"/>
      <c r="R70" s="13"/>
      <c r="S70" s="13"/>
      <c r="T70" s="13"/>
      <c r="U70" s="13"/>
      <c r="V70" s="13"/>
      <c r="W70" s="13"/>
      <c r="X70" s="13"/>
      <c r="Y70" s="13"/>
      <c r="Z70" s="13"/>
      <c r="AA70" s="13"/>
      <c r="AB70" s="13"/>
    </row>
    <row r="71" spans="1:28" ht="14.25" customHeight="1">
      <c r="A71" s="13"/>
      <c r="B71" s="13"/>
      <c r="C71" s="13"/>
      <c r="D71" s="13"/>
      <c r="E71" s="13"/>
      <c r="F71" s="13"/>
      <c r="G71" s="13"/>
      <c r="H71" s="13"/>
      <c r="I71" s="13"/>
      <c r="J71" s="13"/>
      <c r="K71" s="13"/>
      <c r="L71" s="13"/>
      <c r="M71" s="13"/>
      <c r="N71" s="13"/>
      <c r="O71" s="13"/>
      <c r="P71" s="13"/>
      <c r="Q71" s="13"/>
      <c r="R71" s="13"/>
      <c r="S71" s="13"/>
      <c r="T71" s="13"/>
      <c r="U71" s="13"/>
      <c r="V71" s="13"/>
      <c r="W71" s="13"/>
      <c r="X71" s="13"/>
      <c r="Y71" s="13"/>
      <c r="Z71" s="13"/>
      <c r="AA71" s="13"/>
      <c r="AB71" s="13"/>
    </row>
    <row r="72" spans="1:28" ht="14.25" customHeight="1">
      <c r="A72" s="13"/>
      <c r="B72" s="13"/>
      <c r="C72" s="13"/>
      <c r="D72" s="13"/>
      <c r="E72" s="13"/>
      <c r="F72" s="13"/>
      <c r="G72" s="13"/>
      <c r="H72" s="13"/>
      <c r="I72" s="13"/>
      <c r="J72" s="13"/>
      <c r="K72" s="13"/>
      <c r="L72" s="13"/>
      <c r="M72" s="13"/>
      <c r="N72" s="13"/>
      <c r="O72" s="13"/>
      <c r="P72" s="13"/>
      <c r="Q72" s="13"/>
      <c r="R72" s="13"/>
      <c r="S72" s="13"/>
      <c r="T72" s="13"/>
      <c r="U72" s="13"/>
      <c r="V72" s="13"/>
      <c r="W72" s="13"/>
      <c r="X72" s="13"/>
      <c r="Y72" s="13"/>
      <c r="Z72" s="13"/>
      <c r="AA72" s="13"/>
      <c r="AB72" s="13"/>
    </row>
    <row r="73" spans="1:28" ht="14.25" customHeight="1">
      <c r="A73" s="13"/>
      <c r="B73" s="13"/>
      <c r="C73" s="13"/>
      <c r="D73" s="13"/>
      <c r="E73" s="13"/>
      <c r="F73" s="13"/>
      <c r="G73" s="13"/>
      <c r="H73" s="13"/>
      <c r="I73" s="13"/>
      <c r="J73" s="13"/>
      <c r="K73" s="13"/>
      <c r="L73" s="13"/>
      <c r="M73" s="13"/>
      <c r="N73" s="13"/>
      <c r="O73" s="13"/>
      <c r="P73" s="13"/>
      <c r="Q73" s="13"/>
      <c r="R73" s="13"/>
      <c r="S73" s="13"/>
      <c r="T73" s="13"/>
      <c r="U73" s="13"/>
      <c r="V73" s="13"/>
      <c r="W73" s="13"/>
      <c r="X73" s="13"/>
      <c r="Y73" s="13"/>
      <c r="Z73" s="13"/>
      <c r="AA73" s="13"/>
      <c r="AB73" s="13"/>
    </row>
    <row r="74" spans="1:28" ht="14.25" customHeight="1">
      <c r="A74" s="13"/>
      <c r="B74" s="13"/>
      <c r="C74" s="13"/>
      <c r="D74" s="13"/>
      <c r="E74" s="13"/>
      <c r="F74" s="13"/>
      <c r="G74" s="13"/>
      <c r="H74" s="13"/>
      <c r="I74" s="13"/>
      <c r="J74" s="13"/>
      <c r="K74" s="13"/>
      <c r="L74" s="13"/>
      <c r="M74" s="13"/>
      <c r="N74" s="13"/>
      <c r="O74" s="13"/>
      <c r="P74" s="13"/>
      <c r="Q74" s="13"/>
      <c r="R74" s="13"/>
      <c r="S74" s="13"/>
      <c r="T74" s="13"/>
      <c r="U74" s="13"/>
      <c r="V74" s="13"/>
      <c r="W74" s="13"/>
      <c r="X74" s="13"/>
      <c r="Y74" s="13"/>
      <c r="Z74" s="13"/>
      <c r="AA74" s="13"/>
      <c r="AB74" s="13"/>
    </row>
    <row r="75" spans="1:28" ht="14.25" customHeight="1">
      <c r="A75" s="13"/>
      <c r="B75" s="13"/>
      <c r="C75" s="13"/>
      <c r="D75" s="13"/>
      <c r="E75" s="13"/>
      <c r="F75" s="13"/>
      <c r="G75" s="13"/>
      <c r="H75" s="13"/>
      <c r="I75" s="13"/>
      <c r="J75" s="13"/>
      <c r="K75" s="13"/>
      <c r="L75" s="13"/>
      <c r="M75" s="13"/>
      <c r="N75" s="13"/>
      <c r="O75" s="13"/>
      <c r="P75" s="13"/>
      <c r="Q75" s="13"/>
      <c r="R75" s="13"/>
      <c r="S75" s="13"/>
      <c r="T75" s="13"/>
      <c r="U75" s="13"/>
      <c r="V75" s="13"/>
      <c r="W75" s="13"/>
      <c r="X75" s="13"/>
      <c r="Y75" s="13"/>
      <c r="Z75" s="13"/>
      <c r="AA75" s="13"/>
      <c r="AB75" s="13"/>
    </row>
    <row r="76" spans="1:28" ht="14.25" customHeight="1">
      <c r="A76" s="13"/>
      <c r="B76" s="13"/>
      <c r="C76" s="13"/>
      <c r="D76" s="13"/>
      <c r="E76" s="13"/>
      <c r="F76" s="13"/>
      <c r="G76" s="13"/>
      <c r="H76" s="13"/>
      <c r="I76" s="13"/>
      <c r="J76" s="13"/>
      <c r="K76" s="13"/>
      <c r="L76" s="13"/>
      <c r="M76" s="13"/>
      <c r="N76" s="13"/>
      <c r="O76" s="13"/>
      <c r="P76" s="13"/>
      <c r="Q76" s="13"/>
      <c r="R76" s="13"/>
      <c r="S76" s="13"/>
      <c r="T76" s="13"/>
      <c r="U76" s="13"/>
      <c r="V76" s="13"/>
      <c r="W76" s="13"/>
      <c r="X76" s="13"/>
      <c r="Y76" s="13"/>
      <c r="Z76" s="13"/>
      <c r="AA76" s="13"/>
      <c r="AB76" s="13"/>
    </row>
    <row r="77" spans="1:28" ht="14.25" customHeight="1">
      <c r="A77" s="13"/>
      <c r="B77" s="13"/>
      <c r="C77" s="13"/>
      <c r="D77" s="13"/>
      <c r="E77" s="13"/>
      <c r="F77" s="13"/>
      <c r="G77" s="13"/>
      <c r="H77" s="13"/>
      <c r="I77" s="13"/>
      <c r="J77" s="13"/>
      <c r="K77" s="13"/>
      <c r="L77" s="13"/>
      <c r="M77" s="13"/>
      <c r="N77" s="13"/>
      <c r="O77" s="13"/>
      <c r="P77" s="13"/>
      <c r="Q77" s="13"/>
      <c r="R77" s="13"/>
      <c r="S77" s="13"/>
      <c r="T77" s="13"/>
      <c r="U77" s="13"/>
      <c r="V77" s="13"/>
      <c r="W77" s="13"/>
      <c r="X77" s="13"/>
      <c r="Y77" s="13"/>
      <c r="Z77" s="13"/>
      <c r="AA77" s="13"/>
      <c r="AB77" s="13"/>
    </row>
    <row r="78" spans="1:28" ht="14.25" customHeight="1">
      <c r="A78" s="13"/>
      <c r="B78" s="13"/>
      <c r="C78" s="13"/>
      <c r="D78" s="13"/>
      <c r="E78" s="13"/>
      <c r="F78" s="13"/>
      <c r="G78" s="13"/>
      <c r="H78" s="13"/>
      <c r="I78" s="13"/>
      <c r="J78" s="13"/>
      <c r="K78" s="13"/>
      <c r="L78" s="13"/>
      <c r="M78" s="13"/>
      <c r="N78" s="13"/>
      <c r="O78" s="13"/>
      <c r="P78" s="13"/>
      <c r="Q78" s="13"/>
      <c r="R78" s="13"/>
      <c r="S78" s="13"/>
      <c r="T78" s="13"/>
      <c r="U78" s="13"/>
      <c r="V78" s="13"/>
      <c r="W78" s="13"/>
      <c r="X78" s="13"/>
      <c r="Y78" s="13"/>
      <c r="Z78" s="13"/>
      <c r="AA78" s="13"/>
      <c r="AB78" s="13"/>
    </row>
    <row r="79" spans="1:28" ht="14.25" customHeight="1">
      <c r="A79" s="13"/>
      <c r="B79" s="13"/>
      <c r="C79" s="13"/>
      <c r="D79" s="13"/>
      <c r="E79" s="13"/>
      <c r="F79" s="13"/>
      <c r="G79" s="13"/>
      <c r="H79" s="13"/>
      <c r="I79" s="13"/>
      <c r="J79" s="13"/>
      <c r="K79" s="13"/>
      <c r="L79" s="13"/>
      <c r="M79" s="13"/>
      <c r="N79" s="13"/>
      <c r="O79" s="13"/>
      <c r="P79" s="13"/>
      <c r="Q79" s="13"/>
      <c r="R79" s="13"/>
      <c r="S79" s="13"/>
      <c r="T79" s="13"/>
      <c r="U79" s="13"/>
      <c r="V79" s="13"/>
      <c r="W79" s="13"/>
      <c r="X79" s="13"/>
      <c r="Y79" s="13"/>
      <c r="Z79" s="13"/>
      <c r="AA79" s="13"/>
      <c r="AB79" s="13"/>
    </row>
    <row r="80" spans="1:28" ht="14.25" customHeight="1">
      <c r="A80" s="13"/>
      <c r="B80" s="13"/>
      <c r="C80" s="13"/>
      <c r="D80" s="13"/>
      <c r="E80" s="13"/>
      <c r="F80" s="13"/>
      <c r="G80" s="13"/>
      <c r="H80" s="13"/>
      <c r="I80" s="13"/>
      <c r="J80" s="13"/>
      <c r="K80" s="13"/>
      <c r="L80" s="13"/>
      <c r="M80" s="13"/>
      <c r="N80" s="13"/>
      <c r="O80" s="13"/>
      <c r="P80" s="13"/>
      <c r="Q80" s="13"/>
      <c r="R80" s="13"/>
      <c r="S80" s="13"/>
      <c r="T80" s="13"/>
      <c r="U80" s="13"/>
      <c r="V80" s="13"/>
      <c r="W80" s="13"/>
      <c r="X80" s="13"/>
      <c r="Y80" s="13"/>
      <c r="Z80" s="13"/>
      <c r="AA80" s="13"/>
      <c r="AB80" s="13"/>
    </row>
    <row r="81" spans="1:28" ht="14.25" customHeight="1">
      <c r="A81" s="13"/>
      <c r="B81" s="13"/>
      <c r="C81" s="13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3"/>
      <c r="P81" s="13"/>
      <c r="Q81" s="13"/>
      <c r="R81" s="13"/>
      <c r="S81" s="13"/>
      <c r="T81" s="13"/>
      <c r="U81" s="13"/>
      <c r="V81" s="13"/>
      <c r="W81" s="13"/>
      <c r="X81" s="13"/>
      <c r="Y81" s="13"/>
      <c r="Z81" s="13"/>
      <c r="AA81" s="13"/>
      <c r="AB81" s="13"/>
    </row>
    <row r="82" spans="1:28" ht="14.25" customHeight="1">
      <c r="A82" s="13"/>
      <c r="B82" s="13"/>
      <c r="C82" s="13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13"/>
      <c r="Q82" s="13"/>
      <c r="R82" s="13"/>
      <c r="S82" s="13"/>
      <c r="T82" s="13"/>
      <c r="U82" s="13"/>
      <c r="V82" s="13"/>
      <c r="W82" s="13"/>
      <c r="X82" s="13"/>
      <c r="Y82" s="13"/>
      <c r="Z82" s="13"/>
      <c r="AA82" s="13"/>
      <c r="AB82" s="13"/>
    </row>
    <row r="83" spans="1:28" ht="14.25" customHeight="1">
      <c r="A83" s="13"/>
      <c r="B83" s="13"/>
      <c r="C83" s="13"/>
      <c r="D83" s="13"/>
      <c r="E83" s="13"/>
      <c r="F83" s="13"/>
      <c r="G83" s="13"/>
      <c r="H83" s="13"/>
      <c r="I83" s="13"/>
      <c r="J83" s="13"/>
      <c r="K83" s="13"/>
      <c r="L83" s="13"/>
      <c r="M83" s="13"/>
      <c r="N83" s="13"/>
      <c r="O83" s="13"/>
      <c r="P83" s="13"/>
      <c r="Q83" s="13"/>
      <c r="R83" s="13"/>
      <c r="S83" s="13"/>
      <c r="T83" s="13"/>
      <c r="U83" s="13"/>
      <c r="V83" s="13"/>
      <c r="W83" s="13"/>
      <c r="X83" s="13"/>
      <c r="Y83" s="13"/>
      <c r="Z83" s="13"/>
      <c r="AA83" s="13"/>
      <c r="AB83" s="13"/>
    </row>
    <row r="84" spans="1:28" ht="14.25" customHeight="1">
      <c r="A84" s="13"/>
      <c r="B84" s="13"/>
      <c r="C84" s="13"/>
      <c r="D84" s="13"/>
      <c r="E84" s="13"/>
      <c r="F84" s="13"/>
      <c r="G84" s="13"/>
      <c r="H84" s="13"/>
      <c r="I84" s="13"/>
      <c r="J84" s="13"/>
      <c r="K84" s="13"/>
      <c r="L84" s="13"/>
      <c r="M84" s="13"/>
      <c r="N84" s="13"/>
      <c r="O84" s="13"/>
      <c r="P84" s="13"/>
      <c r="Q84" s="13"/>
      <c r="R84" s="13"/>
      <c r="S84" s="13"/>
      <c r="T84" s="13"/>
      <c r="U84" s="13"/>
      <c r="V84" s="13"/>
      <c r="W84" s="13"/>
      <c r="X84" s="13"/>
      <c r="Y84" s="13"/>
      <c r="Z84" s="13"/>
      <c r="AA84" s="13"/>
      <c r="AB84" s="13"/>
    </row>
    <row r="85" spans="1:28" ht="14.25" customHeight="1">
      <c r="A85" s="13"/>
      <c r="B85" s="13"/>
      <c r="C85" s="13"/>
      <c r="D85" s="13"/>
      <c r="E85" s="13"/>
      <c r="F85" s="13"/>
      <c r="G85" s="13"/>
      <c r="H85" s="13"/>
      <c r="I85" s="13"/>
      <c r="J85" s="13"/>
      <c r="K85" s="13"/>
      <c r="L85" s="13"/>
      <c r="M85" s="13"/>
      <c r="N85" s="13"/>
      <c r="O85" s="13"/>
      <c r="P85" s="13"/>
      <c r="Q85" s="13"/>
      <c r="R85" s="13"/>
      <c r="S85" s="13"/>
      <c r="T85" s="13"/>
      <c r="U85" s="13"/>
      <c r="V85" s="13"/>
      <c r="W85" s="13"/>
      <c r="X85" s="13"/>
      <c r="Y85" s="13"/>
      <c r="Z85" s="13"/>
      <c r="AA85" s="13"/>
      <c r="AB85" s="13"/>
    </row>
    <row r="86" spans="1:28" ht="14.25" customHeight="1">
      <c r="A86" s="13"/>
      <c r="B86" s="13"/>
      <c r="C86" s="13"/>
      <c r="D86" s="13"/>
      <c r="E86" s="13"/>
      <c r="F86" s="13"/>
      <c r="G86" s="13"/>
      <c r="H86" s="13"/>
      <c r="I86" s="13"/>
      <c r="J86" s="13"/>
      <c r="K86" s="13"/>
      <c r="L86" s="13"/>
      <c r="M86" s="13"/>
      <c r="N86" s="13"/>
      <c r="O86" s="13"/>
      <c r="P86" s="13"/>
      <c r="Q86" s="13"/>
      <c r="R86" s="13"/>
      <c r="S86" s="13"/>
      <c r="T86" s="13"/>
      <c r="U86" s="13"/>
      <c r="V86" s="13"/>
      <c r="W86" s="13"/>
      <c r="X86" s="13"/>
      <c r="Y86" s="13"/>
      <c r="Z86" s="13"/>
      <c r="AA86" s="13"/>
      <c r="AB86" s="13"/>
    </row>
    <row r="87" spans="1:28" ht="14.25" customHeight="1">
      <c r="A87" s="13"/>
      <c r="B87" s="13"/>
      <c r="C87" s="13"/>
      <c r="D87" s="13"/>
      <c r="E87" s="13"/>
      <c r="F87" s="13"/>
      <c r="G87" s="13"/>
      <c r="H87" s="13"/>
      <c r="I87" s="13"/>
      <c r="J87" s="13"/>
      <c r="K87" s="13"/>
      <c r="L87" s="13"/>
      <c r="M87" s="13"/>
      <c r="N87" s="13"/>
      <c r="O87" s="13"/>
      <c r="P87" s="13"/>
      <c r="Q87" s="13"/>
      <c r="R87" s="13"/>
      <c r="S87" s="13"/>
      <c r="T87" s="13"/>
      <c r="U87" s="13"/>
      <c r="V87" s="13"/>
      <c r="W87" s="13"/>
      <c r="X87" s="13"/>
      <c r="Y87" s="13"/>
      <c r="Z87" s="13"/>
      <c r="AA87" s="13"/>
      <c r="AB87" s="13"/>
    </row>
    <row r="88" spans="1:28" ht="14.25" customHeight="1">
      <c r="A88" s="13"/>
      <c r="B88" s="13"/>
      <c r="C88" s="13"/>
      <c r="D88" s="13"/>
      <c r="E88" s="13"/>
      <c r="F88" s="13"/>
      <c r="G88" s="13"/>
      <c r="H88" s="13"/>
      <c r="I88" s="13"/>
      <c r="J88" s="13"/>
      <c r="K88" s="13"/>
      <c r="L88" s="13"/>
      <c r="M88" s="13"/>
      <c r="N88" s="13"/>
      <c r="O88" s="13"/>
      <c r="P88" s="13"/>
      <c r="Q88" s="13"/>
      <c r="R88" s="13"/>
      <c r="S88" s="13"/>
      <c r="T88" s="13"/>
      <c r="U88" s="13"/>
      <c r="V88" s="13"/>
      <c r="W88" s="13"/>
      <c r="X88" s="13"/>
      <c r="Y88" s="13"/>
      <c r="Z88" s="13"/>
      <c r="AA88" s="13"/>
      <c r="AB88" s="13"/>
    </row>
    <row r="89" spans="1:28" ht="14.25" customHeight="1">
      <c r="A89" s="13"/>
      <c r="B89" s="13"/>
      <c r="C89" s="13"/>
      <c r="D89" s="13"/>
      <c r="E89" s="13"/>
      <c r="F89" s="13"/>
      <c r="G89" s="13"/>
      <c r="H89" s="13"/>
      <c r="I89" s="13"/>
      <c r="J89" s="13"/>
      <c r="K89" s="13"/>
      <c r="L89" s="13"/>
      <c r="M89" s="13"/>
      <c r="N89" s="13"/>
      <c r="O89" s="13"/>
      <c r="P89" s="13"/>
      <c r="Q89" s="13"/>
      <c r="R89" s="13"/>
      <c r="S89" s="13"/>
      <c r="T89" s="13"/>
      <c r="U89" s="13"/>
      <c r="V89" s="13"/>
      <c r="W89" s="13"/>
      <c r="X89" s="13"/>
      <c r="Y89" s="13"/>
      <c r="Z89" s="13"/>
      <c r="AA89" s="13"/>
      <c r="AB89" s="13"/>
    </row>
    <row r="90" spans="1:28" ht="14.25" customHeight="1">
      <c r="A90" s="13"/>
      <c r="B90" s="13"/>
      <c r="C90" s="13"/>
      <c r="D90" s="13"/>
      <c r="E90" s="13"/>
      <c r="F90" s="13"/>
      <c r="G90" s="13"/>
      <c r="H90" s="13"/>
      <c r="I90" s="13"/>
      <c r="J90" s="13"/>
      <c r="K90" s="13"/>
      <c r="L90" s="13"/>
      <c r="M90" s="13"/>
      <c r="N90" s="13"/>
      <c r="O90" s="13"/>
      <c r="P90" s="13"/>
      <c r="Q90" s="13"/>
      <c r="R90" s="13"/>
      <c r="S90" s="13"/>
      <c r="T90" s="13"/>
      <c r="U90" s="13"/>
      <c r="V90" s="13"/>
      <c r="W90" s="13"/>
      <c r="X90" s="13"/>
      <c r="Y90" s="13"/>
      <c r="Z90" s="13"/>
      <c r="AA90" s="13"/>
      <c r="AB90" s="13"/>
    </row>
    <row r="91" spans="1:28" ht="14.25" customHeight="1">
      <c r="A91" s="13"/>
      <c r="B91" s="13"/>
      <c r="C91" s="13"/>
      <c r="D91" s="13"/>
      <c r="E91" s="13"/>
      <c r="F91" s="13"/>
      <c r="G91" s="13"/>
      <c r="H91" s="13"/>
      <c r="I91" s="13"/>
      <c r="J91" s="13"/>
      <c r="K91" s="13"/>
      <c r="L91" s="13"/>
      <c r="M91" s="13"/>
      <c r="N91" s="13"/>
      <c r="O91" s="13"/>
      <c r="P91" s="13"/>
      <c r="Q91" s="13"/>
      <c r="R91" s="13"/>
      <c r="S91" s="13"/>
      <c r="T91" s="13"/>
      <c r="U91" s="13"/>
      <c r="V91" s="13"/>
      <c r="W91" s="13"/>
      <c r="X91" s="13"/>
      <c r="Y91" s="13"/>
      <c r="Z91" s="13"/>
      <c r="AA91" s="13"/>
      <c r="AB91" s="13"/>
    </row>
    <row r="92" spans="1:28" ht="14.25" customHeight="1">
      <c r="A92" s="13"/>
      <c r="B92" s="13"/>
      <c r="C92" s="13"/>
      <c r="D92" s="13"/>
      <c r="E92" s="13"/>
      <c r="F92" s="13"/>
      <c r="G92" s="13"/>
      <c r="H92" s="13"/>
      <c r="I92" s="13"/>
      <c r="J92" s="13"/>
      <c r="K92" s="13"/>
      <c r="L92" s="13"/>
      <c r="M92" s="13"/>
      <c r="N92" s="13"/>
      <c r="O92" s="13"/>
      <c r="P92" s="13"/>
      <c r="Q92" s="13"/>
      <c r="R92" s="13"/>
      <c r="S92" s="13"/>
      <c r="T92" s="13"/>
      <c r="U92" s="13"/>
      <c r="V92" s="13"/>
      <c r="W92" s="13"/>
      <c r="X92" s="13"/>
      <c r="Y92" s="13"/>
      <c r="Z92" s="13"/>
      <c r="AA92" s="13"/>
      <c r="AB92" s="13"/>
    </row>
    <row r="93" spans="1:28" ht="14.25" customHeight="1">
      <c r="A93" s="13"/>
      <c r="B93" s="13"/>
      <c r="C93" s="13"/>
      <c r="D93" s="13"/>
      <c r="E93" s="13"/>
      <c r="F93" s="13"/>
      <c r="G93" s="13"/>
      <c r="H93" s="13"/>
      <c r="I93" s="13"/>
      <c r="J93" s="13"/>
      <c r="K93" s="13"/>
      <c r="L93" s="13"/>
      <c r="M93" s="13"/>
      <c r="N93" s="13"/>
      <c r="O93" s="13"/>
      <c r="P93" s="13"/>
      <c r="Q93" s="13"/>
      <c r="R93" s="13"/>
      <c r="S93" s="13"/>
      <c r="T93" s="13"/>
      <c r="U93" s="13"/>
      <c r="V93" s="13"/>
      <c r="W93" s="13"/>
      <c r="X93" s="13"/>
      <c r="Y93" s="13"/>
      <c r="Z93" s="13"/>
      <c r="AA93" s="13"/>
      <c r="AB93" s="13"/>
    </row>
    <row r="94" spans="1:28" ht="14.25" customHeight="1">
      <c r="A94" s="13"/>
      <c r="B94" s="13"/>
      <c r="C94" s="13"/>
      <c r="D94" s="13"/>
      <c r="E94" s="13"/>
      <c r="F94" s="13"/>
      <c r="G94" s="13"/>
      <c r="H94" s="13"/>
      <c r="I94" s="13"/>
      <c r="J94" s="13"/>
      <c r="K94" s="13"/>
      <c r="L94" s="13"/>
      <c r="M94" s="13"/>
      <c r="N94" s="13"/>
      <c r="O94" s="13"/>
      <c r="P94" s="13"/>
      <c r="Q94" s="13"/>
      <c r="R94" s="13"/>
      <c r="S94" s="13"/>
      <c r="T94" s="13"/>
      <c r="U94" s="13"/>
      <c r="V94" s="13"/>
      <c r="W94" s="13"/>
      <c r="X94" s="13"/>
      <c r="Y94" s="13"/>
      <c r="Z94" s="13"/>
      <c r="AA94" s="13"/>
      <c r="AB94" s="13"/>
    </row>
    <row r="95" spans="1:28" ht="14.25" customHeight="1">
      <c r="A95" s="13"/>
      <c r="B95" s="13"/>
      <c r="C95" s="13"/>
      <c r="D95" s="13"/>
      <c r="E95" s="13"/>
      <c r="F95" s="13"/>
      <c r="G95" s="13"/>
      <c r="H95" s="13"/>
      <c r="I95" s="13"/>
      <c r="J95" s="13"/>
      <c r="K95" s="13"/>
      <c r="L95" s="13"/>
      <c r="M95" s="13"/>
      <c r="N95" s="13"/>
      <c r="O95" s="13"/>
      <c r="P95" s="13"/>
      <c r="Q95" s="13"/>
      <c r="R95" s="13"/>
      <c r="S95" s="13"/>
      <c r="T95" s="13"/>
      <c r="U95" s="13"/>
      <c r="V95" s="13"/>
      <c r="W95" s="13"/>
      <c r="X95" s="13"/>
      <c r="Y95" s="13"/>
      <c r="Z95" s="13"/>
      <c r="AA95" s="13"/>
      <c r="AB95" s="13"/>
    </row>
    <row r="96" spans="1:28" ht="14.25" customHeight="1">
      <c r="A96" s="13"/>
      <c r="B96" s="13"/>
      <c r="C96" s="13"/>
      <c r="D96" s="13"/>
      <c r="E96" s="13"/>
      <c r="F96" s="13"/>
      <c r="G96" s="13"/>
      <c r="H96" s="13"/>
      <c r="I96" s="13"/>
      <c r="J96" s="13"/>
      <c r="K96" s="13"/>
      <c r="L96" s="13"/>
      <c r="M96" s="13"/>
      <c r="N96" s="13"/>
      <c r="O96" s="13"/>
      <c r="P96" s="13"/>
      <c r="Q96" s="13"/>
      <c r="R96" s="13"/>
      <c r="S96" s="13"/>
      <c r="T96" s="13"/>
      <c r="U96" s="13"/>
      <c r="V96" s="13"/>
      <c r="W96" s="13"/>
      <c r="X96" s="13"/>
      <c r="Y96" s="13"/>
      <c r="Z96" s="13"/>
      <c r="AA96" s="13"/>
      <c r="AB96" s="13"/>
    </row>
    <row r="97" spans="1:28" ht="14.25" customHeight="1">
      <c r="A97" s="13"/>
      <c r="B97" s="13"/>
      <c r="C97" s="13"/>
      <c r="D97" s="13"/>
      <c r="E97" s="13"/>
      <c r="F97" s="13"/>
      <c r="G97" s="13"/>
      <c r="H97" s="13"/>
      <c r="I97" s="13"/>
      <c r="J97" s="13"/>
      <c r="K97" s="13"/>
      <c r="L97" s="13"/>
      <c r="M97" s="13"/>
      <c r="N97" s="13"/>
      <c r="O97" s="13"/>
      <c r="P97" s="13"/>
      <c r="Q97" s="13"/>
      <c r="R97" s="13"/>
      <c r="S97" s="13"/>
      <c r="T97" s="13"/>
      <c r="U97" s="13"/>
      <c r="V97" s="13"/>
      <c r="W97" s="13"/>
      <c r="X97" s="13"/>
      <c r="Y97" s="13"/>
      <c r="Z97" s="13"/>
      <c r="AA97" s="13"/>
      <c r="AB97" s="13"/>
    </row>
    <row r="98" spans="1:28" ht="14.25" customHeight="1">
      <c r="A98" s="13"/>
      <c r="B98" s="13"/>
      <c r="C98" s="13"/>
      <c r="D98" s="13"/>
      <c r="E98" s="13"/>
      <c r="F98" s="13"/>
      <c r="G98" s="13"/>
      <c r="H98" s="13"/>
      <c r="I98" s="13"/>
      <c r="J98" s="13"/>
      <c r="K98" s="13"/>
      <c r="L98" s="13"/>
      <c r="M98" s="13"/>
      <c r="N98" s="13"/>
      <c r="O98" s="13"/>
      <c r="P98" s="13"/>
      <c r="Q98" s="13"/>
      <c r="R98" s="13"/>
      <c r="S98" s="13"/>
      <c r="T98" s="13"/>
      <c r="U98" s="13"/>
      <c r="V98" s="13"/>
      <c r="W98" s="13"/>
      <c r="X98" s="13"/>
      <c r="Y98" s="13"/>
      <c r="Z98" s="13"/>
      <c r="AA98" s="13"/>
      <c r="AB98" s="13"/>
    </row>
    <row r="99" spans="1:28" ht="14.25" customHeight="1">
      <c r="A99" s="13"/>
      <c r="B99" s="13"/>
      <c r="C99" s="13"/>
      <c r="D99" s="13"/>
      <c r="E99" s="13"/>
      <c r="F99" s="13"/>
      <c r="G99" s="13"/>
      <c r="H99" s="13"/>
      <c r="I99" s="13"/>
      <c r="J99" s="13"/>
      <c r="K99" s="13"/>
      <c r="L99" s="13"/>
      <c r="M99" s="13"/>
      <c r="N99" s="13"/>
      <c r="O99" s="13"/>
      <c r="P99" s="13"/>
      <c r="Q99" s="13"/>
      <c r="R99" s="13"/>
      <c r="S99" s="13"/>
      <c r="T99" s="13"/>
      <c r="U99" s="13"/>
      <c r="V99" s="13"/>
      <c r="W99" s="13"/>
      <c r="X99" s="13"/>
      <c r="Y99" s="13"/>
      <c r="Z99" s="13"/>
      <c r="AA99" s="13"/>
      <c r="AB99" s="13"/>
    </row>
    <row r="100" spans="1:28" ht="14.25" customHeight="1">
      <c r="A100" s="13"/>
      <c r="B100" s="13"/>
      <c r="C100" s="13"/>
      <c r="D100" s="13"/>
      <c r="E100" s="13"/>
      <c r="F100" s="13"/>
      <c r="G100" s="13"/>
      <c r="H100" s="13"/>
      <c r="I100" s="13"/>
      <c r="J100" s="13"/>
      <c r="K100" s="13"/>
      <c r="L100" s="13"/>
      <c r="M100" s="13"/>
      <c r="N100" s="13"/>
      <c r="O100" s="13"/>
      <c r="P100" s="13"/>
      <c r="Q100" s="13"/>
      <c r="R100" s="13"/>
      <c r="S100" s="13"/>
      <c r="T100" s="13"/>
      <c r="U100" s="13"/>
      <c r="V100" s="13"/>
      <c r="W100" s="13"/>
      <c r="X100" s="13"/>
      <c r="Y100" s="13"/>
      <c r="Z100" s="13"/>
      <c r="AA100" s="13"/>
      <c r="AB100" s="13"/>
    </row>
    <row r="101" spans="1:28" ht="14.25" customHeight="1">
      <c r="A101" s="13"/>
      <c r="B101" s="13"/>
      <c r="C101" s="13"/>
      <c r="D101" s="13"/>
      <c r="E101" s="13"/>
      <c r="F101" s="13"/>
      <c r="G101" s="13"/>
      <c r="H101" s="13"/>
      <c r="I101" s="13"/>
      <c r="J101" s="13"/>
      <c r="K101" s="13"/>
      <c r="L101" s="13"/>
      <c r="M101" s="13"/>
      <c r="N101" s="13"/>
      <c r="O101" s="13"/>
      <c r="P101" s="13"/>
      <c r="Q101" s="13"/>
      <c r="R101" s="13"/>
      <c r="S101" s="13"/>
      <c r="T101" s="13"/>
      <c r="U101" s="13"/>
      <c r="V101" s="13"/>
      <c r="W101" s="13"/>
      <c r="X101" s="13"/>
      <c r="Y101" s="13"/>
      <c r="Z101" s="13"/>
      <c r="AA101" s="13"/>
      <c r="AB101" s="13"/>
    </row>
    <row r="102" spans="1:28" ht="14.25" customHeight="1">
      <c r="A102" s="13"/>
      <c r="B102" s="13"/>
      <c r="C102" s="13"/>
      <c r="D102" s="13"/>
      <c r="E102" s="13"/>
      <c r="F102" s="13"/>
      <c r="G102" s="13"/>
      <c r="H102" s="13"/>
      <c r="I102" s="13"/>
      <c r="J102" s="13"/>
      <c r="K102" s="13"/>
      <c r="L102" s="13"/>
      <c r="M102" s="13"/>
      <c r="N102" s="13"/>
      <c r="O102" s="13"/>
      <c r="P102" s="13"/>
      <c r="Q102" s="13"/>
      <c r="R102" s="13"/>
      <c r="S102" s="13"/>
      <c r="T102" s="13"/>
      <c r="U102" s="13"/>
      <c r="V102" s="13"/>
      <c r="W102" s="13"/>
      <c r="X102" s="13"/>
      <c r="Y102" s="13"/>
      <c r="Z102" s="13"/>
      <c r="AA102" s="13"/>
      <c r="AB102" s="13"/>
    </row>
    <row r="103" spans="1:28" ht="14.25" customHeight="1">
      <c r="A103" s="13"/>
      <c r="B103" s="13"/>
      <c r="C103" s="13"/>
      <c r="D103" s="13"/>
      <c r="E103" s="13"/>
      <c r="F103" s="13"/>
      <c r="G103" s="13"/>
      <c r="H103" s="13"/>
      <c r="I103" s="13"/>
      <c r="J103" s="13"/>
      <c r="K103" s="13"/>
      <c r="L103" s="13"/>
      <c r="M103" s="13"/>
      <c r="N103" s="13"/>
      <c r="O103" s="13"/>
      <c r="P103" s="13"/>
      <c r="Q103" s="13"/>
      <c r="R103" s="13"/>
      <c r="S103" s="13"/>
      <c r="T103" s="13"/>
      <c r="U103" s="13"/>
      <c r="V103" s="13"/>
      <c r="W103" s="13"/>
      <c r="X103" s="13"/>
      <c r="Y103" s="13"/>
      <c r="Z103" s="13"/>
      <c r="AA103" s="13"/>
      <c r="AB103" s="13"/>
    </row>
    <row r="104" spans="1:28" ht="14.25" customHeight="1">
      <c r="A104" s="13"/>
      <c r="B104" s="13"/>
      <c r="C104" s="13"/>
      <c r="D104" s="13"/>
      <c r="E104" s="13"/>
      <c r="F104" s="13"/>
      <c r="G104" s="13"/>
      <c r="H104" s="13"/>
      <c r="I104" s="13"/>
      <c r="J104" s="13"/>
      <c r="K104" s="13"/>
      <c r="L104" s="13"/>
      <c r="M104" s="13"/>
      <c r="N104" s="13"/>
      <c r="O104" s="13"/>
      <c r="P104" s="13"/>
      <c r="Q104" s="13"/>
      <c r="R104" s="13"/>
      <c r="S104" s="13"/>
      <c r="T104" s="13"/>
      <c r="U104" s="13"/>
      <c r="V104" s="13"/>
      <c r="W104" s="13"/>
      <c r="X104" s="13"/>
      <c r="Y104" s="13"/>
      <c r="Z104" s="13"/>
      <c r="AA104" s="13"/>
      <c r="AB104" s="13"/>
    </row>
    <row r="105" spans="1:28" ht="14.25" customHeight="1">
      <c r="A105" s="13"/>
      <c r="B105" s="13"/>
      <c r="C105" s="13"/>
      <c r="D105" s="13"/>
      <c r="E105" s="13"/>
      <c r="F105" s="13"/>
      <c r="G105" s="13"/>
      <c r="H105" s="13"/>
      <c r="I105" s="13"/>
      <c r="J105" s="13"/>
      <c r="K105" s="13"/>
      <c r="L105" s="13"/>
      <c r="M105" s="13"/>
      <c r="N105" s="13"/>
      <c r="O105" s="13"/>
      <c r="P105" s="13"/>
      <c r="Q105" s="13"/>
      <c r="R105" s="13"/>
      <c r="S105" s="13"/>
      <c r="T105" s="13"/>
      <c r="U105" s="13"/>
      <c r="V105" s="13"/>
      <c r="W105" s="13"/>
      <c r="X105" s="13"/>
      <c r="Y105" s="13"/>
      <c r="Z105" s="13"/>
      <c r="AA105" s="13"/>
      <c r="AB105" s="13"/>
    </row>
    <row r="106" spans="1:28" ht="14.25" customHeight="1">
      <c r="A106" s="13"/>
      <c r="B106" s="13"/>
      <c r="C106" s="13"/>
      <c r="D106" s="13"/>
      <c r="E106" s="13"/>
      <c r="F106" s="13"/>
      <c r="G106" s="13"/>
      <c r="H106" s="13"/>
      <c r="I106" s="13"/>
      <c r="J106" s="13"/>
      <c r="K106" s="13"/>
      <c r="L106" s="13"/>
      <c r="M106" s="13"/>
      <c r="N106" s="13"/>
      <c r="O106" s="13"/>
      <c r="P106" s="13"/>
      <c r="Q106" s="13"/>
      <c r="R106" s="13"/>
      <c r="S106" s="13"/>
      <c r="T106" s="13"/>
      <c r="U106" s="13"/>
      <c r="V106" s="13"/>
      <c r="W106" s="13"/>
      <c r="X106" s="13"/>
      <c r="Y106" s="13"/>
      <c r="Z106" s="13"/>
      <c r="AA106" s="13"/>
      <c r="AB106" s="13"/>
    </row>
    <row r="107" spans="1:28" ht="14.25" customHeight="1">
      <c r="A107" s="13"/>
      <c r="B107" s="13"/>
      <c r="C107" s="13"/>
      <c r="D107" s="13"/>
      <c r="E107" s="13"/>
      <c r="F107" s="13"/>
      <c r="G107" s="13"/>
      <c r="H107" s="13"/>
      <c r="I107" s="13"/>
      <c r="J107" s="13"/>
      <c r="K107" s="13"/>
      <c r="L107" s="13"/>
      <c r="M107" s="13"/>
      <c r="N107" s="13"/>
      <c r="O107" s="13"/>
      <c r="P107" s="13"/>
      <c r="Q107" s="13"/>
      <c r="R107" s="13"/>
      <c r="S107" s="13"/>
      <c r="T107" s="13"/>
      <c r="U107" s="13"/>
      <c r="V107" s="13"/>
      <c r="W107" s="13"/>
      <c r="X107" s="13"/>
      <c r="Y107" s="13"/>
      <c r="Z107" s="13"/>
      <c r="AA107" s="13"/>
      <c r="AB107" s="13"/>
    </row>
    <row r="108" spans="1:28" ht="14.25" customHeight="1">
      <c r="A108" s="13"/>
      <c r="B108" s="13"/>
      <c r="C108" s="13"/>
      <c r="D108" s="13"/>
      <c r="E108" s="13"/>
      <c r="F108" s="13"/>
      <c r="G108" s="13"/>
      <c r="H108" s="13"/>
      <c r="I108" s="13"/>
      <c r="J108" s="13"/>
      <c r="K108" s="13"/>
      <c r="L108" s="13"/>
      <c r="M108" s="13"/>
      <c r="N108" s="13"/>
      <c r="O108" s="13"/>
      <c r="P108" s="13"/>
      <c r="Q108" s="13"/>
      <c r="R108" s="13"/>
      <c r="S108" s="13"/>
      <c r="T108" s="13"/>
      <c r="U108" s="13"/>
      <c r="V108" s="13"/>
      <c r="W108" s="13"/>
      <c r="X108" s="13"/>
      <c r="Y108" s="13"/>
      <c r="Z108" s="13"/>
      <c r="AA108" s="13"/>
      <c r="AB108" s="13"/>
    </row>
    <row r="109" spans="1:28" ht="14.25" customHeight="1">
      <c r="A109" s="13"/>
      <c r="B109" s="13"/>
      <c r="C109" s="13"/>
      <c r="D109" s="13"/>
      <c r="E109" s="13"/>
      <c r="F109" s="13"/>
      <c r="G109" s="13"/>
      <c r="H109" s="13"/>
      <c r="I109" s="13"/>
      <c r="J109" s="13"/>
      <c r="K109" s="13"/>
      <c r="L109" s="13"/>
      <c r="M109" s="13"/>
      <c r="N109" s="13"/>
      <c r="O109" s="13"/>
      <c r="P109" s="13"/>
      <c r="Q109" s="13"/>
      <c r="R109" s="13"/>
      <c r="S109" s="13"/>
      <c r="T109" s="13"/>
      <c r="U109" s="13"/>
      <c r="V109" s="13"/>
      <c r="W109" s="13"/>
      <c r="X109" s="13"/>
      <c r="Y109" s="13"/>
      <c r="Z109" s="13"/>
      <c r="AA109" s="13"/>
      <c r="AB109" s="13"/>
    </row>
    <row r="110" spans="1:28" ht="14.25" customHeight="1">
      <c r="A110" s="13"/>
      <c r="B110" s="13"/>
      <c r="C110" s="13"/>
      <c r="D110" s="13"/>
      <c r="E110" s="13"/>
      <c r="F110" s="13"/>
      <c r="G110" s="13"/>
      <c r="H110" s="13"/>
      <c r="I110" s="13"/>
      <c r="J110" s="13"/>
      <c r="K110" s="13"/>
      <c r="L110" s="13"/>
      <c r="M110" s="13"/>
      <c r="N110" s="13"/>
      <c r="O110" s="13"/>
      <c r="P110" s="13"/>
      <c r="Q110" s="13"/>
      <c r="R110" s="13"/>
      <c r="S110" s="13"/>
      <c r="T110" s="13"/>
      <c r="U110" s="13"/>
      <c r="V110" s="13"/>
      <c r="W110" s="13"/>
      <c r="X110" s="13"/>
      <c r="Y110" s="13"/>
      <c r="Z110" s="13"/>
      <c r="AA110" s="13"/>
      <c r="AB110" s="13"/>
    </row>
    <row r="111" spans="1:28" ht="14.25" customHeight="1">
      <c r="A111" s="13"/>
      <c r="B111" s="13"/>
      <c r="C111" s="13"/>
      <c r="D111" s="13"/>
      <c r="E111" s="13"/>
      <c r="F111" s="13"/>
      <c r="G111" s="13"/>
      <c r="H111" s="13"/>
      <c r="I111" s="13"/>
      <c r="J111" s="13"/>
      <c r="K111" s="13"/>
      <c r="L111" s="13"/>
      <c r="M111" s="13"/>
      <c r="N111" s="13"/>
      <c r="O111" s="13"/>
      <c r="P111" s="13"/>
      <c r="Q111" s="13"/>
      <c r="R111" s="13"/>
      <c r="S111" s="13"/>
      <c r="T111" s="13"/>
      <c r="U111" s="13"/>
      <c r="V111" s="13"/>
      <c r="W111" s="13"/>
      <c r="X111" s="13"/>
      <c r="Y111" s="13"/>
      <c r="Z111" s="13"/>
      <c r="AA111" s="13"/>
      <c r="AB111" s="13"/>
    </row>
    <row r="112" spans="1:28" ht="14.25" customHeight="1">
      <c r="A112" s="13"/>
      <c r="B112" s="13"/>
      <c r="C112" s="13"/>
      <c r="D112" s="13"/>
      <c r="E112" s="13"/>
      <c r="F112" s="13"/>
      <c r="G112" s="13"/>
      <c r="H112" s="13"/>
      <c r="I112" s="13"/>
      <c r="J112" s="13"/>
      <c r="K112" s="13"/>
      <c r="L112" s="13"/>
      <c r="M112" s="13"/>
      <c r="N112" s="13"/>
      <c r="O112" s="13"/>
      <c r="P112" s="13"/>
      <c r="Q112" s="13"/>
      <c r="R112" s="13"/>
      <c r="S112" s="13"/>
      <c r="T112" s="13"/>
      <c r="U112" s="13"/>
      <c r="V112" s="13"/>
      <c r="W112" s="13"/>
      <c r="X112" s="13"/>
      <c r="Y112" s="13"/>
      <c r="Z112" s="13"/>
      <c r="AA112" s="13"/>
      <c r="AB112" s="13"/>
    </row>
    <row r="113" spans="1:28" ht="14.25" customHeight="1">
      <c r="A113" s="13"/>
      <c r="B113" s="13"/>
      <c r="C113" s="13"/>
      <c r="D113" s="13"/>
      <c r="E113" s="13"/>
      <c r="F113" s="13"/>
      <c r="G113" s="13"/>
      <c r="H113" s="13"/>
      <c r="I113" s="13"/>
      <c r="J113" s="13"/>
      <c r="K113" s="13"/>
      <c r="L113" s="13"/>
      <c r="M113" s="13"/>
      <c r="N113" s="13"/>
      <c r="O113" s="13"/>
      <c r="P113" s="13"/>
      <c r="Q113" s="13"/>
      <c r="R113" s="13"/>
      <c r="S113" s="13"/>
      <c r="T113" s="13"/>
      <c r="U113" s="13"/>
      <c r="V113" s="13"/>
      <c r="W113" s="13"/>
      <c r="X113" s="13"/>
      <c r="Y113" s="13"/>
      <c r="Z113" s="13"/>
      <c r="AA113" s="13"/>
      <c r="AB113" s="13"/>
    </row>
    <row r="114" spans="1:28" ht="14.25" customHeight="1">
      <c r="A114" s="13"/>
      <c r="B114" s="13"/>
      <c r="C114" s="13"/>
      <c r="D114" s="13"/>
      <c r="E114" s="13"/>
      <c r="F114" s="13"/>
      <c r="G114" s="13"/>
      <c r="H114" s="13"/>
      <c r="I114" s="13"/>
      <c r="J114" s="13"/>
      <c r="K114" s="13"/>
      <c r="L114" s="13"/>
      <c r="M114" s="13"/>
      <c r="N114" s="13"/>
      <c r="O114" s="13"/>
      <c r="P114" s="13"/>
      <c r="Q114" s="13"/>
      <c r="R114" s="13"/>
      <c r="S114" s="13"/>
      <c r="T114" s="13"/>
      <c r="U114" s="13"/>
      <c r="V114" s="13"/>
      <c r="W114" s="13"/>
      <c r="X114" s="13"/>
      <c r="Y114" s="13"/>
      <c r="Z114" s="13"/>
      <c r="AA114" s="13"/>
      <c r="AB114" s="13"/>
    </row>
    <row r="115" spans="1:28" ht="14.25" customHeight="1">
      <c r="A115" s="13"/>
      <c r="B115" s="13"/>
      <c r="C115" s="13"/>
      <c r="D115" s="13"/>
      <c r="E115" s="13"/>
      <c r="F115" s="13"/>
      <c r="G115" s="13"/>
      <c r="H115" s="13"/>
      <c r="I115" s="13"/>
      <c r="J115" s="13"/>
      <c r="K115" s="13"/>
      <c r="L115" s="13"/>
      <c r="M115" s="13"/>
      <c r="N115" s="13"/>
      <c r="O115" s="13"/>
      <c r="P115" s="13"/>
      <c r="Q115" s="13"/>
      <c r="R115" s="13"/>
      <c r="S115" s="13"/>
      <c r="T115" s="13"/>
      <c r="U115" s="13"/>
      <c r="V115" s="13"/>
      <c r="W115" s="13"/>
      <c r="X115" s="13"/>
      <c r="Y115" s="13"/>
      <c r="Z115" s="13"/>
      <c r="AA115" s="13"/>
      <c r="AB115" s="13"/>
    </row>
    <row r="116" spans="1:28" ht="14.25" customHeight="1">
      <c r="A116" s="13"/>
      <c r="B116" s="13"/>
      <c r="C116" s="13"/>
      <c r="D116" s="13"/>
      <c r="E116" s="13"/>
      <c r="F116" s="13"/>
      <c r="G116" s="13"/>
      <c r="H116" s="13"/>
      <c r="I116" s="13"/>
      <c r="J116" s="13"/>
      <c r="K116" s="13"/>
      <c r="L116" s="13"/>
      <c r="M116" s="13"/>
      <c r="N116" s="13"/>
      <c r="O116" s="13"/>
      <c r="P116" s="13"/>
      <c r="Q116" s="13"/>
      <c r="R116" s="13"/>
      <c r="S116" s="13"/>
      <c r="T116" s="13"/>
      <c r="U116" s="13"/>
      <c r="V116" s="13"/>
      <c r="W116" s="13"/>
      <c r="X116" s="13"/>
      <c r="Y116" s="13"/>
      <c r="Z116" s="13"/>
      <c r="AA116" s="13"/>
      <c r="AB116" s="13"/>
    </row>
    <row r="117" spans="1:28" ht="14.25" customHeight="1">
      <c r="A117" s="13"/>
      <c r="B117" s="13"/>
      <c r="C117" s="13"/>
      <c r="D117" s="13"/>
      <c r="E117" s="13"/>
      <c r="F117" s="13"/>
      <c r="G117" s="13"/>
      <c r="H117" s="13"/>
      <c r="I117" s="13"/>
      <c r="J117" s="13"/>
      <c r="K117" s="13"/>
      <c r="L117" s="13"/>
      <c r="M117" s="13"/>
      <c r="N117" s="13"/>
      <c r="O117" s="13"/>
      <c r="P117" s="13"/>
      <c r="Q117" s="13"/>
      <c r="R117" s="13"/>
      <c r="S117" s="13"/>
      <c r="T117" s="13"/>
      <c r="U117" s="13"/>
      <c r="V117" s="13"/>
      <c r="W117" s="13"/>
      <c r="X117" s="13"/>
      <c r="Y117" s="13"/>
      <c r="Z117" s="13"/>
      <c r="AA117" s="13"/>
      <c r="AB117" s="13"/>
    </row>
    <row r="118" spans="1:28" ht="14.25" customHeight="1">
      <c r="A118" s="13"/>
      <c r="B118" s="13"/>
      <c r="C118" s="13"/>
      <c r="D118" s="13"/>
      <c r="E118" s="13"/>
      <c r="F118" s="13"/>
      <c r="G118" s="13"/>
      <c r="H118" s="13"/>
      <c r="I118" s="13"/>
      <c r="J118" s="13"/>
      <c r="K118" s="13"/>
      <c r="L118" s="13"/>
      <c r="M118" s="13"/>
      <c r="N118" s="13"/>
      <c r="O118" s="13"/>
      <c r="P118" s="13"/>
      <c r="Q118" s="13"/>
      <c r="R118" s="13"/>
      <c r="S118" s="13"/>
      <c r="T118" s="13"/>
      <c r="U118" s="13"/>
      <c r="V118" s="13"/>
      <c r="W118" s="13"/>
      <c r="X118" s="13"/>
      <c r="Y118" s="13"/>
      <c r="Z118" s="13"/>
      <c r="AA118" s="13"/>
      <c r="AB118" s="13"/>
    </row>
    <row r="119" spans="1:28" ht="14.25" customHeight="1">
      <c r="A119" s="13"/>
      <c r="B119" s="13"/>
      <c r="C119" s="13"/>
      <c r="D119" s="13"/>
      <c r="E119" s="13"/>
      <c r="F119" s="13"/>
      <c r="G119" s="13"/>
      <c r="H119" s="13"/>
      <c r="I119" s="13"/>
      <c r="J119" s="13"/>
      <c r="K119" s="13"/>
      <c r="L119" s="13"/>
      <c r="M119" s="13"/>
      <c r="N119" s="13"/>
      <c r="O119" s="13"/>
      <c r="P119" s="13"/>
      <c r="Q119" s="13"/>
      <c r="R119" s="13"/>
      <c r="S119" s="13"/>
      <c r="T119" s="13"/>
      <c r="U119" s="13"/>
      <c r="V119" s="13"/>
      <c r="W119" s="13"/>
      <c r="X119" s="13"/>
      <c r="Y119" s="13"/>
      <c r="Z119" s="13"/>
      <c r="AA119" s="13"/>
      <c r="AB119" s="13"/>
    </row>
    <row r="120" spans="1:28" ht="14.25" customHeight="1">
      <c r="A120" s="13"/>
      <c r="B120" s="13"/>
      <c r="C120" s="13"/>
      <c r="D120" s="13"/>
      <c r="E120" s="13"/>
      <c r="F120" s="13"/>
      <c r="G120" s="13"/>
      <c r="H120" s="13"/>
      <c r="I120" s="13"/>
      <c r="J120" s="13"/>
      <c r="K120" s="13"/>
      <c r="L120" s="13"/>
      <c r="M120" s="13"/>
      <c r="N120" s="13"/>
      <c r="O120" s="13"/>
      <c r="P120" s="13"/>
      <c r="Q120" s="13"/>
      <c r="R120" s="13"/>
      <c r="S120" s="13"/>
      <c r="T120" s="13"/>
      <c r="U120" s="13"/>
      <c r="V120" s="13"/>
      <c r="W120" s="13"/>
      <c r="X120" s="13"/>
      <c r="Y120" s="13"/>
      <c r="Z120" s="13"/>
      <c r="AA120" s="13"/>
      <c r="AB120" s="13"/>
    </row>
    <row r="121" spans="1:28" ht="14.25" customHeight="1">
      <c r="A121" s="13"/>
      <c r="B121" s="13"/>
      <c r="C121" s="13"/>
      <c r="D121" s="13"/>
      <c r="E121" s="13"/>
      <c r="F121" s="13"/>
      <c r="G121" s="13"/>
      <c r="H121" s="13"/>
      <c r="I121" s="13"/>
      <c r="J121" s="13"/>
      <c r="K121" s="13"/>
      <c r="L121" s="13"/>
      <c r="M121" s="13"/>
      <c r="N121" s="13"/>
      <c r="O121" s="13"/>
      <c r="P121" s="13"/>
      <c r="Q121" s="13"/>
      <c r="R121" s="13"/>
      <c r="S121" s="13"/>
      <c r="T121" s="13"/>
      <c r="U121" s="13"/>
      <c r="V121" s="13"/>
      <c r="W121" s="13"/>
      <c r="X121" s="13"/>
      <c r="Y121" s="13"/>
      <c r="Z121" s="13"/>
      <c r="AA121" s="13"/>
      <c r="AB121" s="13"/>
    </row>
    <row r="122" spans="1:28" ht="14.25" customHeight="1">
      <c r="A122" s="13"/>
      <c r="B122" s="13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</row>
    <row r="123" spans="1:28" ht="14.25" customHeight="1">
      <c r="A123" s="13"/>
      <c r="B123" s="13"/>
      <c r="C123" s="13"/>
      <c r="D123" s="13"/>
      <c r="E123" s="13"/>
      <c r="F123" s="13"/>
      <c r="G123" s="13"/>
      <c r="H123" s="13"/>
      <c r="I123" s="13"/>
      <c r="J123" s="13"/>
      <c r="K123" s="13"/>
      <c r="L123" s="13"/>
      <c r="M123" s="13"/>
      <c r="N123" s="13"/>
      <c r="O123" s="13"/>
      <c r="P123" s="13"/>
      <c r="Q123" s="13"/>
      <c r="R123" s="13"/>
      <c r="S123" s="13"/>
      <c r="T123" s="13"/>
      <c r="U123" s="13"/>
      <c r="V123" s="13"/>
      <c r="W123" s="13"/>
      <c r="X123" s="13"/>
      <c r="Y123" s="13"/>
      <c r="Z123" s="13"/>
      <c r="AA123" s="13"/>
      <c r="AB123" s="13"/>
    </row>
    <row r="124" spans="1:28" ht="14.25" customHeight="1">
      <c r="A124" s="13"/>
      <c r="B124" s="13"/>
      <c r="C124" s="13"/>
      <c r="D124" s="13"/>
      <c r="E124" s="13"/>
      <c r="F124" s="13"/>
      <c r="G124" s="13"/>
      <c r="H124" s="13"/>
      <c r="I124" s="13"/>
      <c r="J124" s="13"/>
      <c r="K124" s="13"/>
      <c r="L124" s="13"/>
      <c r="M124" s="13"/>
      <c r="N124" s="13"/>
      <c r="O124" s="13"/>
      <c r="P124" s="13"/>
      <c r="Q124" s="13"/>
      <c r="R124" s="13"/>
      <c r="S124" s="13"/>
      <c r="T124" s="13"/>
      <c r="U124" s="13"/>
      <c r="V124" s="13"/>
      <c r="W124" s="13"/>
      <c r="X124" s="13"/>
      <c r="Y124" s="13"/>
      <c r="Z124" s="13"/>
      <c r="AA124" s="13"/>
      <c r="AB124" s="13"/>
    </row>
    <row r="125" spans="1:28" ht="14.25" customHeight="1">
      <c r="A125" s="13"/>
      <c r="B125" s="13"/>
      <c r="C125" s="13"/>
      <c r="D125" s="13"/>
      <c r="E125" s="13"/>
      <c r="F125" s="13"/>
      <c r="G125" s="13"/>
      <c r="H125" s="13"/>
      <c r="I125" s="13"/>
      <c r="J125" s="13"/>
      <c r="K125" s="13"/>
      <c r="L125" s="13"/>
      <c r="M125" s="13"/>
      <c r="N125" s="13"/>
      <c r="O125" s="13"/>
      <c r="P125" s="13"/>
      <c r="Q125" s="13"/>
      <c r="R125" s="13"/>
      <c r="S125" s="13"/>
      <c r="T125" s="13"/>
      <c r="U125" s="13"/>
      <c r="V125" s="13"/>
      <c r="W125" s="13"/>
      <c r="X125" s="13"/>
      <c r="Y125" s="13"/>
      <c r="Z125" s="13"/>
      <c r="AA125" s="13"/>
      <c r="AB125" s="13"/>
    </row>
    <row r="126" spans="1:28" ht="14.25" customHeight="1">
      <c r="A126" s="13"/>
      <c r="B126" s="13"/>
      <c r="C126" s="13"/>
      <c r="D126" s="13"/>
      <c r="E126" s="13"/>
      <c r="F126" s="13"/>
      <c r="G126" s="13"/>
      <c r="H126" s="13"/>
      <c r="I126" s="13"/>
      <c r="J126" s="13"/>
      <c r="K126" s="13"/>
      <c r="L126" s="13"/>
      <c r="M126" s="13"/>
      <c r="N126" s="13"/>
      <c r="O126" s="13"/>
      <c r="P126" s="13"/>
      <c r="Q126" s="13"/>
      <c r="R126" s="13"/>
      <c r="S126" s="13"/>
      <c r="T126" s="13"/>
      <c r="U126" s="13"/>
      <c r="V126" s="13"/>
      <c r="W126" s="13"/>
      <c r="X126" s="13"/>
      <c r="Y126" s="13"/>
      <c r="Z126" s="13"/>
      <c r="AA126" s="13"/>
      <c r="AB126" s="13"/>
    </row>
    <row r="127" spans="1:28" ht="14.25" customHeight="1">
      <c r="A127" s="13"/>
      <c r="B127" s="13"/>
      <c r="C127" s="13"/>
      <c r="D127" s="13"/>
      <c r="E127" s="13"/>
      <c r="F127" s="13"/>
      <c r="G127" s="13"/>
      <c r="H127" s="13"/>
      <c r="I127" s="13"/>
      <c r="J127" s="13"/>
      <c r="K127" s="13"/>
      <c r="L127" s="13"/>
      <c r="M127" s="13"/>
      <c r="N127" s="13"/>
      <c r="O127" s="13"/>
      <c r="P127" s="13"/>
      <c r="Q127" s="13"/>
      <c r="R127" s="13"/>
      <c r="S127" s="13"/>
      <c r="T127" s="13"/>
      <c r="U127" s="13"/>
      <c r="V127" s="13"/>
      <c r="W127" s="13"/>
      <c r="X127" s="13"/>
      <c r="Y127" s="13"/>
      <c r="Z127" s="13"/>
      <c r="AA127" s="13"/>
      <c r="AB127" s="13"/>
    </row>
    <row r="128" spans="1:28" ht="14.25" customHeight="1">
      <c r="A128" s="13"/>
      <c r="B128" s="13"/>
      <c r="C128" s="13"/>
      <c r="D128" s="13"/>
      <c r="E128" s="13"/>
      <c r="F128" s="13"/>
      <c r="G128" s="13"/>
      <c r="H128" s="13"/>
      <c r="I128" s="13"/>
      <c r="J128" s="13"/>
      <c r="K128" s="13"/>
      <c r="L128" s="13"/>
      <c r="M128" s="13"/>
      <c r="N128" s="13"/>
      <c r="O128" s="13"/>
      <c r="P128" s="13"/>
      <c r="Q128" s="13"/>
      <c r="R128" s="13"/>
      <c r="S128" s="13"/>
      <c r="T128" s="13"/>
      <c r="U128" s="13"/>
      <c r="V128" s="13"/>
      <c r="W128" s="13"/>
      <c r="X128" s="13"/>
      <c r="Y128" s="13"/>
      <c r="Z128" s="13"/>
      <c r="AA128" s="13"/>
      <c r="AB128" s="13"/>
    </row>
    <row r="129" spans="1:28" ht="14.25" customHeight="1">
      <c r="A129" s="13"/>
      <c r="B129" s="13"/>
      <c r="C129" s="13"/>
      <c r="D129" s="13"/>
      <c r="E129" s="13"/>
      <c r="F129" s="13"/>
      <c r="G129" s="13"/>
      <c r="H129" s="13"/>
      <c r="I129" s="13"/>
      <c r="J129" s="13"/>
      <c r="K129" s="13"/>
      <c r="L129" s="13"/>
      <c r="M129" s="13"/>
      <c r="N129" s="13"/>
      <c r="O129" s="13"/>
      <c r="P129" s="13"/>
      <c r="Q129" s="13"/>
      <c r="R129" s="13"/>
      <c r="S129" s="13"/>
      <c r="T129" s="13"/>
      <c r="U129" s="13"/>
      <c r="V129" s="13"/>
      <c r="W129" s="13"/>
      <c r="X129" s="13"/>
      <c r="Y129" s="13"/>
      <c r="Z129" s="13"/>
      <c r="AA129" s="13"/>
      <c r="AB129" s="13"/>
    </row>
    <row r="130" spans="1:28" ht="14.25" customHeight="1">
      <c r="A130" s="13"/>
      <c r="B130" s="13"/>
      <c r="C130" s="13"/>
      <c r="D130" s="13"/>
      <c r="E130" s="13"/>
      <c r="F130" s="13"/>
      <c r="G130" s="13"/>
      <c r="H130" s="13"/>
      <c r="I130" s="13"/>
      <c r="J130" s="13"/>
      <c r="K130" s="13"/>
      <c r="L130" s="13"/>
      <c r="M130" s="13"/>
      <c r="N130" s="13"/>
      <c r="O130" s="13"/>
      <c r="P130" s="13"/>
      <c r="Q130" s="13"/>
      <c r="R130" s="13"/>
      <c r="S130" s="13"/>
      <c r="T130" s="13"/>
      <c r="U130" s="13"/>
      <c r="V130" s="13"/>
      <c r="W130" s="13"/>
      <c r="X130" s="13"/>
      <c r="Y130" s="13"/>
      <c r="Z130" s="13"/>
      <c r="AA130" s="13"/>
      <c r="AB130" s="13"/>
    </row>
    <row r="131" spans="1:28" ht="14.25" customHeight="1">
      <c r="A131" s="13"/>
      <c r="B131" s="13"/>
      <c r="C131" s="13"/>
      <c r="D131" s="13"/>
      <c r="E131" s="13"/>
      <c r="F131" s="13"/>
      <c r="G131" s="13"/>
      <c r="H131" s="13"/>
      <c r="I131" s="13"/>
      <c r="J131" s="13"/>
      <c r="K131" s="13"/>
      <c r="L131" s="13"/>
      <c r="M131" s="13"/>
      <c r="N131" s="13"/>
      <c r="O131" s="13"/>
      <c r="P131" s="13"/>
      <c r="Q131" s="13"/>
      <c r="R131" s="13"/>
      <c r="S131" s="13"/>
      <c r="T131" s="13"/>
      <c r="U131" s="13"/>
      <c r="V131" s="13"/>
      <c r="W131" s="13"/>
      <c r="X131" s="13"/>
      <c r="Y131" s="13"/>
      <c r="Z131" s="13"/>
      <c r="AA131" s="13"/>
      <c r="AB131" s="13"/>
    </row>
    <row r="132" spans="1:28" ht="14.25" customHeight="1">
      <c r="A132" s="13"/>
      <c r="B132" s="13"/>
      <c r="C132" s="13"/>
      <c r="D132" s="13"/>
      <c r="E132" s="13"/>
      <c r="F132" s="13"/>
      <c r="G132" s="13"/>
      <c r="H132" s="13"/>
      <c r="I132" s="13"/>
      <c r="J132" s="13"/>
      <c r="K132" s="13"/>
      <c r="L132" s="13"/>
      <c r="M132" s="13"/>
      <c r="N132" s="13"/>
      <c r="O132" s="13"/>
      <c r="P132" s="13"/>
      <c r="Q132" s="13"/>
      <c r="R132" s="13"/>
      <c r="S132" s="13"/>
      <c r="T132" s="13"/>
      <c r="U132" s="13"/>
      <c r="V132" s="13"/>
      <c r="W132" s="13"/>
      <c r="X132" s="13"/>
      <c r="Y132" s="13"/>
      <c r="Z132" s="13"/>
      <c r="AA132" s="13"/>
      <c r="AB132" s="13"/>
    </row>
    <row r="133" spans="1:28" ht="14.25" customHeight="1">
      <c r="A133" s="13"/>
      <c r="B133" s="13"/>
      <c r="C133" s="13"/>
      <c r="D133" s="13"/>
      <c r="E133" s="13"/>
      <c r="F133" s="13"/>
      <c r="G133" s="13"/>
      <c r="H133" s="13"/>
      <c r="I133" s="13"/>
      <c r="J133" s="13"/>
      <c r="K133" s="13"/>
      <c r="L133" s="13"/>
      <c r="M133" s="13"/>
      <c r="N133" s="13"/>
      <c r="O133" s="13"/>
      <c r="P133" s="13"/>
      <c r="Q133" s="13"/>
      <c r="R133" s="13"/>
      <c r="S133" s="13"/>
      <c r="T133" s="13"/>
      <c r="U133" s="13"/>
      <c r="V133" s="13"/>
      <c r="W133" s="13"/>
      <c r="X133" s="13"/>
      <c r="Y133" s="13"/>
      <c r="Z133" s="13"/>
      <c r="AA133" s="13"/>
      <c r="AB133" s="13"/>
    </row>
    <row r="134" spans="1:28" ht="14.25" customHeight="1">
      <c r="A134" s="13"/>
      <c r="B134" s="13"/>
      <c r="C134" s="13"/>
      <c r="D134" s="13"/>
      <c r="E134" s="13"/>
      <c r="F134" s="13"/>
      <c r="G134" s="13"/>
      <c r="H134" s="13"/>
      <c r="I134" s="13"/>
      <c r="J134" s="13"/>
      <c r="K134" s="13"/>
      <c r="L134" s="13"/>
      <c r="M134" s="13"/>
      <c r="N134" s="13"/>
      <c r="O134" s="13"/>
      <c r="P134" s="13"/>
      <c r="Q134" s="13"/>
      <c r="R134" s="13"/>
      <c r="S134" s="13"/>
      <c r="T134" s="13"/>
      <c r="U134" s="13"/>
      <c r="V134" s="13"/>
      <c r="W134" s="13"/>
      <c r="X134" s="13"/>
      <c r="Y134" s="13"/>
      <c r="Z134" s="13"/>
      <c r="AA134" s="13"/>
      <c r="AB134" s="13"/>
    </row>
    <row r="135" spans="1:28" ht="14.25" customHeight="1">
      <c r="A135" s="13"/>
      <c r="B135" s="13"/>
      <c r="C135" s="13"/>
      <c r="D135" s="13"/>
      <c r="E135" s="13"/>
      <c r="F135" s="13"/>
      <c r="G135" s="13"/>
      <c r="H135" s="13"/>
      <c r="I135" s="13"/>
      <c r="J135" s="13"/>
      <c r="K135" s="13"/>
      <c r="L135" s="13"/>
      <c r="M135" s="13"/>
      <c r="N135" s="13"/>
      <c r="O135" s="13"/>
      <c r="P135" s="13"/>
      <c r="Q135" s="13"/>
      <c r="R135" s="13"/>
      <c r="S135" s="13"/>
      <c r="T135" s="13"/>
      <c r="U135" s="13"/>
      <c r="V135" s="13"/>
      <c r="W135" s="13"/>
      <c r="X135" s="13"/>
      <c r="Y135" s="13"/>
      <c r="Z135" s="13"/>
      <c r="AA135" s="13"/>
      <c r="AB135" s="13"/>
    </row>
    <row r="136" spans="1:28" ht="14.25" customHeight="1">
      <c r="A136" s="13"/>
      <c r="B136" s="13"/>
      <c r="C136" s="13"/>
      <c r="D136" s="13"/>
      <c r="E136" s="13"/>
      <c r="F136" s="13"/>
      <c r="G136" s="13"/>
      <c r="H136" s="13"/>
      <c r="I136" s="13"/>
      <c r="J136" s="13"/>
      <c r="K136" s="13"/>
      <c r="L136" s="13"/>
      <c r="M136" s="13"/>
      <c r="N136" s="13"/>
      <c r="O136" s="13"/>
      <c r="P136" s="13"/>
      <c r="Q136" s="13"/>
      <c r="R136" s="13"/>
      <c r="S136" s="13"/>
      <c r="T136" s="13"/>
      <c r="U136" s="13"/>
      <c r="V136" s="13"/>
      <c r="W136" s="13"/>
      <c r="X136" s="13"/>
      <c r="Y136" s="13"/>
      <c r="Z136" s="13"/>
      <c r="AA136" s="13"/>
      <c r="AB136" s="13"/>
    </row>
    <row r="137" spans="1:28" ht="14.25" customHeight="1">
      <c r="A137" s="13"/>
      <c r="B137" s="13"/>
      <c r="C137" s="13"/>
      <c r="D137" s="13"/>
      <c r="E137" s="13"/>
      <c r="F137" s="13"/>
      <c r="G137" s="13"/>
      <c r="H137" s="13"/>
      <c r="I137" s="13"/>
      <c r="J137" s="13"/>
      <c r="K137" s="13"/>
      <c r="L137" s="13"/>
      <c r="M137" s="13"/>
      <c r="N137" s="13"/>
      <c r="O137" s="13"/>
      <c r="P137" s="13"/>
      <c r="Q137" s="13"/>
      <c r="R137" s="13"/>
      <c r="S137" s="13"/>
      <c r="T137" s="13"/>
      <c r="U137" s="13"/>
      <c r="V137" s="13"/>
      <c r="W137" s="13"/>
      <c r="X137" s="13"/>
      <c r="Y137" s="13"/>
      <c r="Z137" s="13"/>
      <c r="AA137" s="13"/>
      <c r="AB137" s="13"/>
    </row>
    <row r="138" spans="1:28" ht="14.25" customHeight="1">
      <c r="A138" s="13"/>
      <c r="B138" s="13"/>
      <c r="C138" s="13"/>
      <c r="D138" s="13"/>
      <c r="E138" s="13"/>
      <c r="F138" s="13"/>
      <c r="G138" s="13"/>
      <c r="H138" s="13"/>
      <c r="I138" s="13"/>
      <c r="J138" s="13"/>
      <c r="K138" s="13"/>
      <c r="L138" s="13"/>
      <c r="M138" s="13"/>
      <c r="N138" s="13"/>
      <c r="O138" s="13"/>
      <c r="P138" s="13"/>
      <c r="Q138" s="13"/>
      <c r="R138" s="13"/>
      <c r="S138" s="13"/>
      <c r="T138" s="13"/>
      <c r="U138" s="13"/>
      <c r="V138" s="13"/>
      <c r="W138" s="13"/>
      <c r="X138" s="13"/>
      <c r="Y138" s="13"/>
      <c r="Z138" s="13"/>
      <c r="AA138" s="13"/>
      <c r="AB138" s="13"/>
    </row>
    <row r="139" spans="1:28" ht="14.25" customHeight="1">
      <c r="A139" s="13"/>
      <c r="B139" s="13"/>
      <c r="C139" s="13"/>
      <c r="D139" s="13"/>
      <c r="E139" s="13"/>
      <c r="F139" s="13"/>
      <c r="G139" s="13"/>
      <c r="H139" s="13"/>
      <c r="I139" s="13"/>
      <c r="J139" s="13"/>
      <c r="K139" s="13"/>
      <c r="L139" s="13"/>
      <c r="M139" s="13"/>
      <c r="N139" s="13"/>
      <c r="O139" s="13"/>
      <c r="P139" s="13"/>
      <c r="Q139" s="13"/>
      <c r="R139" s="13"/>
      <c r="S139" s="13"/>
      <c r="T139" s="13"/>
      <c r="U139" s="13"/>
      <c r="V139" s="13"/>
      <c r="W139" s="13"/>
      <c r="X139" s="13"/>
      <c r="Y139" s="13"/>
      <c r="Z139" s="13"/>
      <c r="AA139" s="13"/>
      <c r="AB139" s="13"/>
    </row>
    <row r="140" spans="1:28" ht="14.25" customHeight="1">
      <c r="A140" s="13"/>
      <c r="B140" s="13"/>
      <c r="C140" s="13"/>
      <c r="D140" s="13"/>
      <c r="E140" s="13"/>
      <c r="F140" s="13"/>
      <c r="G140" s="13"/>
      <c r="H140" s="13"/>
      <c r="I140" s="13"/>
      <c r="J140" s="13"/>
      <c r="K140" s="13"/>
      <c r="L140" s="13"/>
      <c r="M140" s="13"/>
      <c r="N140" s="13"/>
      <c r="O140" s="13"/>
      <c r="P140" s="13"/>
      <c r="Q140" s="13"/>
      <c r="R140" s="13"/>
      <c r="S140" s="13"/>
      <c r="T140" s="13"/>
      <c r="U140" s="13"/>
      <c r="V140" s="13"/>
      <c r="W140" s="13"/>
      <c r="X140" s="13"/>
      <c r="Y140" s="13"/>
      <c r="Z140" s="13"/>
      <c r="AA140" s="13"/>
      <c r="AB140" s="13"/>
    </row>
    <row r="141" spans="1:28" ht="14.25" customHeight="1">
      <c r="A141" s="13"/>
      <c r="B141" s="13"/>
      <c r="C141" s="13"/>
      <c r="D141" s="13"/>
      <c r="E141" s="13"/>
      <c r="F141" s="13"/>
      <c r="G141" s="13"/>
      <c r="H141" s="13"/>
      <c r="I141" s="13"/>
      <c r="J141" s="13"/>
      <c r="K141" s="13"/>
      <c r="L141" s="13"/>
      <c r="M141" s="13"/>
      <c r="N141" s="13"/>
      <c r="O141" s="13"/>
      <c r="P141" s="13"/>
      <c r="Q141" s="13"/>
      <c r="R141" s="13"/>
      <c r="S141" s="13"/>
      <c r="T141" s="13"/>
      <c r="U141" s="13"/>
      <c r="V141" s="13"/>
      <c r="W141" s="13"/>
      <c r="X141" s="13"/>
      <c r="Y141" s="13"/>
      <c r="Z141" s="13"/>
      <c r="AA141" s="13"/>
      <c r="AB141" s="13"/>
    </row>
    <row r="142" spans="1:28" ht="14.25" customHeight="1">
      <c r="A142" s="13"/>
      <c r="B142" s="13"/>
      <c r="C142" s="13"/>
      <c r="D142" s="13"/>
      <c r="E142" s="13"/>
      <c r="F142" s="13"/>
      <c r="G142" s="13"/>
      <c r="H142" s="13"/>
      <c r="I142" s="13"/>
      <c r="J142" s="13"/>
      <c r="K142" s="13"/>
      <c r="L142" s="13"/>
      <c r="M142" s="13"/>
      <c r="N142" s="13"/>
      <c r="O142" s="13"/>
      <c r="P142" s="13"/>
      <c r="Q142" s="13"/>
      <c r="R142" s="13"/>
      <c r="S142" s="13"/>
      <c r="T142" s="13"/>
      <c r="U142" s="13"/>
      <c r="V142" s="13"/>
      <c r="W142" s="13"/>
      <c r="X142" s="13"/>
      <c r="Y142" s="13"/>
      <c r="Z142" s="13"/>
      <c r="AA142" s="13"/>
      <c r="AB142" s="13"/>
    </row>
    <row r="143" spans="1:28" ht="14.25" customHeight="1">
      <c r="A143" s="13"/>
      <c r="B143" s="13"/>
      <c r="C143" s="13"/>
      <c r="D143" s="13"/>
      <c r="E143" s="13"/>
      <c r="F143" s="13"/>
      <c r="G143" s="13"/>
      <c r="H143" s="13"/>
      <c r="I143" s="13"/>
      <c r="J143" s="13"/>
      <c r="K143" s="13"/>
      <c r="L143" s="13"/>
      <c r="M143" s="13"/>
      <c r="N143" s="13"/>
      <c r="O143" s="13"/>
      <c r="P143" s="13"/>
      <c r="Q143" s="13"/>
      <c r="R143" s="13"/>
      <c r="S143" s="13"/>
      <c r="T143" s="13"/>
      <c r="U143" s="13"/>
      <c r="V143" s="13"/>
      <c r="W143" s="13"/>
      <c r="X143" s="13"/>
      <c r="Y143" s="13"/>
      <c r="Z143" s="13"/>
      <c r="AA143" s="13"/>
      <c r="AB143" s="13"/>
    </row>
    <row r="144" spans="1:28" ht="14.25" customHeight="1">
      <c r="A144" s="13"/>
      <c r="B144" s="13"/>
      <c r="C144" s="13"/>
      <c r="D144" s="13"/>
      <c r="E144" s="13"/>
      <c r="F144" s="13"/>
      <c r="G144" s="13"/>
      <c r="H144" s="13"/>
      <c r="I144" s="13"/>
      <c r="J144" s="13"/>
      <c r="K144" s="13"/>
      <c r="L144" s="13"/>
      <c r="M144" s="13"/>
      <c r="N144" s="13"/>
      <c r="O144" s="13"/>
      <c r="P144" s="13"/>
      <c r="Q144" s="13"/>
      <c r="R144" s="13"/>
      <c r="S144" s="13"/>
      <c r="T144" s="13"/>
      <c r="U144" s="13"/>
      <c r="V144" s="13"/>
      <c r="W144" s="13"/>
      <c r="X144" s="13"/>
      <c r="Y144" s="13"/>
      <c r="Z144" s="13"/>
      <c r="AA144" s="13"/>
      <c r="AB144" s="13"/>
    </row>
    <row r="145" spans="1:28" ht="14.25" customHeight="1">
      <c r="A145" s="13"/>
      <c r="B145" s="13"/>
      <c r="C145" s="13"/>
      <c r="D145" s="13"/>
      <c r="E145" s="13"/>
      <c r="F145" s="13"/>
      <c r="G145" s="13"/>
      <c r="H145" s="13"/>
      <c r="I145" s="13"/>
      <c r="J145" s="13"/>
      <c r="K145" s="13"/>
      <c r="L145" s="13"/>
      <c r="M145" s="13"/>
      <c r="N145" s="13"/>
      <c r="O145" s="13"/>
      <c r="P145" s="13"/>
      <c r="Q145" s="13"/>
      <c r="R145" s="13"/>
      <c r="S145" s="13"/>
      <c r="T145" s="13"/>
      <c r="U145" s="13"/>
      <c r="V145" s="13"/>
      <c r="W145" s="13"/>
      <c r="X145" s="13"/>
      <c r="Y145" s="13"/>
      <c r="Z145" s="13"/>
      <c r="AA145" s="13"/>
      <c r="AB145" s="13"/>
    </row>
    <row r="146" spans="1:28" ht="14.25" customHeight="1">
      <c r="A146" s="13"/>
      <c r="B146" s="13"/>
      <c r="C146" s="13"/>
      <c r="D146" s="13"/>
      <c r="E146" s="13"/>
      <c r="F146" s="13"/>
      <c r="G146" s="13"/>
      <c r="H146" s="13"/>
      <c r="I146" s="13"/>
      <c r="J146" s="13"/>
      <c r="K146" s="13"/>
      <c r="L146" s="13"/>
      <c r="M146" s="13"/>
      <c r="N146" s="13"/>
      <c r="O146" s="13"/>
      <c r="P146" s="13"/>
      <c r="Q146" s="13"/>
      <c r="R146" s="13"/>
      <c r="S146" s="13"/>
      <c r="T146" s="13"/>
      <c r="U146" s="13"/>
      <c r="V146" s="13"/>
      <c r="W146" s="13"/>
      <c r="X146" s="13"/>
      <c r="Y146" s="13"/>
      <c r="Z146" s="13"/>
      <c r="AA146" s="13"/>
      <c r="AB146" s="13"/>
    </row>
    <row r="147" spans="1:28" ht="14.25" customHeight="1">
      <c r="A147" s="13"/>
      <c r="B147" s="13"/>
      <c r="C147" s="13"/>
      <c r="D147" s="13"/>
      <c r="E147" s="13"/>
      <c r="F147" s="13"/>
      <c r="G147" s="13"/>
      <c r="H147" s="13"/>
      <c r="I147" s="13"/>
      <c r="J147" s="13"/>
      <c r="K147" s="13"/>
      <c r="L147" s="13"/>
      <c r="M147" s="13"/>
      <c r="N147" s="13"/>
      <c r="O147" s="13"/>
      <c r="P147" s="13"/>
      <c r="Q147" s="13"/>
      <c r="R147" s="13"/>
      <c r="S147" s="13"/>
      <c r="T147" s="13"/>
      <c r="U147" s="13"/>
      <c r="V147" s="13"/>
      <c r="W147" s="13"/>
      <c r="X147" s="13"/>
      <c r="Y147" s="13"/>
      <c r="Z147" s="13"/>
      <c r="AA147" s="13"/>
      <c r="AB147" s="13"/>
    </row>
    <row r="148" spans="1:28" ht="14.25" customHeight="1">
      <c r="A148" s="13"/>
      <c r="B148" s="13"/>
      <c r="C148" s="13"/>
      <c r="D148" s="13"/>
      <c r="E148" s="13"/>
      <c r="F148" s="13"/>
      <c r="G148" s="13"/>
      <c r="H148" s="13"/>
      <c r="I148" s="13"/>
      <c r="J148" s="13"/>
      <c r="K148" s="13"/>
      <c r="L148" s="13"/>
      <c r="M148" s="13"/>
      <c r="N148" s="13"/>
      <c r="O148" s="13"/>
      <c r="P148" s="13"/>
      <c r="Q148" s="13"/>
      <c r="R148" s="13"/>
      <c r="S148" s="13"/>
      <c r="T148" s="13"/>
      <c r="U148" s="13"/>
      <c r="V148" s="13"/>
      <c r="W148" s="13"/>
      <c r="X148" s="13"/>
      <c r="Y148" s="13"/>
      <c r="Z148" s="13"/>
      <c r="AA148" s="13"/>
      <c r="AB148" s="13"/>
    </row>
    <row r="149" spans="1:28" ht="14.25" customHeight="1">
      <c r="A149" s="13"/>
      <c r="B149" s="13"/>
      <c r="C149" s="13"/>
      <c r="D149" s="13"/>
      <c r="E149" s="13"/>
      <c r="F149" s="13"/>
      <c r="G149" s="13"/>
      <c r="H149" s="13"/>
      <c r="I149" s="13"/>
      <c r="J149" s="13"/>
      <c r="K149" s="13"/>
      <c r="L149" s="13"/>
      <c r="M149" s="13"/>
      <c r="N149" s="13"/>
      <c r="O149" s="13"/>
      <c r="P149" s="13"/>
      <c r="Q149" s="13"/>
      <c r="R149" s="13"/>
      <c r="S149" s="13"/>
      <c r="T149" s="13"/>
      <c r="U149" s="13"/>
      <c r="V149" s="13"/>
      <c r="W149" s="13"/>
      <c r="X149" s="13"/>
      <c r="Y149" s="13"/>
      <c r="Z149" s="13"/>
      <c r="AA149" s="13"/>
      <c r="AB149" s="13"/>
    </row>
    <row r="150" spans="1:28" ht="14.25" customHeight="1">
      <c r="A150" s="13"/>
      <c r="B150" s="13"/>
      <c r="C150" s="13"/>
      <c r="D150" s="13"/>
      <c r="E150" s="13"/>
      <c r="F150" s="13"/>
      <c r="G150" s="13"/>
      <c r="H150" s="13"/>
      <c r="I150" s="13"/>
      <c r="J150" s="13"/>
      <c r="K150" s="13"/>
      <c r="L150" s="13"/>
      <c r="M150" s="13"/>
      <c r="N150" s="13"/>
      <c r="O150" s="13"/>
      <c r="P150" s="13"/>
      <c r="Q150" s="13"/>
      <c r="R150" s="13"/>
      <c r="S150" s="13"/>
      <c r="T150" s="13"/>
      <c r="U150" s="13"/>
      <c r="V150" s="13"/>
      <c r="W150" s="13"/>
      <c r="X150" s="13"/>
      <c r="Y150" s="13"/>
      <c r="Z150" s="13"/>
      <c r="AA150" s="13"/>
      <c r="AB150" s="13"/>
    </row>
    <row r="151" spans="1:28" ht="14.25" customHeight="1">
      <c r="A151" s="13"/>
      <c r="B151" s="13"/>
      <c r="C151" s="13"/>
      <c r="D151" s="13"/>
      <c r="E151" s="13"/>
      <c r="F151" s="13"/>
      <c r="G151" s="13"/>
      <c r="H151" s="13"/>
      <c r="I151" s="13"/>
      <c r="J151" s="13"/>
      <c r="K151" s="13"/>
      <c r="L151" s="13"/>
      <c r="M151" s="13"/>
      <c r="N151" s="13"/>
      <c r="O151" s="13"/>
      <c r="P151" s="13"/>
      <c r="Q151" s="13"/>
      <c r="R151" s="13"/>
      <c r="S151" s="13"/>
      <c r="T151" s="13"/>
      <c r="U151" s="13"/>
      <c r="V151" s="13"/>
      <c r="W151" s="13"/>
      <c r="X151" s="13"/>
      <c r="Y151" s="13"/>
      <c r="Z151" s="13"/>
      <c r="AA151" s="13"/>
      <c r="AB151" s="13"/>
    </row>
    <row r="152" spans="1:28" ht="14.25" customHeight="1">
      <c r="A152" s="13"/>
      <c r="B152" s="13"/>
      <c r="C152" s="13"/>
      <c r="D152" s="13"/>
      <c r="E152" s="13"/>
      <c r="F152" s="13"/>
      <c r="G152" s="13"/>
      <c r="H152" s="13"/>
      <c r="I152" s="13"/>
      <c r="J152" s="13"/>
      <c r="K152" s="13"/>
      <c r="L152" s="13"/>
      <c r="M152" s="13"/>
      <c r="N152" s="13"/>
      <c r="O152" s="13"/>
      <c r="P152" s="13"/>
      <c r="Q152" s="13"/>
      <c r="R152" s="13"/>
      <c r="S152" s="13"/>
      <c r="T152" s="13"/>
      <c r="U152" s="13"/>
      <c r="V152" s="13"/>
      <c r="W152" s="13"/>
      <c r="X152" s="13"/>
      <c r="Y152" s="13"/>
      <c r="Z152" s="13"/>
      <c r="AA152" s="13"/>
      <c r="AB152" s="13"/>
    </row>
    <row r="153" spans="1:28" ht="14.25" customHeight="1">
      <c r="A153" s="13"/>
      <c r="B153" s="13"/>
      <c r="C153" s="13"/>
      <c r="D153" s="13"/>
      <c r="E153" s="13"/>
      <c r="F153" s="13"/>
      <c r="G153" s="13"/>
      <c r="H153" s="13"/>
      <c r="I153" s="13"/>
      <c r="J153" s="13"/>
      <c r="K153" s="13"/>
      <c r="L153" s="13"/>
      <c r="M153" s="13"/>
      <c r="N153" s="13"/>
      <c r="O153" s="13"/>
      <c r="P153" s="13"/>
      <c r="Q153" s="13"/>
      <c r="R153" s="13"/>
      <c r="S153" s="13"/>
      <c r="T153" s="13"/>
      <c r="U153" s="13"/>
      <c r="V153" s="13"/>
      <c r="W153" s="13"/>
      <c r="X153" s="13"/>
      <c r="Y153" s="13"/>
      <c r="Z153" s="13"/>
      <c r="AA153" s="13"/>
      <c r="AB153" s="13"/>
    </row>
    <row r="154" spans="1:28" ht="14.25" customHeight="1">
      <c r="A154" s="13"/>
      <c r="B154" s="13"/>
      <c r="C154" s="13"/>
      <c r="D154" s="13"/>
      <c r="E154" s="13"/>
      <c r="F154" s="13"/>
      <c r="G154" s="13"/>
      <c r="H154" s="13"/>
      <c r="I154" s="13"/>
      <c r="J154" s="13"/>
      <c r="K154" s="13"/>
      <c r="L154" s="13"/>
      <c r="M154" s="13"/>
      <c r="N154" s="13"/>
      <c r="O154" s="13"/>
      <c r="P154" s="13"/>
      <c r="Q154" s="13"/>
      <c r="R154" s="13"/>
      <c r="S154" s="13"/>
      <c r="T154" s="13"/>
      <c r="U154" s="13"/>
      <c r="V154" s="13"/>
      <c r="W154" s="13"/>
      <c r="X154" s="13"/>
      <c r="Y154" s="13"/>
      <c r="Z154" s="13"/>
      <c r="AA154" s="13"/>
      <c r="AB154" s="13"/>
    </row>
    <row r="155" spans="1:28" ht="14.25" customHeight="1">
      <c r="A155" s="13"/>
      <c r="B155" s="13"/>
      <c r="C155" s="13"/>
      <c r="D155" s="13"/>
      <c r="E155" s="13"/>
      <c r="F155" s="13"/>
      <c r="G155" s="13"/>
      <c r="H155" s="13"/>
      <c r="I155" s="13"/>
      <c r="J155" s="13"/>
      <c r="K155" s="13"/>
      <c r="L155" s="13"/>
      <c r="M155" s="13"/>
      <c r="N155" s="13"/>
      <c r="O155" s="13"/>
      <c r="P155" s="13"/>
      <c r="Q155" s="13"/>
      <c r="R155" s="13"/>
      <c r="S155" s="13"/>
      <c r="T155" s="13"/>
      <c r="U155" s="13"/>
      <c r="V155" s="13"/>
      <c r="W155" s="13"/>
      <c r="X155" s="13"/>
      <c r="Y155" s="13"/>
      <c r="Z155" s="13"/>
      <c r="AA155" s="13"/>
      <c r="AB155" s="13"/>
    </row>
    <row r="156" spans="1:28" ht="14.25" customHeight="1">
      <c r="A156" s="13"/>
      <c r="B156" s="13"/>
      <c r="C156" s="13"/>
      <c r="D156" s="13"/>
      <c r="E156" s="13"/>
      <c r="F156" s="13"/>
      <c r="G156" s="13"/>
      <c r="H156" s="13"/>
      <c r="I156" s="13"/>
      <c r="J156" s="13"/>
      <c r="K156" s="13"/>
      <c r="L156" s="13"/>
      <c r="M156" s="13"/>
      <c r="N156" s="13"/>
      <c r="O156" s="13"/>
      <c r="P156" s="13"/>
      <c r="Q156" s="13"/>
      <c r="R156" s="13"/>
      <c r="S156" s="13"/>
      <c r="T156" s="13"/>
      <c r="U156" s="13"/>
      <c r="V156" s="13"/>
      <c r="W156" s="13"/>
      <c r="X156" s="13"/>
      <c r="Y156" s="13"/>
      <c r="Z156" s="13"/>
      <c r="AA156" s="13"/>
      <c r="AB156" s="13"/>
    </row>
    <row r="157" spans="1:28" ht="14.25" customHeight="1">
      <c r="A157" s="13"/>
      <c r="B157" s="13"/>
      <c r="C157" s="13"/>
      <c r="D157" s="13"/>
      <c r="E157" s="13"/>
      <c r="F157" s="13"/>
      <c r="G157" s="13"/>
      <c r="H157" s="13"/>
      <c r="I157" s="13"/>
      <c r="J157" s="13"/>
      <c r="K157" s="13"/>
      <c r="L157" s="13"/>
      <c r="M157" s="13"/>
      <c r="N157" s="13"/>
      <c r="O157" s="13"/>
      <c r="P157" s="13"/>
      <c r="Q157" s="13"/>
      <c r="R157" s="13"/>
      <c r="S157" s="13"/>
      <c r="T157" s="13"/>
      <c r="U157" s="13"/>
      <c r="V157" s="13"/>
      <c r="W157" s="13"/>
      <c r="X157" s="13"/>
      <c r="Y157" s="13"/>
      <c r="Z157" s="13"/>
      <c r="AA157" s="13"/>
      <c r="AB157" s="13"/>
    </row>
    <row r="158" spans="1:28" ht="14.25" customHeight="1">
      <c r="A158" s="13"/>
      <c r="B158" s="13"/>
      <c r="C158" s="13"/>
      <c r="D158" s="13"/>
      <c r="E158" s="13"/>
      <c r="F158" s="13"/>
      <c r="G158" s="13"/>
      <c r="H158" s="13"/>
      <c r="I158" s="13"/>
      <c r="J158" s="13"/>
      <c r="K158" s="13"/>
      <c r="L158" s="13"/>
      <c r="M158" s="13"/>
      <c r="N158" s="13"/>
      <c r="O158" s="13"/>
      <c r="P158" s="13"/>
      <c r="Q158" s="13"/>
      <c r="R158" s="13"/>
      <c r="S158" s="13"/>
      <c r="T158" s="13"/>
      <c r="U158" s="13"/>
      <c r="V158" s="13"/>
      <c r="W158" s="13"/>
      <c r="X158" s="13"/>
      <c r="Y158" s="13"/>
      <c r="Z158" s="13"/>
      <c r="AA158" s="13"/>
      <c r="AB158" s="13"/>
    </row>
    <row r="159" spans="1:28" ht="14.25" customHeight="1">
      <c r="A159" s="13"/>
      <c r="B159" s="13"/>
      <c r="C159" s="13"/>
      <c r="D159" s="13"/>
      <c r="E159" s="13"/>
      <c r="F159" s="13"/>
      <c r="G159" s="13"/>
      <c r="H159" s="13"/>
      <c r="I159" s="13"/>
      <c r="J159" s="13"/>
      <c r="K159" s="13"/>
      <c r="L159" s="13"/>
      <c r="M159" s="13"/>
      <c r="N159" s="13"/>
      <c r="O159" s="13"/>
      <c r="P159" s="13"/>
      <c r="Q159" s="13"/>
      <c r="R159" s="13"/>
      <c r="S159" s="13"/>
      <c r="T159" s="13"/>
      <c r="U159" s="13"/>
      <c r="V159" s="13"/>
      <c r="W159" s="13"/>
      <c r="X159" s="13"/>
      <c r="Y159" s="13"/>
      <c r="Z159" s="13"/>
      <c r="AA159" s="13"/>
      <c r="AB159" s="13"/>
    </row>
    <row r="160" spans="1:28" ht="14.25" customHeight="1">
      <c r="A160" s="13"/>
      <c r="B160" s="13"/>
      <c r="C160" s="13"/>
      <c r="D160" s="13"/>
      <c r="E160" s="13"/>
      <c r="F160" s="13"/>
      <c r="G160" s="13"/>
      <c r="H160" s="13"/>
      <c r="I160" s="13"/>
      <c r="J160" s="13"/>
      <c r="K160" s="13"/>
      <c r="L160" s="13"/>
      <c r="M160" s="13"/>
      <c r="N160" s="13"/>
      <c r="O160" s="13"/>
      <c r="P160" s="13"/>
      <c r="Q160" s="13"/>
      <c r="R160" s="13"/>
      <c r="S160" s="13"/>
      <c r="T160" s="13"/>
      <c r="U160" s="13"/>
      <c r="V160" s="13"/>
      <c r="W160" s="13"/>
      <c r="X160" s="13"/>
      <c r="Y160" s="13"/>
      <c r="Z160" s="13"/>
      <c r="AA160" s="13"/>
      <c r="AB160" s="13"/>
    </row>
    <row r="161" spans="1:28" ht="14.25" customHeight="1">
      <c r="A161" s="13"/>
      <c r="B161" s="13"/>
      <c r="C161" s="13"/>
      <c r="D161" s="13"/>
      <c r="E161" s="13"/>
      <c r="F161" s="13"/>
      <c r="G161" s="13"/>
      <c r="H161" s="13"/>
      <c r="I161" s="13"/>
      <c r="J161" s="13"/>
      <c r="K161" s="13"/>
      <c r="L161" s="13"/>
      <c r="M161" s="13"/>
      <c r="N161" s="13"/>
      <c r="O161" s="13"/>
      <c r="P161" s="13"/>
      <c r="Q161" s="13"/>
      <c r="R161" s="13"/>
      <c r="S161" s="13"/>
      <c r="T161" s="13"/>
      <c r="U161" s="13"/>
      <c r="V161" s="13"/>
      <c r="W161" s="13"/>
      <c r="X161" s="13"/>
      <c r="Y161" s="13"/>
      <c r="Z161" s="13"/>
      <c r="AA161" s="13"/>
      <c r="AB161" s="13"/>
    </row>
    <row r="162" spans="1:28" ht="14.25" customHeight="1">
      <c r="A162" s="13"/>
      <c r="B162" s="13"/>
      <c r="C162" s="13"/>
      <c r="D162" s="13"/>
      <c r="E162" s="13"/>
      <c r="F162" s="13"/>
      <c r="G162" s="13"/>
      <c r="H162" s="13"/>
      <c r="I162" s="13"/>
      <c r="J162" s="13"/>
      <c r="K162" s="13"/>
      <c r="L162" s="13"/>
      <c r="M162" s="13"/>
      <c r="N162" s="13"/>
      <c r="O162" s="13"/>
      <c r="P162" s="13"/>
      <c r="Q162" s="13"/>
      <c r="R162" s="13"/>
      <c r="S162" s="13"/>
      <c r="T162" s="13"/>
      <c r="U162" s="13"/>
      <c r="V162" s="13"/>
      <c r="W162" s="13"/>
      <c r="X162" s="13"/>
      <c r="Y162" s="13"/>
      <c r="Z162" s="13"/>
      <c r="AA162" s="13"/>
      <c r="AB162" s="13"/>
    </row>
    <row r="163" spans="1:28" ht="14.25" customHeight="1">
      <c r="A163" s="13"/>
      <c r="B163" s="13"/>
      <c r="C163" s="13"/>
      <c r="D163" s="13"/>
      <c r="E163" s="13"/>
      <c r="F163" s="13"/>
      <c r="G163" s="13"/>
      <c r="H163" s="13"/>
      <c r="I163" s="13"/>
      <c r="J163" s="13"/>
      <c r="K163" s="13"/>
      <c r="L163" s="13"/>
      <c r="M163" s="13"/>
      <c r="N163" s="13"/>
      <c r="O163" s="13"/>
      <c r="P163" s="13"/>
      <c r="Q163" s="13"/>
      <c r="R163" s="13"/>
      <c r="S163" s="13"/>
      <c r="T163" s="13"/>
      <c r="U163" s="13"/>
      <c r="V163" s="13"/>
      <c r="W163" s="13"/>
      <c r="X163" s="13"/>
      <c r="Y163" s="13"/>
      <c r="Z163" s="13"/>
      <c r="AA163" s="13"/>
      <c r="AB163" s="13"/>
    </row>
    <row r="164" spans="1:28" ht="14.25" customHeight="1">
      <c r="A164" s="13"/>
      <c r="B164" s="13"/>
      <c r="C164" s="13"/>
      <c r="D164" s="13"/>
      <c r="E164" s="13"/>
      <c r="F164" s="13"/>
      <c r="G164" s="13"/>
      <c r="H164" s="13"/>
      <c r="I164" s="13"/>
      <c r="J164" s="13"/>
      <c r="K164" s="13"/>
      <c r="L164" s="13"/>
      <c r="M164" s="13"/>
      <c r="N164" s="13"/>
      <c r="O164" s="13"/>
      <c r="P164" s="13"/>
      <c r="Q164" s="13"/>
      <c r="R164" s="13"/>
      <c r="S164" s="13"/>
      <c r="T164" s="13"/>
      <c r="U164" s="13"/>
      <c r="V164" s="13"/>
      <c r="W164" s="13"/>
      <c r="X164" s="13"/>
      <c r="Y164" s="13"/>
      <c r="Z164" s="13"/>
      <c r="AA164" s="13"/>
      <c r="AB164" s="13"/>
    </row>
    <row r="165" spans="1:28" ht="14.25" customHeight="1">
      <c r="A165" s="13"/>
      <c r="B165" s="13"/>
      <c r="C165" s="13"/>
      <c r="D165" s="13"/>
      <c r="E165" s="13"/>
      <c r="F165" s="13"/>
      <c r="G165" s="13"/>
      <c r="H165" s="13"/>
      <c r="I165" s="13"/>
      <c r="J165" s="13"/>
      <c r="K165" s="13"/>
      <c r="L165" s="13"/>
      <c r="M165" s="13"/>
      <c r="N165" s="13"/>
      <c r="O165" s="13"/>
      <c r="P165" s="13"/>
      <c r="Q165" s="13"/>
      <c r="R165" s="13"/>
      <c r="S165" s="13"/>
      <c r="T165" s="13"/>
      <c r="U165" s="13"/>
      <c r="V165" s="13"/>
      <c r="W165" s="13"/>
      <c r="X165" s="13"/>
      <c r="Y165" s="13"/>
      <c r="Z165" s="13"/>
      <c r="AA165" s="13"/>
      <c r="AB165" s="13"/>
    </row>
    <row r="166" spans="1:28" ht="14.25" customHeight="1">
      <c r="A166" s="13"/>
      <c r="B166" s="13"/>
      <c r="C166" s="13"/>
      <c r="D166" s="13"/>
      <c r="E166" s="13"/>
      <c r="F166" s="13"/>
      <c r="G166" s="13"/>
      <c r="H166" s="13"/>
      <c r="I166" s="13"/>
      <c r="J166" s="13"/>
      <c r="K166" s="13"/>
      <c r="L166" s="13"/>
      <c r="M166" s="13"/>
      <c r="N166" s="13"/>
      <c r="O166" s="13"/>
      <c r="P166" s="13"/>
      <c r="Q166" s="13"/>
      <c r="R166" s="13"/>
      <c r="S166" s="13"/>
      <c r="T166" s="13"/>
      <c r="U166" s="13"/>
      <c r="V166" s="13"/>
      <c r="W166" s="13"/>
      <c r="X166" s="13"/>
      <c r="Y166" s="13"/>
      <c r="Z166" s="13"/>
      <c r="AA166" s="13"/>
      <c r="AB166" s="13"/>
    </row>
    <row r="167" spans="1:28" ht="14.25" customHeight="1">
      <c r="A167" s="13"/>
      <c r="B167" s="13"/>
      <c r="C167" s="13"/>
      <c r="D167" s="13"/>
      <c r="E167" s="13"/>
      <c r="F167" s="13"/>
      <c r="G167" s="13"/>
      <c r="H167" s="13"/>
      <c r="I167" s="13"/>
      <c r="J167" s="13"/>
      <c r="K167" s="13"/>
      <c r="L167" s="13"/>
      <c r="M167" s="13"/>
      <c r="N167" s="13"/>
      <c r="O167" s="13"/>
      <c r="P167" s="13"/>
      <c r="Q167" s="13"/>
      <c r="R167" s="13"/>
      <c r="S167" s="13"/>
      <c r="T167" s="13"/>
      <c r="U167" s="13"/>
      <c r="V167" s="13"/>
      <c r="W167" s="13"/>
      <c r="X167" s="13"/>
      <c r="Y167" s="13"/>
      <c r="Z167" s="13"/>
      <c r="AA167" s="13"/>
      <c r="AB167" s="13"/>
    </row>
    <row r="168" spans="1:28" ht="14.25" customHeight="1">
      <c r="A168" s="13"/>
      <c r="B168" s="13"/>
      <c r="C168" s="13"/>
      <c r="D168" s="13"/>
      <c r="E168" s="13"/>
      <c r="F168" s="13"/>
      <c r="G168" s="13"/>
      <c r="H168" s="13"/>
      <c r="I168" s="13"/>
      <c r="J168" s="13"/>
      <c r="K168" s="13"/>
      <c r="L168" s="13"/>
      <c r="M168" s="13"/>
      <c r="N168" s="13"/>
      <c r="O168" s="13"/>
      <c r="P168" s="13"/>
      <c r="Q168" s="13"/>
      <c r="R168" s="13"/>
      <c r="S168" s="13"/>
      <c r="T168" s="13"/>
      <c r="U168" s="13"/>
      <c r="V168" s="13"/>
      <c r="W168" s="13"/>
      <c r="X168" s="13"/>
      <c r="Y168" s="13"/>
      <c r="Z168" s="13"/>
      <c r="AA168" s="13"/>
      <c r="AB168" s="13"/>
    </row>
    <row r="169" spans="1:28" ht="14.25" customHeight="1">
      <c r="A169" s="13"/>
      <c r="B169" s="13"/>
      <c r="C169" s="13"/>
      <c r="D169" s="13"/>
      <c r="E169" s="13"/>
      <c r="F169" s="13"/>
      <c r="G169" s="13"/>
      <c r="H169" s="13"/>
      <c r="I169" s="13"/>
      <c r="J169" s="13"/>
      <c r="K169" s="13"/>
      <c r="L169" s="13"/>
      <c r="M169" s="13"/>
      <c r="N169" s="13"/>
      <c r="O169" s="13"/>
      <c r="P169" s="13"/>
      <c r="Q169" s="13"/>
      <c r="R169" s="13"/>
      <c r="S169" s="13"/>
      <c r="T169" s="13"/>
      <c r="U169" s="13"/>
      <c r="V169" s="13"/>
      <c r="W169" s="13"/>
      <c r="X169" s="13"/>
      <c r="Y169" s="13"/>
      <c r="Z169" s="13"/>
      <c r="AA169" s="13"/>
      <c r="AB169" s="13"/>
    </row>
    <row r="170" spans="1:28" ht="14.25" customHeight="1">
      <c r="A170" s="13"/>
      <c r="B170" s="13"/>
      <c r="C170" s="13"/>
      <c r="D170" s="13"/>
      <c r="E170" s="13"/>
      <c r="F170" s="13"/>
      <c r="G170" s="13"/>
      <c r="H170" s="13"/>
      <c r="I170" s="13"/>
      <c r="J170" s="13"/>
      <c r="K170" s="13"/>
      <c r="L170" s="13"/>
      <c r="M170" s="13"/>
      <c r="N170" s="13"/>
      <c r="O170" s="13"/>
      <c r="P170" s="13"/>
      <c r="Q170" s="13"/>
      <c r="R170" s="13"/>
      <c r="S170" s="13"/>
      <c r="T170" s="13"/>
      <c r="U170" s="13"/>
      <c r="V170" s="13"/>
      <c r="W170" s="13"/>
      <c r="X170" s="13"/>
      <c r="Y170" s="13"/>
      <c r="Z170" s="13"/>
      <c r="AA170" s="13"/>
      <c r="AB170" s="13"/>
    </row>
    <row r="171" spans="1:28" ht="14.25" customHeight="1">
      <c r="A171" s="13"/>
      <c r="B171" s="13"/>
      <c r="C171" s="13"/>
      <c r="D171" s="13"/>
      <c r="E171" s="13"/>
      <c r="F171" s="13"/>
      <c r="G171" s="13"/>
      <c r="H171" s="13"/>
      <c r="I171" s="13"/>
      <c r="J171" s="13"/>
      <c r="K171" s="13"/>
      <c r="L171" s="13"/>
      <c r="M171" s="13"/>
      <c r="N171" s="13"/>
      <c r="O171" s="13"/>
      <c r="P171" s="13"/>
      <c r="Q171" s="13"/>
      <c r="R171" s="13"/>
      <c r="S171" s="13"/>
      <c r="T171" s="13"/>
      <c r="U171" s="13"/>
      <c r="V171" s="13"/>
      <c r="W171" s="13"/>
      <c r="X171" s="13"/>
      <c r="Y171" s="13"/>
      <c r="Z171" s="13"/>
      <c r="AA171" s="13"/>
      <c r="AB171" s="13"/>
    </row>
    <row r="172" spans="1:28" ht="14.25" customHeight="1">
      <c r="A172" s="13"/>
      <c r="B172" s="13"/>
      <c r="C172" s="13"/>
      <c r="D172" s="13"/>
      <c r="E172" s="13"/>
      <c r="F172" s="13"/>
      <c r="G172" s="13"/>
      <c r="H172" s="13"/>
      <c r="I172" s="13"/>
      <c r="J172" s="13"/>
      <c r="K172" s="13"/>
      <c r="L172" s="13"/>
      <c r="M172" s="13"/>
      <c r="N172" s="13"/>
      <c r="O172" s="13"/>
      <c r="P172" s="13"/>
      <c r="Q172" s="13"/>
      <c r="R172" s="13"/>
      <c r="S172" s="13"/>
      <c r="T172" s="13"/>
      <c r="U172" s="13"/>
      <c r="V172" s="13"/>
      <c r="W172" s="13"/>
      <c r="X172" s="13"/>
      <c r="Y172" s="13"/>
      <c r="Z172" s="13"/>
      <c r="AA172" s="13"/>
      <c r="AB172" s="13"/>
    </row>
    <row r="173" spans="1:28" ht="14.25" customHeight="1">
      <c r="A173" s="13"/>
      <c r="B173" s="13"/>
      <c r="C173" s="13"/>
      <c r="D173" s="13"/>
      <c r="E173" s="13"/>
      <c r="F173" s="13"/>
      <c r="G173" s="13"/>
      <c r="H173" s="13"/>
      <c r="I173" s="13"/>
      <c r="J173" s="13"/>
      <c r="K173" s="13"/>
      <c r="L173" s="13"/>
      <c r="M173" s="13"/>
      <c r="N173" s="13"/>
      <c r="O173" s="13"/>
      <c r="P173" s="13"/>
      <c r="Q173" s="13"/>
      <c r="R173" s="13"/>
      <c r="S173" s="13"/>
      <c r="T173" s="13"/>
      <c r="U173" s="13"/>
      <c r="V173" s="13"/>
      <c r="W173" s="13"/>
      <c r="X173" s="13"/>
      <c r="Y173" s="13"/>
      <c r="Z173" s="13"/>
      <c r="AA173" s="13"/>
      <c r="AB173" s="13"/>
    </row>
    <row r="174" spans="1:28" ht="14.25" customHeight="1">
      <c r="A174" s="13"/>
      <c r="B174" s="13"/>
      <c r="C174" s="13"/>
      <c r="D174" s="13"/>
      <c r="E174" s="13"/>
      <c r="F174" s="13"/>
      <c r="G174" s="13"/>
      <c r="H174" s="13"/>
      <c r="I174" s="13"/>
      <c r="J174" s="13"/>
      <c r="K174" s="13"/>
      <c r="L174" s="13"/>
      <c r="M174" s="13"/>
      <c r="N174" s="13"/>
      <c r="O174" s="13"/>
      <c r="P174" s="13"/>
      <c r="Q174" s="13"/>
      <c r="R174" s="13"/>
      <c r="S174" s="13"/>
      <c r="T174" s="13"/>
      <c r="U174" s="13"/>
      <c r="V174" s="13"/>
      <c r="W174" s="13"/>
      <c r="X174" s="13"/>
      <c r="Y174" s="13"/>
      <c r="Z174" s="13"/>
      <c r="AA174" s="13"/>
      <c r="AB174" s="13"/>
    </row>
    <row r="175" spans="1:28" ht="14.25" customHeight="1">
      <c r="A175" s="13"/>
      <c r="B175" s="13"/>
      <c r="C175" s="13"/>
      <c r="D175" s="13"/>
      <c r="E175" s="13"/>
      <c r="F175" s="13"/>
      <c r="G175" s="13"/>
      <c r="H175" s="13"/>
      <c r="I175" s="13"/>
      <c r="J175" s="13"/>
      <c r="K175" s="13"/>
      <c r="L175" s="13"/>
      <c r="M175" s="13"/>
      <c r="N175" s="13"/>
      <c r="O175" s="13"/>
      <c r="P175" s="13"/>
      <c r="Q175" s="13"/>
      <c r="R175" s="13"/>
      <c r="S175" s="13"/>
      <c r="T175" s="13"/>
      <c r="U175" s="13"/>
      <c r="V175" s="13"/>
      <c r="W175" s="13"/>
      <c r="X175" s="13"/>
      <c r="Y175" s="13"/>
      <c r="Z175" s="13"/>
      <c r="AA175" s="13"/>
      <c r="AB175" s="13"/>
    </row>
    <row r="176" spans="1:28" ht="14.25" customHeight="1">
      <c r="A176" s="13"/>
      <c r="B176" s="13"/>
      <c r="C176" s="13"/>
      <c r="D176" s="13"/>
      <c r="E176" s="13"/>
      <c r="F176" s="13"/>
      <c r="G176" s="13"/>
      <c r="H176" s="13"/>
      <c r="I176" s="13"/>
      <c r="J176" s="13"/>
      <c r="K176" s="13"/>
      <c r="L176" s="13"/>
      <c r="M176" s="13"/>
      <c r="N176" s="13"/>
      <c r="O176" s="13"/>
      <c r="P176" s="13"/>
      <c r="Q176" s="13"/>
      <c r="R176" s="13"/>
      <c r="S176" s="13"/>
      <c r="T176" s="13"/>
      <c r="U176" s="13"/>
      <c r="V176" s="13"/>
      <c r="W176" s="13"/>
      <c r="X176" s="13"/>
      <c r="Y176" s="13"/>
      <c r="Z176" s="13"/>
      <c r="AA176" s="13"/>
      <c r="AB176" s="13"/>
    </row>
    <row r="177" spans="1:28" ht="14.25" customHeight="1">
      <c r="A177" s="13"/>
      <c r="B177" s="13"/>
      <c r="C177" s="13"/>
      <c r="D177" s="13"/>
      <c r="E177" s="13"/>
      <c r="F177" s="13"/>
      <c r="G177" s="13"/>
      <c r="H177" s="13"/>
      <c r="I177" s="13"/>
      <c r="J177" s="13"/>
      <c r="K177" s="13"/>
      <c r="L177" s="13"/>
      <c r="M177" s="13"/>
      <c r="N177" s="13"/>
      <c r="O177" s="13"/>
      <c r="P177" s="13"/>
      <c r="Q177" s="13"/>
      <c r="R177" s="13"/>
      <c r="S177" s="13"/>
      <c r="T177" s="13"/>
      <c r="U177" s="13"/>
      <c r="V177" s="13"/>
      <c r="W177" s="13"/>
      <c r="X177" s="13"/>
      <c r="Y177" s="13"/>
      <c r="Z177" s="13"/>
      <c r="AA177" s="13"/>
      <c r="AB177" s="13"/>
    </row>
    <row r="178" spans="1:28" ht="14.25" customHeight="1">
      <c r="A178" s="13"/>
      <c r="B178" s="13"/>
      <c r="C178" s="13"/>
      <c r="D178" s="13"/>
      <c r="E178" s="13"/>
      <c r="F178" s="13"/>
      <c r="G178" s="13"/>
      <c r="H178" s="13"/>
      <c r="I178" s="13"/>
      <c r="J178" s="13"/>
      <c r="K178" s="13"/>
      <c r="L178" s="13"/>
      <c r="M178" s="13"/>
      <c r="N178" s="13"/>
      <c r="O178" s="13"/>
      <c r="P178" s="13"/>
      <c r="Q178" s="13"/>
      <c r="R178" s="13"/>
      <c r="S178" s="13"/>
      <c r="T178" s="13"/>
      <c r="U178" s="13"/>
      <c r="V178" s="13"/>
      <c r="W178" s="13"/>
      <c r="X178" s="13"/>
      <c r="Y178" s="13"/>
      <c r="Z178" s="13"/>
      <c r="AA178" s="13"/>
      <c r="AB178" s="13"/>
    </row>
    <row r="179" spans="1:28" ht="14.25" customHeight="1">
      <c r="A179" s="13"/>
      <c r="B179" s="13"/>
      <c r="C179" s="13"/>
      <c r="D179" s="13"/>
      <c r="E179" s="13"/>
      <c r="F179" s="13"/>
      <c r="G179" s="13"/>
      <c r="H179" s="13"/>
      <c r="I179" s="13"/>
      <c r="J179" s="13"/>
      <c r="K179" s="13"/>
      <c r="L179" s="13"/>
      <c r="M179" s="13"/>
      <c r="N179" s="13"/>
      <c r="O179" s="13"/>
      <c r="P179" s="13"/>
      <c r="Q179" s="13"/>
      <c r="R179" s="13"/>
      <c r="S179" s="13"/>
      <c r="T179" s="13"/>
      <c r="U179" s="13"/>
      <c r="V179" s="13"/>
      <c r="W179" s="13"/>
      <c r="X179" s="13"/>
      <c r="Y179" s="13"/>
      <c r="Z179" s="13"/>
      <c r="AA179" s="13"/>
      <c r="AB179" s="13"/>
    </row>
    <row r="180" spans="1:28" ht="14.25" customHeight="1">
      <c r="A180" s="13"/>
      <c r="B180" s="13"/>
      <c r="C180" s="13"/>
      <c r="D180" s="13"/>
      <c r="E180" s="13"/>
      <c r="F180" s="13"/>
      <c r="G180" s="13"/>
      <c r="H180" s="13"/>
      <c r="I180" s="13"/>
      <c r="J180" s="13"/>
      <c r="K180" s="13"/>
      <c r="L180" s="13"/>
      <c r="M180" s="13"/>
      <c r="N180" s="13"/>
      <c r="O180" s="13"/>
      <c r="P180" s="13"/>
      <c r="Q180" s="13"/>
      <c r="R180" s="13"/>
      <c r="S180" s="13"/>
      <c r="T180" s="13"/>
      <c r="U180" s="13"/>
      <c r="V180" s="13"/>
      <c r="W180" s="13"/>
      <c r="X180" s="13"/>
      <c r="Y180" s="13"/>
      <c r="Z180" s="13"/>
      <c r="AA180" s="13"/>
      <c r="AB180" s="13"/>
    </row>
    <row r="181" spans="1:28" ht="14.25" customHeight="1">
      <c r="A181" s="13"/>
      <c r="B181" s="13"/>
      <c r="C181" s="13"/>
      <c r="D181" s="13"/>
      <c r="E181" s="13"/>
      <c r="F181" s="13"/>
      <c r="G181" s="13"/>
      <c r="H181" s="13"/>
      <c r="I181" s="13"/>
      <c r="J181" s="13"/>
      <c r="K181" s="13"/>
      <c r="L181" s="13"/>
      <c r="M181" s="13"/>
      <c r="N181" s="13"/>
      <c r="O181" s="13"/>
      <c r="P181" s="13"/>
      <c r="Q181" s="13"/>
      <c r="R181" s="13"/>
      <c r="S181" s="13"/>
      <c r="T181" s="13"/>
      <c r="U181" s="13"/>
      <c r="V181" s="13"/>
      <c r="W181" s="13"/>
      <c r="X181" s="13"/>
      <c r="Y181" s="13"/>
      <c r="Z181" s="13"/>
      <c r="AA181" s="13"/>
      <c r="AB181" s="13"/>
    </row>
    <row r="182" spans="1:28" ht="14.25" customHeight="1">
      <c r="A182" s="13"/>
      <c r="B182" s="13"/>
      <c r="C182" s="13"/>
      <c r="D182" s="13"/>
      <c r="E182" s="13"/>
      <c r="F182" s="13"/>
      <c r="G182" s="13"/>
      <c r="H182" s="13"/>
      <c r="I182" s="13"/>
      <c r="J182" s="13"/>
      <c r="K182" s="13"/>
      <c r="L182" s="13"/>
      <c r="M182" s="13"/>
      <c r="N182" s="13"/>
      <c r="O182" s="13"/>
      <c r="P182" s="13"/>
      <c r="Q182" s="13"/>
      <c r="R182" s="13"/>
      <c r="S182" s="13"/>
      <c r="T182" s="13"/>
      <c r="U182" s="13"/>
      <c r="V182" s="13"/>
      <c r="W182" s="13"/>
      <c r="X182" s="13"/>
      <c r="Y182" s="13"/>
      <c r="Z182" s="13"/>
      <c r="AA182" s="13"/>
      <c r="AB182" s="13"/>
    </row>
    <row r="183" spans="1:28" ht="14.25" customHeight="1">
      <c r="A183" s="13"/>
      <c r="B183" s="13"/>
      <c r="C183" s="13"/>
      <c r="D183" s="13"/>
      <c r="E183" s="13"/>
      <c r="F183" s="13"/>
      <c r="G183" s="13"/>
      <c r="H183" s="13"/>
      <c r="I183" s="13"/>
      <c r="J183" s="13"/>
      <c r="K183" s="13"/>
      <c r="L183" s="13"/>
      <c r="M183" s="13"/>
      <c r="N183" s="13"/>
      <c r="O183" s="13"/>
      <c r="P183" s="13"/>
      <c r="Q183" s="13"/>
      <c r="R183" s="13"/>
      <c r="S183" s="13"/>
      <c r="T183" s="13"/>
      <c r="U183" s="13"/>
      <c r="V183" s="13"/>
      <c r="W183" s="13"/>
      <c r="X183" s="13"/>
      <c r="Y183" s="13"/>
      <c r="Z183" s="13"/>
      <c r="AA183" s="13"/>
      <c r="AB183" s="13"/>
    </row>
    <row r="184" spans="1:28" ht="14.25" customHeight="1">
      <c r="A184" s="13"/>
      <c r="B184" s="13"/>
      <c r="C184" s="13"/>
      <c r="D184" s="13"/>
      <c r="E184" s="13"/>
      <c r="F184" s="13"/>
      <c r="G184" s="13"/>
      <c r="H184" s="13"/>
      <c r="I184" s="13"/>
      <c r="J184" s="13"/>
      <c r="K184" s="13"/>
      <c r="L184" s="13"/>
      <c r="M184" s="13"/>
      <c r="N184" s="13"/>
      <c r="O184" s="13"/>
      <c r="P184" s="13"/>
      <c r="Q184" s="13"/>
      <c r="R184" s="13"/>
      <c r="S184" s="13"/>
      <c r="T184" s="13"/>
      <c r="U184" s="13"/>
      <c r="V184" s="13"/>
      <c r="W184" s="13"/>
      <c r="X184" s="13"/>
      <c r="Y184" s="13"/>
      <c r="Z184" s="13"/>
      <c r="AA184" s="13"/>
      <c r="AB184" s="13"/>
    </row>
    <row r="185" spans="1:28" ht="14.25" customHeight="1">
      <c r="A185" s="13"/>
      <c r="B185" s="13"/>
      <c r="C185" s="13"/>
      <c r="D185" s="13"/>
      <c r="E185" s="13"/>
      <c r="F185" s="13"/>
      <c r="G185" s="13"/>
      <c r="H185" s="13"/>
      <c r="I185" s="13"/>
      <c r="J185" s="13"/>
      <c r="K185" s="13"/>
      <c r="L185" s="13"/>
      <c r="M185" s="13"/>
      <c r="N185" s="13"/>
      <c r="O185" s="13"/>
      <c r="P185" s="13"/>
      <c r="Q185" s="13"/>
      <c r="R185" s="13"/>
      <c r="S185" s="13"/>
      <c r="T185" s="13"/>
      <c r="U185" s="13"/>
      <c r="V185" s="13"/>
      <c r="W185" s="13"/>
      <c r="X185" s="13"/>
      <c r="Y185" s="13"/>
      <c r="Z185" s="13"/>
      <c r="AA185" s="13"/>
      <c r="AB185" s="13"/>
    </row>
    <row r="186" spans="1:28" ht="14.25" customHeight="1">
      <c r="A186" s="13"/>
      <c r="B186" s="13"/>
      <c r="C186" s="13"/>
      <c r="D186" s="13"/>
      <c r="E186" s="13"/>
      <c r="F186" s="13"/>
      <c r="G186" s="13"/>
      <c r="H186" s="13"/>
      <c r="I186" s="13"/>
      <c r="J186" s="13"/>
      <c r="K186" s="13"/>
      <c r="L186" s="13"/>
      <c r="M186" s="13"/>
      <c r="N186" s="13"/>
      <c r="O186" s="13"/>
      <c r="P186" s="13"/>
      <c r="Q186" s="13"/>
      <c r="R186" s="13"/>
      <c r="S186" s="13"/>
      <c r="T186" s="13"/>
      <c r="U186" s="13"/>
      <c r="V186" s="13"/>
      <c r="W186" s="13"/>
      <c r="X186" s="13"/>
      <c r="Y186" s="13"/>
      <c r="Z186" s="13"/>
      <c r="AA186" s="13"/>
      <c r="AB186" s="13"/>
    </row>
    <row r="187" spans="1:28" ht="14.25" customHeight="1">
      <c r="A187" s="13"/>
      <c r="B187" s="13"/>
      <c r="C187" s="13"/>
      <c r="D187" s="13"/>
      <c r="E187" s="13"/>
      <c r="F187" s="13"/>
      <c r="G187" s="13"/>
      <c r="H187" s="13"/>
      <c r="I187" s="13"/>
      <c r="J187" s="13"/>
      <c r="K187" s="13"/>
      <c r="L187" s="13"/>
      <c r="M187" s="13"/>
      <c r="N187" s="13"/>
      <c r="O187" s="13"/>
      <c r="P187" s="13"/>
      <c r="Q187" s="13"/>
      <c r="R187" s="13"/>
      <c r="S187" s="13"/>
      <c r="T187" s="13"/>
      <c r="U187" s="13"/>
      <c r="V187" s="13"/>
      <c r="W187" s="13"/>
      <c r="X187" s="13"/>
      <c r="Y187" s="13"/>
      <c r="Z187" s="13"/>
      <c r="AA187" s="13"/>
      <c r="AB187" s="13"/>
    </row>
    <row r="188" spans="1:28" ht="14.25" customHeight="1">
      <c r="A188" s="13"/>
      <c r="B188" s="13"/>
      <c r="C188" s="13"/>
      <c r="D188" s="13"/>
      <c r="E188" s="13"/>
      <c r="F188" s="13"/>
      <c r="G188" s="13"/>
      <c r="H188" s="13"/>
      <c r="I188" s="13"/>
      <c r="J188" s="13"/>
      <c r="K188" s="13"/>
      <c r="L188" s="13"/>
      <c r="M188" s="13"/>
      <c r="N188" s="13"/>
      <c r="O188" s="13"/>
      <c r="P188" s="13"/>
      <c r="Q188" s="13"/>
      <c r="R188" s="13"/>
      <c r="S188" s="13"/>
      <c r="T188" s="13"/>
      <c r="U188" s="13"/>
      <c r="V188" s="13"/>
      <c r="W188" s="13"/>
      <c r="X188" s="13"/>
      <c r="Y188" s="13"/>
      <c r="Z188" s="13"/>
      <c r="AA188" s="13"/>
      <c r="AB188" s="13"/>
    </row>
    <row r="189" spans="1:28" ht="14.25" customHeight="1">
      <c r="A189" s="13"/>
      <c r="B189" s="13"/>
      <c r="C189" s="13"/>
      <c r="D189" s="13"/>
      <c r="E189" s="13"/>
      <c r="F189" s="13"/>
      <c r="G189" s="13"/>
      <c r="H189" s="13"/>
      <c r="I189" s="13"/>
      <c r="J189" s="13"/>
      <c r="K189" s="13"/>
      <c r="L189" s="13"/>
      <c r="M189" s="13"/>
      <c r="N189" s="13"/>
      <c r="O189" s="13"/>
      <c r="P189" s="13"/>
      <c r="Q189" s="13"/>
      <c r="R189" s="13"/>
      <c r="S189" s="13"/>
      <c r="T189" s="13"/>
      <c r="U189" s="13"/>
      <c r="V189" s="13"/>
      <c r="W189" s="13"/>
      <c r="X189" s="13"/>
      <c r="Y189" s="13"/>
      <c r="Z189" s="13"/>
      <c r="AA189" s="13"/>
      <c r="AB189" s="13"/>
    </row>
    <row r="190" spans="1:28" ht="14.25" customHeight="1">
      <c r="A190" s="13"/>
      <c r="B190" s="13"/>
      <c r="C190" s="13"/>
      <c r="D190" s="13"/>
      <c r="E190" s="13"/>
      <c r="F190" s="13"/>
      <c r="G190" s="13"/>
      <c r="H190" s="13"/>
      <c r="I190" s="13"/>
      <c r="J190" s="13"/>
      <c r="K190" s="13"/>
      <c r="L190" s="13"/>
      <c r="M190" s="13"/>
      <c r="N190" s="13"/>
      <c r="O190" s="13"/>
      <c r="P190" s="13"/>
      <c r="Q190" s="13"/>
      <c r="R190" s="13"/>
      <c r="S190" s="13"/>
      <c r="T190" s="13"/>
      <c r="U190" s="13"/>
      <c r="V190" s="13"/>
      <c r="W190" s="13"/>
      <c r="X190" s="13"/>
      <c r="Y190" s="13"/>
      <c r="Z190" s="13"/>
      <c r="AA190" s="13"/>
      <c r="AB190" s="13"/>
    </row>
    <row r="191" spans="1:28" ht="14.25" customHeight="1">
      <c r="A191" s="13"/>
      <c r="B191" s="13"/>
      <c r="C191" s="13"/>
      <c r="D191" s="13"/>
      <c r="E191" s="13"/>
      <c r="F191" s="13"/>
      <c r="G191" s="13"/>
      <c r="H191" s="13"/>
      <c r="I191" s="13"/>
      <c r="J191" s="13"/>
      <c r="K191" s="13"/>
      <c r="L191" s="13"/>
      <c r="M191" s="13"/>
      <c r="N191" s="13"/>
      <c r="O191" s="13"/>
      <c r="P191" s="13"/>
      <c r="Q191" s="13"/>
      <c r="R191" s="13"/>
      <c r="S191" s="13"/>
      <c r="T191" s="13"/>
      <c r="U191" s="13"/>
      <c r="V191" s="13"/>
      <c r="W191" s="13"/>
      <c r="X191" s="13"/>
      <c r="Y191" s="13"/>
      <c r="Z191" s="13"/>
      <c r="AA191" s="13"/>
      <c r="AB191" s="13"/>
    </row>
    <row r="192" spans="1:28" ht="14.25" customHeight="1">
      <c r="A192" s="13"/>
      <c r="B192" s="13"/>
      <c r="C192" s="13"/>
      <c r="D192" s="13"/>
      <c r="E192" s="13"/>
      <c r="F192" s="13"/>
      <c r="G192" s="13"/>
      <c r="H192" s="13"/>
      <c r="I192" s="13"/>
      <c r="J192" s="13"/>
      <c r="K192" s="13"/>
      <c r="L192" s="13"/>
      <c r="M192" s="13"/>
      <c r="N192" s="13"/>
      <c r="O192" s="13"/>
      <c r="P192" s="13"/>
      <c r="Q192" s="13"/>
      <c r="R192" s="13"/>
      <c r="S192" s="13"/>
      <c r="T192" s="13"/>
      <c r="U192" s="13"/>
      <c r="V192" s="13"/>
      <c r="W192" s="13"/>
      <c r="X192" s="13"/>
      <c r="Y192" s="13"/>
      <c r="Z192" s="13"/>
      <c r="AA192" s="13"/>
      <c r="AB192" s="13"/>
    </row>
    <row r="193" spans="1:28" ht="14.25" customHeight="1">
      <c r="A193" s="13"/>
      <c r="B193" s="13"/>
      <c r="C193" s="13"/>
      <c r="D193" s="13"/>
      <c r="E193" s="13"/>
      <c r="F193" s="13"/>
      <c r="G193" s="13"/>
      <c r="H193" s="13"/>
      <c r="I193" s="13"/>
      <c r="J193" s="13"/>
      <c r="K193" s="13"/>
      <c r="L193" s="13"/>
      <c r="M193" s="13"/>
      <c r="N193" s="13"/>
      <c r="O193" s="13"/>
      <c r="P193" s="13"/>
      <c r="Q193" s="13"/>
      <c r="R193" s="13"/>
      <c r="S193" s="13"/>
      <c r="T193" s="13"/>
      <c r="U193" s="13"/>
      <c r="V193" s="13"/>
      <c r="W193" s="13"/>
      <c r="X193" s="13"/>
      <c r="Y193" s="13"/>
      <c r="Z193" s="13"/>
      <c r="AA193" s="13"/>
      <c r="AB193" s="13"/>
    </row>
    <row r="194" spans="1:28" ht="14.25" customHeight="1">
      <c r="A194" s="13"/>
      <c r="B194" s="13"/>
      <c r="C194" s="13"/>
      <c r="D194" s="13"/>
      <c r="E194" s="13"/>
      <c r="F194" s="13"/>
      <c r="G194" s="13"/>
      <c r="H194" s="13"/>
      <c r="I194" s="13"/>
      <c r="J194" s="13"/>
      <c r="K194" s="13"/>
      <c r="L194" s="13"/>
      <c r="M194" s="13"/>
      <c r="N194" s="13"/>
      <c r="O194" s="13"/>
      <c r="P194" s="13"/>
      <c r="Q194" s="13"/>
      <c r="R194" s="13"/>
      <c r="S194" s="13"/>
      <c r="T194" s="13"/>
      <c r="U194" s="13"/>
      <c r="V194" s="13"/>
      <c r="W194" s="13"/>
      <c r="X194" s="13"/>
      <c r="Y194" s="13"/>
      <c r="Z194" s="13"/>
      <c r="AA194" s="13"/>
      <c r="AB194" s="13"/>
    </row>
    <row r="195" spans="1:28" ht="14.25" customHeight="1">
      <c r="A195" s="13"/>
      <c r="B195" s="13"/>
      <c r="C195" s="13"/>
      <c r="D195" s="13"/>
      <c r="E195" s="13"/>
      <c r="F195" s="13"/>
      <c r="G195" s="13"/>
      <c r="H195" s="13"/>
      <c r="I195" s="13"/>
      <c r="J195" s="13"/>
      <c r="K195" s="13"/>
      <c r="L195" s="13"/>
      <c r="M195" s="13"/>
      <c r="N195" s="13"/>
      <c r="O195" s="13"/>
      <c r="P195" s="13"/>
      <c r="Q195" s="13"/>
      <c r="R195" s="13"/>
      <c r="S195" s="13"/>
      <c r="T195" s="13"/>
      <c r="U195" s="13"/>
      <c r="V195" s="13"/>
      <c r="W195" s="13"/>
      <c r="X195" s="13"/>
      <c r="Y195" s="13"/>
      <c r="Z195" s="13"/>
      <c r="AA195" s="13"/>
      <c r="AB195" s="13"/>
    </row>
    <row r="196" spans="1:28" ht="14.25" customHeight="1">
      <c r="A196" s="13"/>
      <c r="B196" s="13"/>
      <c r="C196" s="13"/>
      <c r="D196" s="13"/>
      <c r="E196" s="13"/>
      <c r="F196" s="13"/>
      <c r="G196" s="13"/>
      <c r="H196" s="13"/>
      <c r="I196" s="13"/>
      <c r="J196" s="13"/>
      <c r="K196" s="13"/>
      <c r="L196" s="13"/>
      <c r="M196" s="13"/>
      <c r="N196" s="13"/>
      <c r="O196" s="13"/>
      <c r="P196" s="13"/>
      <c r="Q196" s="13"/>
      <c r="R196" s="13"/>
      <c r="S196" s="13"/>
      <c r="T196" s="13"/>
      <c r="U196" s="13"/>
      <c r="V196" s="13"/>
      <c r="W196" s="13"/>
      <c r="X196" s="13"/>
      <c r="Y196" s="13"/>
      <c r="Z196" s="13"/>
      <c r="AA196" s="13"/>
      <c r="AB196" s="13"/>
    </row>
    <row r="197" spans="1:28" ht="14.25" customHeight="1">
      <c r="A197" s="13"/>
      <c r="B197" s="13"/>
      <c r="C197" s="13"/>
      <c r="D197" s="13"/>
      <c r="E197" s="13"/>
      <c r="F197" s="13"/>
      <c r="G197" s="13"/>
      <c r="H197" s="13"/>
      <c r="I197" s="13"/>
      <c r="J197" s="13"/>
      <c r="K197" s="13"/>
      <c r="L197" s="13"/>
      <c r="M197" s="13"/>
      <c r="N197" s="13"/>
      <c r="O197" s="13"/>
      <c r="P197" s="13"/>
      <c r="Q197" s="13"/>
      <c r="R197" s="13"/>
      <c r="S197" s="13"/>
      <c r="T197" s="13"/>
      <c r="U197" s="13"/>
      <c r="V197" s="13"/>
      <c r="W197" s="13"/>
      <c r="X197" s="13"/>
      <c r="Y197" s="13"/>
      <c r="Z197" s="13"/>
      <c r="AA197" s="13"/>
      <c r="AB197" s="13"/>
    </row>
    <row r="198" spans="1:28" ht="14.25" customHeight="1">
      <c r="A198" s="13"/>
      <c r="B198" s="13"/>
      <c r="C198" s="13"/>
      <c r="D198" s="13"/>
      <c r="E198" s="13"/>
      <c r="F198" s="13"/>
      <c r="G198" s="13"/>
      <c r="H198" s="13"/>
      <c r="I198" s="13"/>
      <c r="J198" s="13"/>
      <c r="K198" s="13"/>
      <c r="L198" s="13"/>
      <c r="M198" s="13"/>
      <c r="N198" s="13"/>
      <c r="O198" s="13"/>
      <c r="P198" s="13"/>
      <c r="Q198" s="13"/>
      <c r="R198" s="13"/>
      <c r="S198" s="13"/>
      <c r="T198" s="13"/>
      <c r="U198" s="13"/>
      <c r="V198" s="13"/>
      <c r="W198" s="13"/>
      <c r="X198" s="13"/>
      <c r="Y198" s="13"/>
      <c r="Z198" s="13"/>
      <c r="AA198" s="13"/>
      <c r="AB198" s="13"/>
    </row>
    <row r="199" spans="1:28" ht="14.25" customHeight="1">
      <c r="A199" s="13"/>
      <c r="B199" s="13"/>
      <c r="C199" s="13"/>
      <c r="D199" s="13"/>
      <c r="E199" s="13"/>
      <c r="F199" s="13"/>
      <c r="G199" s="13"/>
      <c r="H199" s="13"/>
      <c r="I199" s="13"/>
      <c r="J199" s="13"/>
      <c r="K199" s="13"/>
      <c r="L199" s="13"/>
      <c r="M199" s="13"/>
      <c r="N199" s="13"/>
      <c r="O199" s="13"/>
      <c r="P199" s="13"/>
      <c r="Q199" s="13"/>
      <c r="R199" s="13"/>
      <c r="S199" s="13"/>
      <c r="T199" s="13"/>
      <c r="U199" s="13"/>
      <c r="V199" s="13"/>
      <c r="W199" s="13"/>
      <c r="X199" s="13"/>
      <c r="Y199" s="13"/>
      <c r="Z199" s="13"/>
      <c r="AA199" s="13"/>
      <c r="AB199" s="13"/>
    </row>
    <row r="200" spans="1:28" ht="14.25" customHeight="1">
      <c r="A200" s="13"/>
      <c r="B200" s="13"/>
      <c r="C200" s="13"/>
      <c r="D200" s="13"/>
      <c r="E200" s="13"/>
      <c r="F200" s="13"/>
      <c r="G200" s="13"/>
      <c r="H200" s="13"/>
      <c r="I200" s="13"/>
      <c r="J200" s="13"/>
      <c r="K200" s="13"/>
      <c r="L200" s="13"/>
      <c r="M200" s="13"/>
      <c r="N200" s="13"/>
      <c r="O200" s="13"/>
      <c r="P200" s="13"/>
      <c r="Q200" s="13"/>
      <c r="R200" s="13"/>
      <c r="S200" s="13"/>
      <c r="T200" s="13"/>
      <c r="U200" s="13"/>
      <c r="V200" s="13"/>
      <c r="W200" s="13"/>
      <c r="X200" s="13"/>
      <c r="Y200" s="13"/>
      <c r="Z200" s="13"/>
      <c r="AA200" s="13"/>
      <c r="AB200" s="13"/>
    </row>
    <row r="201" spans="1:28" ht="14.25" customHeight="1">
      <c r="A201" s="13"/>
      <c r="B201" s="13"/>
      <c r="C201" s="13"/>
      <c r="D201" s="13"/>
      <c r="E201" s="13"/>
      <c r="F201" s="13"/>
      <c r="G201" s="13"/>
      <c r="H201" s="13"/>
      <c r="I201" s="13"/>
      <c r="J201" s="13"/>
      <c r="K201" s="13"/>
      <c r="L201" s="13"/>
      <c r="M201" s="13"/>
      <c r="N201" s="13"/>
      <c r="O201" s="13"/>
      <c r="P201" s="13"/>
      <c r="Q201" s="13"/>
      <c r="R201" s="13"/>
      <c r="S201" s="13"/>
      <c r="T201" s="13"/>
      <c r="U201" s="13"/>
      <c r="V201" s="13"/>
      <c r="W201" s="13"/>
      <c r="X201" s="13"/>
      <c r="Y201" s="13"/>
      <c r="Z201" s="13"/>
      <c r="AA201" s="13"/>
      <c r="AB201" s="13"/>
    </row>
    <row r="202" spans="1:28" ht="14.25" customHeight="1">
      <c r="A202" s="13"/>
      <c r="B202" s="13"/>
      <c r="C202" s="13"/>
      <c r="D202" s="13"/>
      <c r="E202" s="13"/>
      <c r="F202" s="13"/>
      <c r="G202" s="13"/>
      <c r="H202" s="13"/>
      <c r="I202" s="13"/>
      <c r="J202" s="13"/>
      <c r="K202" s="13"/>
      <c r="L202" s="13"/>
      <c r="M202" s="13"/>
      <c r="N202" s="13"/>
      <c r="O202" s="13"/>
      <c r="P202" s="13"/>
      <c r="Q202" s="13"/>
      <c r="R202" s="13"/>
      <c r="S202" s="13"/>
      <c r="T202" s="13"/>
      <c r="U202" s="13"/>
      <c r="V202" s="13"/>
      <c r="W202" s="13"/>
      <c r="X202" s="13"/>
      <c r="Y202" s="13"/>
      <c r="Z202" s="13"/>
      <c r="AA202" s="13"/>
      <c r="AB202" s="13"/>
    </row>
    <row r="203" spans="1:28" ht="14.25" customHeight="1">
      <c r="A203" s="13"/>
      <c r="B203" s="13"/>
      <c r="C203" s="13"/>
      <c r="D203" s="13"/>
      <c r="E203" s="13"/>
      <c r="F203" s="13"/>
      <c r="G203" s="13"/>
      <c r="H203" s="13"/>
      <c r="I203" s="13"/>
      <c r="J203" s="13"/>
      <c r="K203" s="13"/>
      <c r="L203" s="13"/>
      <c r="M203" s="13"/>
      <c r="N203" s="13"/>
      <c r="O203" s="13"/>
      <c r="P203" s="13"/>
      <c r="Q203" s="13"/>
      <c r="R203" s="13"/>
      <c r="S203" s="13"/>
      <c r="T203" s="13"/>
      <c r="U203" s="13"/>
      <c r="V203" s="13"/>
      <c r="W203" s="13"/>
      <c r="X203" s="13"/>
      <c r="Y203" s="13"/>
      <c r="Z203" s="13"/>
      <c r="AA203" s="13"/>
      <c r="AB203" s="13"/>
    </row>
    <row r="204" spans="1:28" ht="14.25" customHeight="1">
      <c r="A204" s="13"/>
      <c r="B204" s="13"/>
      <c r="C204" s="13"/>
      <c r="D204" s="13"/>
      <c r="E204" s="13"/>
      <c r="F204" s="13"/>
      <c r="G204" s="13"/>
      <c r="H204" s="13"/>
      <c r="I204" s="13"/>
      <c r="J204" s="13"/>
      <c r="K204" s="13"/>
      <c r="L204" s="13"/>
      <c r="M204" s="13"/>
      <c r="N204" s="13"/>
      <c r="O204" s="13"/>
      <c r="P204" s="13"/>
      <c r="Q204" s="13"/>
      <c r="R204" s="13"/>
      <c r="S204" s="13"/>
      <c r="T204" s="13"/>
      <c r="U204" s="13"/>
      <c r="V204" s="13"/>
      <c r="W204" s="13"/>
      <c r="X204" s="13"/>
      <c r="Y204" s="13"/>
      <c r="Z204" s="13"/>
      <c r="AA204" s="13"/>
      <c r="AB204" s="13"/>
    </row>
    <row r="205" spans="1:28" ht="14.25" customHeight="1">
      <c r="A205" s="13"/>
      <c r="B205" s="13"/>
      <c r="C205" s="13"/>
      <c r="D205" s="13"/>
      <c r="E205" s="13"/>
      <c r="F205" s="13"/>
      <c r="G205" s="13"/>
      <c r="H205" s="13"/>
      <c r="I205" s="13"/>
      <c r="J205" s="13"/>
      <c r="K205" s="13"/>
      <c r="L205" s="13"/>
      <c r="M205" s="13"/>
      <c r="N205" s="13"/>
      <c r="O205" s="13"/>
      <c r="P205" s="13"/>
      <c r="Q205" s="13"/>
      <c r="R205" s="13"/>
      <c r="S205" s="13"/>
      <c r="T205" s="13"/>
      <c r="U205" s="13"/>
      <c r="V205" s="13"/>
      <c r="W205" s="13"/>
      <c r="X205" s="13"/>
      <c r="Y205" s="13"/>
      <c r="Z205" s="13"/>
      <c r="AA205" s="13"/>
      <c r="AB205" s="13"/>
    </row>
    <row r="206" spans="1:28" ht="14.25" customHeight="1">
      <c r="A206" s="13"/>
      <c r="B206" s="13"/>
      <c r="C206" s="13"/>
      <c r="D206" s="13"/>
      <c r="E206" s="13"/>
      <c r="F206" s="13"/>
      <c r="G206" s="13"/>
      <c r="H206" s="13"/>
      <c r="I206" s="13"/>
      <c r="J206" s="13"/>
      <c r="K206" s="13"/>
      <c r="L206" s="13"/>
      <c r="M206" s="13"/>
      <c r="N206" s="13"/>
      <c r="O206" s="13"/>
      <c r="P206" s="13"/>
      <c r="Q206" s="13"/>
      <c r="R206" s="13"/>
      <c r="S206" s="13"/>
      <c r="T206" s="13"/>
      <c r="U206" s="13"/>
      <c r="V206" s="13"/>
      <c r="W206" s="13"/>
      <c r="X206" s="13"/>
      <c r="Y206" s="13"/>
      <c r="Z206" s="13"/>
      <c r="AA206" s="13"/>
      <c r="AB206" s="13"/>
    </row>
    <row r="207" spans="1:28" ht="14.25" customHeight="1">
      <c r="A207" s="13"/>
      <c r="B207" s="13"/>
      <c r="C207" s="13"/>
      <c r="D207" s="13"/>
      <c r="E207" s="13"/>
      <c r="F207" s="13"/>
      <c r="G207" s="13"/>
      <c r="H207" s="13"/>
      <c r="I207" s="13"/>
      <c r="J207" s="13"/>
      <c r="K207" s="13"/>
      <c r="L207" s="13"/>
      <c r="M207" s="13"/>
      <c r="N207" s="13"/>
      <c r="O207" s="13"/>
      <c r="P207" s="13"/>
      <c r="Q207" s="13"/>
      <c r="R207" s="13"/>
      <c r="S207" s="13"/>
      <c r="T207" s="13"/>
      <c r="U207" s="13"/>
      <c r="V207" s="13"/>
      <c r="W207" s="13"/>
      <c r="X207" s="13"/>
      <c r="Y207" s="13"/>
      <c r="Z207" s="13"/>
      <c r="AA207" s="13"/>
      <c r="AB207" s="13"/>
    </row>
    <row r="208" spans="1:28" ht="14.25" customHeight="1">
      <c r="A208" s="13"/>
      <c r="B208" s="13"/>
      <c r="C208" s="13"/>
      <c r="D208" s="13"/>
      <c r="E208" s="13"/>
      <c r="F208" s="13"/>
      <c r="G208" s="13"/>
      <c r="H208" s="13"/>
      <c r="I208" s="13"/>
      <c r="J208" s="13"/>
      <c r="K208" s="13"/>
      <c r="L208" s="13"/>
      <c r="M208" s="13"/>
      <c r="N208" s="13"/>
      <c r="O208" s="13"/>
      <c r="P208" s="13"/>
      <c r="Q208" s="13"/>
      <c r="R208" s="13"/>
      <c r="S208" s="13"/>
      <c r="T208" s="13"/>
      <c r="U208" s="13"/>
      <c r="V208" s="13"/>
      <c r="W208" s="13"/>
      <c r="X208" s="13"/>
      <c r="Y208" s="13"/>
      <c r="Z208" s="13"/>
      <c r="AA208" s="13"/>
      <c r="AB208" s="13"/>
    </row>
    <row r="209" spans="1:28" ht="14.25" customHeight="1">
      <c r="A209" s="13"/>
      <c r="B209" s="13"/>
      <c r="C209" s="13"/>
      <c r="D209" s="13"/>
      <c r="E209" s="13"/>
      <c r="F209" s="13"/>
      <c r="G209" s="13"/>
      <c r="H209" s="13"/>
      <c r="I209" s="13"/>
      <c r="J209" s="13"/>
      <c r="K209" s="13"/>
      <c r="L209" s="13"/>
      <c r="M209" s="13"/>
      <c r="N209" s="13"/>
      <c r="O209" s="13"/>
      <c r="P209" s="13"/>
      <c r="Q209" s="13"/>
      <c r="R209" s="13"/>
      <c r="S209" s="13"/>
      <c r="T209" s="13"/>
      <c r="U209" s="13"/>
      <c r="V209" s="13"/>
      <c r="W209" s="13"/>
      <c r="X209" s="13"/>
      <c r="Y209" s="13"/>
      <c r="Z209" s="13"/>
      <c r="AA209" s="13"/>
      <c r="AB209" s="13"/>
    </row>
    <row r="210" spans="1:28" ht="14.25" customHeight="1">
      <c r="A210" s="13"/>
      <c r="B210" s="13"/>
      <c r="C210" s="13"/>
      <c r="D210" s="13"/>
      <c r="E210" s="13"/>
      <c r="F210" s="13"/>
      <c r="G210" s="13"/>
      <c r="H210" s="13"/>
      <c r="I210" s="13"/>
      <c r="J210" s="13"/>
      <c r="K210" s="13"/>
      <c r="L210" s="13"/>
      <c r="M210" s="13"/>
      <c r="N210" s="13"/>
      <c r="O210" s="13"/>
      <c r="P210" s="13"/>
      <c r="Q210" s="13"/>
      <c r="R210" s="13"/>
      <c r="S210" s="13"/>
      <c r="T210" s="13"/>
      <c r="U210" s="13"/>
      <c r="V210" s="13"/>
      <c r="W210" s="13"/>
      <c r="X210" s="13"/>
      <c r="Y210" s="13"/>
      <c r="Z210" s="13"/>
      <c r="AA210" s="13"/>
      <c r="AB210" s="13"/>
    </row>
    <row r="211" spans="1:28" ht="14.25" customHeight="1">
      <c r="A211" s="13"/>
      <c r="B211" s="13"/>
      <c r="C211" s="13"/>
      <c r="D211" s="13"/>
      <c r="E211" s="13"/>
      <c r="F211" s="13"/>
      <c r="G211" s="13"/>
      <c r="H211" s="13"/>
      <c r="I211" s="13"/>
      <c r="J211" s="13"/>
      <c r="K211" s="13"/>
      <c r="L211" s="13"/>
      <c r="M211" s="13"/>
      <c r="N211" s="13"/>
      <c r="O211" s="13"/>
      <c r="P211" s="13"/>
      <c r="Q211" s="13"/>
      <c r="R211" s="13"/>
      <c r="S211" s="13"/>
      <c r="T211" s="13"/>
      <c r="U211" s="13"/>
      <c r="V211" s="13"/>
      <c r="W211" s="13"/>
      <c r="X211" s="13"/>
      <c r="Y211" s="13"/>
      <c r="Z211" s="13"/>
      <c r="AA211" s="13"/>
      <c r="AB211" s="13"/>
    </row>
    <row r="212" spans="1:28" ht="14.25" customHeight="1">
      <c r="A212" s="13"/>
      <c r="B212" s="13"/>
      <c r="C212" s="13"/>
      <c r="D212" s="13"/>
      <c r="E212" s="13"/>
      <c r="F212" s="13"/>
      <c r="G212" s="13"/>
      <c r="H212" s="13"/>
      <c r="I212" s="13"/>
      <c r="J212" s="13"/>
      <c r="K212" s="13"/>
      <c r="L212" s="13"/>
      <c r="M212" s="13"/>
      <c r="N212" s="13"/>
      <c r="O212" s="13"/>
      <c r="P212" s="13"/>
      <c r="Q212" s="13"/>
      <c r="R212" s="13"/>
      <c r="S212" s="13"/>
      <c r="T212" s="13"/>
      <c r="U212" s="13"/>
      <c r="V212" s="13"/>
      <c r="W212" s="13"/>
      <c r="X212" s="13"/>
      <c r="Y212" s="13"/>
      <c r="Z212" s="13"/>
      <c r="AA212" s="13"/>
      <c r="AB212" s="13"/>
    </row>
    <row r="213" spans="1:28" ht="14.25" customHeight="1">
      <c r="A213" s="13"/>
      <c r="B213" s="13"/>
      <c r="C213" s="13"/>
      <c r="D213" s="13"/>
      <c r="E213" s="13"/>
      <c r="F213" s="13"/>
      <c r="G213" s="13"/>
      <c r="H213" s="13"/>
      <c r="I213" s="13"/>
      <c r="J213" s="13"/>
      <c r="K213" s="13"/>
      <c r="L213" s="13"/>
      <c r="M213" s="13"/>
      <c r="N213" s="13"/>
      <c r="O213" s="13"/>
      <c r="P213" s="13"/>
      <c r="Q213" s="13"/>
      <c r="R213" s="13"/>
      <c r="S213" s="13"/>
      <c r="T213" s="13"/>
      <c r="U213" s="13"/>
      <c r="V213" s="13"/>
      <c r="W213" s="13"/>
      <c r="X213" s="13"/>
      <c r="Y213" s="13"/>
      <c r="Z213" s="13"/>
      <c r="AA213" s="13"/>
      <c r="AB213" s="13"/>
    </row>
    <row r="214" spans="1:28" ht="14.25" customHeight="1">
      <c r="A214" s="13"/>
      <c r="B214" s="13"/>
      <c r="C214" s="13"/>
      <c r="D214" s="13"/>
      <c r="E214" s="13"/>
      <c r="F214" s="13"/>
      <c r="G214" s="13"/>
      <c r="H214" s="13"/>
      <c r="I214" s="13"/>
      <c r="J214" s="13"/>
      <c r="K214" s="13"/>
      <c r="L214" s="13"/>
      <c r="M214" s="13"/>
      <c r="N214" s="13"/>
      <c r="O214" s="13"/>
      <c r="P214" s="13"/>
      <c r="Q214" s="13"/>
      <c r="R214" s="13"/>
      <c r="S214" s="13"/>
      <c r="T214" s="13"/>
      <c r="U214" s="13"/>
      <c r="V214" s="13"/>
      <c r="W214" s="13"/>
      <c r="X214" s="13"/>
      <c r="Y214" s="13"/>
      <c r="Z214" s="13"/>
      <c r="AA214" s="13"/>
      <c r="AB214" s="13"/>
    </row>
    <row r="215" spans="1:28" ht="14.25" customHeight="1">
      <c r="A215" s="13"/>
      <c r="B215" s="13"/>
      <c r="C215" s="13"/>
      <c r="D215" s="13"/>
      <c r="E215" s="13"/>
      <c r="F215" s="13"/>
      <c r="G215" s="13"/>
      <c r="H215" s="13"/>
      <c r="I215" s="13"/>
      <c r="J215" s="13"/>
      <c r="K215" s="13"/>
      <c r="L215" s="13"/>
      <c r="M215" s="13"/>
      <c r="N215" s="13"/>
      <c r="O215" s="13"/>
      <c r="P215" s="13"/>
      <c r="Q215" s="13"/>
      <c r="R215" s="13"/>
      <c r="S215" s="13"/>
      <c r="T215" s="13"/>
      <c r="U215" s="13"/>
      <c r="V215" s="13"/>
      <c r="W215" s="13"/>
      <c r="X215" s="13"/>
      <c r="Y215" s="13"/>
      <c r="Z215" s="13"/>
      <c r="AA215" s="13"/>
      <c r="AB215" s="13"/>
    </row>
    <row r="216" spans="1:28" ht="14.25" customHeight="1">
      <c r="A216" s="13"/>
      <c r="B216" s="13"/>
      <c r="C216" s="13"/>
      <c r="D216" s="13"/>
      <c r="E216" s="13"/>
      <c r="F216" s="13"/>
      <c r="G216" s="13"/>
      <c r="H216" s="13"/>
      <c r="I216" s="13"/>
      <c r="J216" s="13"/>
      <c r="K216" s="13"/>
      <c r="L216" s="13"/>
      <c r="M216" s="13"/>
      <c r="N216" s="13"/>
      <c r="O216" s="13"/>
      <c r="P216" s="13"/>
      <c r="Q216" s="13"/>
      <c r="R216" s="13"/>
      <c r="S216" s="13"/>
      <c r="T216" s="13"/>
      <c r="U216" s="13"/>
      <c r="V216" s="13"/>
      <c r="W216" s="13"/>
      <c r="X216" s="13"/>
      <c r="Y216" s="13"/>
      <c r="Z216" s="13"/>
      <c r="AA216" s="13"/>
      <c r="AB216" s="13"/>
    </row>
    <row r="217" spans="1:28" ht="14.25" customHeight="1">
      <c r="A217" s="13"/>
      <c r="B217" s="13"/>
      <c r="C217" s="13"/>
      <c r="D217" s="13"/>
      <c r="E217" s="13"/>
      <c r="F217" s="13"/>
      <c r="G217" s="13"/>
      <c r="H217" s="13"/>
      <c r="I217" s="13"/>
      <c r="J217" s="13"/>
      <c r="K217" s="13"/>
      <c r="L217" s="13"/>
      <c r="M217" s="13"/>
      <c r="N217" s="13"/>
      <c r="O217" s="13"/>
      <c r="P217" s="13"/>
      <c r="Q217" s="13"/>
      <c r="R217" s="13"/>
      <c r="S217" s="13"/>
      <c r="T217" s="13"/>
      <c r="U217" s="13"/>
      <c r="V217" s="13"/>
      <c r="W217" s="13"/>
      <c r="X217" s="13"/>
      <c r="Y217" s="13"/>
      <c r="Z217" s="13"/>
      <c r="AA217" s="13"/>
      <c r="AB217" s="13"/>
    </row>
    <row r="218" spans="1:28" ht="14.25" customHeight="1">
      <c r="A218" s="13"/>
      <c r="B218" s="13"/>
      <c r="C218" s="13"/>
      <c r="D218" s="13"/>
      <c r="E218" s="13"/>
      <c r="F218" s="13"/>
      <c r="G218" s="13"/>
      <c r="H218" s="13"/>
      <c r="I218" s="13"/>
      <c r="J218" s="13"/>
      <c r="K218" s="13"/>
      <c r="L218" s="13"/>
      <c r="M218" s="13"/>
      <c r="N218" s="13"/>
      <c r="O218" s="13"/>
      <c r="P218" s="13"/>
      <c r="Q218" s="13"/>
      <c r="R218" s="13"/>
      <c r="S218" s="13"/>
      <c r="T218" s="13"/>
      <c r="U218" s="13"/>
      <c r="V218" s="13"/>
      <c r="W218" s="13"/>
      <c r="X218" s="13"/>
      <c r="Y218" s="13"/>
      <c r="Z218" s="13"/>
      <c r="AA218" s="13"/>
      <c r="AB218" s="13"/>
    </row>
    <row r="219" spans="1:28" ht="14.25" customHeight="1">
      <c r="A219" s="13"/>
      <c r="B219" s="13"/>
      <c r="C219" s="13"/>
      <c r="D219" s="13"/>
      <c r="E219" s="13"/>
      <c r="F219" s="13"/>
      <c r="G219" s="13"/>
      <c r="H219" s="13"/>
      <c r="I219" s="13"/>
      <c r="J219" s="13"/>
      <c r="K219" s="13"/>
      <c r="L219" s="13"/>
      <c r="M219" s="13"/>
      <c r="N219" s="13"/>
      <c r="O219" s="13"/>
      <c r="P219" s="13"/>
      <c r="Q219" s="13"/>
      <c r="R219" s="13"/>
      <c r="S219" s="13"/>
      <c r="T219" s="13"/>
      <c r="U219" s="13"/>
      <c r="V219" s="13"/>
      <c r="W219" s="13"/>
      <c r="X219" s="13"/>
      <c r="Y219" s="13"/>
      <c r="Z219" s="13"/>
      <c r="AA219" s="13"/>
      <c r="AB219" s="13"/>
    </row>
    <row r="220" spans="1:28" ht="14.25" customHeight="1">
      <c r="A220" s="13"/>
      <c r="B220" s="13"/>
      <c r="C220" s="13"/>
      <c r="D220" s="13"/>
      <c r="E220" s="13"/>
      <c r="F220" s="13"/>
      <c r="G220" s="13"/>
      <c r="H220" s="13"/>
      <c r="I220" s="13"/>
      <c r="J220" s="13"/>
      <c r="K220" s="13"/>
      <c r="L220" s="13"/>
      <c r="M220" s="13"/>
      <c r="N220" s="13"/>
      <c r="O220" s="13"/>
      <c r="P220" s="13"/>
      <c r="Q220" s="13"/>
      <c r="R220" s="13"/>
      <c r="S220" s="13"/>
      <c r="T220" s="13"/>
      <c r="U220" s="13"/>
      <c r="V220" s="13"/>
      <c r="W220" s="13"/>
      <c r="X220" s="13"/>
      <c r="Y220" s="13"/>
      <c r="Z220" s="13"/>
      <c r="AA220" s="13"/>
      <c r="AB220" s="13"/>
    </row>
    <row r="221" spans="1:28" ht="14.25" customHeight="1">
      <c r="A221" s="13"/>
      <c r="B221" s="13"/>
      <c r="C221" s="13"/>
      <c r="D221" s="13"/>
      <c r="E221" s="13"/>
      <c r="F221" s="13"/>
      <c r="G221" s="13"/>
      <c r="H221" s="13"/>
      <c r="I221" s="13"/>
      <c r="J221" s="13"/>
      <c r="K221" s="13"/>
      <c r="L221" s="13"/>
      <c r="M221" s="13"/>
      <c r="N221" s="13"/>
      <c r="O221" s="13"/>
      <c r="P221" s="13"/>
      <c r="Q221" s="13"/>
      <c r="R221" s="13"/>
      <c r="S221" s="13"/>
      <c r="T221" s="13"/>
      <c r="U221" s="13"/>
      <c r="V221" s="13"/>
      <c r="W221" s="13"/>
      <c r="X221" s="13"/>
      <c r="Y221" s="13"/>
      <c r="Z221" s="13"/>
      <c r="AA221" s="13"/>
      <c r="AB221" s="13"/>
    </row>
    <row r="222" spans="1:28" ht="14.25" customHeight="1">
      <c r="A222" s="13"/>
      <c r="B222" s="13"/>
      <c r="C222" s="13"/>
      <c r="D222" s="13"/>
      <c r="E222" s="13"/>
      <c r="F222" s="13"/>
      <c r="G222" s="13"/>
      <c r="H222" s="13"/>
      <c r="I222" s="13"/>
      <c r="J222" s="13"/>
      <c r="K222" s="13"/>
      <c r="L222" s="13"/>
      <c r="M222" s="13"/>
      <c r="N222" s="13"/>
      <c r="O222" s="13"/>
      <c r="P222" s="13"/>
      <c r="Q222" s="13"/>
      <c r="R222" s="13"/>
      <c r="S222" s="13"/>
      <c r="T222" s="13"/>
      <c r="U222" s="13"/>
      <c r="V222" s="13"/>
      <c r="W222" s="13"/>
      <c r="X222" s="13"/>
      <c r="Y222" s="13"/>
      <c r="Z222" s="13"/>
      <c r="AA222" s="13"/>
      <c r="AB222" s="13"/>
    </row>
    <row r="223" spans="1:28" ht="14.25" customHeight="1">
      <c r="A223" s="13"/>
      <c r="B223" s="13"/>
      <c r="C223" s="13"/>
      <c r="D223" s="13"/>
      <c r="E223" s="13"/>
      <c r="F223" s="13"/>
      <c r="G223" s="13"/>
      <c r="H223" s="13"/>
      <c r="I223" s="13"/>
      <c r="J223" s="13"/>
      <c r="K223" s="13"/>
      <c r="L223" s="13"/>
      <c r="M223" s="13"/>
      <c r="N223" s="13"/>
      <c r="O223" s="13"/>
      <c r="P223" s="13"/>
      <c r="Q223" s="13"/>
      <c r="R223" s="13"/>
      <c r="S223" s="13"/>
      <c r="T223" s="13"/>
      <c r="U223" s="13"/>
      <c r="V223" s="13"/>
      <c r="W223" s="13"/>
      <c r="X223" s="13"/>
      <c r="Y223" s="13"/>
      <c r="Z223" s="13"/>
      <c r="AA223" s="13"/>
      <c r="AB223" s="13"/>
    </row>
    <row r="224" spans="1:28" ht="14.25" customHeight="1">
      <c r="A224" s="13"/>
      <c r="B224" s="13"/>
      <c r="C224" s="13"/>
      <c r="D224" s="13"/>
      <c r="E224" s="13"/>
      <c r="F224" s="13"/>
      <c r="G224" s="13"/>
      <c r="H224" s="13"/>
      <c r="I224" s="13"/>
      <c r="J224" s="13"/>
      <c r="K224" s="13"/>
      <c r="L224" s="13"/>
      <c r="M224" s="13"/>
      <c r="N224" s="13"/>
      <c r="O224" s="13"/>
      <c r="P224" s="13"/>
      <c r="Q224" s="13"/>
      <c r="R224" s="13"/>
      <c r="S224" s="13"/>
      <c r="T224" s="13"/>
      <c r="U224" s="13"/>
      <c r="V224" s="13"/>
      <c r="W224" s="13"/>
      <c r="X224" s="13"/>
      <c r="Y224" s="13"/>
      <c r="Z224" s="13"/>
      <c r="AA224" s="13"/>
      <c r="AB224" s="13"/>
    </row>
    <row r="225" spans="1:28" ht="14.25" customHeight="1">
      <c r="A225" s="13"/>
      <c r="B225" s="13"/>
      <c r="C225" s="13"/>
      <c r="D225" s="13"/>
      <c r="E225" s="13"/>
      <c r="F225" s="13"/>
      <c r="G225" s="13"/>
      <c r="H225" s="13"/>
      <c r="I225" s="13"/>
      <c r="J225" s="13"/>
      <c r="K225" s="13"/>
      <c r="L225" s="13"/>
      <c r="M225" s="13"/>
      <c r="N225" s="13"/>
      <c r="O225" s="13"/>
      <c r="P225" s="13"/>
      <c r="Q225" s="13"/>
      <c r="R225" s="13"/>
      <c r="S225" s="13"/>
      <c r="T225" s="13"/>
      <c r="U225" s="13"/>
      <c r="V225" s="13"/>
      <c r="W225" s="13"/>
      <c r="X225" s="13"/>
      <c r="Y225" s="13"/>
      <c r="Z225" s="13"/>
      <c r="AA225" s="13"/>
      <c r="AB225" s="13"/>
    </row>
    <row r="226" spans="1:28" ht="14.25" customHeight="1">
      <c r="A226" s="13"/>
      <c r="B226" s="13"/>
      <c r="C226" s="13"/>
      <c r="D226" s="13"/>
      <c r="E226" s="13"/>
      <c r="F226" s="13"/>
      <c r="G226" s="13"/>
      <c r="H226" s="13"/>
      <c r="I226" s="13"/>
      <c r="J226" s="13"/>
      <c r="K226" s="13"/>
      <c r="L226" s="13"/>
      <c r="M226" s="13"/>
      <c r="N226" s="13"/>
      <c r="O226" s="13"/>
      <c r="P226" s="13"/>
      <c r="Q226" s="13"/>
      <c r="R226" s="13"/>
      <c r="S226" s="13"/>
      <c r="T226" s="13"/>
      <c r="U226" s="13"/>
      <c r="V226" s="13"/>
      <c r="W226" s="13"/>
      <c r="X226" s="13"/>
      <c r="Y226" s="13"/>
      <c r="Z226" s="13"/>
      <c r="AA226" s="13"/>
      <c r="AB226" s="13"/>
    </row>
    <row r="227" spans="1:28" ht="14.25" customHeight="1">
      <c r="A227" s="13"/>
      <c r="B227" s="13"/>
      <c r="C227" s="13"/>
      <c r="D227" s="13"/>
      <c r="E227" s="13"/>
      <c r="F227" s="13"/>
      <c r="G227" s="13"/>
      <c r="H227" s="13"/>
      <c r="I227" s="13"/>
      <c r="J227" s="13"/>
      <c r="K227" s="13"/>
      <c r="L227" s="13"/>
      <c r="M227" s="13"/>
      <c r="N227" s="13"/>
      <c r="O227" s="13"/>
      <c r="P227" s="13"/>
      <c r="Q227" s="13"/>
      <c r="R227" s="13"/>
      <c r="S227" s="13"/>
      <c r="T227" s="13"/>
      <c r="U227" s="13"/>
      <c r="V227" s="13"/>
      <c r="W227" s="13"/>
      <c r="X227" s="13"/>
      <c r="Y227" s="13"/>
      <c r="Z227" s="13"/>
      <c r="AA227" s="13"/>
      <c r="AB227" s="13"/>
    </row>
    <row r="228" spans="1:28" ht="14.25" customHeight="1">
      <c r="A228" s="13"/>
      <c r="B228" s="13"/>
      <c r="C228" s="13"/>
      <c r="D228" s="13"/>
      <c r="E228" s="13"/>
      <c r="F228" s="13"/>
      <c r="G228" s="13"/>
      <c r="H228" s="13"/>
      <c r="I228" s="13"/>
      <c r="J228" s="13"/>
      <c r="K228" s="13"/>
      <c r="L228" s="13"/>
      <c r="M228" s="13"/>
      <c r="N228" s="13"/>
      <c r="O228" s="13"/>
      <c r="P228" s="13"/>
      <c r="Q228" s="13"/>
      <c r="R228" s="13"/>
      <c r="S228" s="13"/>
      <c r="T228" s="13"/>
      <c r="U228" s="13"/>
      <c r="V228" s="13"/>
      <c r="W228" s="13"/>
      <c r="X228" s="13"/>
      <c r="Y228" s="13"/>
      <c r="Z228" s="13"/>
      <c r="AA228" s="13"/>
      <c r="AB228" s="13"/>
    </row>
    <row r="229" spans="1:28" ht="14.25" customHeight="1">
      <c r="A229" s="13"/>
      <c r="B229" s="13"/>
      <c r="C229" s="13"/>
      <c r="D229" s="13"/>
      <c r="E229" s="13"/>
      <c r="F229" s="13"/>
      <c r="G229" s="13"/>
      <c r="H229" s="13"/>
      <c r="I229" s="13"/>
      <c r="J229" s="13"/>
      <c r="K229" s="13"/>
      <c r="L229" s="13"/>
      <c r="M229" s="13"/>
      <c r="N229" s="13"/>
      <c r="O229" s="13"/>
      <c r="P229" s="13"/>
      <c r="Q229" s="13"/>
      <c r="R229" s="13"/>
      <c r="S229" s="13"/>
      <c r="T229" s="13"/>
      <c r="U229" s="13"/>
      <c r="V229" s="13"/>
      <c r="W229" s="13"/>
      <c r="X229" s="13"/>
      <c r="Y229" s="13"/>
      <c r="Z229" s="13"/>
      <c r="AA229" s="13"/>
      <c r="AB229" s="13"/>
    </row>
    <row r="230" spans="1:28" ht="14.25" customHeight="1">
      <c r="A230" s="13"/>
      <c r="B230" s="13"/>
      <c r="C230" s="13"/>
      <c r="D230" s="13"/>
      <c r="E230" s="13"/>
      <c r="F230" s="13"/>
      <c r="G230" s="13"/>
      <c r="H230" s="13"/>
      <c r="I230" s="13"/>
      <c r="J230" s="13"/>
      <c r="K230" s="13"/>
      <c r="L230" s="13"/>
      <c r="M230" s="13"/>
      <c r="N230" s="13"/>
      <c r="O230" s="13"/>
      <c r="P230" s="13"/>
      <c r="Q230" s="13"/>
      <c r="R230" s="13"/>
      <c r="S230" s="13"/>
      <c r="T230" s="13"/>
      <c r="U230" s="13"/>
      <c r="V230" s="13"/>
      <c r="W230" s="13"/>
      <c r="X230" s="13"/>
      <c r="Y230" s="13"/>
      <c r="Z230" s="13"/>
      <c r="AA230" s="13"/>
      <c r="AB230" s="13"/>
    </row>
    <row r="231" spans="1:28" ht="14.25" customHeight="1">
      <c r="A231" s="13"/>
      <c r="B231" s="13"/>
      <c r="C231" s="13"/>
      <c r="D231" s="13"/>
      <c r="E231" s="13"/>
      <c r="F231" s="13"/>
      <c r="G231" s="13"/>
      <c r="H231" s="13"/>
      <c r="I231" s="13"/>
      <c r="J231" s="13"/>
      <c r="K231" s="13"/>
      <c r="L231" s="13"/>
      <c r="M231" s="13"/>
      <c r="N231" s="13"/>
      <c r="O231" s="13"/>
      <c r="P231" s="13"/>
      <c r="Q231" s="13"/>
      <c r="R231" s="13"/>
      <c r="S231" s="13"/>
      <c r="T231" s="13"/>
      <c r="U231" s="13"/>
      <c r="V231" s="13"/>
      <c r="W231" s="13"/>
      <c r="X231" s="13"/>
      <c r="Y231" s="13"/>
      <c r="Z231" s="13"/>
      <c r="AA231" s="13"/>
      <c r="AB231" s="13"/>
    </row>
    <row r="232" spans="1:28" ht="14.25" customHeight="1">
      <c r="A232" s="13"/>
      <c r="B232" s="13"/>
      <c r="C232" s="13"/>
      <c r="D232" s="13"/>
      <c r="E232" s="13"/>
      <c r="F232" s="13"/>
      <c r="G232" s="13"/>
      <c r="H232" s="13"/>
      <c r="I232" s="13"/>
      <c r="J232" s="13"/>
      <c r="K232" s="13"/>
      <c r="L232" s="13"/>
      <c r="M232" s="13"/>
      <c r="N232" s="13"/>
      <c r="O232" s="13"/>
      <c r="P232" s="13"/>
      <c r="Q232" s="13"/>
      <c r="R232" s="13"/>
      <c r="S232" s="13"/>
      <c r="T232" s="13"/>
      <c r="U232" s="13"/>
      <c r="V232" s="13"/>
      <c r="W232" s="13"/>
      <c r="X232" s="13"/>
      <c r="Y232" s="13"/>
      <c r="Z232" s="13"/>
      <c r="AA232" s="13"/>
      <c r="AB232" s="13"/>
    </row>
    <row r="233" spans="1:28" ht="14.25" customHeight="1">
      <c r="A233" s="13"/>
      <c r="B233" s="13"/>
      <c r="C233" s="13"/>
      <c r="D233" s="13"/>
      <c r="E233" s="13"/>
      <c r="F233" s="13"/>
      <c r="G233" s="13"/>
      <c r="H233" s="13"/>
      <c r="I233" s="13"/>
      <c r="J233" s="13"/>
      <c r="K233" s="13"/>
      <c r="L233" s="13"/>
      <c r="M233" s="13"/>
      <c r="N233" s="13"/>
      <c r="O233" s="13"/>
      <c r="P233" s="13"/>
      <c r="Q233" s="13"/>
      <c r="R233" s="13"/>
      <c r="S233" s="13"/>
      <c r="T233" s="13"/>
      <c r="U233" s="13"/>
      <c r="V233" s="13"/>
      <c r="W233" s="13"/>
      <c r="X233" s="13"/>
      <c r="Y233" s="13"/>
      <c r="Z233" s="13"/>
      <c r="AA233" s="13"/>
      <c r="AB233" s="13"/>
    </row>
    <row r="234" spans="1:28" ht="14.25" customHeight="1">
      <c r="A234" s="13"/>
      <c r="B234" s="13"/>
      <c r="C234" s="13"/>
      <c r="D234" s="13"/>
      <c r="E234" s="13"/>
      <c r="F234" s="13"/>
      <c r="G234" s="13"/>
      <c r="H234" s="13"/>
      <c r="I234" s="13"/>
      <c r="J234" s="13"/>
      <c r="K234" s="13"/>
      <c r="L234" s="13"/>
      <c r="M234" s="13"/>
      <c r="N234" s="13"/>
      <c r="O234" s="13"/>
      <c r="P234" s="13"/>
      <c r="Q234" s="13"/>
      <c r="R234" s="13"/>
      <c r="S234" s="13"/>
      <c r="T234" s="13"/>
      <c r="U234" s="13"/>
      <c r="V234" s="13"/>
      <c r="W234" s="13"/>
      <c r="X234" s="13"/>
      <c r="Y234" s="13"/>
      <c r="Z234" s="13"/>
      <c r="AA234" s="13"/>
      <c r="AB234" s="13"/>
    </row>
    <row r="235" spans="1:28" ht="14.25" customHeight="1">
      <c r="A235" s="13"/>
      <c r="B235" s="13"/>
      <c r="C235" s="13"/>
      <c r="D235" s="13"/>
      <c r="E235" s="13"/>
      <c r="F235" s="13"/>
      <c r="G235" s="13"/>
      <c r="H235" s="13"/>
      <c r="I235" s="13"/>
      <c r="J235" s="13"/>
      <c r="K235" s="13"/>
      <c r="L235" s="13"/>
      <c r="M235" s="13"/>
      <c r="N235" s="13"/>
      <c r="O235" s="13"/>
      <c r="P235" s="13"/>
      <c r="Q235" s="13"/>
      <c r="R235" s="13"/>
      <c r="S235" s="13"/>
      <c r="T235" s="13"/>
      <c r="U235" s="13"/>
      <c r="V235" s="13"/>
      <c r="W235" s="13"/>
      <c r="X235" s="13"/>
      <c r="Y235" s="13"/>
      <c r="Z235" s="13"/>
      <c r="AA235" s="13"/>
      <c r="AB235" s="13"/>
    </row>
    <row r="236" spans="1:28" ht="14.25" customHeight="1">
      <c r="A236" s="13"/>
      <c r="B236" s="13"/>
      <c r="C236" s="13"/>
      <c r="D236" s="13"/>
      <c r="E236" s="13"/>
      <c r="F236" s="13"/>
      <c r="G236" s="13"/>
      <c r="H236" s="13"/>
      <c r="I236" s="13"/>
      <c r="J236" s="13"/>
      <c r="K236" s="13"/>
      <c r="L236" s="13"/>
      <c r="M236" s="13"/>
      <c r="N236" s="13"/>
      <c r="O236" s="13"/>
      <c r="P236" s="13"/>
      <c r="Q236" s="13"/>
      <c r="R236" s="13"/>
      <c r="S236" s="13"/>
      <c r="T236" s="13"/>
      <c r="U236" s="13"/>
      <c r="V236" s="13"/>
      <c r="W236" s="13"/>
      <c r="X236" s="13"/>
      <c r="Y236" s="13"/>
      <c r="Z236" s="13"/>
      <c r="AA236" s="13"/>
      <c r="AB236" s="13"/>
    </row>
    <row r="237" spans="1:28" ht="14.25" customHeight="1">
      <c r="A237" s="13"/>
      <c r="B237" s="13"/>
      <c r="C237" s="13"/>
      <c r="D237" s="13"/>
      <c r="E237" s="13"/>
      <c r="F237" s="13"/>
      <c r="G237" s="13"/>
      <c r="H237" s="13"/>
      <c r="I237" s="13"/>
      <c r="J237" s="13"/>
      <c r="K237" s="13"/>
      <c r="L237" s="13"/>
      <c r="M237" s="13"/>
      <c r="N237" s="13"/>
      <c r="O237" s="13"/>
      <c r="P237" s="13"/>
      <c r="Q237" s="13"/>
      <c r="R237" s="13"/>
      <c r="S237" s="13"/>
      <c r="T237" s="13"/>
      <c r="U237" s="13"/>
      <c r="V237" s="13"/>
      <c r="W237" s="13"/>
      <c r="X237" s="13"/>
      <c r="Y237" s="13"/>
      <c r="Z237" s="13"/>
      <c r="AA237" s="13"/>
      <c r="AB237" s="13"/>
    </row>
    <row r="238" spans="1:28" ht="14.25" customHeight="1">
      <c r="A238" s="13"/>
      <c r="B238" s="13"/>
      <c r="C238" s="13"/>
      <c r="D238" s="13"/>
      <c r="E238" s="13"/>
      <c r="F238" s="13"/>
      <c r="G238" s="13"/>
      <c r="H238" s="13"/>
      <c r="I238" s="13"/>
      <c r="J238" s="13"/>
      <c r="K238" s="13"/>
      <c r="L238" s="13"/>
      <c r="M238" s="13"/>
      <c r="N238" s="13"/>
      <c r="O238" s="13"/>
      <c r="P238" s="13"/>
      <c r="Q238" s="13"/>
      <c r="R238" s="13"/>
      <c r="S238" s="13"/>
      <c r="T238" s="13"/>
      <c r="U238" s="13"/>
      <c r="V238" s="13"/>
      <c r="W238" s="13"/>
      <c r="X238" s="13"/>
      <c r="Y238" s="13"/>
      <c r="Z238" s="13"/>
      <c r="AA238" s="13"/>
      <c r="AB238" s="13"/>
    </row>
    <row r="239" spans="1:28" ht="14.25" customHeight="1">
      <c r="A239" s="13"/>
      <c r="B239" s="13"/>
      <c r="C239" s="13"/>
      <c r="D239" s="13"/>
      <c r="E239" s="13"/>
      <c r="F239" s="13"/>
      <c r="G239" s="13"/>
      <c r="H239" s="13"/>
      <c r="I239" s="13"/>
      <c r="J239" s="13"/>
      <c r="K239" s="13"/>
      <c r="L239" s="13"/>
      <c r="M239" s="13"/>
      <c r="N239" s="13"/>
      <c r="O239" s="13"/>
      <c r="P239" s="13"/>
      <c r="Q239" s="13"/>
      <c r="R239" s="13"/>
      <c r="S239" s="13"/>
      <c r="T239" s="13"/>
      <c r="U239" s="13"/>
      <c r="V239" s="13"/>
      <c r="W239" s="13"/>
      <c r="X239" s="13"/>
      <c r="Y239" s="13"/>
      <c r="Z239" s="13"/>
      <c r="AA239" s="13"/>
      <c r="AB239" s="13"/>
    </row>
    <row r="240" spans="1:28" ht="14.25" customHeight="1">
      <c r="A240" s="13"/>
      <c r="B240" s="13"/>
      <c r="C240" s="13"/>
      <c r="D240" s="13"/>
      <c r="E240" s="13"/>
      <c r="F240" s="13"/>
      <c r="G240" s="13"/>
      <c r="H240" s="13"/>
      <c r="I240" s="13"/>
      <c r="J240" s="13"/>
      <c r="K240" s="13"/>
      <c r="L240" s="13"/>
      <c r="M240" s="13"/>
      <c r="N240" s="13"/>
      <c r="O240" s="13"/>
      <c r="P240" s="13"/>
      <c r="Q240" s="13"/>
      <c r="R240" s="13"/>
      <c r="S240" s="13"/>
      <c r="T240" s="13"/>
      <c r="U240" s="13"/>
      <c r="V240" s="13"/>
      <c r="W240" s="13"/>
      <c r="X240" s="13"/>
      <c r="Y240" s="13"/>
      <c r="Z240" s="13"/>
      <c r="AA240" s="13"/>
      <c r="AB240" s="13"/>
    </row>
    <row r="241" spans="1:28" ht="14.25" customHeight="1">
      <c r="A241" s="13"/>
      <c r="B241" s="13"/>
      <c r="C241" s="13"/>
      <c r="D241" s="13"/>
      <c r="E241" s="13"/>
      <c r="F241" s="13"/>
      <c r="G241" s="13"/>
      <c r="H241" s="13"/>
      <c r="I241" s="13"/>
      <c r="J241" s="13"/>
      <c r="K241" s="13"/>
      <c r="L241" s="13"/>
      <c r="M241" s="13"/>
      <c r="N241" s="13"/>
      <c r="O241" s="13"/>
      <c r="P241" s="13"/>
      <c r="Q241" s="13"/>
      <c r="R241" s="13"/>
      <c r="S241" s="13"/>
      <c r="T241" s="13"/>
      <c r="U241" s="13"/>
      <c r="V241" s="13"/>
      <c r="W241" s="13"/>
      <c r="X241" s="13"/>
      <c r="Y241" s="13"/>
      <c r="Z241" s="13"/>
      <c r="AA241" s="13"/>
      <c r="AB241" s="13"/>
    </row>
    <row r="242" spans="1:28" ht="14.25" customHeight="1">
      <c r="A242" s="13"/>
      <c r="B242" s="13"/>
      <c r="C242" s="13"/>
      <c r="D242" s="13"/>
      <c r="E242" s="13"/>
      <c r="F242" s="13"/>
      <c r="G242" s="13"/>
      <c r="H242" s="13"/>
      <c r="I242" s="13"/>
      <c r="J242" s="13"/>
      <c r="K242" s="13"/>
      <c r="L242" s="13"/>
      <c r="M242" s="13"/>
      <c r="N242" s="13"/>
      <c r="O242" s="13"/>
      <c r="P242" s="13"/>
      <c r="Q242" s="13"/>
      <c r="R242" s="13"/>
      <c r="S242" s="13"/>
      <c r="T242" s="13"/>
      <c r="U242" s="13"/>
      <c r="V242" s="13"/>
      <c r="W242" s="13"/>
      <c r="X242" s="13"/>
      <c r="Y242" s="13"/>
      <c r="Z242" s="13"/>
      <c r="AA242" s="13"/>
      <c r="AB242" s="13"/>
    </row>
    <row r="243" spans="1:28" ht="14.25" customHeight="1">
      <c r="A243" s="13"/>
      <c r="B243" s="13"/>
      <c r="C243" s="13"/>
      <c r="D243" s="13"/>
      <c r="E243" s="13"/>
      <c r="F243" s="13"/>
      <c r="G243" s="13"/>
      <c r="H243" s="13"/>
      <c r="I243" s="13"/>
      <c r="J243" s="13"/>
      <c r="K243" s="13"/>
      <c r="L243" s="13"/>
      <c r="M243" s="13"/>
      <c r="N243" s="13"/>
      <c r="O243" s="13"/>
      <c r="P243" s="13"/>
      <c r="Q243" s="13"/>
      <c r="R243" s="13"/>
      <c r="S243" s="13"/>
      <c r="T243" s="13"/>
      <c r="U243" s="13"/>
      <c r="V243" s="13"/>
      <c r="W243" s="13"/>
      <c r="X243" s="13"/>
      <c r="Y243" s="13"/>
      <c r="Z243" s="13"/>
      <c r="AA243" s="13"/>
      <c r="AB243" s="13"/>
    </row>
    <row r="244" spans="1:28" ht="14.25" customHeight="1">
      <c r="A244" s="13"/>
      <c r="B244" s="13"/>
      <c r="C244" s="13"/>
      <c r="D244" s="13"/>
      <c r="E244" s="13"/>
      <c r="F244" s="13"/>
      <c r="G244" s="13"/>
      <c r="H244" s="13"/>
      <c r="I244" s="13"/>
      <c r="J244" s="13"/>
      <c r="K244" s="13"/>
      <c r="L244" s="13"/>
      <c r="M244" s="13"/>
      <c r="N244" s="13"/>
      <c r="O244" s="13"/>
      <c r="P244" s="13"/>
      <c r="Q244" s="13"/>
      <c r="R244" s="13"/>
      <c r="S244" s="13"/>
      <c r="T244" s="13"/>
      <c r="U244" s="13"/>
      <c r="V244" s="13"/>
      <c r="W244" s="13"/>
      <c r="X244" s="13"/>
      <c r="Y244" s="13"/>
      <c r="Z244" s="13"/>
      <c r="AA244" s="13"/>
      <c r="AB244" s="13"/>
    </row>
    <row r="245" spans="1:28" ht="14.25" customHeight="1">
      <c r="A245" s="13"/>
      <c r="B245" s="13"/>
      <c r="C245" s="13"/>
      <c r="D245" s="13"/>
      <c r="E245" s="13"/>
      <c r="F245" s="13"/>
      <c r="G245" s="13"/>
      <c r="H245" s="13"/>
      <c r="I245" s="13"/>
      <c r="J245" s="13"/>
      <c r="K245" s="13"/>
      <c r="L245" s="13"/>
      <c r="M245" s="13"/>
      <c r="N245" s="13"/>
      <c r="O245" s="13"/>
      <c r="P245" s="13"/>
      <c r="Q245" s="13"/>
      <c r="R245" s="13"/>
      <c r="S245" s="13"/>
      <c r="T245" s="13"/>
      <c r="U245" s="13"/>
      <c r="V245" s="13"/>
      <c r="W245" s="13"/>
      <c r="X245" s="13"/>
      <c r="Y245" s="13"/>
      <c r="Z245" s="13"/>
      <c r="AA245" s="13"/>
      <c r="AB245" s="13"/>
    </row>
    <row r="246" spans="1:28" ht="14.25" customHeight="1">
      <c r="A246" s="13"/>
      <c r="B246" s="13"/>
      <c r="C246" s="13"/>
      <c r="D246" s="13"/>
      <c r="E246" s="13"/>
      <c r="F246" s="13"/>
      <c r="G246" s="13"/>
      <c r="H246" s="13"/>
      <c r="I246" s="13"/>
      <c r="J246" s="13"/>
      <c r="K246" s="13"/>
      <c r="L246" s="13"/>
      <c r="M246" s="13"/>
      <c r="N246" s="13"/>
      <c r="O246" s="13"/>
      <c r="P246" s="13"/>
      <c r="Q246" s="13"/>
      <c r="R246" s="13"/>
      <c r="S246" s="13"/>
      <c r="T246" s="13"/>
      <c r="U246" s="13"/>
      <c r="V246" s="13"/>
      <c r="W246" s="13"/>
      <c r="X246" s="13"/>
      <c r="Y246" s="13"/>
      <c r="Z246" s="13"/>
      <c r="AA246" s="13"/>
      <c r="AB246" s="13"/>
    </row>
    <row r="247" spans="1:28" ht="14.25" customHeight="1">
      <c r="A247" s="13"/>
      <c r="B247" s="13"/>
      <c r="C247" s="13"/>
      <c r="D247" s="13"/>
      <c r="E247" s="13"/>
      <c r="F247" s="13"/>
      <c r="G247" s="13"/>
      <c r="H247" s="13"/>
      <c r="I247" s="13"/>
      <c r="J247" s="13"/>
      <c r="K247" s="13"/>
      <c r="L247" s="13"/>
      <c r="M247" s="13"/>
      <c r="N247" s="13"/>
      <c r="O247" s="13"/>
      <c r="P247" s="13"/>
      <c r="Q247" s="13"/>
      <c r="R247" s="13"/>
      <c r="S247" s="13"/>
      <c r="T247" s="13"/>
      <c r="U247" s="13"/>
      <c r="V247" s="13"/>
      <c r="W247" s="13"/>
      <c r="X247" s="13"/>
      <c r="Y247" s="13"/>
      <c r="Z247" s="13"/>
      <c r="AA247" s="13"/>
      <c r="AB247" s="13"/>
    </row>
    <row r="248" spans="1:28" ht="14.25" customHeight="1">
      <c r="A248" s="13"/>
      <c r="B248" s="13"/>
      <c r="C248" s="13"/>
      <c r="D248" s="13"/>
      <c r="E248" s="13"/>
      <c r="F248" s="13"/>
      <c r="G248" s="13"/>
      <c r="H248" s="13"/>
      <c r="I248" s="13"/>
      <c r="J248" s="13"/>
      <c r="K248" s="13"/>
      <c r="L248" s="13"/>
      <c r="M248" s="13"/>
      <c r="N248" s="13"/>
      <c r="O248" s="13"/>
      <c r="P248" s="13"/>
      <c r="Q248" s="13"/>
      <c r="R248" s="13"/>
      <c r="S248" s="13"/>
      <c r="T248" s="13"/>
      <c r="U248" s="13"/>
      <c r="V248" s="13"/>
      <c r="W248" s="13"/>
      <c r="X248" s="13"/>
      <c r="Y248" s="13"/>
      <c r="Z248" s="13"/>
      <c r="AA248" s="13"/>
      <c r="AB248" s="13"/>
    </row>
    <row r="249" spans="1:28" ht="14.25" customHeight="1">
      <c r="A249" s="13"/>
      <c r="B249" s="13"/>
      <c r="C249" s="13"/>
      <c r="D249" s="13"/>
      <c r="E249" s="13"/>
      <c r="F249" s="13"/>
      <c r="G249" s="13"/>
      <c r="H249" s="13"/>
      <c r="I249" s="13"/>
      <c r="J249" s="13"/>
      <c r="K249" s="13"/>
      <c r="L249" s="13"/>
      <c r="M249" s="13"/>
      <c r="N249" s="13"/>
      <c r="O249" s="13"/>
      <c r="P249" s="13"/>
      <c r="Q249" s="13"/>
      <c r="R249" s="13"/>
      <c r="S249" s="13"/>
      <c r="T249" s="13"/>
      <c r="U249" s="13"/>
      <c r="V249" s="13"/>
      <c r="W249" s="13"/>
      <c r="X249" s="13"/>
      <c r="Y249" s="13"/>
      <c r="Z249" s="13"/>
      <c r="AA249" s="13"/>
      <c r="AB249" s="13"/>
    </row>
    <row r="250" spans="1:28" ht="14.25" customHeight="1">
      <c r="A250" s="13"/>
      <c r="B250" s="13"/>
      <c r="C250" s="13"/>
      <c r="D250" s="13"/>
      <c r="E250" s="13"/>
      <c r="F250" s="13"/>
      <c r="G250" s="13"/>
      <c r="H250" s="13"/>
      <c r="I250" s="13"/>
      <c r="J250" s="13"/>
      <c r="K250" s="13"/>
      <c r="L250" s="13"/>
      <c r="M250" s="13"/>
      <c r="N250" s="13"/>
      <c r="O250" s="13"/>
      <c r="P250" s="13"/>
      <c r="Q250" s="13"/>
      <c r="R250" s="13"/>
      <c r="S250" s="13"/>
      <c r="T250" s="13"/>
      <c r="U250" s="13"/>
      <c r="V250" s="13"/>
      <c r="W250" s="13"/>
      <c r="X250" s="13"/>
      <c r="Y250" s="13"/>
      <c r="Z250" s="13"/>
      <c r="AA250" s="13"/>
      <c r="AB250" s="13"/>
    </row>
    <row r="251" spans="1:28" ht="14.25" customHeight="1">
      <c r="A251" s="13"/>
      <c r="B251" s="13"/>
      <c r="C251" s="13"/>
      <c r="D251" s="13"/>
      <c r="E251" s="13"/>
      <c r="F251" s="13"/>
      <c r="G251" s="13"/>
      <c r="H251" s="13"/>
      <c r="I251" s="13"/>
      <c r="J251" s="13"/>
      <c r="K251" s="13"/>
      <c r="L251" s="13"/>
      <c r="M251" s="13"/>
      <c r="N251" s="13"/>
      <c r="O251" s="13"/>
      <c r="P251" s="13"/>
      <c r="Q251" s="13"/>
      <c r="R251" s="13"/>
      <c r="S251" s="13"/>
      <c r="T251" s="13"/>
      <c r="U251" s="13"/>
      <c r="V251" s="13"/>
      <c r="W251" s="13"/>
      <c r="X251" s="13"/>
      <c r="Y251" s="13"/>
      <c r="Z251" s="13"/>
      <c r="AA251" s="13"/>
      <c r="AB251" s="13"/>
    </row>
    <row r="252" spans="1:28" ht="14.25" customHeight="1">
      <c r="A252" s="13"/>
      <c r="B252" s="13"/>
      <c r="C252" s="13"/>
      <c r="D252" s="13"/>
      <c r="E252" s="13"/>
      <c r="F252" s="13"/>
      <c r="G252" s="13"/>
      <c r="H252" s="13"/>
      <c r="I252" s="13"/>
      <c r="J252" s="13"/>
      <c r="K252" s="13"/>
      <c r="L252" s="13"/>
      <c r="M252" s="13"/>
      <c r="N252" s="13"/>
      <c r="O252" s="13"/>
      <c r="P252" s="13"/>
      <c r="Q252" s="13"/>
      <c r="R252" s="13"/>
      <c r="S252" s="13"/>
      <c r="T252" s="13"/>
      <c r="U252" s="13"/>
      <c r="V252" s="13"/>
      <c r="W252" s="13"/>
      <c r="X252" s="13"/>
      <c r="Y252" s="13"/>
      <c r="Z252" s="13"/>
      <c r="AA252" s="13"/>
      <c r="AB252" s="13"/>
    </row>
    <row r="253" spans="1:28" ht="14.25" customHeight="1">
      <c r="A253" s="13"/>
      <c r="B253" s="13"/>
      <c r="C253" s="13"/>
      <c r="D253" s="13"/>
      <c r="E253" s="13"/>
      <c r="F253" s="13"/>
      <c r="G253" s="13"/>
      <c r="H253" s="13"/>
      <c r="I253" s="13"/>
      <c r="J253" s="13"/>
      <c r="K253" s="13"/>
      <c r="L253" s="13"/>
      <c r="M253" s="13"/>
      <c r="N253" s="13"/>
      <c r="O253" s="13"/>
      <c r="P253" s="13"/>
      <c r="Q253" s="13"/>
      <c r="R253" s="13"/>
      <c r="S253" s="13"/>
      <c r="T253" s="13"/>
      <c r="U253" s="13"/>
      <c r="V253" s="13"/>
      <c r="W253" s="13"/>
      <c r="X253" s="13"/>
      <c r="Y253" s="13"/>
      <c r="Z253" s="13"/>
      <c r="AA253" s="13"/>
      <c r="AB253" s="13"/>
    </row>
    <row r="254" spans="1:28" ht="14.25" customHeight="1">
      <c r="A254" s="13"/>
      <c r="B254" s="13"/>
      <c r="C254" s="13"/>
      <c r="D254" s="13"/>
      <c r="E254" s="13"/>
      <c r="F254" s="13"/>
      <c r="G254" s="13"/>
      <c r="H254" s="13"/>
      <c r="I254" s="13"/>
      <c r="J254" s="13"/>
      <c r="K254" s="13"/>
      <c r="L254" s="13"/>
      <c r="M254" s="13"/>
      <c r="N254" s="13"/>
      <c r="O254" s="13"/>
      <c r="P254" s="13"/>
      <c r="Q254" s="13"/>
      <c r="R254" s="13"/>
      <c r="S254" s="13"/>
      <c r="T254" s="13"/>
      <c r="U254" s="13"/>
      <c r="V254" s="13"/>
      <c r="W254" s="13"/>
      <c r="X254" s="13"/>
      <c r="Y254" s="13"/>
      <c r="Z254" s="13"/>
      <c r="AA254" s="13"/>
      <c r="AB254" s="13"/>
    </row>
    <row r="255" spans="1:28" ht="14.25" customHeight="1">
      <c r="A255" s="13"/>
      <c r="B255" s="13"/>
      <c r="C255" s="13"/>
      <c r="D255" s="13"/>
      <c r="E255" s="13"/>
      <c r="F255" s="13"/>
      <c r="G255" s="13"/>
      <c r="H255" s="13"/>
      <c r="I255" s="13"/>
      <c r="J255" s="13"/>
      <c r="K255" s="13"/>
      <c r="L255" s="13"/>
      <c r="M255" s="13"/>
      <c r="N255" s="13"/>
      <c r="O255" s="13"/>
      <c r="P255" s="13"/>
      <c r="Q255" s="13"/>
      <c r="R255" s="13"/>
      <c r="S255" s="13"/>
      <c r="T255" s="13"/>
      <c r="U255" s="13"/>
      <c r="V255" s="13"/>
      <c r="W255" s="13"/>
      <c r="X255" s="13"/>
      <c r="Y255" s="13"/>
      <c r="Z255" s="13"/>
      <c r="AA255" s="13"/>
      <c r="AB255" s="13"/>
    </row>
    <row r="256" spans="1:28" ht="14.25" customHeight="1">
      <c r="A256" s="13"/>
      <c r="B256" s="13"/>
      <c r="C256" s="13"/>
      <c r="D256" s="13"/>
      <c r="E256" s="13"/>
      <c r="F256" s="13"/>
      <c r="G256" s="13"/>
      <c r="H256" s="13"/>
      <c r="I256" s="13"/>
      <c r="J256" s="13"/>
      <c r="K256" s="13"/>
      <c r="L256" s="13"/>
      <c r="M256" s="13"/>
      <c r="N256" s="13"/>
      <c r="O256" s="13"/>
      <c r="P256" s="13"/>
      <c r="Q256" s="13"/>
      <c r="R256" s="13"/>
      <c r="S256" s="13"/>
      <c r="T256" s="13"/>
      <c r="U256" s="13"/>
      <c r="V256" s="13"/>
      <c r="W256" s="13"/>
      <c r="X256" s="13"/>
      <c r="Y256" s="13"/>
      <c r="Z256" s="13"/>
      <c r="AA256" s="13"/>
      <c r="AB256" s="13"/>
    </row>
    <row r="257" spans="1:28" ht="14.25" customHeight="1">
      <c r="A257" s="13"/>
      <c r="B257" s="13"/>
      <c r="C257" s="13"/>
      <c r="D257" s="13"/>
      <c r="E257" s="13"/>
      <c r="F257" s="13"/>
      <c r="G257" s="13"/>
      <c r="H257" s="13"/>
      <c r="I257" s="13"/>
      <c r="J257" s="13"/>
      <c r="K257" s="13"/>
      <c r="L257" s="13"/>
      <c r="M257" s="13"/>
      <c r="N257" s="13"/>
      <c r="O257" s="13"/>
      <c r="P257" s="13"/>
      <c r="Q257" s="13"/>
      <c r="R257" s="13"/>
      <c r="S257" s="13"/>
      <c r="T257" s="13"/>
      <c r="U257" s="13"/>
      <c r="V257" s="13"/>
      <c r="W257" s="13"/>
      <c r="X257" s="13"/>
      <c r="Y257" s="13"/>
      <c r="Z257" s="13"/>
      <c r="AA257" s="13"/>
      <c r="AB257" s="13"/>
    </row>
    <row r="258" spans="1:28" ht="14.25" customHeight="1">
      <c r="A258" s="13"/>
      <c r="B258" s="13"/>
      <c r="C258" s="13"/>
      <c r="D258" s="13"/>
      <c r="E258" s="13"/>
      <c r="F258" s="13"/>
      <c r="G258" s="13"/>
      <c r="H258" s="13"/>
      <c r="I258" s="13"/>
      <c r="J258" s="13"/>
      <c r="K258" s="13"/>
      <c r="L258" s="13"/>
      <c r="M258" s="13"/>
      <c r="N258" s="13"/>
      <c r="O258" s="13"/>
      <c r="P258" s="13"/>
      <c r="Q258" s="13"/>
      <c r="R258" s="13"/>
      <c r="S258" s="13"/>
      <c r="T258" s="13"/>
      <c r="U258" s="13"/>
      <c r="V258" s="13"/>
      <c r="W258" s="13"/>
      <c r="X258" s="13"/>
      <c r="Y258" s="13"/>
      <c r="Z258" s="13"/>
      <c r="AA258" s="13"/>
      <c r="AB258" s="13"/>
    </row>
    <row r="259" spans="1:28" ht="14.25" customHeight="1">
      <c r="A259" s="13"/>
      <c r="B259" s="13"/>
      <c r="C259" s="13"/>
      <c r="D259" s="13"/>
      <c r="E259" s="13"/>
      <c r="F259" s="13"/>
      <c r="G259" s="13"/>
      <c r="H259" s="13"/>
      <c r="I259" s="13"/>
      <c r="J259" s="13"/>
      <c r="K259" s="13"/>
      <c r="L259" s="13"/>
      <c r="M259" s="13"/>
      <c r="N259" s="13"/>
      <c r="O259" s="13"/>
      <c r="P259" s="13"/>
      <c r="Q259" s="13"/>
      <c r="R259" s="13"/>
      <c r="S259" s="13"/>
      <c r="T259" s="13"/>
      <c r="U259" s="13"/>
      <c r="V259" s="13"/>
      <c r="W259" s="13"/>
      <c r="X259" s="13"/>
      <c r="Y259" s="13"/>
      <c r="Z259" s="13"/>
      <c r="AA259" s="13"/>
      <c r="AB259" s="13"/>
    </row>
    <row r="260" spans="1:28" ht="14.25" customHeight="1">
      <c r="A260" s="13"/>
      <c r="B260" s="13"/>
      <c r="C260" s="13"/>
      <c r="D260" s="13"/>
      <c r="E260" s="13"/>
      <c r="F260" s="13"/>
      <c r="G260" s="13"/>
      <c r="H260" s="13"/>
      <c r="I260" s="13"/>
      <c r="J260" s="13"/>
      <c r="K260" s="13"/>
      <c r="L260" s="13"/>
      <c r="M260" s="13"/>
      <c r="N260" s="13"/>
      <c r="O260" s="13"/>
      <c r="P260" s="13"/>
      <c r="Q260" s="13"/>
      <c r="R260" s="13"/>
      <c r="S260" s="13"/>
      <c r="T260" s="13"/>
      <c r="U260" s="13"/>
      <c r="V260" s="13"/>
      <c r="W260" s="13"/>
      <c r="X260" s="13"/>
      <c r="Y260" s="13"/>
      <c r="Z260" s="13"/>
      <c r="AA260" s="13"/>
      <c r="AB260" s="13"/>
    </row>
    <row r="261" spans="1:28" ht="14.25" customHeight="1">
      <c r="A261" s="13"/>
      <c r="B261" s="13"/>
      <c r="C261" s="13"/>
      <c r="D261" s="13"/>
      <c r="E261" s="13"/>
      <c r="F261" s="13"/>
      <c r="G261" s="13"/>
      <c r="H261" s="13"/>
      <c r="I261" s="13"/>
      <c r="J261" s="13"/>
      <c r="K261" s="13"/>
      <c r="L261" s="13"/>
      <c r="M261" s="13"/>
      <c r="N261" s="13"/>
      <c r="O261" s="13"/>
      <c r="P261" s="13"/>
      <c r="Q261" s="13"/>
      <c r="R261" s="13"/>
      <c r="S261" s="13"/>
      <c r="T261" s="13"/>
      <c r="U261" s="13"/>
      <c r="V261" s="13"/>
      <c r="W261" s="13"/>
      <c r="X261" s="13"/>
      <c r="Y261" s="13"/>
      <c r="Z261" s="13"/>
      <c r="AA261" s="13"/>
      <c r="AB261" s="13"/>
    </row>
    <row r="262" spans="1:28" ht="14.25" customHeight="1">
      <c r="A262" s="13"/>
      <c r="B262" s="13"/>
      <c r="C262" s="13"/>
      <c r="D262" s="13"/>
      <c r="E262" s="13"/>
      <c r="F262" s="13"/>
      <c r="G262" s="13"/>
      <c r="H262" s="13"/>
      <c r="I262" s="13"/>
      <c r="J262" s="13"/>
      <c r="K262" s="13"/>
      <c r="L262" s="13"/>
      <c r="M262" s="13"/>
      <c r="N262" s="13"/>
      <c r="O262" s="13"/>
      <c r="P262" s="13"/>
      <c r="Q262" s="13"/>
      <c r="R262" s="13"/>
      <c r="S262" s="13"/>
      <c r="T262" s="13"/>
      <c r="U262" s="13"/>
      <c r="V262" s="13"/>
      <c r="W262" s="13"/>
      <c r="X262" s="13"/>
      <c r="Y262" s="13"/>
      <c r="Z262" s="13"/>
      <c r="AA262" s="13"/>
      <c r="AB262" s="13"/>
    </row>
    <row r="263" spans="1:28" ht="14.25" customHeight="1">
      <c r="A263" s="13"/>
      <c r="B263" s="13"/>
      <c r="C263" s="13"/>
      <c r="D263" s="13"/>
      <c r="E263" s="13"/>
      <c r="F263" s="13"/>
      <c r="G263" s="13"/>
      <c r="H263" s="13"/>
      <c r="I263" s="13"/>
      <c r="J263" s="13"/>
      <c r="K263" s="13"/>
      <c r="L263" s="13"/>
      <c r="M263" s="13"/>
      <c r="N263" s="13"/>
      <c r="O263" s="13"/>
      <c r="P263" s="13"/>
      <c r="Q263" s="13"/>
      <c r="R263" s="13"/>
      <c r="S263" s="13"/>
      <c r="T263" s="13"/>
      <c r="U263" s="13"/>
      <c r="V263" s="13"/>
      <c r="W263" s="13"/>
      <c r="X263" s="13"/>
      <c r="Y263" s="13"/>
      <c r="Z263" s="13"/>
      <c r="AA263" s="13"/>
      <c r="AB263" s="13"/>
    </row>
    <row r="264" spans="1:28" ht="14.25" customHeight="1">
      <c r="A264" s="13"/>
      <c r="B264" s="13"/>
      <c r="C264" s="13"/>
      <c r="D264" s="13"/>
      <c r="E264" s="13"/>
      <c r="F264" s="13"/>
      <c r="G264" s="13"/>
      <c r="H264" s="13"/>
      <c r="I264" s="13"/>
      <c r="J264" s="13"/>
      <c r="K264" s="13"/>
      <c r="L264" s="13"/>
      <c r="M264" s="13"/>
      <c r="N264" s="13"/>
      <c r="O264" s="13"/>
      <c r="P264" s="13"/>
      <c r="Q264" s="13"/>
      <c r="R264" s="13"/>
      <c r="S264" s="13"/>
      <c r="T264" s="13"/>
      <c r="U264" s="13"/>
      <c r="V264" s="13"/>
      <c r="W264" s="13"/>
      <c r="X264" s="13"/>
      <c r="Y264" s="13"/>
      <c r="Z264" s="13"/>
      <c r="AA264" s="13"/>
      <c r="AB264" s="13"/>
    </row>
    <row r="265" spans="1:28" ht="14.25" customHeight="1">
      <c r="A265" s="13"/>
      <c r="B265" s="13"/>
      <c r="C265" s="13"/>
      <c r="D265" s="13"/>
      <c r="E265" s="13"/>
      <c r="F265" s="13"/>
      <c r="G265" s="13"/>
      <c r="H265" s="13"/>
      <c r="I265" s="13"/>
      <c r="J265" s="13"/>
      <c r="K265" s="13"/>
      <c r="L265" s="13"/>
      <c r="M265" s="13"/>
      <c r="N265" s="13"/>
      <c r="O265" s="13"/>
      <c r="P265" s="13"/>
      <c r="Q265" s="13"/>
      <c r="R265" s="13"/>
      <c r="S265" s="13"/>
      <c r="T265" s="13"/>
      <c r="U265" s="13"/>
      <c r="V265" s="13"/>
      <c r="W265" s="13"/>
      <c r="X265" s="13"/>
      <c r="Y265" s="13"/>
      <c r="Z265" s="13"/>
      <c r="AA265" s="13"/>
      <c r="AB265" s="13"/>
    </row>
    <row r="266" spans="1:28" ht="14.25" customHeight="1"/>
    <row r="267" spans="1:28" ht="14.25" customHeight="1"/>
    <row r="268" spans="1:28" ht="14.25" customHeight="1"/>
    <row r="269" spans="1:28" ht="14.25" customHeight="1"/>
    <row r="270" spans="1:28" ht="14.25" customHeight="1"/>
    <row r="271" spans="1:28" ht="14.25" customHeight="1"/>
    <row r="272" spans="1:28" ht="14.25" customHeight="1"/>
    <row r="273" ht="14.25" customHeight="1"/>
    <row r="274" ht="14.25" customHeight="1"/>
    <row r="275" ht="14.25" customHeight="1"/>
    <row r="276" ht="14.25" customHeight="1"/>
    <row r="277" ht="14.25" customHeight="1"/>
    <row r="278" ht="14.25" customHeight="1"/>
    <row r="279" ht="14.25" customHeight="1"/>
    <row r="280" ht="14.25" customHeight="1"/>
    <row r="281" ht="14.25" customHeight="1"/>
    <row r="282" ht="14.25" customHeight="1"/>
    <row r="283" ht="14.25" customHeight="1"/>
    <row r="284" ht="14.25" customHeight="1"/>
    <row r="285" ht="14.25" customHeight="1"/>
    <row r="286" ht="14.25" customHeight="1"/>
    <row r="287" ht="14.25" customHeight="1"/>
    <row r="288" ht="14.25" customHeight="1"/>
    <row r="289" ht="14.25" customHeight="1"/>
    <row r="290" ht="14.25" customHeight="1"/>
    <row r="291" ht="14.25" customHeight="1"/>
    <row r="292" ht="14.25" customHeight="1"/>
    <row r="293" ht="14.25" customHeight="1"/>
    <row r="294" ht="14.25" customHeight="1"/>
    <row r="295" ht="14.25" customHeight="1"/>
    <row r="296" ht="14.25" customHeight="1"/>
    <row r="297" ht="14.25" customHeight="1"/>
    <row r="298" ht="14.25" customHeight="1"/>
    <row r="299" ht="14.25" customHeight="1"/>
    <row r="300" ht="14.25" customHeight="1"/>
    <row r="301" ht="14.25" customHeight="1"/>
    <row r="302" ht="14.25" customHeight="1"/>
    <row r="303" ht="14.25" customHeight="1"/>
    <row r="304" ht="14.25" customHeight="1"/>
    <row r="305" ht="14.25" customHeight="1"/>
    <row r="306" ht="14.25" customHeight="1"/>
    <row r="307" ht="14.25" customHeight="1"/>
    <row r="308" ht="14.25" customHeight="1"/>
    <row r="309" ht="14.25" customHeight="1"/>
    <row r="310" ht="14.25" customHeight="1"/>
    <row r="311" ht="14.25" customHeight="1"/>
    <row r="312" ht="14.25" customHeight="1"/>
    <row r="313" ht="14.25" customHeight="1"/>
    <row r="314" ht="14.25" customHeight="1"/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mergeCells count="22">
    <mergeCell ref="B6:B9"/>
    <mergeCell ref="C7:C8"/>
    <mergeCell ref="A1:N1"/>
    <mergeCell ref="A3:N3"/>
    <mergeCell ref="A4:N4"/>
    <mergeCell ref="A6:A9"/>
    <mergeCell ref="N6:N9"/>
    <mergeCell ref="E7:E8"/>
    <mergeCell ref="K7:K8"/>
    <mergeCell ref="D7:D8"/>
    <mergeCell ref="F7:F8"/>
    <mergeCell ref="C6:G6"/>
    <mergeCell ref="D58:L58"/>
    <mergeCell ref="D59:L59"/>
    <mergeCell ref="D60:L60"/>
    <mergeCell ref="D61:L61"/>
    <mergeCell ref="D62:L62"/>
    <mergeCell ref="D53:L53"/>
    <mergeCell ref="D54:L54"/>
    <mergeCell ref="D55:L55"/>
    <mergeCell ref="D56:L56"/>
    <mergeCell ref="D57:L57"/>
  </mergeCells>
  <pageMargins left="0.7" right="0.7" top="0.75" bottom="0.75" header="0" footer="0"/>
  <pageSetup paperSize="5" scale="92" orientation="portrait" r:id="rId1"/>
  <colBreaks count="1" manualBreakCount="1">
    <brk id="14" man="1"/>
  </colBreaks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AB1000"/>
  <sheetViews>
    <sheetView view="pageBreakPreview" zoomScale="85" zoomScaleSheetLayoutView="85" workbookViewId="0">
      <selection activeCell="L11" sqref="L11"/>
    </sheetView>
  </sheetViews>
  <sheetFormatPr defaultColWidth="12.625" defaultRowHeight="15" customHeight="1"/>
  <cols>
    <col min="1" max="1" width="5" customWidth="1"/>
    <col min="2" max="2" width="30.625" customWidth="1"/>
    <col min="3" max="3" width="4.625" customWidth="1"/>
    <col min="4" max="4" width="3" customWidth="1"/>
    <col min="5" max="5" width="4.625" customWidth="1"/>
    <col min="6" max="7" width="3" customWidth="1"/>
    <col min="8" max="8" width="6.875" customWidth="1"/>
    <col min="9" max="9" width="3.875" customWidth="1"/>
    <col min="10" max="10" width="6.875" customWidth="1"/>
    <col min="11" max="11" width="5.875" customWidth="1"/>
    <col min="12" max="12" width="3.625" customWidth="1"/>
    <col min="13" max="13" width="5.625" customWidth="1"/>
    <col min="14" max="15" width="3" customWidth="1"/>
    <col min="16" max="28" width="8.625" customWidth="1"/>
  </cols>
  <sheetData>
    <row r="1" spans="1:28" ht="14.25" customHeight="1">
      <c r="A1" s="470" t="str">
        <f>title!D2</f>
        <v>PM SHRI SCHOOL JAWAHAR NAVODAYA VIDYALAYA</v>
      </c>
      <c r="B1" s="380"/>
      <c r="C1" s="380"/>
      <c r="D1" s="380"/>
      <c r="E1" s="380"/>
      <c r="F1" s="380"/>
      <c r="G1" s="380"/>
      <c r="H1" s="380"/>
      <c r="I1" s="380"/>
      <c r="J1" s="380"/>
      <c r="K1" s="380"/>
      <c r="L1" s="380"/>
      <c r="M1" s="380"/>
      <c r="N1" s="380"/>
      <c r="O1" s="57"/>
      <c r="P1" s="57"/>
      <c r="Q1" s="57"/>
      <c r="R1" s="57"/>
      <c r="S1" s="57"/>
      <c r="T1" s="57"/>
      <c r="U1" s="57"/>
      <c r="V1" s="57"/>
      <c r="W1" s="57"/>
      <c r="X1" s="57"/>
      <c r="Y1" s="57"/>
      <c r="Z1" s="57"/>
      <c r="AA1" s="57"/>
      <c r="AB1" s="57"/>
    </row>
    <row r="2" spans="1:28" ht="14.25" customHeight="1">
      <c r="A2" s="1"/>
      <c r="B2" s="89"/>
      <c r="C2" s="1"/>
      <c r="D2" s="58" t="s">
        <v>2</v>
      </c>
      <c r="E2" s="59" t="str">
        <f>title!D3</f>
        <v>Rajkot</v>
      </c>
      <c r="F2" s="59"/>
      <c r="G2" s="59"/>
      <c r="H2" s="57"/>
      <c r="I2" s="57"/>
      <c r="J2" s="57"/>
      <c r="K2" s="57"/>
      <c r="L2" s="57"/>
      <c r="M2" s="57"/>
      <c r="N2" s="57"/>
      <c r="O2" s="57"/>
      <c r="P2" s="57"/>
      <c r="Q2" s="57"/>
      <c r="R2" s="57"/>
      <c r="S2" s="57"/>
      <c r="T2" s="57"/>
      <c r="U2" s="57"/>
      <c r="V2" s="57"/>
      <c r="W2" s="57"/>
      <c r="X2" s="57"/>
      <c r="Y2" s="57"/>
      <c r="Z2" s="57"/>
      <c r="AA2" s="57"/>
      <c r="AB2" s="57"/>
    </row>
    <row r="3" spans="1:28" ht="14.25" customHeight="1">
      <c r="A3" s="470" t="str">
        <f>title!D9</f>
        <v>2023-24</v>
      </c>
      <c r="B3" s="380"/>
      <c r="C3" s="380"/>
      <c r="D3" s="380"/>
      <c r="E3" s="380"/>
      <c r="F3" s="380"/>
      <c r="G3" s="380"/>
      <c r="H3" s="380"/>
      <c r="I3" s="380"/>
      <c r="J3" s="380"/>
      <c r="K3" s="380"/>
      <c r="L3" s="380"/>
      <c r="M3" s="380"/>
      <c r="N3" s="380"/>
      <c r="O3" s="57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  <c r="AB3" s="57"/>
    </row>
    <row r="4" spans="1:28" ht="14.25" customHeight="1">
      <c r="A4" s="470" t="s">
        <v>132</v>
      </c>
      <c r="B4" s="380"/>
      <c r="C4" s="380"/>
      <c r="D4" s="380"/>
      <c r="E4" s="380"/>
      <c r="F4" s="380"/>
      <c r="G4" s="380"/>
      <c r="H4" s="380"/>
      <c r="I4" s="380"/>
      <c r="J4" s="380"/>
      <c r="K4" s="380"/>
      <c r="L4" s="380"/>
      <c r="M4" s="380"/>
      <c r="N4" s="380"/>
      <c r="O4" s="57"/>
      <c r="P4" s="57"/>
      <c r="Q4" s="57"/>
      <c r="R4" s="57"/>
      <c r="S4" s="57"/>
      <c r="T4" s="57"/>
      <c r="U4" s="57"/>
      <c r="V4" s="57"/>
      <c r="W4" s="57"/>
      <c r="X4" s="57"/>
      <c r="Y4" s="57"/>
      <c r="Z4" s="57"/>
      <c r="AA4" s="57"/>
      <c r="AB4" s="57"/>
    </row>
    <row r="5" spans="1:28" ht="14.25" customHeight="1">
      <c r="A5" s="59" t="s">
        <v>107</v>
      </c>
      <c r="B5" s="60" t="s">
        <v>12</v>
      </c>
      <c r="C5" s="13"/>
      <c r="D5" s="30"/>
      <c r="E5" s="30"/>
      <c r="F5" s="30"/>
      <c r="G5" s="30"/>
      <c r="H5" s="13"/>
      <c r="I5" s="13"/>
      <c r="J5" s="13"/>
      <c r="K5" s="13"/>
      <c r="L5" s="30" t="s">
        <v>77</v>
      </c>
      <c r="M5" s="13" t="str">
        <f>title!D10</f>
        <v>IX-A</v>
      </c>
      <c r="N5" s="13"/>
      <c r="O5" s="13"/>
      <c r="P5" s="13"/>
      <c r="Q5" s="13"/>
      <c r="R5" s="13"/>
      <c r="S5" s="13"/>
      <c r="T5" s="13"/>
      <c r="U5" s="13"/>
      <c r="V5" s="13"/>
      <c r="W5" s="13"/>
      <c r="X5" s="13"/>
      <c r="Y5" s="13"/>
      <c r="Z5" s="13"/>
      <c r="AA5" s="13"/>
      <c r="AB5" s="13"/>
    </row>
    <row r="6" spans="1:28" ht="45.95" customHeight="1">
      <c r="A6" s="432" t="s">
        <v>44</v>
      </c>
      <c r="B6" s="467" t="s">
        <v>60</v>
      </c>
      <c r="C6" s="477" t="s">
        <v>217</v>
      </c>
      <c r="D6" s="478"/>
      <c r="E6" s="478"/>
      <c r="F6" s="478"/>
      <c r="G6" s="479"/>
      <c r="H6" s="61" t="s">
        <v>109</v>
      </c>
      <c r="I6" s="61" t="s">
        <v>110</v>
      </c>
      <c r="J6" s="61" t="s">
        <v>111</v>
      </c>
      <c r="K6" s="62" t="s">
        <v>112</v>
      </c>
      <c r="L6" s="124" t="s">
        <v>113</v>
      </c>
      <c r="M6" s="62" t="s">
        <v>114</v>
      </c>
      <c r="N6" s="472" t="s">
        <v>84</v>
      </c>
      <c r="O6" s="13"/>
      <c r="P6" s="13"/>
      <c r="Q6" s="13"/>
      <c r="R6" s="13"/>
      <c r="S6" s="13"/>
      <c r="T6" s="13"/>
      <c r="U6" s="13"/>
      <c r="V6" s="13"/>
      <c r="W6" s="13"/>
      <c r="X6" s="13"/>
      <c r="Y6" s="13"/>
      <c r="Z6" s="13"/>
      <c r="AA6" s="13"/>
      <c r="AB6" s="13"/>
    </row>
    <row r="7" spans="1:28" ht="14.25" customHeight="1">
      <c r="A7" s="392"/>
      <c r="B7" s="468"/>
      <c r="C7" s="469" t="s">
        <v>31</v>
      </c>
      <c r="D7" s="474" t="s">
        <v>122</v>
      </c>
      <c r="E7" s="469" t="s">
        <v>32</v>
      </c>
      <c r="F7" s="474" t="s">
        <v>122</v>
      </c>
      <c r="G7" s="63" t="s">
        <v>115</v>
      </c>
      <c r="H7" s="63" t="s">
        <v>116</v>
      </c>
      <c r="I7" s="63" t="s">
        <v>117</v>
      </c>
      <c r="J7" s="63" t="s">
        <v>118</v>
      </c>
      <c r="K7" s="473" t="s">
        <v>216</v>
      </c>
      <c r="L7" s="63" t="s">
        <v>163</v>
      </c>
      <c r="M7" s="63" t="s">
        <v>219</v>
      </c>
      <c r="N7" s="392"/>
      <c r="O7" s="13"/>
      <c r="P7" s="13"/>
      <c r="Q7" s="13"/>
      <c r="R7" s="13"/>
      <c r="S7" s="13"/>
      <c r="T7" s="13"/>
      <c r="U7" s="13"/>
      <c r="V7" s="13"/>
      <c r="W7" s="13"/>
      <c r="X7" s="13"/>
      <c r="Y7" s="13"/>
      <c r="Z7" s="13"/>
      <c r="AA7" s="13"/>
      <c r="AB7" s="13"/>
    </row>
    <row r="8" spans="1:28" ht="36" customHeight="1">
      <c r="A8" s="392"/>
      <c r="B8" s="468"/>
      <c r="C8" s="393"/>
      <c r="D8" s="475"/>
      <c r="E8" s="393"/>
      <c r="F8" s="475"/>
      <c r="G8" s="64" t="s">
        <v>218</v>
      </c>
      <c r="H8" s="65" t="s">
        <v>123</v>
      </c>
      <c r="I8" s="65" t="s">
        <v>124</v>
      </c>
      <c r="J8" s="65" t="s">
        <v>125</v>
      </c>
      <c r="K8" s="393"/>
      <c r="L8" s="64" t="s">
        <v>126</v>
      </c>
      <c r="M8" s="66"/>
      <c r="N8" s="392"/>
      <c r="O8" s="13"/>
      <c r="P8" s="13"/>
      <c r="Q8" s="13"/>
      <c r="R8" s="13"/>
      <c r="S8" s="13"/>
      <c r="T8" s="13"/>
      <c r="U8" s="13"/>
      <c r="V8" s="13"/>
      <c r="W8" s="13"/>
      <c r="X8" s="13"/>
      <c r="Y8" s="13"/>
      <c r="Z8" s="13"/>
      <c r="AA8" s="13"/>
      <c r="AB8" s="13"/>
    </row>
    <row r="9" spans="1:28" ht="14.25" customHeight="1">
      <c r="A9" s="393"/>
      <c r="B9" s="440"/>
      <c r="C9" s="67">
        <v>40</v>
      </c>
      <c r="D9" s="67">
        <v>5</v>
      </c>
      <c r="E9" s="67">
        <v>40</v>
      </c>
      <c r="F9" s="67">
        <v>5</v>
      </c>
      <c r="G9" s="122">
        <v>5</v>
      </c>
      <c r="H9" s="68">
        <v>5</v>
      </c>
      <c r="I9" s="68">
        <v>5</v>
      </c>
      <c r="J9" s="68">
        <v>5</v>
      </c>
      <c r="K9" s="68">
        <v>20</v>
      </c>
      <c r="L9" s="68">
        <v>80</v>
      </c>
      <c r="M9" s="68">
        <v>100</v>
      </c>
      <c r="N9" s="393"/>
      <c r="O9" s="13"/>
      <c r="P9" s="13"/>
      <c r="Q9" s="13"/>
      <c r="R9" s="13"/>
      <c r="S9" s="13"/>
      <c r="T9" s="13"/>
      <c r="U9" s="13"/>
      <c r="V9" s="13"/>
      <c r="W9" s="13"/>
      <c r="X9" s="13"/>
      <c r="Y9" s="13"/>
      <c r="Z9" s="13"/>
      <c r="AA9" s="13"/>
      <c r="AB9" s="13"/>
    </row>
    <row r="10" spans="1:28" ht="14.25" customHeight="1">
      <c r="A10" s="20">
        <v>1</v>
      </c>
      <c r="B10" s="20" t="str">
        <f>IF(studentprofile!D8="","",studentprofile!D8)</f>
        <v>ASHA M. MITHAPARA</v>
      </c>
      <c r="C10" s="19">
        <f>IF('PWT-3CONSOLIDATED'!I8&gt;0,'PWT-3CONSOLIDATED'!I8,"")</f>
        <v>40</v>
      </c>
      <c r="D10" s="69">
        <f>IF(C10&lt;&gt;"",ROUND((C10*5)/40,0),"")</f>
        <v>5</v>
      </c>
      <c r="E10" s="120">
        <f>IF('PWT-4CONSOLIDATED'!I8&gt;0,'PWT-4CONSOLIDATED'!I8,"")</f>
        <v>40</v>
      </c>
      <c r="F10" s="70">
        <f>IF(E10&lt;&gt;"",ROUND((E10*5)/40,0),"")</f>
        <v>5</v>
      </c>
      <c r="G10" s="123">
        <f>MAX(D10,F10)</f>
        <v>5</v>
      </c>
      <c r="H10" s="121">
        <v>5</v>
      </c>
      <c r="I10" s="116">
        <v>5</v>
      </c>
      <c r="J10" s="116">
        <v>5</v>
      </c>
      <c r="K10" s="69">
        <f>IF(D10&lt;&gt;"",IF(F10&lt;&gt;"",SUM(G10,H10,I10,J10),""),"")</f>
        <v>20</v>
      </c>
      <c r="L10" s="117">
        <v>80</v>
      </c>
      <c r="M10" s="70">
        <f>IF(K10&lt;&gt;"",IF(L10&lt;&gt;"",ROUND(SUM(K10,L10),0),""),"")</f>
        <v>100</v>
      </c>
      <c r="N10" s="19">
        <f t="shared" ref="N10:N52" si="0">IF(M10&lt;&gt;"",RANK(M10,M$10:M$52,0),"")</f>
        <v>1</v>
      </c>
      <c r="O10" s="13"/>
      <c r="P10" s="13"/>
      <c r="Q10" s="13"/>
      <c r="R10" s="13"/>
      <c r="S10" s="13"/>
      <c r="T10" s="13"/>
      <c r="U10" s="13"/>
      <c r="V10" s="13"/>
      <c r="W10" s="13"/>
      <c r="X10" s="13"/>
      <c r="Y10" s="13"/>
      <c r="Z10" s="13"/>
      <c r="AA10" s="13"/>
      <c r="AB10" s="13"/>
    </row>
    <row r="11" spans="1:28" ht="14.25" customHeight="1">
      <c r="A11" s="20">
        <v>2</v>
      </c>
      <c r="B11" s="20" t="str">
        <f>IF(studentprofile!D9="","",studentprofile!D9)</f>
        <v>BANSI P. DANGAR</v>
      </c>
      <c r="C11" s="19" t="str">
        <f>IF('PWT-3CONSOLIDATED'!I9&gt;0,'PWT-3CONSOLIDATED'!I9,"")</f>
        <v/>
      </c>
      <c r="D11" s="69" t="str">
        <f t="shared" ref="D11:D52" si="1">IF(C11&lt;&gt;"",ROUND((C11*5)/40,0),"")</f>
        <v/>
      </c>
      <c r="E11" s="120" t="str">
        <f>IF('PWT-4CONSOLIDATED'!I9&gt;0,'PWT-4CONSOLIDATED'!I9,"")</f>
        <v/>
      </c>
      <c r="F11" s="70" t="str">
        <f t="shared" ref="F11:F52" si="2">IF(E11&lt;&gt;"",ROUND((E11*5)/40,0),"")</f>
        <v/>
      </c>
      <c r="G11" s="123">
        <f t="shared" ref="G11:G52" si="3">MAX(D11,F11)</f>
        <v>0</v>
      </c>
      <c r="H11" s="121">
        <v>5</v>
      </c>
      <c r="I11" s="116">
        <v>5</v>
      </c>
      <c r="J11" s="116">
        <v>5</v>
      </c>
      <c r="K11" s="69" t="str">
        <f t="shared" ref="K11:K52" si="4">IF(D11&lt;&gt;"",IF(F11&lt;&gt;"",SUM(G11,H11,I11,J11),""),"")</f>
        <v/>
      </c>
      <c r="L11" s="117"/>
      <c r="M11" s="70" t="str">
        <f t="shared" ref="M11:M52" si="5">IF(K11&lt;&gt;"",IF(L11&lt;&gt;"",ROUND(SUM(K11,L11),0),""),"")</f>
        <v/>
      </c>
      <c r="N11" s="19" t="str">
        <f t="shared" si="0"/>
        <v/>
      </c>
      <c r="O11" s="13"/>
      <c r="P11" s="13"/>
      <c r="Q11" s="13"/>
      <c r="R11" s="13"/>
      <c r="S11" s="13"/>
      <c r="T11" s="13"/>
      <c r="U11" s="13"/>
      <c r="V11" s="13"/>
      <c r="W11" s="13"/>
      <c r="X11" s="13"/>
      <c r="Y11" s="13"/>
      <c r="Z11" s="13"/>
      <c r="AA11" s="13"/>
      <c r="AB11" s="13"/>
    </row>
    <row r="12" spans="1:28" ht="14.25" customHeight="1">
      <c r="A12" s="20">
        <v>3</v>
      </c>
      <c r="B12" s="20" t="str">
        <f>IF(studentprofile!D10="","",studentprofile!D10)</f>
        <v>BHUMIT V.BODAR</v>
      </c>
      <c r="C12" s="19" t="str">
        <f>IF('PWT-3CONSOLIDATED'!I10&gt;0,'PWT-3CONSOLIDATED'!I10,"")</f>
        <v/>
      </c>
      <c r="D12" s="69" t="str">
        <f t="shared" si="1"/>
        <v/>
      </c>
      <c r="E12" s="120" t="str">
        <f>IF('PWT-4CONSOLIDATED'!I10&gt;0,'PWT-4CONSOLIDATED'!I10,"")</f>
        <v/>
      </c>
      <c r="F12" s="70" t="str">
        <f t="shared" si="2"/>
        <v/>
      </c>
      <c r="G12" s="123">
        <f t="shared" si="3"/>
        <v>0</v>
      </c>
      <c r="H12" s="121">
        <v>5</v>
      </c>
      <c r="I12" s="116">
        <v>5</v>
      </c>
      <c r="J12" s="116">
        <v>5</v>
      </c>
      <c r="K12" s="69" t="str">
        <f t="shared" si="4"/>
        <v/>
      </c>
      <c r="L12" s="117"/>
      <c r="M12" s="70" t="str">
        <f t="shared" si="5"/>
        <v/>
      </c>
      <c r="N12" s="19" t="str">
        <f t="shared" si="0"/>
        <v/>
      </c>
      <c r="O12" s="13"/>
      <c r="P12" s="13"/>
      <c r="Q12" s="13"/>
      <c r="R12" s="13"/>
      <c r="S12" s="13"/>
      <c r="T12" s="13"/>
      <c r="U12" s="13"/>
      <c r="V12" s="13"/>
      <c r="W12" s="13"/>
      <c r="X12" s="13"/>
      <c r="Y12" s="13"/>
      <c r="Z12" s="13"/>
      <c r="AA12" s="13"/>
      <c r="AB12" s="13"/>
    </row>
    <row r="13" spans="1:28" ht="14.25" customHeight="1">
      <c r="A13" s="20">
        <v>4</v>
      </c>
      <c r="B13" s="20" t="str">
        <f>IF(studentprofile!D11="","",studentprofile!D11)</f>
        <v>BRINDA J.MAKAVANA</v>
      </c>
      <c r="C13" s="19" t="str">
        <f>IF('PWT-3CONSOLIDATED'!I11&gt;0,'PWT-3CONSOLIDATED'!I11,"")</f>
        <v/>
      </c>
      <c r="D13" s="69" t="str">
        <f t="shared" si="1"/>
        <v/>
      </c>
      <c r="E13" s="120" t="str">
        <f>IF('PWT-4CONSOLIDATED'!I11&gt;0,'PWT-4CONSOLIDATED'!I11,"")</f>
        <v/>
      </c>
      <c r="F13" s="70" t="str">
        <f t="shared" si="2"/>
        <v/>
      </c>
      <c r="G13" s="123">
        <f t="shared" si="3"/>
        <v>0</v>
      </c>
      <c r="H13" s="121">
        <v>5</v>
      </c>
      <c r="I13" s="116">
        <v>5</v>
      </c>
      <c r="J13" s="116">
        <v>5</v>
      </c>
      <c r="K13" s="69" t="str">
        <f t="shared" si="4"/>
        <v/>
      </c>
      <c r="L13" s="117"/>
      <c r="M13" s="70" t="str">
        <f t="shared" si="5"/>
        <v/>
      </c>
      <c r="N13" s="19" t="str">
        <f t="shared" si="0"/>
        <v/>
      </c>
      <c r="O13" s="13"/>
      <c r="P13" s="13"/>
      <c r="Q13" s="13"/>
      <c r="R13" s="13"/>
      <c r="S13" s="13"/>
      <c r="T13" s="13"/>
      <c r="U13" s="13"/>
      <c r="V13" s="13"/>
      <c r="W13" s="13"/>
      <c r="X13" s="13"/>
      <c r="Y13" s="13"/>
      <c r="Z13" s="13"/>
      <c r="AA13" s="13"/>
      <c r="AB13" s="13"/>
    </row>
    <row r="14" spans="1:28" ht="14.25" customHeight="1">
      <c r="A14" s="20">
        <v>5</v>
      </c>
      <c r="B14" s="20" t="str">
        <f>IF(studentprofile!D12="","",studentprofile!D12)</f>
        <v>DAKSH S.KUNVARIYA</v>
      </c>
      <c r="C14" s="19" t="str">
        <f>IF('PWT-3CONSOLIDATED'!I12&gt;0,'PWT-3CONSOLIDATED'!I12,"")</f>
        <v/>
      </c>
      <c r="D14" s="69" t="str">
        <f t="shared" si="1"/>
        <v/>
      </c>
      <c r="E14" s="120" t="str">
        <f>IF('PWT-4CONSOLIDATED'!I12&gt;0,'PWT-4CONSOLIDATED'!I12,"")</f>
        <v/>
      </c>
      <c r="F14" s="70" t="str">
        <f t="shared" si="2"/>
        <v/>
      </c>
      <c r="G14" s="123">
        <f t="shared" si="3"/>
        <v>0</v>
      </c>
      <c r="H14" s="121">
        <v>5</v>
      </c>
      <c r="I14" s="116">
        <v>5</v>
      </c>
      <c r="J14" s="116">
        <v>5</v>
      </c>
      <c r="K14" s="69" t="str">
        <f t="shared" si="4"/>
        <v/>
      </c>
      <c r="L14" s="117"/>
      <c r="M14" s="70" t="str">
        <f t="shared" si="5"/>
        <v/>
      </c>
      <c r="N14" s="19" t="str">
        <f t="shared" si="0"/>
        <v/>
      </c>
      <c r="O14" s="13"/>
      <c r="P14" s="13"/>
      <c r="Q14" s="13"/>
      <c r="R14" s="13"/>
      <c r="S14" s="13"/>
      <c r="T14" s="13"/>
      <c r="U14" s="13"/>
      <c r="V14" s="13"/>
      <c r="W14" s="13"/>
      <c r="X14" s="13"/>
      <c r="Y14" s="13"/>
      <c r="Z14" s="13"/>
      <c r="AA14" s="13"/>
      <c r="AB14" s="13"/>
    </row>
    <row r="15" spans="1:28" ht="14.25" customHeight="1">
      <c r="A15" s="20">
        <v>6</v>
      </c>
      <c r="B15" s="20" t="str">
        <f>IF(studentprofile!D13="","",studentprofile!D13)</f>
        <v>DIYA D.GHADIYA</v>
      </c>
      <c r="C15" s="19" t="str">
        <f>IF('PWT-3CONSOLIDATED'!I13&gt;0,'PWT-3CONSOLIDATED'!I13,"")</f>
        <v/>
      </c>
      <c r="D15" s="69" t="str">
        <f t="shared" si="1"/>
        <v/>
      </c>
      <c r="E15" s="120" t="str">
        <f>IF('PWT-4CONSOLIDATED'!I13&gt;0,'PWT-4CONSOLIDATED'!I13,"")</f>
        <v/>
      </c>
      <c r="F15" s="70" t="str">
        <f t="shared" si="2"/>
        <v/>
      </c>
      <c r="G15" s="123">
        <f t="shared" si="3"/>
        <v>0</v>
      </c>
      <c r="H15" s="121">
        <v>5</v>
      </c>
      <c r="I15" s="116">
        <v>5</v>
      </c>
      <c r="J15" s="116">
        <v>5</v>
      </c>
      <c r="K15" s="69" t="str">
        <f t="shared" si="4"/>
        <v/>
      </c>
      <c r="L15" s="117"/>
      <c r="M15" s="70" t="str">
        <f t="shared" si="5"/>
        <v/>
      </c>
      <c r="N15" s="19" t="str">
        <f t="shared" si="0"/>
        <v/>
      </c>
      <c r="O15" s="13"/>
      <c r="P15" s="13"/>
      <c r="Q15" s="13"/>
      <c r="R15" s="13"/>
      <c r="S15" s="13"/>
      <c r="T15" s="13"/>
      <c r="U15" s="13"/>
      <c r="V15" s="13"/>
      <c r="W15" s="13"/>
      <c r="X15" s="13"/>
      <c r="Y15" s="13"/>
      <c r="Z15" s="13"/>
      <c r="AA15" s="13"/>
      <c r="AB15" s="13"/>
    </row>
    <row r="16" spans="1:28" ht="14.25" customHeight="1">
      <c r="A16" s="20">
        <v>7</v>
      </c>
      <c r="B16" s="20" t="str">
        <f>IF(studentprofile!D14="","",studentprofile!D14)</f>
        <v>HARDEEP R.PARGHI</v>
      </c>
      <c r="C16" s="19" t="str">
        <f>IF('PWT-3CONSOLIDATED'!I14&gt;0,'PWT-3CONSOLIDATED'!I14,"")</f>
        <v/>
      </c>
      <c r="D16" s="69" t="str">
        <f t="shared" si="1"/>
        <v/>
      </c>
      <c r="E16" s="120" t="str">
        <f>IF('PWT-4CONSOLIDATED'!I14&gt;0,'PWT-4CONSOLIDATED'!I14,"")</f>
        <v/>
      </c>
      <c r="F16" s="70" t="str">
        <f t="shared" si="2"/>
        <v/>
      </c>
      <c r="G16" s="123">
        <f t="shared" si="3"/>
        <v>0</v>
      </c>
      <c r="H16" s="121">
        <v>5</v>
      </c>
      <c r="I16" s="116">
        <v>5</v>
      </c>
      <c r="J16" s="116">
        <v>5</v>
      </c>
      <c r="K16" s="69" t="str">
        <f t="shared" si="4"/>
        <v/>
      </c>
      <c r="L16" s="117"/>
      <c r="M16" s="70" t="str">
        <f t="shared" si="5"/>
        <v/>
      </c>
      <c r="N16" s="19" t="str">
        <f t="shared" si="0"/>
        <v/>
      </c>
      <c r="O16" s="13"/>
      <c r="P16" s="13"/>
      <c r="Q16" s="13"/>
      <c r="R16" s="13"/>
      <c r="S16" s="13"/>
      <c r="T16" s="13"/>
      <c r="U16" s="13"/>
      <c r="V16" s="13"/>
      <c r="W16" s="13"/>
      <c r="X16" s="13"/>
      <c r="Y16" s="13"/>
      <c r="Z16" s="13"/>
      <c r="AA16" s="13"/>
      <c r="AB16" s="13"/>
    </row>
    <row r="17" spans="1:28" ht="14.25" customHeight="1">
      <c r="A17" s="20">
        <v>8</v>
      </c>
      <c r="B17" s="20" t="str">
        <f>IF(studentprofile!D15="","",studentprofile!D15)</f>
        <v>HIREN R.CHAVDA</v>
      </c>
      <c r="C17" s="19" t="str">
        <f>IF('PWT-3CONSOLIDATED'!I15&gt;0,'PWT-3CONSOLIDATED'!I15,"")</f>
        <v/>
      </c>
      <c r="D17" s="69" t="str">
        <f t="shared" si="1"/>
        <v/>
      </c>
      <c r="E17" s="120" t="str">
        <f>IF('PWT-4CONSOLIDATED'!I15&gt;0,'PWT-4CONSOLIDATED'!I15,"")</f>
        <v/>
      </c>
      <c r="F17" s="70" t="str">
        <f t="shared" si="2"/>
        <v/>
      </c>
      <c r="G17" s="123">
        <f t="shared" si="3"/>
        <v>0</v>
      </c>
      <c r="H17" s="121">
        <v>5</v>
      </c>
      <c r="I17" s="116">
        <v>5</v>
      </c>
      <c r="J17" s="116">
        <v>5</v>
      </c>
      <c r="K17" s="69" t="str">
        <f t="shared" si="4"/>
        <v/>
      </c>
      <c r="L17" s="117"/>
      <c r="M17" s="70" t="str">
        <f t="shared" si="5"/>
        <v/>
      </c>
      <c r="N17" s="19" t="str">
        <f t="shared" si="0"/>
        <v/>
      </c>
      <c r="O17" s="13"/>
      <c r="P17" s="13"/>
      <c r="Q17" s="13"/>
      <c r="R17" s="13"/>
      <c r="S17" s="13"/>
      <c r="T17" s="13"/>
      <c r="U17" s="13"/>
      <c r="V17" s="13"/>
      <c r="W17" s="13"/>
      <c r="X17" s="13"/>
      <c r="Y17" s="13"/>
      <c r="Z17" s="13"/>
      <c r="AA17" s="13"/>
      <c r="AB17" s="13"/>
    </row>
    <row r="18" spans="1:28" ht="14.25" customHeight="1">
      <c r="A18" s="20">
        <v>9</v>
      </c>
      <c r="B18" s="20" t="str">
        <f>IF(studentprofile!D16="","",studentprofile!D16)</f>
        <v>JEENAL T.NAGHERA</v>
      </c>
      <c r="C18" s="19" t="str">
        <f>IF('PWT-3CONSOLIDATED'!I16&gt;0,'PWT-3CONSOLIDATED'!I16,"")</f>
        <v/>
      </c>
      <c r="D18" s="69" t="str">
        <f t="shared" si="1"/>
        <v/>
      </c>
      <c r="E18" s="120" t="str">
        <f>IF('PWT-4CONSOLIDATED'!I16&gt;0,'PWT-4CONSOLIDATED'!I16,"")</f>
        <v/>
      </c>
      <c r="F18" s="70" t="str">
        <f t="shared" si="2"/>
        <v/>
      </c>
      <c r="G18" s="123">
        <f t="shared" si="3"/>
        <v>0</v>
      </c>
      <c r="H18" s="121">
        <v>5</v>
      </c>
      <c r="I18" s="116">
        <v>5</v>
      </c>
      <c r="J18" s="116">
        <v>5</v>
      </c>
      <c r="K18" s="69" t="str">
        <f t="shared" si="4"/>
        <v/>
      </c>
      <c r="L18" s="117"/>
      <c r="M18" s="70" t="str">
        <f t="shared" si="5"/>
        <v/>
      </c>
      <c r="N18" s="19" t="str">
        <f t="shared" si="0"/>
        <v/>
      </c>
      <c r="O18" s="13"/>
      <c r="P18" s="13"/>
      <c r="Q18" s="13"/>
      <c r="R18" s="13"/>
      <c r="S18" s="13"/>
      <c r="T18" s="13"/>
      <c r="U18" s="13"/>
      <c r="V18" s="13"/>
      <c r="W18" s="13"/>
      <c r="X18" s="13"/>
      <c r="Y18" s="13"/>
      <c r="Z18" s="13"/>
      <c r="AA18" s="13"/>
      <c r="AB18" s="13"/>
    </row>
    <row r="19" spans="1:28" ht="14.25" customHeight="1">
      <c r="A19" s="20">
        <v>10</v>
      </c>
      <c r="B19" s="20" t="str">
        <f>IF(studentprofile!D17="","",studentprofile!D17)</f>
        <v>KAVIT B.RAGHVANI</v>
      </c>
      <c r="C19" s="19" t="str">
        <f>IF('PWT-3CONSOLIDATED'!I17&gt;0,'PWT-3CONSOLIDATED'!I17,"")</f>
        <v/>
      </c>
      <c r="D19" s="69" t="str">
        <f t="shared" si="1"/>
        <v/>
      </c>
      <c r="E19" s="120" t="str">
        <f>IF('PWT-4CONSOLIDATED'!I17&gt;0,'PWT-4CONSOLIDATED'!I17,"")</f>
        <v/>
      </c>
      <c r="F19" s="70" t="str">
        <f t="shared" si="2"/>
        <v/>
      </c>
      <c r="G19" s="123">
        <f t="shared" si="3"/>
        <v>0</v>
      </c>
      <c r="H19" s="121">
        <v>5</v>
      </c>
      <c r="I19" s="116">
        <v>5</v>
      </c>
      <c r="J19" s="116">
        <v>5</v>
      </c>
      <c r="K19" s="69" t="str">
        <f t="shared" si="4"/>
        <v/>
      </c>
      <c r="L19" s="117"/>
      <c r="M19" s="70" t="str">
        <f t="shared" si="5"/>
        <v/>
      </c>
      <c r="N19" s="19" t="str">
        <f t="shared" si="0"/>
        <v/>
      </c>
      <c r="O19" s="13"/>
      <c r="P19" s="13"/>
      <c r="Q19" s="13"/>
      <c r="R19" s="13"/>
      <c r="S19" s="13"/>
      <c r="T19" s="13"/>
      <c r="U19" s="13"/>
      <c r="V19" s="13"/>
      <c r="W19" s="13"/>
      <c r="X19" s="13"/>
      <c r="Y19" s="13"/>
      <c r="Z19" s="13"/>
      <c r="AA19" s="13"/>
      <c r="AB19" s="13"/>
    </row>
    <row r="20" spans="1:28" ht="14.25" customHeight="1">
      <c r="A20" s="20">
        <v>11</v>
      </c>
      <c r="B20" s="20" t="str">
        <f>IF(studentprofile!D18="","",studentprofile!D18)</f>
        <v>KEVIN A.SOLANKI</v>
      </c>
      <c r="C20" s="19" t="str">
        <f>IF('PWT-3CONSOLIDATED'!I18&gt;0,'PWT-3CONSOLIDATED'!I18,"")</f>
        <v/>
      </c>
      <c r="D20" s="69" t="str">
        <f t="shared" si="1"/>
        <v/>
      </c>
      <c r="E20" s="120" t="str">
        <f>IF('PWT-4CONSOLIDATED'!I18&gt;0,'PWT-4CONSOLIDATED'!I18,"")</f>
        <v/>
      </c>
      <c r="F20" s="70" t="str">
        <f t="shared" si="2"/>
        <v/>
      </c>
      <c r="G20" s="123">
        <f t="shared" si="3"/>
        <v>0</v>
      </c>
      <c r="H20" s="121">
        <v>5</v>
      </c>
      <c r="I20" s="116">
        <v>5</v>
      </c>
      <c r="J20" s="116">
        <v>5</v>
      </c>
      <c r="K20" s="69" t="str">
        <f t="shared" si="4"/>
        <v/>
      </c>
      <c r="L20" s="117"/>
      <c r="M20" s="70" t="str">
        <f t="shared" si="5"/>
        <v/>
      </c>
      <c r="N20" s="19" t="str">
        <f t="shared" si="0"/>
        <v/>
      </c>
      <c r="O20" s="13"/>
      <c r="P20" s="13"/>
      <c r="Q20" s="13"/>
      <c r="R20" s="13"/>
      <c r="S20" s="13"/>
      <c r="T20" s="13"/>
      <c r="U20" s="13"/>
      <c r="V20" s="13"/>
      <c r="W20" s="13"/>
      <c r="X20" s="13"/>
      <c r="Y20" s="13"/>
      <c r="Z20" s="13"/>
      <c r="AA20" s="13"/>
      <c r="AB20" s="13"/>
    </row>
    <row r="21" spans="1:28" ht="14.25" customHeight="1">
      <c r="A21" s="20">
        <v>12</v>
      </c>
      <c r="B21" s="20" t="str">
        <f>IF(studentprofile!D19="","",studentprofile!D19)</f>
        <v>KHUSHBU P. BHADANIYA</v>
      </c>
      <c r="C21" s="19" t="str">
        <f>IF('PWT-3CONSOLIDATED'!I19&gt;0,'PWT-3CONSOLIDATED'!I19,"")</f>
        <v/>
      </c>
      <c r="D21" s="69" t="str">
        <f t="shared" si="1"/>
        <v/>
      </c>
      <c r="E21" s="120" t="str">
        <f>IF('PWT-4CONSOLIDATED'!I19&gt;0,'PWT-4CONSOLIDATED'!I19,"")</f>
        <v/>
      </c>
      <c r="F21" s="70" t="str">
        <f t="shared" si="2"/>
        <v/>
      </c>
      <c r="G21" s="123">
        <f t="shared" si="3"/>
        <v>0</v>
      </c>
      <c r="H21" s="121">
        <v>5</v>
      </c>
      <c r="I21" s="116">
        <v>5</v>
      </c>
      <c r="J21" s="116">
        <v>5</v>
      </c>
      <c r="K21" s="69" t="str">
        <f t="shared" si="4"/>
        <v/>
      </c>
      <c r="L21" s="117"/>
      <c r="M21" s="70" t="str">
        <f t="shared" si="5"/>
        <v/>
      </c>
      <c r="N21" s="19" t="str">
        <f t="shared" si="0"/>
        <v/>
      </c>
      <c r="O21" s="13"/>
      <c r="P21" s="13"/>
      <c r="Q21" s="13"/>
      <c r="R21" s="13"/>
      <c r="S21" s="13"/>
      <c r="T21" s="13"/>
      <c r="U21" s="13"/>
      <c r="V21" s="13"/>
      <c r="W21" s="13"/>
      <c r="X21" s="13"/>
      <c r="Y21" s="13"/>
      <c r="Z21" s="13"/>
      <c r="AA21" s="13"/>
      <c r="AB21" s="13"/>
    </row>
    <row r="22" spans="1:28" ht="14.25" customHeight="1">
      <c r="A22" s="20">
        <v>13</v>
      </c>
      <c r="B22" s="20" t="str">
        <f>IF(studentprofile!D20="","",studentprofile!D20)</f>
        <v>MANHAR M. RAGHAVANI</v>
      </c>
      <c r="C22" s="19" t="str">
        <f>IF('PWT-3CONSOLIDATED'!I20&gt;0,'PWT-3CONSOLIDATED'!I20,"")</f>
        <v/>
      </c>
      <c r="D22" s="69" t="str">
        <f t="shared" si="1"/>
        <v/>
      </c>
      <c r="E22" s="120" t="str">
        <f>IF('PWT-4CONSOLIDATED'!I20&gt;0,'PWT-4CONSOLIDATED'!I20,"")</f>
        <v/>
      </c>
      <c r="F22" s="70" t="str">
        <f t="shared" si="2"/>
        <v/>
      </c>
      <c r="G22" s="123">
        <f t="shared" si="3"/>
        <v>0</v>
      </c>
      <c r="H22" s="121">
        <v>5</v>
      </c>
      <c r="I22" s="116">
        <v>5</v>
      </c>
      <c r="J22" s="116">
        <v>5</v>
      </c>
      <c r="K22" s="69" t="str">
        <f t="shared" si="4"/>
        <v/>
      </c>
      <c r="L22" s="117"/>
      <c r="M22" s="70" t="str">
        <f t="shared" si="5"/>
        <v/>
      </c>
      <c r="N22" s="19" t="str">
        <f t="shared" si="0"/>
        <v/>
      </c>
      <c r="O22" s="13"/>
      <c r="P22" s="13"/>
      <c r="Q22" s="13"/>
      <c r="R22" s="13"/>
      <c r="S22" s="13"/>
      <c r="T22" s="13"/>
      <c r="U22" s="13"/>
      <c r="V22" s="13"/>
      <c r="W22" s="13"/>
      <c r="X22" s="13"/>
      <c r="Y22" s="13"/>
      <c r="Z22" s="13"/>
      <c r="AA22" s="13"/>
      <c r="AB22" s="13"/>
    </row>
    <row r="23" spans="1:28" ht="14.25" customHeight="1">
      <c r="A23" s="20">
        <v>14</v>
      </c>
      <c r="B23" s="20" t="str">
        <f>IF(studentprofile!D21="","",studentprofile!D21)</f>
        <v>PREY M. THUMAR</v>
      </c>
      <c r="C23" s="19" t="str">
        <f>IF('PWT-3CONSOLIDATED'!I21&gt;0,'PWT-3CONSOLIDATED'!I21,"")</f>
        <v/>
      </c>
      <c r="D23" s="69" t="str">
        <f t="shared" si="1"/>
        <v/>
      </c>
      <c r="E23" s="120" t="str">
        <f>IF('PWT-4CONSOLIDATED'!I21&gt;0,'PWT-4CONSOLIDATED'!I21,"")</f>
        <v/>
      </c>
      <c r="F23" s="70" t="str">
        <f t="shared" si="2"/>
        <v/>
      </c>
      <c r="G23" s="123">
        <f t="shared" si="3"/>
        <v>0</v>
      </c>
      <c r="H23" s="121">
        <v>5</v>
      </c>
      <c r="I23" s="116">
        <v>5</v>
      </c>
      <c r="J23" s="116">
        <v>5</v>
      </c>
      <c r="K23" s="69" t="str">
        <f t="shared" si="4"/>
        <v/>
      </c>
      <c r="L23" s="117"/>
      <c r="M23" s="70" t="str">
        <f t="shared" si="5"/>
        <v/>
      </c>
      <c r="N23" s="19" t="str">
        <f t="shared" si="0"/>
        <v/>
      </c>
      <c r="O23" s="13"/>
      <c r="P23" s="13"/>
      <c r="Q23" s="13"/>
      <c r="R23" s="13"/>
      <c r="S23" s="13"/>
      <c r="T23" s="13"/>
      <c r="U23" s="13"/>
      <c r="V23" s="13"/>
      <c r="W23" s="13"/>
      <c r="X23" s="13"/>
      <c r="Y23" s="13"/>
      <c r="Z23" s="13"/>
      <c r="AA23" s="13"/>
      <c r="AB23" s="13"/>
    </row>
    <row r="24" spans="1:28" ht="14.25" customHeight="1">
      <c r="A24" s="20">
        <v>15</v>
      </c>
      <c r="B24" s="20" t="str">
        <f>IF(studentprofile!D22="","",studentprofile!D22)</f>
        <v>RAJVI D. AGHERA</v>
      </c>
      <c r="C24" s="19" t="str">
        <f>IF('PWT-3CONSOLIDATED'!I22&gt;0,'PWT-3CONSOLIDATED'!I22,"")</f>
        <v/>
      </c>
      <c r="D24" s="69" t="str">
        <f t="shared" si="1"/>
        <v/>
      </c>
      <c r="E24" s="120" t="str">
        <f>IF('PWT-4CONSOLIDATED'!I22&gt;0,'PWT-4CONSOLIDATED'!I22,"")</f>
        <v/>
      </c>
      <c r="F24" s="70" t="str">
        <f t="shared" si="2"/>
        <v/>
      </c>
      <c r="G24" s="123">
        <f t="shared" si="3"/>
        <v>0</v>
      </c>
      <c r="H24" s="121">
        <v>5</v>
      </c>
      <c r="I24" s="116">
        <v>5</v>
      </c>
      <c r="J24" s="116">
        <v>5</v>
      </c>
      <c r="K24" s="69" t="str">
        <f t="shared" si="4"/>
        <v/>
      </c>
      <c r="L24" s="117"/>
      <c r="M24" s="70" t="str">
        <f t="shared" si="5"/>
        <v/>
      </c>
      <c r="N24" s="19" t="str">
        <f t="shared" si="0"/>
        <v/>
      </c>
      <c r="O24" s="13"/>
      <c r="P24" s="13"/>
      <c r="Q24" s="13"/>
      <c r="R24" s="13"/>
      <c r="S24" s="13"/>
      <c r="T24" s="13"/>
      <c r="U24" s="13"/>
      <c r="V24" s="13"/>
      <c r="W24" s="13"/>
      <c r="X24" s="13"/>
      <c r="Y24" s="13"/>
      <c r="Z24" s="13"/>
      <c r="AA24" s="13"/>
      <c r="AB24" s="13"/>
    </row>
    <row r="25" spans="1:28" ht="14.25" customHeight="1">
      <c r="A25" s="20">
        <v>16</v>
      </c>
      <c r="B25" s="20" t="str">
        <f>IF(studentprofile!D23="","",studentprofile!D23)</f>
        <v>RONAK M.VORA</v>
      </c>
      <c r="C25" s="19" t="str">
        <f>IF('PWT-3CONSOLIDATED'!I23&gt;0,'PWT-3CONSOLIDATED'!I23,"")</f>
        <v/>
      </c>
      <c r="D25" s="69" t="str">
        <f t="shared" si="1"/>
        <v/>
      </c>
      <c r="E25" s="120" t="str">
        <f>IF('PWT-4CONSOLIDATED'!I23&gt;0,'PWT-4CONSOLIDATED'!I23,"")</f>
        <v/>
      </c>
      <c r="F25" s="70" t="str">
        <f t="shared" si="2"/>
        <v/>
      </c>
      <c r="G25" s="123">
        <f t="shared" si="3"/>
        <v>0</v>
      </c>
      <c r="H25" s="121">
        <v>5</v>
      </c>
      <c r="I25" s="116">
        <v>5</v>
      </c>
      <c r="J25" s="116">
        <v>5</v>
      </c>
      <c r="K25" s="69" t="str">
        <f t="shared" si="4"/>
        <v/>
      </c>
      <c r="L25" s="117"/>
      <c r="M25" s="70" t="str">
        <f t="shared" si="5"/>
        <v/>
      </c>
      <c r="N25" s="19" t="str">
        <f t="shared" si="0"/>
        <v/>
      </c>
      <c r="O25" s="13"/>
      <c r="P25" s="13"/>
      <c r="Q25" s="13"/>
      <c r="R25" s="13"/>
      <c r="S25" s="13"/>
      <c r="T25" s="13"/>
      <c r="U25" s="13"/>
      <c r="V25" s="13"/>
      <c r="W25" s="13"/>
      <c r="X25" s="13"/>
      <c r="Y25" s="13"/>
      <c r="Z25" s="13"/>
      <c r="AA25" s="13"/>
      <c r="AB25" s="13"/>
    </row>
    <row r="26" spans="1:28" ht="14.25" customHeight="1">
      <c r="A26" s="20">
        <v>17</v>
      </c>
      <c r="B26" s="20" t="str">
        <f>IF(studentprofile!D24="","",studentprofile!D24)</f>
        <v>RUTVIJ J.ZAMPADIYA</v>
      </c>
      <c r="C26" s="19" t="str">
        <f>IF('PWT-3CONSOLIDATED'!I24&gt;0,'PWT-3CONSOLIDATED'!I24,"")</f>
        <v/>
      </c>
      <c r="D26" s="69" t="str">
        <f t="shared" si="1"/>
        <v/>
      </c>
      <c r="E26" s="120" t="str">
        <f>IF('PWT-4CONSOLIDATED'!I24&gt;0,'PWT-4CONSOLIDATED'!I24,"")</f>
        <v/>
      </c>
      <c r="F26" s="70" t="str">
        <f t="shared" si="2"/>
        <v/>
      </c>
      <c r="G26" s="123">
        <f t="shared" si="3"/>
        <v>0</v>
      </c>
      <c r="H26" s="121">
        <v>5</v>
      </c>
      <c r="I26" s="116">
        <v>5</v>
      </c>
      <c r="J26" s="116">
        <v>5</v>
      </c>
      <c r="K26" s="69" t="str">
        <f t="shared" si="4"/>
        <v/>
      </c>
      <c r="L26" s="117"/>
      <c r="M26" s="70" t="str">
        <f t="shared" si="5"/>
        <v/>
      </c>
      <c r="N26" s="19" t="str">
        <f t="shared" si="0"/>
        <v/>
      </c>
      <c r="O26" s="13"/>
      <c r="P26" s="13"/>
      <c r="Q26" s="13"/>
      <c r="R26" s="13"/>
      <c r="S26" s="13"/>
      <c r="T26" s="13"/>
      <c r="U26" s="13"/>
      <c r="V26" s="13"/>
      <c r="W26" s="13"/>
      <c r="X26" s="13"/>
      <c r="Y26" s="13"/>
      <c r="Z26" s="13"/>
      <c r="AA26" s="13"/>
      <c r="AB26" s="13"/>
    </row>
    <row r="27" spans="1:28" ht="14.25" customHeight="1">
      <c r="A27" s="20">
        <v>18</v>
      </c>
      <c r="B27" s="20" t="str">
        <f>IF(studentprofile!D25="","",studentprofile!D25)</f>
        <v>SATYAM S.CHIHALA</v>
      </c>
      <c r="C27" s="19" t="str">
        <f>IF('PWT-3CONSOLIDATED'!I25&gt;0,'PWT-3CONSOLIDATED'!I25,"")</f>
        <v/>
      </c>
      <c r="D27" s="69" t="str">
        <f t="shared" si="1"/>
        <v/>
      </c>
      <c r="E27" s="120" t="str">
        <f>IF('PWT-4CONSOLIDATED'!I25&gt;0,'PWT-4CONSOLIDATED'!I25,"")</f>
        <v/>
      </c>
      <c r="F27" s="70" t="str">
        <f t="shared" si="2"/>
        <v/>
      </c>
      <c r="G27" s="123">
        <f t="shared" si="3"/>
        <v>0</v>
      </c>
      <c r="H27" s="121">
        <v>5</v>
      </c>
      <c r="I27" s="116">
        <v>5</v>
      </c>
      <c r="J27" s="116">
        <v>5</v>
      </c>
      <c r="K27" s="69" t="str">
        <f t="shared" si="4"/>
        <v/>
      </c>
      <c r="L27" s="117"/>
      <c r="M27" s="70" t="str">
        <f t="shared" si="5"/>
        <v/>
      </c>
      <c r="N27" s="19" t="str">
        <f t="shared" si="0"/>
        <v/>
      </c>
      <c r="O27" s="13"/>
      <c r="P27" s="13"/>
      <c r="Q27" s="13"/>
      <c r="R27" s="13"/>
      <c r="S27" s="13"/>
      <c r="T27" s="13"/>
      <c r="U27" s="13"/>
      <c r="V27" s="13"/>
      <c r="W27" s="13"/>
      <c r="X27" s="13"/>
      <c r="Y27" s="13"/>
      <c r="Z27" s="13"/>
      <c r="AA27" s="13"/>
      <c r="AB27" s="13"/>
    </row>
    <row r="28" spans="1:28" ht="14.25" customHeight="1">
      <c r="A28" s="20">
        <v>19</v>
      </c>
      <c r="B28" s="20" t="str">
        <f>IF(studentprofile!D26="","",studentprofile!D26)</f>
        <v>SHYAMKUMAR P.KAKADIYA</v>
      </c>
      <c r="C28" s="19" t="str">
        <f>IF('PWT-3CONSOLIDATED'!I26&gt;0,'PWT-3CONSOLIDATED'!I26,"")</f>
        <v/>
      </c>
      <c r="D28" s="69" t="str">
        <f t="shared" si="1"/>
        <v/>
      </c>
      <c r="E28" s="120" t="str">
        <f>IF('PWT-4CONSOLIDATED'!I26&gt;0,'PWT-4CONSOLIDATED'!I26,"")</f>
        <v/>
      </c>
      <c r="F28" s="70" t="str">
        <f t="shared" si="2"/>
        <v/>
      </c>
      <c r="G28" s="123">
        <f t="shared" si="3"/>
        <v>0</v>
      </c>
      <c r="H28" s="121">
        <v>5</v>
      </c>
      <c r="I28" s="116">
        <v>5</v>
      </c>
      <c r="J28" s="116">
        <v>5</v>
      </c>
      <c r="K28" s="69" t="str">
        <f t="shared" si="4"/>
        <v/>
      </c>
      <c r="L28" s="117"/>
      <c r="M28" s="70" t="str">
        <f t="shared" si="5"/>
        <v/>
      </c>
      <c r="N28" s="19" t="str">
        <f t="shared" si="0"/>
        <v/>
      </c>
      <c r="O28" s="13"/>
      <c r="P28" s="13"/>
      <c r="Q28" s="13"/>
      <c r="R28" s="13"/>
      <c r="S28" s="13"/>
      <c r="T28" s="13"/>
      <c r="U28" s="13"/>
      <c r="V28" s="13"/>
      <c r="W28" s="13"/>
      <c r="X28" s="13"/>
      <c r="Y28" s="13"/>
      <c r="Z28" s="13"/>
      <c r="AA28" s="13"/>
      <c r="AB28" s="13"/>
    </row>
    <row r="29" spans="1:28" ht="14.25" customHeight="1">
      <c r="A29" s="20">
        <v>20</v>
      </c>
      <c r="B29" s="20" t="str">
        <f>IF(studentprofile!D27="","",studentprofile!D27)</f>
        <v>SUHANI G.RADADIYA</v>
      </c>
      <c r="C29" s="19" t="str">
        <f>IF('PWT-3CONSOLIDATED'!I27&gt;0,'PWT-3CONSOLIDATED'!I27,"")</f>
        <v/>
      </c>
      <c r="D29" s="69" t="str">
        <f t="shared" si="1"/>
        <v/>
      </c>
      <c r="E29" s="120" t="str">
        <f>IF('PWT-4CONSOLIDATED'!I27&gt;0,'PWT-4CONSOLIDATED'!I27,"")</f>
        <v/>
      </c>
      <c r="F29" s="70" t="str">
        <f t="shared" si="2"/>
        <v/>
      </c>
      <c r="G29" s="123">
        <f t="shared" si="3"/>
        <v>0</v>
      </c>
      <c r="H29" s="121">
        <v>5</v>
      </c>
      <c r="I29" s="116">
        <v>5</v>
      </c>
      <c r="J29" s="116">
        <v>5</v>
      </c>
      <c r="K29" s="69" t="str">
        <f t="shared" si="4"/>
        <v/>
      </c>
      <c r="L29" s="117"/>
      <c r="M29" s="70" t="str">
        <f t="shared" si="5"/>
        <v/>
      </c>
      <c r="N29" s="19" t="str">
        <f t="shared" si="0"/>
        <v/>
      </c>
      <c r="O29" s="13"/>
      <c r="P29" s="13"/>
      <c r="Q29" s="13"/>
      <c r="R29" s="13"/>
      <c r="S29" s="13"/>
      <c r="T29" s="13"/>
      <c r="U29" s="13"/>
      <c r="V29" s="13"/>
      <c r="W29" s="13"/>
      <c r="X29" s="13"/>
      <c r="Y29" s="13"/>
      <c r="Z29" s="13"/>
      <c r="AA29" s="13"/>
      <c r="AB29" s="13"/>
    </row>
    <row r="30" spans="1:28" ht="14.25" customHeight="1">
      <c r="A30" s="20">
        <v>21</v>
      </c>
      <c r="B30" s="20" t="str">
        <f>IF(studentprofile!D28="","",studentprofile!D28)</f>
        <v>TIRTH S. RAMANI</v>
      </c>
      <c r="C30" s="19" t="str">
        <f>IF('PWT-3CONSOLIDATED'!I28&gt;0,'PWT-3CONSOLIDATED'!I28,"")</f>
        <v/>
      </c>
      <c r="D30" s="69" t="str">
        <f t="shared" si="1"/>
        <v/>
      </c>
      <c r="E30" s="120" t="str">
        <f>IF('PWT-4CONSOLIDATED'!I28&gt;0,'PWT-4CONSOLIDATED'!I28,"")</f>
        <v/>
      </c>
      <c r="F30" s="70" t="str">
        <f t="shared" si="2"/>
        <v/>
      </c>
      <c r="G30" s="123">
        <f t="shared" si="3"/>
        <v>0</v>
      </c>
      <c r="H30" s="121">
        <v>5</v>
      </c>
      <c r="I30" s="116">
        <v>5</v>
      </c>
      <c r="J30" s="116">
        <v>5</v>
      </c>
      <c r="K30" s="69" t="str">
        <f t="shared" si="4"/>
        <v/>
      </c>
      <c r="L30" s="117"/>
      <c r="M30" s="70" t="str">
        <f t="shared" si="5"/>
        <v/>
      </c>
      <c r="N30" s="19" t="str">
        <f t="shared" si="0"/>
        <v/>
      </c>
      <c r="O30" s="13"/>
      <c r="P30" s="13"/>
      <c r="Q30" s="13"/>
      <c r="R30" s="13"/>
      <c r="S30" s="13"/>
      <c r="T30" s="13"/>
      <c r="U30" s="13"/>
      <c r="V30" s="13"/>
      <c r="W30" s="13"/>
      <c r="X30" s="13"/>
      <c r="Y30" s="13"/>
      <c r="Z30" s="13"/>
      <c r="AA30" s="13"/>
      <c r="AB30" s="13"/>
    </row>
    <row r="31" spans="1:28" ht="14.25" customHeight="1">
      <c r="A31" s="20">
        <v>22</v>
      </c>
      <c r="B31" s="20" t="str">
        <f>IF(studentprofile!D29="","",studentprofile!D29)</f>
        <v>VASU N.GONDALIYA</v>
      </c>
      <c r="C31" s="19" t="str">
        <f>IF('PWT-3CONSOLIDATED'!I29&gt;0,'PWT-3CONSOLIDATED'!I29,"")</f>
        <v/>
      </c>
      <c r="D31" s="69" t="str">
        <f t="shared" si="1"/>
        <v/>
      </c>
      <c r="E31" s="120" t="str">
        <f>IF('PWT-4CONSOLIDATED'!I29&gt;0,'PWT-4CONSOLIDATED'!I29,"")</f>
        <v/>
      </c>
      <c r="F31" s="70" t="str">
        <f t="shared" si="2"/>
        <v/>
      </c>
      <c r="G31" s="123">
        <f t="shared" si="3"/>
        <v>0</v>
      </c>
      <c r="H31" s="121">
        <v>5</v>
      </c>
      <c r="I31" s="116">
        <v>5</v>
      </c>
      <c r="J31" s="116">
        <v>5</v>
      </c>
      <c r="K31" s="69" t="str">
        <f t="shared" si="4"/>
        <v/>
      </c>
      <c r="L31" s="117"/>
      <c r="M31" s="70" t="str">
        <f t="shared" si="5"/>
        <v/>
      </c>
      <c r="N31" s="19" t="str">
        <f t="shared" si="0"/>
        <v/>
      </c>
      <c r="O31" s="13"/>
      <c r="P31" s="13"/>
      <c r="Q31" s="13"/>
      <c r="R31" s="13"/>
      <c r="S31" s="13"/>
      <c r="T31" s="13"/>
      <c r="U31" s="13"/>
      <c r="V31" s="13"/>
      <c r="W31" s="13"/>
      <c r="X31" s="13"/>
      <c r="Y31" s="13"/>
      <c r="Z31" s="13"/>
      <c r="AA31" s="13"/>
      <c r="AB31" s="13"/>
    </row>
    <row r="32" spans="1:28" ht="14.25" customHeight="1">
      <c r="A32" s="20">
        <v>23</v>
      </c>
      <c r="B32" s="20" t="str">
        <f>IF(studentprofile!D30="","",studentprofile!D30)</f>
        <v>VIJAY V.ROJIYA</v>
      </c>
      <c r="C32" s="19" t="str">
        <f>IF('PWT-3CONSOLIDATED'!I30&gt;0,'PWT-3CONSOLIDATED'!I30,"")</f>
        <v/>
      </c>
      <c r="D32" s="69" t="str">
        <f t="shared" si="1"/>
        <v/>
      </c>
      <c r="E32" s="120" t="str">
        <f>IF('PWT-4CONSOLIDATED'!I30&gt;0,'PWT-4CONSOLIDATED'!I30,"")</f>
        <v/>
      </c>
      <c r="F32" s="70" t="str">
        <f t="shared" si="2"/>
        <v/>
      </c>
      <c r="G32" s="123">
        <f t="shared" si="3"/>
        <v>0</v>
      </c>
      <c r="H32" s="121">
        <v>5</v>
      </c>
      <c r="I32" s="116">
        <v>5</v>
      </c>
      <c r="J32" s="116">
        <v>5</v>
      </c>
      <c r="K32" s="69" t="str">
        <f t="shared" si="4"/>
        <v/>
      </c>
      <c r="L32" s="117"/>
      <c r="M32" s="70" t="str">
        <f t="shared" si="5"/>
        <v/>
      </c>
      <c r="N32" s="19" t="str">
        <f t="shared" si="0"/>
        <v/>
      </c>
      <c r="O32" s="13"/>
      <c r="P32" s="13"/>
      <c r="Q32" s="13"/>
      <c r="R32" s="13"/>
      <c r="S32" s="13"/>
      <c r="T32" s="13"/>
      <c r="U32" s="13"/>
      <c r="V32" s="13"/>
      <c r="W32" s="13"/>
      <c r="X32" s="13"/>
      <c r="Y32" s="13"/>
      <c r="Z32" s="13"/>
      <c r="AA32" s="13"/>
      <c r="AB32" s="13"/>
    </row>
    <row r="33" spans="1:28" ht="14.25" customHeight="1">
      <c r="A33" s="20">
        <v>24</v>
      </c>
      <c r="B33" s="20" t="str">
        <f>IF(studentprofile!D31="","",studentprofile!D31)</f>
        <v>VINAY G.KACHHADIYA</v>
      </c>
      <c r="C33" s="19" t="str">
        <f>IF('PWT-3CONSOLIDATED'!I31&gt;0,'PWT-3CONSOLIDATED'!I31,"")</f>
        <v/>
      </c>
      <c r="D33" s="69" t="str">
        <f t="shared" si="1"/>
        <v/>
      </c>
      <c r="E33" s="120" t="str">
        <f>IF('PWT-4CONSOLIDATED'!I31&gt;0,'PWT-4CONSOLIDATED'!I31,"")</f>
        <v/>
      </c>
      <c r="F33" s="70" t="str">
        <f t="shared" si="2"/>
        <v/>
      </c>
      <c r="G33" s="123">
        <f t="shared" si="3"/>
        <v>0</v>
      </c>
      <c r="H33" s="121">
        <v>5</v>
      </c>
      <c r="I33" s="116">
        <v>5</v>
      </c>
      <c r="J33" s="116">
        <v>5</v>
      </c>
      <c r="K33" s="69" t="str">
        <f t="shared" si="4"/>
        <v/>
      </c>
      <c r="L33" s="117"/>
      <c r="M33" s="70" t="str">
        <f t="shared" si="5"/>
        <v/>
      </c>
      <c r="N33" s="19" t="str">
        <f t="shared" si="0"/>
        <v/>
      </c>
      <c r="O33" s="13"/>
      <c r="P33" s="13"/>
      <c r="Q33" s="13"/>
      <c r="R33" s="13"/>
      <c r="S33" s="13"/>
      <c r="T33" s="13"/>
      <c r="U33" s="13"/>
      <c r="V33" s="13"/>
      <c r="W33" s="13"/>
      <c r="X33" s="13"/>
      <c r="Y33" s="13"/>
      <c r="Z33" s="13"/>
      <c r="AA33" s="13"/>
      <c r="AB33" s="13"/>
    </row>
    <row r="34" spans="1:28" ht="14.25" customHeight="1">
      <c r="A34" s="20">
        <v>25</v>
      </c>
      <c r="B34" s="20" t="str">
        <f>IF(studentprofile!D32="","",studentprofile!D32)</f>
        <v>DHRUVIN PATEL</v>
      </c>
      <c r="C34" s="19" t="str">
        <f>IF('PWT-3CONSOLIDATED'!I32&gt;0,'PWT-3CONSOLIDATED'!I32,"")</f>
        <v/>
      </c>
      <c r="D34" s="69" t="str">
        <f t="shared" si="1"/>
        <v/>
      </c>
      <c r="E34" s="120" t="str">
        <f>IF('PWT-4CONSOLIDATED'!I32&gt;0,'PWT-4CONSOLIDATED'!I32,"")</f>
        <v/>
      </c>
      <c r="F34" s="70" t="str">
        <f t="shared" si="2"/>
        <v/>
      </c>
      <c r="G34" s="123">
        <f t="shared" si="3"/>
        <v>0</v>
      </c>
      <c r="H34" s="121">
        <v>5</v>
      </c>
      <c r="I34" s="116">
        <v>5</v>
      </c>
      <c r="J34" s="116">
        <v>5</v>
      </c>
      <c r="K34" s="69" t="str">
        <f t="shared" si="4"/>
        <v/>
      </c>
      <c r="L34" s="117"/>
      <c r="M34" s="70" t="str">
        <f t="shared" si="5"/>
        <v/>
      </c>
      <c r="N34" s="19" t="str">
        <f t="shared" si="0"/>
        <v/>
      </c>
      <c r="O34" s="13"/>
      <c r="P34" s="13"/>
      <c r="Q34" s="13"/>
      <c r="R34" s="13"/>
      <c r="S34" s="13"/>
      <c r="T34" s="13"/>
      <c r="U34" s="13"/>
      <c r="V34" s="13"/>
      <c r="W34" s="13"/>
      <c r="X34" s="13"/>
      <c r="Y34" s="13"/>
      <c r="Z34" s="13"/>
      <c r="AA34" s="13"/>
      <c r="AB34" s="13"/>
    </row>
    <row r="35" spans="1:28" ht="14.25" customHeight="1">
      <c r="A35" s="20">
        <v>26</v>
      </c>
      <c r="B35" s="20" t="str">
        <f>IF(studentprofile!D33="","",studentprofile!D33)</f>
        <v>MANALI DHRANGU</v>
      </c>
      <c r="C35" s="19" t="str">
        <f>IF('PWT-3CONSOLIDATED'!I33&gt;0,'PWT-3CONSOLIDATED'!I33,"")</f>
        <v/>
      </c>
      <c r="D35" s="69" t="str">
        <f t="shared" si="1"/>
        <v/>
      </c>
      <c r="E35" s="120" t="str">
        <f>IF('PWT-4CONSOLIDATED'!I33&gt;0,'PWT-4CONSOLIDATED'!I33,"")</f>
        <v/>
      </c>
      <c r="F35" s="70" t="str">
        <f t="shared" si="2"/>
        <v/>
      </c>
      <c r="G35" s="123">
        <f t="shared" si="3"/>
        <v>0</v>
      </c>
      <c r="H35" s="121">
        <v>5</v>
      </c>
      <c r="I35" s="116">
        <v>5</v>
      </c>
      <c r="J35" s="116">
        <v>5</v>
      </c>
      <c r="K35" s="69" t="str">
        <f t="shared" si="4"/>
        <v/>
      </c>
      <c r="L35" s="117"/>
      <c r="M35" s="70" t="str">
        <f t="shared" si="5"/>
        <v/>
      </c>
      <c r="N35" s="19" t="str">
        <f t="shared" si="0"/>
        <v/>
      </c>
      <c r="O35" s="13"/>
      <c r="P35" s="13"/>
      <c r="Q35" s="13"/>
      <c r="R35" s="13"/>
      <c r="S35" s="13"/>
      <c r="T35" s="13"/>
      <c r="U35" s="13"/>
      <c r="V35" s="13"/>
      <c r="W35" s="13"/>
      <c r="X35" s="13"/>
      <c r="Y35" s="13"/>
      <c r="Z35" s="13"/>
      <c r="AA35" s="13"/>
      <c r="AB35" s="13"/>
    </row>
    <row r="36" spans="1:28" ht="14.25" customHeight="1">
      <c r="A36" s="20">
        <v>27</v>
      </c>
      <c r="B36" s="20" t="str">
        <f>IF(studentprofile!D34="","",studentprofile!D34)</f>
        <v>TVESHA GANATRA</v>
      </c>
      <c r="C36" s="19" t="str">
        <f>IF('PWT-3CONSOLIDATED'!I34&gt;0,'PWT-3CONSOLIDATED'!I34,"")</f>
        <v/>
      </c>
      <c r="D36" s="69" t="str">
        <f t="shared" si="1"/>
        <v/>
      </c>
      <c r="E36" s="120" t="str">
        <f>IF('PWT-4CONSOLIDATED'!I34&gt;0,'PWT-4CONSOLIDATED'!I34,"")</f>
        <v/>
      </c>
      <c r="F36" s="70" t="str">
        <f t="shared" si="2"/>
        <v/>
      </c>
      <c r="G36" s="123">
        <f t="shared" si="3"/>
        <v>0</v>
      </c>
      <c r="H36" s="121">
        <v>5</v>
      </c>
      <c r="I36" s="116">
        <v>5</v>
      </c>
      <c r="J36" s="116">
        <v>5</v>
      </c>
      <c r="K36" s="69" t="str">
        <f t="shared" si="4"/>
        <v/>
      </c>
      <c r="L36" s="117"/>
      <c r="M36" s="70" t="str">
        <f t="shared" si="5"/>
        <v/>
      </c>
      <c r="N36" s="19" t="str">
        <f t="shared" si="0"/>
        <v/>
      </c>
      <c r="O36" s="13"/>
      <c r="P36" s="13"/>
      <c r="Q36" s="13"/>
      <c r="R36" s="13"/>
      <c r="S36" s="13"/>
      <c r="T36" s="13"/>
      <c r="U36" s="13"/>
      <c r="V36" s="13"/>
      <c r="W36" s="13"/>
      <c r="X36" s="13"/>
      <c r="Y36" s="13"/>
      <c r="Z36" s="13"/>
      <c r="AA36" s="13"/>
      <c r="AB36" s="13"/>
    </row>
    <row r="37" spans="1:28" ht="14.25" customHeight="1">
      <c r="A37" s="20">
        <v>28</v>
      </c>
      <c r="B37" s="20" t="str">
        <f>IF(studentprofile!D35="","",studentprofile!D35)</f>
        <v>DURITI KYADA</v>
      </c>
      <c r="C37" s="19" t="str">
        <f>IF('PWT-3CONSOLIDATED'!I35&gt;0,'PWT-3CONSOLIDATED'!I35,"")</f>
        <v/>
      </c>
      <c r="D37" s="69" t="str">
        <f t="shared" si="1"/>
        <v/>
      </c>
      <c r="E37" s="120" t="str">
        <f>IF('PWT-4CONSOLIDATED'!I35&gt;0,'PWT-4CONSOLIDATED'!I35,"")</f>
        <v/>
      </c>
      <c r="F37" s="70" t="str">
        <f t="shared" si="2"/>
        <v/>
      </c>
      <c r="G37" s="123">
        <f t="shared" si="3"/>
        <v>0</v>
      </c>
      <c r="H37" s="121">
        <v>5</v>
      </c>
      <c r="I37" s="116">
        <v>5</v>
      </c>
      <c r="J37" s="116">
        <v>5</v>
      </c>
      <c r="K37" s="69" t="str">
        <f t="shared" si="4"/>
        <v/>
      </c>
      <c r="L37" s="117"/>
      <c r="M37" s="70" t="str">
        <f t="shared" si="5"/>
        <v/>
      </c>
      <c r="N37" s="19" t="str">
        <f t="shared" si="0"/>
        <v/>
      </c>
      <c r="O37" s="13"/>
      <c r="P37" s="13"/>
      <c r="Q37" s="13"/>
      <c r="R37" s="13"/>
      <c r="S37" s="13"/>
      <c r="T37" s="13"/>
      <c r="U37" s="13"/>
      <c r="V37" s="13"/>
      <c r="W37" s="13"/>
      <c r="X37" s="13"/>
      <c r="Y37" s="13"/>
      <c r="Z37" s="13"/>
      <c r="AA37" s="13"/>
      <c r="AB37" s="13"/>
    </row>
    <row r="38" spans="1:28" ht="14.25" customHeight="1">
      <c r="A38" s="20">
        <v>29</v>
      </c>
      <c r="B38" s="20" t="str">
        <f>IF(studentprofile!D36="","",studentprofile!D36)</f>
        <v>ABHAY KODIYATARA</v>
      </c>
      <c r="C38" s="19" t="str">
        <f>IF('PWT-3CONSOLIDATED'!I36&gt;0,'PWT-3CONSOLIDATED'!I36,"")</f>
        <v/>
      </c>
      <c r="D38" s="69" t="str">
        <f t="shared" si="1"/>
        <v/>
      </c>
      <c r="E38" s="120" t="str">
        <f>IF('PWT-4CONSOLIDATED'!I36&gt;0,'PWT-4CONSOLIDATED'!I36,"")</f>
        <v/>
      </c>
      <c r="F38" s="70" t="str">
        <f t="shared" si="2"/>
        <v/>
      </c>
      <c r="G38" s="123">
        <f t="shared" si="3"/>
        <v>0</v>
      </c>
      <c r="H38" s="121">
        <v>5</v>
      </c>
      <c r="I38" s="116">
        <v>5</v>
      </c>
      <c r="J38" s="116">
        <v>5</v>
      </c>
      <c r="K38" s="69" t="str">
        <f t="shared" si="4"/>
        <v/>
      </c>
      <c r="L38" s="117"/>
      <c r="M38" s="70" t="str">
        <f t="shared" si="5"/>
        <v/>
      </c>
      <c r="N38" s="19" t="str">
        <f t="shared" si="0"/>
        <v/>
      </c>
      <c r="O38" s="13"/>
      <c r="P38" s="13"/>
      <c r="Q38" s="13"/>
      <c r="R38" s="13"/>
      <c r="S38" s="13"/>
      <c r="T38" s="13"/>
      <c r="U38" s="13"/>
      <c r="V38" s="13"/>
      <c r="W38" s="13"/>
      <c r="X38" s="13"/>
      <c r="Y38" s="13"/>
      <c r="Z38" s="13"/>
      <c r="AA38" s="13"/>
      <c r="AB38" s="13"/>
    </row>
    <row r="39" spans="1:28" ht="14.25" customHeight="1">
      <c r="A39" s="20">
        <v>30</v>
      </c>
      <c r="B39" s="20" t="str">
        <f>IF(studentprofile!D37="","",studentprofile!D37)</f>
        <v>ARYA SAHU (M)</v>
      </c>
      <c r="C39" s="19" t="str">
        <f>IF('PWT-3CONSOLIDATED'!I37&gt;0,'PWT-3CONSOLIDATED'!I37,"")</f>
        <v/>
      </c>
      <c r="D39" s="69" t="str">
        <f t="shared" si="1"/>
        <v/>
      </c>
      <c r="E39" s="120" t="str">
        <f>IF('PWT-4CONSOLIDATED'!I37&gt;0,'PWT-4CONSOLIDATED'!I37,"")</f>
        <v/>
      </c>
      <c r="F39" s="70" t="str">
        <f t="shared" si="2"/>
        <v/>
      </c>
      <c r="G39" s="123">
        <f t="shared" si="3"/>
        <v>0</v>
      </c>
      <c r="H39" s="121">
        <v>5</v>
      </c>
      <c r="I39" s="116">
        <v>5</v>
      </c>
      <c r="J39" s="116">
        <v>5</v>
      </c>
      <c r="K39" s="69" t="str">
        <f t="shared" si="4"/>
        <v/>
      </c>
      <c r="L39" s="117"/>
      <c r="M39" s="70" t="str">
        <f t="shared" si="5"/>
        <v/>
      </c>
      <c r="N39" s="19" t="str">
        <f t="shared" si="0"/>
        <v/>
      </c>
      <c r="O39" s="13"/>
      <c r="P39" s="13"/>
      <c r="Q39" s="13"/>
      <c r="R39" s="13"/>
      <c r="S39" s="13"/>
      <c r="T39" s="13"/>
      <c r="U39" s="13"/>
      <c r="V39" s="13"/>
      <c r="W39" s="13"/>
      <c r="X39" s="13"/>
      <c r="Y39" s="13"/>
      <c r="Z39" s="13"/>
      <c r="AA39" s="13"/>
      <c r="AB39" s="13"/>
    </row>
    <row r="40" spans="1:28" ht="14.25" customHeight="1">
      <c r="A40" s="20">
        <v>31</v>
      </c>
      <c r="B40" s="20" t="str">
        <f>IF(studentprofile!D38="","",studentprofile!D38)</f>
        <v>AADHYA VERMA (M)</v>
      </c>
      <c r="C40" s="19" t="str">
        <f>IF('PWT-3CONSOLIDATED'!I38&gt;0,'PWT-3CONSOLIDATED'!I38,"")</f>
        <v/>
      </c>
      <c r="D40" s="69" t="str">
        <f t="shared" si="1"/>
        <v/>
      </c>
      <c r="E40" s="120" t="str">
        <f>IF('PWT-4CONSOLIDATED'!I38&gt;0,'PWT-4CONSOLIDATED'!I38,"")</f>
        <v/>
      </c>
      <c r="F40" s="70" t="str">
        <f t="shared" si="2"/>
        <v/>
      </c>
      <c r="G40" s="123">
        <f t="shared" si="3"/>
        <v>0</v>
      </c>
      <c r="H40" s="121">
        <v>5</v>
      </c>
      <c r="I40" s="116">
        <v>5</v>
      </c>
      <c r="J40" s="116">
        <v>5</v>
      </c>
      <c r="K40" s="69" t="str">
        <f t="shared" si="4"/>
        <v/>
      </c>
      <c r="L40" s="117"/>
      <c r="M40" s="70" t="str">
        <f t="shared" si="5"/>
        <v/>
      </c>
      <c r="N40" s="19" t="str">
        <f t="shared" si="0"/>
        <v/>
      </c>
      <c r="O40" s="13"/>
      <c r="P40" s="13"/>
      <c r="Q40" s="13"/>
      <c r="R40" s="13"/>
      <c r="S40" s="13"/>
      <c r="T40" s="13"/>
      <c r="U40" s="13"/>
      <c r="V40" s="13"/>
      <c r="W40" s="13"/>
      <c r="X40" s="13"/>
      <c r="Y40" s="13"/>
      <c r="Z40" s="13"/>
      <c r="AA40" s="13"/>
      <c r="AB40" s="13"/>
    </row>
    <row r="41" spans="1:28" ht="14.25" customHeight="1">
      <c r="A41" s="20">
        <v>32</v>
      </c>
      <c r="B41" s="20" t="str">
        <f>IF(studentprofile!D39="","",studentprofile!D39)</f>
        <v>SAMIKSHA JATAV (M)</v>
      </c>
      <c r="C41" s="19" t="str">
        <f>IF('PWT-3CONSOLIDATED'!I39&gt;0,'PWT-3CONSOLIDATED'!I39,"")</f>
        <v/>
      </c>
      <c r="D41" s="69" t="str">
        <f t="shared" si="1"/>
        <v/>
      </c>
      <c r="E41" s="120" t="str">
        <f>IF('PWT-4CONSOLIDATED'!I39&gt;0,'PWT-4CONSOLIDATED'!I39,"")</f>
        <v/>
      </c>
      <c r="F41" s="70" t="str">
        <f t="shared" si="2"/>
        <v/>
      </c>
      <c r="G41" s="123">
        <f t="shared" si="3"/>
        <v>0</v>
      </c>
      <c r="H41" s="121">
        <v>5</v>
      </c>
      <c r="I41" s="116">
        <v>5</v>
      </c>
      <c r="J41" s="116">
        <v>5</v>
      </c>
      <c r="K41" s="69" t="str">
        <f t="shared" si="4"/>
        <v/>
      </c>
      <c r="L41" s="117"/>
      <c r="M41" s="70" t="str">
        <f t="shared" si="5"/>
        <v/>
      </c>
      <c r="N41" s="19" t="str">
        <f t="shared" si="0"/>
        <v/>
      </c>
      <c r="O41" s="13"/>
      <c r="P41" s="13"/>
      <c r="Q41" s="13"/>
      <c r="R41" s="13"/>
      <c r="S41" s="13"/>
      <c r="T41" s="13"/>
      <c r="U41" s="13"/>
      <c r="V41" s="13"/>
      <c r="W41" s="13"/>
      <c r="X41" s="13"/>
      <c r="Y41" s="13"/>
      <c r="Z41" s="13"/>
      <c r="AA41" s="13"/>
      <c r="AB41" s="13"/>
    </row>
    <row r="42" spans="1:28" ht="14.25" customHeight="1">
      <c r="A42" s="20">
        <v>33</v>
      </c>
      <c r="B42" s="20" t="str">
        <f>IF(studentprofile!D40="","",studentprofile!D40)</f>
        <v>PRATIGYA (M)</v>
      </c>
      <c r="C42" s="19" t="str">
        <f>IF('PWT-3CONSOLIDATED'!I40&gt;0,'PWT-3CONSOLIDATED'!I40,"")</f>
        <v/>
      </c>
      <c r="D42" s="69" t="str">
        <f t="shared" si="1"/>
        <v/>
      </c>
      <c r="E42" s="120" t="str">
        <f>IF('PWT-4CONSOLIDATED'!I40&gt;0,'PWT-4CONSOLIDATED'!I40,"")</f>
        <v/>
      </c>
      <c r="F42" s="70" t="str">
        <f t="shared" si="2"/>
        <v/>
      </c>
      <c r="G42" s="123">
        <f t="shared" si="3"/>
        <v>0</v>
      </c>
      <c r="H42" s="121">
        <v>5</v>
      </c>
      <c r="I42" s="116">
        <v>5</v>
      </c>
      <c r="J42" s="116">
        <v>5</v>
      </c>
      <c r="K42" s="69" t="str">
        <f t="shared" si="4"/>
        <v/>
      </c>
      <c r="L42" s="117"/>
      <c r="M42" s="70" t="str">
        <f t="shared" si="5"/>
        <v/>
      </c>
      <c r="N42" s="19" t="str">
        <f t="shared" si="0"/>
        <v/>
      </c>
      <c r="O42" s="13"/>
      <c r="P42" s="13"/>
      <c r="Q42" s="13"/>
      <c r="R42" s="13"/>
      <c r="S42" s="13"/>
      <c r="T42" s="13"/>
      <c r="U42" s="13"/>
      <c r="V42" s="13"/>
      <c r="W42" s="13"/>
      <c r="X42" s="13"/>
      <c r="Y42" s="13"/>
      <c r="Z42" s="13"/>
      <c r="AA42" s="13"/>
      <c r="AB42" s="13"/>
    </row>
    <row r="43" spans="1:28" ht="14.25" customHeight="1">
      <c r="A43" s="20">
        <v>34</v>
      </c>
      <c r="B43" s="20" t="str">
        <f>IF(studentprofile!D41="","",studentprofile!D41)</f>
        <v>KAPIL (M)</v>
      </c>
      <c r="C43" s="19" t="str">
        <f>IF('PWT-3CONSOLIDATED'!I41&gt;0,'PWT-3CONSOLIDATED'!I41,"")</f>
        <v/>
      </c>
      <c r="D43" s="69" t="str">
        <f t="shared" si="1"/>
        <v/>
      </c>
      <c r="E43" s="120" t="str">
        <f>IF('PWT-4CONSOLIDATED'!I41&gt;0,'PWT-4CONSOLIDATED'!I41,"")</f>
        <v/>
      </c>
      <c r="F43" s="70" t="str">
        <f t="shared" si="2"/>
        <v/>
      </c>
      <c r="G43" s="123">
        <f t="shared" si="3"/>
        <v>0</v>
      </c>
      <c r="H43" s="121">
        <v>5</v>
      </c>
      <c r="I43" s="116">
        <v>5</v>
      </c>
      <c r="J43" s="116">
        <v>5</v>
      </c>
      <c r="K43" s="69" t="str">
        <f t="shared" si="4"/>
        <v/>
      </c>
      <c r="L43" s="117"/>
      <c r="M43" s="70" t="str">
        <f t="shared" si="5"/>
        <v/>
      </c>
      <c r="N43" s="19" t="str">
        <f t="shared" si="0"/>
        <v/>
      </c>
      <c r="O43" s="13"/>
      <c r="P43" s="13"/>
      <c r="Q43" s="13"/>
      <c r="R43" s="13"/>
      <c r="S43" s="13"/>
      <c r="T43" s="13"/>
      <c r="U43" s="13"/>
      <c r="V43" s="13"/>
      <c r="W43" s="13"/>
      <c r="X43" s="13"/>
      <c r="Y43" s="13"/>
      <c r="Z43" s="13"/>
      <c r="AA43" s="13"/>
      <c r="AB43" s="13"/>
    </row>
    <row r="44" spans="1:28" ht="14.25" customHeight="1">
      <c r="A44" s="20">
        <v>35</v>
      </c>
      <c r="B44" s="20" t="str">
        <f>IF(studentprofile!D42="","",studentprofile!D42)</f>
        <v>DAKSH CHOURASIYA (M)</v>
      </c>
      <c r="C44" s="19" t="str">
        <f>IF('PWT-3CONSOLIDATED'!I42&gt;0,'PWT-3CONSOLIDATED'!I42,"")</f>
        <v/>
      </c>
      <c r="D44" s="69" t="str">
        <f t="shared" si="1"/>
        <v/>
      </c>
      <c r="E44" s="120" t="str">
        <f>IF('PWT-4CONSOLIDATED'!I42&gt;0,'PWT-4CONSOLIDATED'!I42,"")</f>
        <v/>
      </c>
      <c r="F44" s="70" t="str">
        <f t="shared" si="2"/>
        <v/>
      </c>
      <c r="G44" s="123">
        <f t="shared" si="3"/>
        <v>0</v>
      </c>
      <c r="H44" s="121">
        <v>5</v>
      </c>
      <c r="I44" s="116">
        <v>5</v>
      </c>
      <c r="J44" s="116">
        <v>5</v>
      </c>
      <c r="K44" s="69" t="str">
        <f t="shared" si="4"/>
        <v/>
      </c>
      <c r="L44" s="117"/>
      <c r="M44" s="70" t="str">
        <f t="shared" si="5"/>
        <v/>
      </c>
      <c r="N44" s="19" t="str">
        <f t="shared" si="0"/>
        <v/>
      </c>
      <c r="O44" s="13"/>
      <c r="P44" s="13"/>
      <c r="Q44" s="13"/>
      <c r="R44" s="13"/>
      <c r="S44" s="13"/>
      <c r="T44" s="13"/>
      <c r="U44" s="13"/>
      <c r="V44" s="13"/>
      <c r="W44" s="13"/>
      <c r="X44" s="13"/>
      <c r="Y44" s="13"/>
      <c r="Z44" s="13"/>
      <c r="AA44" s="13"/>
      <c r="AB44" s="13"/>
    </row>
    <row r="45" spans="1:28" ht="14.25" customHeight="1">
      <c r="A45" s="20">
        <v>36</v>
      </c>
      <c r="B45" s="20" t="str">
        <f>IF(studentprofile!D43="","",studentprofile!D43)</f>
        <v>ADITYA  (M)</v>
      </c>
      <c r="C45" s="19" t="str">
        <f>IF('PWT-3CONSOLIDATED'!I43&gt;0,'PWT-3CONSOLIDATED'!I43,"")</f>
        <v/>
      </c>
      <c r="D45" s="69" t="str">
        <f t="shared" si="1"/>
        <v/>
      </c>
      <c r="E45" s="120" t="str">
        <f>IF('PWT-4CONSOLIDATED'!I43&gt;0,'PWT-4CONSOLIDATED'!I43,"")</f>
        <v/>
      </c>
      <c r="F45" s="70" t="str">
        <f t="shared" si="2"/>
        <v/>
      </c>
      <c r="G45" s="123">
        <f t="shared" si="3"/>
        <v>0</v>
      </c>
      <c r="H45" s="121">
        <v>5</v>
      </c>
      <c r="I45" s="116">
        <v>5</v>
      </c>
      <c r="J45" s="116">
        <v>5</v>
      </c>
      <c r="K45" s="69" t="str">
        <f t="shared" si="4"/>
        <v/>
      </c>
      <c r="L45" s="117"/>
      <c r="M45" s="70" t="str">
        <f t="shared" si="5"/>
        <v/>
      </c>
      <c r="N45" s="19" t="str">
        <f t="shared" si="0"/>
        <v/>
      </c>
      <c r="O45" s="13"/>
      <c r="P45" s="13"/>
      <c r="Q45" s="13"/>
      <c r="R45" s="13"/>
      <c r="S45" s="13"/>
      <c r="T45" s="13"/>
      <c r="U45" s="13"/>
      <c r="V45" s="13"/>
      <c r="W45" s="13"/>
      <c r="X45" s="13"/>
      <c r="Y45" s="13"/>
      <c r="Z45" s="13"/>
      <c r="AA45" s="13"/>
      <c r="AB45" s="13"/>
    </row>
    <row r="46" spans="1:28" ht="14.25" customHeight="1">
      <c r="A46" s="20">
        <v>37</v>
      </c>
      <c r="B46" s="20" t="str">
        <f>IF(studentprofile!D44="","",studentprofile!D44)</f>
        <v>ANURAG  (M)</v>
      </c>
      <c r="C46" s="19" t="str">
        <f>IF('PWT-3CONSOLIDATED'!I44&gt;0,'PWT-3CONSOLIDATED'!I44,"")</f>
        <v/>
      </c>
      <c r="D46" s="69" t="str">
        <f t="shared" si="1"/>
        <v/>
      </c>
      <c r="E46" s="120" t="str">
        <f>IF('PWT-4CONSOLIDATED'!I44&gt;0,'PWT-4CONSOLIDATED'!I44,"")</f>
        <v/>
      </c>
      <c r="F46" s="70" t="str">
        <f t="shared" si="2"/>
        <v/>
      </c>
      <c r="G46" s="123">
        <f t="shared" si="3"/>
        <v>0</v>
      </c>
      <c r="H46" s="121">
        <v>5</v>
      </c>
      <c r="I46" s="116">
        <v>5</v>
      </c>
      <c r="J46" s="116">
        <v>5</v>
      </c>
      <c r="K46" s="69" t="str">
        <f t="shared" si="4"/>
        <v/>
      </c>
      <c r="L46" s="117"/>
      <c r="M46" s="70" t="str">
        <f t="shared" si="5"/>
        <v/>
      </c>
      <c r="N46" s="19" t="str">
        <f t="shared" si="0"/>
        <v/>
      </c>
      <c r="O46" s="13"/>
      <c r="P46" s="13"/>
      <c r="Q46" s="13"/>
      <c r="R46" s="13"/>
      <c r="S46" s="13"/>
      <c r="T46" s="13"/>
      <c r="U46" s="13"/>
      <c r="V46" s="13"/>
      <c r="W46" s="13"/>
      <c r="X46" s="13"/>
      <c r="Y46" s="13"/>
      <c r="Z46" s="13"/>
      <c r="AA46" s="13"/>
      <c r="AB46" s="13"/>
    </row>
    <row r="47" spans="1:28" ht="14.25" customHeight="1">
      <c r="A47" s="20">
        <v>38</v>
      </c>
      <c r="B47" s="20" t="str">
        <f>IF(studentprofile!D45="","",studentprofile!D45)</f>
        <v>RAKESH  (M)</v>
      </c>
      <c r="C47" s="19" t="str">
        <f>IF('PWT-3CONSOLIDATED'!I45&gt;0,'PWT-3CONSOLIDATED'!I45,"")</f>
        <v/>
      </c>
      <c r="D47" s="69" t="str">
        <f t="shared" si="1"/>
        <v/>
      </c>
      <c r="E47" s="120" t="str">
        <f>IF('PWT-4CONSOLIDATED'!I45&gt;0,'PWT-4CONSOLIDATED'!I45,"")</f>
        <v/>
      </c>
      <c r="F47" s="70" t="str">
        <f t="shared" si="2"/>
        <v/>
      </c>
      <c r="G47" s="123">
        <f t="shared" si="3"/>
        <v>0</v>
      </c>
      <c r="H47" s="121">
        <v>5</v>
      </c>
      <c r="I47" s="116">
        <v>5</v>
      </c>
      <c r="J47" s="116">
        <v>5</v>
      </c>
      <c r="K47" s="69" t="str">
        <f t="shared" si="4"/>
        <v/>
      </c>
      <c r="L47" s="117"/>
      <c r="M47" s="70" t="str">
        <f t="shared" si="5"/>
        <v/>
      </c>
      <c r="N47" s="19" t="str">
        <f t="shared" si="0"/>
        <v/>
      </c>
      <c r="O47" s="13"/>
      <c r="P47" s="13"/>
      <c r="Q47" s="13"/>
      <c r="R47" s="13"/>
      <c r="S47" s="13"/>
      <c r="T47" s="13"/>
      <c r="U47" s="13"/>
      <c r="V47" s="13"/>
      <c r="W47" s="13"/>
      <c r="X47" s="13"/>
      <c r="Y47" s="13"/>
      <c r="Z47" s="13"/>
      <c r="AA47" s="13"/>
      <c r="AB47" s="13"/>
    </row>
    <row r="48" spans="1:28" ht="14.25" customHeight="1">
      <c r="A48" s="20">
        <v>39</v>
      </c>
      <c r="B48" s="20" t="str">
        <f>IF(studentprofile!D46="","",studentprofile!D46)</f>
        <v>HARSHIT  (M)</v>
      </c>
      <c r="C48" s="19" t="str">
        <f>IF('PWT-3CONSOLIDATED'!I46&gt;0,'PWT-3CONSOLIDATED'!I46,"")</f>
        <v/>
      </c>
      <c r="D48" s="69" t="str">
        <f t="shared" si="1"/>
        <v/>
      </c>
      <c r="E48" s="120" t="str">
        <f>IF('PWT-4CONSOLIDATED'!I46&gt;0,'PWT-4CONSOLIDATED'!I46,"")</f>
        <v/>
      </c>
      <c r="F48" s="70" t="str">
        <f t="shared" si="2"/>
        <v/>
      </c>
      <c r="G48" s="123">
        <f t="shared" si="3"/>
        <v>0</v>
      </c>
      <c r="H48" s="121">
        <v>5</v>
      </c>
      <c r="I48" s="116">
        <v>5</v>
      </c>
      <c r="J48" s="116">
        <v>5</v>
      </c>
      <c r="K48" s="69" t="str">
        <f t="shared" si="4"/>
        <v/>
      </c>
      <c r="L48" s="117"/>
      <c r="M48" s="70" t="str">
        <f t="shared" si="5"/>
        <v/>
      </c>
      <c r="N48" s="19" t="str">
        <f t="shared" si="0"/>
        <v/>
      </c>
      <c r="O48" s="13"/>
      <c r="P48" s="13"/>
      <c r="Q48" s="13"/>
      <c r="R48" s="13"/>
      <c r="S48" s="13"/>
      <c r="T48" s="13"/>
      <c r="U48" s="13"/>
      <c r="V48" s="13"/>
      <c r="W48" s="13"/>
      <c r="X48" s="13"/>
      <c r="Y48" s="13"/>
      <c r="Z48" s="13"/>
      <c r="AA48" s="13"/>
      <c r="AB48" s="13"/>
    </row>
    <row r="49" spans="1:28" ht="14.25" customHeight="1">
      <c r="A49" s="20">
        <v>40</v>
      </c>
      <c r="B49" s="20" t="str">
        <f>IF(studentprofile!D47="","",studentprofile!D47)</f>
        <v>JEET SAVALIYA</v>
      </c>
      <c r="C49" s="19" t="str">
        <f>IF('PWT-3CONSOLIDATED'!I47&gt;0,'PWT-3CONSOLIDATED'!I47,"")</f>
        <v/>
      </c>
      <c r="D49" s="69" t="str">
        <f t="shared" si="1"/>
        <v/>
      </c>
      <c r="E49" s="120" t="str">
        <f>IF('PWT-4CONSOLIDATED'!I47&gt;0,'PWT-4CONSOLIDATED'!I47,"")</f>
        <v/>
      </c>
      <c r="F49" s="70" t="str">
        <f t="shared" si="2"/>
        <v/>
      </c>
      <c r="G49" s="123">
        <f t="shared" si="3"/>
        <v>0</v>
      </c>
      <c r="H49" s="121">
        <v>5</v>
      </c>
      <c r="I49" s="116">
        <v>5</v>
      </c>
      <c r="J49" s="116">
        <v>5</v>
      </c>
      <c r="K49" s="69" t="str">
        <f t="shared" si="4"/>
        <v/>
      </c>
      <c r="L49" s="117"/>
      <c r="M49" s="70" t="str">
        <f t="shared" si="5"/>
        <v/>
      </c>
      <c r="N49" s="19" t="str">
        <f t="shared" si="0"/>
        <v/>
      </c>
      <c r="O49" s="13"/>
      <c r="P49" s="13"/>
      <c r="Q49" s="13"/>
      <c r="R49" s="13"/>
      <c r="S49" s="13"/>
      <c r="T49" s="13"/>
      <c r="U49" s="13"/>
      <c r="V49" s="13"/>
      <c r="W49" s="13"/>
      <c r="X49" s="13"/>
      <c r="Y49" s="13"/>
      <c r="Z49" s="13"/>
      <c r="AA49" s="13"/>
      <c r="AB49" s="13"/>
    </row>
    <row r="50" spans="1:28" ht="14.25" customHeight="1">
      <c r="A50" s="20">
        <v>41</v>
      </c>
      <c r="B50" s="20" t="str">
        <f>IF(studentprofile!D48="","",studentprofile!D48)</f>
        <v>RAVI BAMBHAVA (TC APPLIED)</v>
      </c>
      <c r="C50" s="19" t="str">
        <f>IF('PWT-3CONSOLIDATED'!I48&gt;0,'PWT-3CONSOLIDATED'!I48,"")</f>
        <v/>
      </c>
      <c r="D50" s="69" t="str">
        <f t="shared" si="1"/>
        <v/>
      </c>
      <c r="E50" s="120" t="str">
        <f>IF('PWT-4CONSOLIDATED'!I48&gt;0,'PWT-4CONSOLIDATED'!I48,"")</f>
        <v/>
      </c>
      <c r="F50" s="70" t="str">
        <f t="shared" si="2"/>
        <v/>
      </c>
      <c r="G50" s="123">
        <f t="shared" si="3"/>
        <v>0</v>
      </c>
      <c r="H50" s="121">
        <v>5</v>
      </c>
      <c r="I50" s="116">
        <v>5</v>
      </c>
      <c r="J50" s="116">
        <v>5</v>
      </c>
      <c r="K50" s="69" t="str">
        <f t="shared" si="4"/>
        <v/>
      </c>
      <c r="L50" s="117"/>
      <c r="M50" s="70" t="str">
        <f t="shared" si="5"/>
        <v/>
      </c>
      <c r="N50" s="19" t="str">
        <f t="shared" si="0"/>
        <v/>
      </c>
      <c r="O50" s="13"/>
      <c r="P50" s="13"/>
      <c r="Q50" s="13"/>
      <c r="R50" s="13"/>
      <c r="S50" s="13"/>
      <c r="T50" s="13"/>
      <c r="U50" s="13"/>
      <c r="V50" s="13"/>
      <c r="W50" s="13"/>
      <c r="X50" s="13"/>
      <c r="Y50" s="13"/>
      <c r="Z50" s="13"/>
      <c r="AA50" s="13"/>
      <c r="AB50" s="13"/>
    </row>
    <row r="51" spans="1:28" ht="14.25" customHeight="1">
      <c r="A51" s="20">
        <v>42</v>
      </c>
      <c r="B51" s="20" t="str">
        <f>IF(studentprofile!D49="","",studentprofile!D49)</f>
        <v>YARMI</v>
      </c>
      <c r="C51" s="19" t="str">
        <f>IF('PWT-3CONSOLIDATED'!I49&gt;0,'PWT-3CONSOLIDATED'!I49,"")</f>
        <v/>
      </c>
      <c r="D51" s="69" t="str">
        <f t="shared" si="1"/>
        <v/>
      </c>
      <c r="E51" s="120" t="str">
        <f>IF('PWT-4CONSOLIDATED'!I49&gt;0,'PWT-4CONSOLIDATED'!I49,"")</f>
        <v/>
      </c>
      <c r="F51" s="70" t="str">
        <f t="shared" si="2"/>
        <v/>
      </c>
      <c r="G51" s="123">
        <f t="shared" si="3"/>
        <v>0</v>
      </c>
      <c r="H51" s="121">
        <v>5</v>
      </c>
      <c r="I51" s="116">
        <v>5</v>
      </c>
      <c r="J51" s="116">
        <v>5</v>
      </c>
      <c r="K51" s="69" t="str">
        <f t="shared" si="4"/>
        <v/>
      </c>
      <c r="L51" s="117"/>
      <c r="M51" s="70" t="str">
        <f t="shared" si="5"/>
        <v/>
      </c>
      <c r="N51" s="19" t="str">
        <f t="shared" si="0"/>
        <v/>
      </c>
      <c r="O51" s="13"/>
      <c r="P51" s="13"/>
      <c r="Q51" s="13"/>
      <c r="R51" s="13"/>
      <c r="S51" s="13"/>
      <c r="T51" s="13"/>
      <c r="U51" s="13"/>
      <c r="V51" s="13"/>
      <c r="W51" s="13"/>
      <c r="X51" s="13"/>
      <c r="Y51" s="13"/>
      <c r="Z51" s="13"/>
      <c r="AA51" s="13"/>
      <c r="AB51" s="13"/>
    </row>
    <row r="52" spans="1:28" ht="14.25" customHeight="1">
      <c r="A52" s="20">
        <v>43</v>
      </c>
      <c r="B52" s="20" t="str">
        <f>IF(studentprofile!D50="","",studentprofile!D50)</f>
        <v/>
      </c>
      <c r="C52" s="19" t="str">
        <f>IF('PWT-3CONSOLIDATED'!I50&gt;0,'PWT-3CONSOLIDATED'!I50,"")</f>
        <v/>
      </c>
      <c r="D52" s="69" t="str">
        <f t="shared" si="1"/>
        <v/>
      </c>
      <c r="E52" s="120" t="str">
        <f>IF('PWT-4CONSOLIDATED'!I50&gt;0,'PWT-4CONSOLIDATED'!I50,"")</f>
        <v/>
      </c>
      <c r="F52" s="70" t="str">
        <f t="shared" si="2"/>
        <v/>
      </c>
      <c r="G52" s="123">
        <f t="shared" si="3"/>
        <v>0</v>
      </c>
      <c r="H52" s="121">
        <v>5</v>
      </c>
      <c r="I52" s="116">
        <v>5</v>
      </c>
      <c r="J52" s="116">
        <v>5</v>
      </c>
      <c r="K52" s="69" t="str">
        <f t="shared" si="4"/>
        <v/>
      </c>
      <c r="L52" s="117"/>
      <c r="M52" s="70" t="str">
        <f t="shared" si="5"/>
        <v/>
      </c>
      <c r="N52" s="19" t="str">
        <f t="shared" si="0"/>
        <v/>
      </c>
      <c r="O52" s="13"/>
      <c r="P52" s="13"/>
      <c r="Q52" s="13"/>
      <c r="R52" s="13"/>
      <c r="S52" s="13"/>
      <c r="T52" s="13"/>
      <c r="U52" s="13"/>
      <c r="V52" s="13"/>
      <c r="W52" s="13"/>
      <c r="X52" s="13"/>
      <c r="Y52" s="13"/>
      <c r="Z52" s="13"/>
      <c r="AA52" s="13"/>
      <c r="AB52" s="13"/>
    </row>
    <row r="53" spans="1:28" ht="14.25" customHeight="1">
      <c r="A53" s="13"/>
      <c r="B53" s="13"/>
      <c r="C53" s="13"/>
      <c r="D53" s="434" t="s">
        <v>63</v>
      </c>
      <c r="E53" s="494"/>
      <c r="F53" s="494"/>
      <c r="G53" s="495"/>
      <c r="H53" s="494"/>
      <c r="I53" s="494"/>
      <c r="J53" s="494"/>
      <c r="K53" s="494"/>
      <c r="L53" s="494"/>
      <c r="M53" s="76">
        <f>SUM(M10:M52)</f>
        <v>100</v>
      </c>
      <c r="N53" s="13"/>
      <c r="O53" s="13"/>
      <c r="P53" s="13"/>
      <c r="Q53" s="13"/>
      <c r="R53" s="13"/>
      <c r="S53" s="13"/>
      <c r="T53" s="13"/>
      <c r="U53" s="13"/>
      <c r="V53" s="13"/>
      <c r="W53" s="13"/>
      <c r="X53" s="13"/>
      <c r="Y53" s="13"/>
      <c r="Z53" s="13"/>
      <c r="AA53" s="13"/>
      <c r="AB53" s="13"/>
    </row>
    <row r="54" spans="1:28" ht="14.25" customHeight="1">
      <c r="A54" s="13"/>
      <c r="B54" s="13"/>
      <c r="C54" s="13"/>
      <c r="D54" s="434" t="s">
        <v>64</v>
      </c>
      <c r="E54" s="494"/>
      <c r="F54" s="494"/>
      <c r="G54" s="495"/>
      <c r="H54" s="494"/>
      <c r="I54" s="494"/>
      <c r="J54" s="494"/>
      <c r="K54" s="494"/>
      <c r="L54" s="494"/>
      <c r="M54" s="73">
        <f>AVERAGE(M10:M52)/100*100</f>
        <v>100</v>
      </c>
      <c r="N54" s="13"/>
      <c r="O54" s="13"/>
      <c r="P54" s="13"/>
      <c r="Q54" s="13"/>
      <c r="R54" s="13"/>
      <c r="S54" s="13"/>
      <c r="T54" s="13"/>
      <c r="U54" s="13"/>
      <c r="V54" s="13"/>
      <c r="W54" s="13"/>
      <c r="X54" s="13"/>
      <c r="Y54" s="13"/>
      <c r="Z54" s="13"/>
      <c r="AA54" s="13"/>
      <c r="AB54" s="13"/>
    </row>
    <row r="55" spans="1:28" ht="14.25" customHeight="1">
      <c r="A55" s="13"/>
      <c r="B55" s="13"/>
      <c r="C55" s="13"/>
      <c r="D55" s="434" t="s">
        <v>65</v>
      </c>
      <c r="E55" s="494"/>
      <c r="F55" s="494"/>
      <c r="G55" s="495"/>
      <c r="H55" s="494"/>
      <c r="I55" s="494"/>
      <c r="J55" s="494"/>
      <c r="K55" s="494"/>
      <c r="L55" s="494"/>
      <c r="M55" s="73">
        <f>(M62-M56)*100/M62</f>
        <v>100</v>
      </c>
      <c r="N55" s="13"/>
      <c r="O55" s="13"/>
      <c r="P55" s="13"/>
      <c r="Q55" s="13"/>
      <c r="R55" s="13"/>
      <c r="S55" s="13"/>
      <c r="T55" s="13"/>
      <c r="U55" s="13"/>
      <c r="V55" s="13"/>
      <c r="W55" s="13"/>
      <c r="X55" s="13"/>
      <c r="Y55" s="13"/>
      <c r="Z55" s="13"/>
      <c r="AA55" s="13"/>
      <c r="AB55" s="13"/>
    </row>
    <row r="56" spans="1:28" ht="14.25" customHeight="1">
      <c r="A56" s="13"/>
      <c r="B56" s="13"/>
      <c r="C56" s="13"/>
      <c r="D56" s="434" t="s">
        <v>66</v>
      </c>
      <c r="E56" s="494"/>
      <c r="F56" s="494"/>
      <c r="G56" s="495"/>
      <c r="H56" s="494"/>
      <c r="I56" s="494"/>
      <c r="J56" s="494"/>
      <c r="K56" s="494"/>
      <c r="L56" s="494"/>
      <c r="M56" s="72">
        <f>COUNTIF(M10:M52,"&lt;33")</f>
        <v>0</v>
      </c>
      <c r="N56" s="13"/>
      <c r="O56" s="13"/>
      <c r="P56" s="13"/>
      <c r="Q56" s="13"/>
      <c r="R56" s="13"/>
      <c r="S56" s="13"/>
      <c r="T56" s="13"/>
      <c r="U56" s="13"/>
      <c r="V56" s="13"/>
      <c r="W56" s="13"/>
      <c r="X56" s="13"/>
      <c r="Y56" s="13"/>
      <c r="Z56" s="13"/>
      <c r="AA56" s="13"/>
      <c r="AB56" s="13"/>
    </row>
    <row r="57" spans="1:28" ht="14.25" customHeight="1">
      <c r="A57" s="13"/>
      <c r="B57" s="13"/>
      <c r="C57" s="13"/>
      <c r="D57" s="434" t="s">
        <v>67</v>
      </c>
      <c r="E57" s="494"/>
      <c r="F57" s="494"/>
      <c r="G57" s="495"/>
      <c r="H57" s="494"/>
      <c r="I57" s="494"/>
      <c r="J57" s="494"/>
      <c r="K57" s="494"/>
      <c r="L57" s="494"/>
      <c r="M57" s="74">
        <f>COUNTIF(M10:M52,"&gt;=33")-M61-M60-M59-M58</f>
        <v>0</v>
      </c>
      <c r="N57" s="13"/>
      <c r="O57" s="13"/>
      <c r="P57" s="13"/>
      <c r="Q57" s="13"/>
      <c r="R57" s="13"/>
      <c r="S57" s="13"/>
      <c r="T57" s="13"/>
      <c r="U57" s="13"/>
      <c r="V57" s="13"/>
      <c r="W57" s="13"/>
      <c r="X57" s="13"/>
      <c r="Y57" s="13"/>
      <c r="Z57" s="13"/>
      <c r="AA57" s="13"/>
      <c r="AB57" s="13"/>
    </row>
    <row r="58" spans="1:28" ht="14.25" customHeight="1">
      <c r="A58" s="13"/>
      <c r="B58" s="13"/>
      <c r="C58" s="13"/>
      <c r="D58" s="434" t="s">
        <v>68</v>
      </c>
      <c r="E58" s="494"/>
      <c r="F58" s="494"/>
      <c r="G58" s="495"/>
      <c r="H58" s="494"/>
      <c r="I58" s="494"/>
      <c r="J58" s="494"/>
      <c r="K58" s="494"/>
      <c r="L58" s="494"/>
      <c r="M58" s="74">
        <f>COUNTIF(M10:M52,"&gt;60")-M61-M60-M59</f>
        <v>0</v>
      </c>
      <c r="N58" s="13"/>
      <c r="O58" s="13"/>
      <c r="P58" s="13"/>
      <c r="Q58" s="13"/>
      <c r="R58" s="13"/>
      <c r="S58" s="13"/>
      <c r="T58" s="13"/>
      <c r="U58" s="13"/>
      <c r="V58" s="13"/>
      <c r="W58" s="13"/>
      <c r="X58" s="13"/>
      <c r="Y58" s="13"/>
      <c r="Z58" s="13"/>
      <c r="AA58" s="13"/>
      <c r="AB58" s="13"/>
    </row>
    <row r="59" spans="1:28" ht="14.25" customHeight="1">
      <c r="A59" s="13"/>
      <c r="B59" s="13"/>
      <c r="C59" s="13"/>
      <c r="D59" s="434" t="s">
        <v>69</v>
      </c>
      <c r="E59" s="494"/>
      <c r="F59" s="494"/>
      <c r="G59" s="495"/>
      <c r="H59" s="494"/>
      <c r="I59" s="494"/>
      <c r="J59" s="494"/>
      <c r="K59" s="494"/>
      <c r="L59" s="494"/>
      <c r="M59" s="74">
        <f>COUNTIF(M10:M52,"&gt;=75")-M61-M60</f>
        <v>0</v>
      </c>
      <c r="N59" s="13"/>
      <c r="O59" s="13"/>
      <c r="P59" s="13"/>
      <c r="Q59" s="13"/>
      <c r="R59" s="13"/>
      <c r="S59" s="13"/>
      <c r="T59" s="13"/>
      <c r="U59" s="13"/>
      <c r="V59" s="13"/>
      <c r="W59" s="13"/>
      <c r="X59" s="13"/>
      <c r="Y59" s="13"/>
      <c r="Z59" s="13"/>
      <c r="AA59" s="13"/>
      <c r="AB59" s="13"/>
    </row>
    <row r="60" spans="1:28" ht="14.25" customHeight="1">
      <c r="A60" s="13"/>
      <c r="B60" s="13"/>
      <c r="C60" s="13"/>
      <c r="D60" s="434" t="s">
        <v>70</v>
      </c>
      <c r="E60" s="494"/>
      <c r="F60" s="494"/>
      <c r="G60" s="495"/>
      <c r="H60" s="494"/>
      <c r="I60" s="494"/>
      <c r="J60" s="494"/>
      <c r="K60" s="494"/>
      <c r="L60" s="494"/>
      <c r="M60" s="74">
        <f>COUNTIF(M10:M52,"&gt;=90")-M61</f>
        <v>0</v>
      </c>
      <c r="N60" s="13"/>
      <c r="O60" s="13"/>
      <c r="P60" s="13"/>
      <c r="Q60" s="13"/>
      <c r="R60" s="13"/>
      <c r="S60" s="13"/>
      <c r="T60" s="13"/>
      <c r="U60" s="13"/>
      <c r="V60" s="13"/>
      <c r="W60" s="13"/>
      <c r="X60" s="13"/>
      <c r="Y60" s="13"/>
      <c r="Z60" s="13"/>
      <c r="AA60" s="13"/>
      <c r="AB60" s="13"/>
    </row>
    <row r="61" spans="1:28" ht="14.25" customHeight="1">
      <c r="A61" s="13"/>
      <c r="B61" s="13"/>
      <c r="C61" s="13"/>
      <c r="D61" s="434" t="s">
        <v>71</v>
      </c>
      <c r="E61" s="494"/>
      <c r="F61" s="494"/>
      <c r="G61" s="495"/>
      <c r="H61" s="494"/>
      <c r="I61" s="494"/>
      <c r="J61" s="494"/>
      <c r="K61" s="494"/>
      <c r="L61" s="494"/>
      <c r="M61" s="72">
        <f>COUNTIF(M10:M52,"&gt;=95")</f>
        <v>1</v>
      </c>
      <c r="N61" s="13"/>
      <c r="O61" s="13"/>
      <c r="P61" s="13"/>
      <c r="Q61" s="13"/>
      <c r="R61" s="13"/>
      <c r="S61" s="13"/>
      <c r="T61" s="13"/>
      <c r="U61" s="13"/>
      <c r="V61" s="13"/>
      <c r="W61" s="13"/>
      <c r="X61" s="13"/>
      <c r="Y61" s="13"/>
      <c r="Z61" s="13"/>
      <c r="AA61" s="13"/>
      <c r="AB61" s="13"/>
    </row>
    <row r="62" spans="1:28" ht="14.25" customHeight="1">
      <c r="A62" s="13"/>
      <c r="B62" s="13"/>
      <c r="C62" s="13"/>
      <c r="D62" s="434" t="s">
        <v>72</v>
      </c>
      <c r="E62" s="494"/>
      <c r="F62" s="494"/>
      <c r="G62" s="495"/>
      <c r="H62" s="494"/>
      <c r="I62" s="494"/>
      <c r="J62" s="494"/>
      <c r="K62" s="494"/>
      <c r="L62" s="494"/>
      <c r="M62" s="74">
        <f>SUM(M57:M61)</f>
        <v>1</v>
      </c>
      <c r="N62" s="13"/>
      <c r="O62" s="13"/>
      <c r="P62" s="13"/>
      <c r="Q62" s="13"/>
      <c r="R62" s="13"/>
      <c r="S62" s="13"/>
      <c r="T62" s="13"/>
      <c r="U62" s="13"/>
      <c r="V62" s="13"/>
      <c r="W62" s="13"/>
      <c r="X62" s="13"/>
      <c r="Y62" s="13"/>
      <c r="Z62" s="13"/>
      <c r="AA62" s="13"/>
      <c r="AB62" s="13"/>
    </row>
    <row r="63" spans="1:28" ht="14.25" customHeight="1">
      <c r="A63" s="13"/>
      <c r="B63" s="13"/>
      <c r="C63" s="13"/>
      <c r="D63" s="75"/>
      <c r="E63" s="75"/>
      <c r="F63" s="75"/>
      <c r="G63" s="75"/>
      <c r="H63" s="75"/>
      <c r="I63" s="75"/>
      <c r="J63" s="75"/>
      <c r="K63" s="75"/>
      <c r="L63" s="75"/>
      <c r="M63" s="13"/>
      <c r="N63" s="13"/>
      <c r="O63" s="13"/>
      <c r="P63" s="13"/>
      <c r="Q63" s="13"/>
      <c r="R63" s="13"/>
      <c r="S63" s="13"/>
      <c r="T63" s="13"/>
      <c r="U63" s="13"/>
      <c r="V63" s="13"/>
      <c r="W63" s="13"/>
      <c r="X63" s="13"/>
      <c r="Y63" s="13"/>
      <c r="Z63" s="13"/>
      <c r="AA63" s="13"/>
      <c r="AB63" s="13"/>
    </row>
    <row r="64" spans="1:28" ht="14.25" customHeight="1">
      <c r="A64" s="13" t="s">
        <v>73</v>
      </c>
      <c r="B64" s="13"/>
      <c r="C64" s="13"/>
      <c r="D64" s="13"/>
      <c r="E64" s="13"/>
      <c r="F64" s="13"/>
      <c r="G64" s="13"/>
      <c r="H64" s="13"/>
      <c r="I64" s="13"/>
      <c r="J64" s="13"/>
      <c r="K64" s="13"/>
      <c r="L64" s="13" t="s">
        <v>74</v>
      </c>
      <c r="M64" s="13"/>
      <c r="N64" s="13"/>
      <c r="O64" s="13"/>
      <c r="P64" s="13"/>
      <c r="Q64" s="13"/>
      <c r="R64" s="13"/>
      <c r="S64" s="13"/>
      <c r="T64" s="13"/>
      <c r="U64" s="13"/>
      <c r="V64" s="13"/>
      <c r="W64" s="13"/>
      <c r="X64" s="13"/>
      <c r="Y64" s="13"/>
      <c r="Z64" s="13"/>
      <c r="AA64" s="13"/>
      <c r="AB64" s="13"/>
    </row>
    <row r="65" spans="1:28" ht="14.25" customHeight="1">
      <c r="A65" s="13" t="s">
        <v>75</v>
      </c>
      <c r="B65" s="13"/>
      <c r="C65" s="13"/>
      <c r="D65" s="13"/>
      <c r="E65" s="13"/>
      <c r="F65" s="13"/>
      <c r="G65" s="13"/>
      <c r="H65" s="13"/>
      <c r="I65" s="13"/>
      <c r="J65" s="13"/>
      <c r="K65" s="13"/>
      <c r="L65" s="13" t="s">
        <v>76</v>
      </c>
      <c r="M65" s="13"/>
      <c r="N65" s="13"/>
      <c r="O65" s="13"/>
      <c r="P65" s="13"/>
      <c r="Q65" s="13"/>
      <c r="R65" s="13"/>
      <c r="S65" s="13"/>
      <c r="T65" s="13"/>
      <c r="U65" s="13"/>
      <c r="V65" s="13"/>
      <c r="W65" s="13"/>
      <c r="X65" s="13"/>
      <c r="Y65" s="13"/>
      <c r="Z65" s="13"/>
      <c r="AA65" s="13"/>
      <c r="AB65" s="13"/>
    </row>
    <row r="66" spans="1:28" ht="14.25" customHeight="1">
      <c r="A66" s="13"/>
      <c r="B66" s="13"/>
      <c r="C66" s="13"/>
      <c r="D66" s="13"/>
      <c r="E66" s="13"/>
      <c r="F66" s="13"/>
      <c r="G66" s="13"/>
      <c r="H66" s="13"/>
      <c r="I66" s="13"/>
      <c r="J66" s="13"/>
      <c r="K66" s="13"/>
      <c r="L66" s="13"/>
      <c r="M66" s="13"/>
      <c r="N66" s="13"/>
      <c r="O66" s="13"/>
      <c r="P66" s="13"/>
      <c r="Q66" s="13"/>
      <c r="R66" s="13"/>
      <c r="S66" s="13"/>
      <c r="T66" s="13"/>
      <c r="U66" s="13"/>
      <c r="V66" s="13"/>
      <c r="W66" s="13"/>
      <c r="X66" s="13"/>
      <c r="Y66" s="13"/>
      <c r="Z66" s="13"/>
      <c r="AA66" s="13"/>
      <c r="AB66" s="13"/>
    </row>
    <row r="67" spans="1:28" ht="14.25" customHeight="1">
      <c r="A67" s="13"/>
      <c r="B67" s="13"/>
      <c r="C67" s="13"/>
      <c r="D67" s="13"/>
      <c r="E67" s="13"/>
      <c r="F67" s="13"/>
      <c r="G67" s="13"/>
      <c r="H67" s="13"/>
      <c r="I67" s="13"/>
      <c r="J67" s="13"/>
      <c r="K67" s="13"/>
      <c r="L67" s="13"/>
      <c r="M67" s="13"/>
      <c r="N67" s="13"/>
      <c r="O67" s="13"/>
      <c r="P67" s="13"/>
      <c r="Q67" s="13"/>
      <c r="R67" s="13"/>
      <c r="S67" s="13"/>
      <c r="T67" s="13"/>
      <c r="U67" s="13"/>
      <c r="V67" s="13"/>
      <c r="W67" s="13"/>
      <c r="X67" s="13"/>
      <c r="Y67" s="13"/>
      <c r="Z67" s="13"/>
      <c r="AA67" s="13"/>
      <c r="AB67" s="13"/>
    </row>
    <row r="68" spans="1:28" ht="14.25" customHeight="1">
      <c r="A68" s="13"/>
      <c r="B68" s="13"/>
      <c r="C68" s="13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3"/>
      <c r="V68" s="13"/>
      <c r="W68" s="13"/>
      <c r="X68" s="13"/>
      <c r="Y68" s="13"/>
      <c r="Z68" s="13"/>
      <c r="AA68" s="13"/>
      <c r="AB68" s="13"/>
    </row>
    <row r="69" spans="1:28" ht="14.25" customHeight="1">
      <c r="A69" s="13"/>
      <c r="B69" s="13"/>
      <c r="C69" s="13"/>
      <c r="D69" s="13"/>
      <c r="E69" s="13"/>
      <c r="F69" s="13"/>
      <c r="G69" s="13"/>
      <c r="H69" s="13"/>
      <c r="I69" s="13"/>
      <c r="J69" s="13"/>
      <c r="K69" s="13"/>
      <c r="L69" s="13"/>
      <c r="M69" s="13"/>
      <c r="N69" s="13"/>
      <c r="O69" s="13"/>
      <c r="P69" s="13"/>
      <c r="Q69" s="13"/>
      <c r="R69" s="13"/>
      <c r="S69" s="13"/>
      <c r="T69" s="13"/>
      <c r="U69" s="13"/>
      <c r="V69" s="13"/>
      <c r="W69" s="13"/>
      <c r="X69" s="13"/>
      <c r="Y69" s="13"/>
      <c r="Z69" s="13"/>
      <c r="AA69" s="13"/>
      <c r="AB69" s="13"/>
    </row>
    <row r="70" spans="1:28" ht="14.25" customHeight="1">
      <c r="A70" s="13"/>
      <c r="B70" s="13"/>
      <c r="C70" s="13"/>
      <c r="D70" s="13"/>
      <c r="E70" s="13"/>
      <c r="F70" s="13"/>
      <c r="G70" s="13"/>
      <c r="H70" s="13"/>
      <c r="I70" s="13"/>
      <c r="J70" s="13"/>
      <c r="K70" s="13"/>
      <c r="L70" s="13"/>
      <c r="M70" s="13"/>
      <c r="N70" s="13"/>
      <c r="O70" s="13"/>
      <c r="P70" s="13"/>
      <c r="Q70" s="13"/>
      <c r="R70" s="13"/>
      <c r="S70" s="13"/>
      <c r="T70" s="13"/>
      <c r="U70" s="13"/>
      <c r="V70" s="13"/>
      <c r="W70" s="13"/>
      <c r="X70" s="13"/>
      <c r="Y70" s="13"/>
      <c r="Z70" s="13"/>
      <c r="AA70" s="13"/>
      <c r="AB70" s="13"/>
    </row>
    <row r="71" spans="1:28" ht="14.25" customHeight="1">
      <c r="A71" s="13"/>
      <c r="B71" s="13"/>
      <c r="C71" s="13"/>
      <c r="D71" s="13"/>
      <c r="E71" s="13"/>
      <c r="F71" s="13"/>
      <c r="G71" s="13"/>
      <c r="H71" s="13"/>
      <c r="I71" s="13"/>
      <c r="J71" s="13"/>
      <c r="K71" s="13"/>
      <c r="L71" s="13"/>
      <c r="M71" s="13"/>
      <c r="N71" s="13"/>
      <c r="O71" s="13"/>
      <c r="P71" s="13"/>
      <c r="Q71" s="13"/>
      <c r="R71" s="13"/>
      <c r="S71" s="13"/>
      <c r="T71" s="13"/>
      <c r="U71" s="13"/>
      <c r="V71" s="13"/>
      <c r="W71" s="13"/>
      <c r="X71" s="13"/>
      <c r="Y71" s="13"/>
      <c r="Z71" s="13"/>
      <c r="AA71" s="13"/>
      <c r="AB71" s="13"/>
    </row>
    <row r="72" spans="1:28" ht="14.25" customHeight="1">
      <c r="A72" s="13"/>
      <c r="B72" s="13"/>
      <c r="C72" s="13"/>
      <c r="D72" s="13"/>
      <c r="E72" s="13"/>
      <c r="F72" s="13"/>
      <c r="G72" s="13"/>
      <c r="H72" s="13"/>
      <c r="I72" s="13"/>
      <c r="J72" s="13"/>
      <c r="K72" s="13"/>
      <c r="L72" s="13"/>
      <c r="M72" s="13"/>
      <c r="N72" s="13"/>
      <c r="O72" s="13"/>
      <c r="P72" s="13"/>
      <c r="Q72" s="13"/>
      <c r="R72" s="13"/>
      <c r="S72" s="13"/>
      <c r="T72" s="13"/>
      <c r="U72" s="13"/>
      <c r="V72" s="13"/>
      <c r="W72" s="13"/>
      <c r="X72" s="13"/>
      <c r="Y72" s="13"/>
      <c r="Z72" s="13"/>
      <c r="AA72" s="13"/>
      <c r="AB72" s="13"/>
    </row>
    <row r="73" spans="1:28" ht="14.25" customHeight="1">
      <c r="A73" s="13"/>
      <c r="B73" s="13"/>
      <c r="C73" s="13"/>
      <c r="D73" s="13"/>
      <c r="E73" s="13"/>
      <c r="F73" s="13"/>
      <c r="G73" s="13"/>
      <c r="H73" s="13"/>
      <c r="I73" s="13"/>
      <c r="J73" s="13"/>
      <c r="K73" s="13"/>
      <c r="L73" s="13"/>
      <c r="M73" s="13"/>
      <c r="N73" s="13"/>
      <c r="O73" s="13"/>
      <c r="P73" s="13"/>
      <c r="Q73" s="13"/>
      <c r="R73" s="13"/>
      <c r="S73" s="13"/>
      <c r="T73" s="13"/>
      <c r="U73" s="13"/>
      <c r="V73" s="13"/>
      <c r="W73" s="13"/>
      <c r="X73" s="13"/>
      <c r="Y73" s="13"/>
      <c r="Z73" s="13"/>
      <c r="AA73" s="13"/>
      <c r="AB73" s="13"/>
    </row>
    <row r="74" spans="1:28" ht="14.25" customHeight="1">
      <c r="A74" s="13"/>
      <c r="B74" s="13"/>
      <c r="C74" s="13"/>
      <c r="D74" s="13"/>
      <c r="E74" s="13"/>
      <c r="F74" s="13"/>
      <c r="G74" s="13"/>
      <c r="H74" s="13"/>
      <c r="I74" s="13"/>
      <c r="J74" s="13"/>
      <c r="K74" s="13"/>
      <c r="L74" s="13"/>
      <c r="M74" s="13"/>
      <c r="N74" s="13"/>
      <c r="O74" s="13"/>
      <c r="P74" s="13"/>
      <c r="Q74" s="13"/>
      <c r="R74" s="13"/>
      <c r="S74" s="13"/>
      <c r="T74" s="13"/>
      <c r="U74" s="13"/>
      <c r="V74" s="13"/>
      <c r="W74" s="13"/>
      <c r="X74" s="13"/>
      <c r="Y74" s="13"/>
      <c r="Z74" s="13"/>
      <c r="AA74" s="13"/>
      <c r="AB74" s="13"/>
    </row>
    <row r="75" spans="1:28" ht="14.25" customHeight="1">
      <c r="A75" s="13"/>
      <c r="B75" s="13"/>
      <c r="C75" s="13"/>
      <c r="D75" s="13"/>
      <c r="E75" s="13"/>
      <c r="F75" s="13"/>
      <c r="G75" s="13"/>
      <c r="H75" s="13"/>
      <c r="I75" s="13"/>
      <c r="J75" s="13"/>
      <c r="K75" s="13"/>
      <c r="L75" s="13"/>
      <c r="M75" s="13"/>
      <c r="N75" s="13"/>
      <c r="O75" s="13"/>
      <c r="P75" s="13"/>
      <c r="Q75" s="13"/>
      <c r="R75" s="13"/>
      <c r="S75" s="13"/>
      <c r="T75" s="13"/>
      <c r="U75" s="13"/>
      <c r="V75" s="13"/>
      <c r="W75" s="13"/>
      <c r="X75" s="13"/>
      <c r="Y75" s="13"/>
      <c r="Z75" s="13"/>
      <c r="AA75" s="13"/>
      <c r="AB75" s="13"/>
    </row>
    <row r="76" spans="1:28" ht="14.25" customHeight="1">
      <c r="A76" s="13"/>
      <c r="B76" s="13"/>
      <c r="C76" s="13"/>
      <c r="D76" s="13"/>
      <c r="E76" s="13"/>
      <c r="F76" s="13"/>
      <c r="G76" s="13"/>
      <c r="H76" s="13"/>
      <c r="I76" s="13"/>
      <c r="J76" s="13"/>
      <c r="K76" s="13"/>
      <c r="L76" s="13"/>
      <c r="M76" s="13"/>
      <c r="N76" s="13"/>
      <c r="O76" s="13"/>
      <c r="P76" s="13"/>
      <c r="Q76" s="13"/>
      <c r="R76" s="13"/>
      <c r="S76" s="13"/>
      <c r="T76" s="13"/>
      <c r="U76" s="13"/>
      <c r="V76" s="13"/>
      <c r="W76" s="13"/>
      <c r="X76" s="13"/>
      <c r="Y76" s="13"/>
      <c r="Z76" s="13"/>
      <c r="AA76" s="13"/>
      <c r="AB76" s="13"/>
    </row>
    <row r="77" spans="1:28" ht="14.25" customHeight="1">
      <c r="A77" s="13"/>
      <c r="B77" s="13"/>
      <c r="C77" s="13"/>
      <c r="D77" s="13"/>
      <c r="E77" s="13"/>
      <c r="F77" s="13"/>
      <c r="G77" s="13"/>
      <c r="H77" s="13"/>
      <c r="I77" s="13"/>
      <c r="J77" s="13"/>
      <c r="K77" s="13"/>
      <c r="L77" s="13"/>
      <c r="M77" s="13"/>
      <c r="N77" s="13"/>
      <c r="O77" s="13"/>
      <c r="P77" s="13"/>
      <c r="Q77" s="13"/>
      <c r="R77" s="13"/>
      <c r="S77" s="13"/>
      <c r="T77" s="13"/>
      <c r="U77" s="13"/>
      <c r="V77" s="13"/>
      <c r="W77" s="13"/>
      <c r="X77" s="13"/>
      <c r="Y77" s="13"/>
      <c r="Z77" s="13"/>
      <c r="AA77" s="13"/>
      <c r="AB77" s="13"/>
    </row>
    <row r="78" spans="1:28" ht="14.25" customHeight="1">
      <c r="A78" s="13"/>
      <c r="B78" s="13"/>
      <c r="C78" s="13"/>
      <c r="D78" s="13"/>
      <c r="E78" s="13"/>
      <c r="F78" s="13"/>
      <c r="G78" s="13"/>
      <c r="H78" s="13"/>
      <c r="I78" s="13"/>
      <c r="J78" s="13"/>
      <c r="K78" s="13"/>
      <c r="L78" s="13"/>
      <c r="M78" s="13"/>
      <c r="N78" s="13"/>
      <c r="O78" s="13"/>
      <c r="P78" s="13"/>
      <c r="Q78" s="13"/>
      <c r="R78" s="13"/>
      <c r="S78" s="13"/>
      <c r="T78" s="13"/>
      <c r="U78" s="13"/>
      <c r="V78" s="13"/>
      <c r="W78" s="13"/>
      <c r="X78" s="13"/>
      <c r="Y78" s="13"/>
      <c r="Z78" s="13"/>
      <c r="AA78" s="13"/>
      <c r="AB78" s="13"/>
    </row>
    <row r="79" spans="1:28" ht="14.25" customHeight="1">
      <c r="A79" s="13"/>
      <c r="B79" s="13"/>
      <c r="C79" s="13"/>
      <c r="D79" s="13"/>
      <c r="E79" s="13"/>
      <c r="F79" s="13"/>
      <c r="G79" s="13"/>
      <c r="H79" s="13"/>
      <c r="I79" s="13"/>
      <c r="J79" s="13"/>
      <c r="K79" s="13"/>
      <c r="L79" s="13"/>
      <c r="M79" s="13"/>
      <c r="N79" s="13"/>
      <c r="O79" s="13"/>
      <c r="P79" s="13"/>
      <c r="Q79" s="13"/>
      <c r="R79" s="13"/>
      <c r="S79" s="13"/>
      <c r="T79" s="13"/>
      <c r="U79" s="13"/>
      <c r="V79" s="13"/>
      <c r="W79" s="13"/>
      <c r="X79" s="13"/>
      <c r="Y79" s="13"/>
      <c r="Z79" s="13"/>
      <c r="AA79" s="13"/>
      <c r="AB79" s="13"/>
    </row>
    <row r="80" spans="1:28" ht="14.25" customHeight="1">
      <c r="A80" s="13"/>
      <c r="B80" s="13"/>
      <c r="C80" s="13"/>
      <c r="D80" s="13"/>
      <c r="E80" s="13"/>
      <c r="F80" s="13"/>
      <c r="G80" s="13"/>
      <c r="H80" s="13"/>
      <c r="I80" s="13"/>
      <c r="J80" s="13"/>
      <c r="K80" s="13"/>
      <c r="L80" s="13"/>
      <c r="M80" s="13"/>
      <c r="N80" s="13"/>
      <c r="O80" s="13"/>
      <c r="P80" s="13"/>
      <c r="Q80" s="13"/>
      <c r="R80" s="13"/>
      <c r="S80" s="13"/>
      <c r="T80" s="13"/>
      <c r="U80" s="13"/>
      <c r="V80" s="13"/>
      <c r="W80" s="13"/>
      <c r="X80" s="13"/>
      <c r="Y80" s="13"/>
      <c r="Z80" s="13"/>
      <c r="AA80" s="13"/>
      <c r="AB80" s="13"/>
    </row>
    <row r="81" spans="1:28" ht="14.25" customHeight="1">
      <c r="A81" s="13"/>
      <c r="B81" s="13"/>
      <c r="C81" s="13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3"/>
      <c r="P81" s="13"/>
      <c r="Q81" s="13"/>
      <c r="R81" s="13"/>
      <c r="S81" s="13"/>
      <c r="T81" s="13"/>
      <c r="U81" s="13"/>
      <c r="V81" s="13"/>
      <c r="W81" s="13"/>
      <c r="X81" s="13"/>
      <c r="Y81" s="13"/>
      <c r="Z81" s="13"/>
      <c r="AA81" s="13"/>
      <c r="AB81" s="13"/>
    </row>
    <row r="82" spans="1:28" ht="14.25" customHeight="1">
      <c r="A82" s="13"/>
      <c r="B82" s="13"/>
      <c r="C82" s="13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13"/>
      <c r="Q82" s="13"/>
      <c r="R82" s="13"/>
      <c r="S82" s="13"/>
      <c r="T82" s="13"/>
      <c r="U82" s="13"/>
      <c r="V82" s="13"/>
      <c r="W82" s="13"/>
      <c r="X82" s="13"/>
      <c r="Y82" s="13"/>
      <c r="Z82" s="13"/>
      <c r="AA82" s="13"/>
      <c r="AB82" s="13"/>
    </row>
    <row r="83" spans="1:28" ht="14.25" customHeight="1">
      <c r="A83" s="13"/>
      <c r="B83" s="13"/>
      <c r="C83" s="13"/>
      <c r="D83" s="13"/>
      <c r="E83" s="13"/>
      <c r="F83" s="13"/>
      <c r="G83" s="13"/>
      <c r="H83" s="13"/>
      <c r="I83" s="13"/>
      <c r="J83" s="13"/>
      <c r="K83" s="13"/>
      <c r="L83" s="13"/>
      <c r="M83" s="13"/>
      <c r="N83" s="13"/>
      <c r="O83" s="13"/>
      <c r="P83" s="13"/>
      <c r="Q83" s="13"/>
      <c r="R83" s="13"/>
      <c r="S83" s="13"/>
      <c r="T83" s="13"/>
      <c r="U83" s="13"/>
      <c r="V83" s="13"/>
      <c r="W83" s="13"/>
      <c r="X83" s="13"/>
      <c r="Y83" s="13"/>
      <c r="Z83" s="13"/>
      <c r="AA83" s="13"/>
      <c r="AB83" s="13"/>
    </row>
    <row r="84" spans="1:28" ht="14.25" customHeight="1">
      <c r="A84" s="13"/>
      <c r="B84" s="13"/>
      <c r="C84" s="13"/>
      <c r="D84" s="13"/>
      <c r="E84" s="13"/>
      <c r="F84" s="13"/>
      <c r="G84" s="13"/>
      <c r="H84" s="13"/>
      <c r="I84" s="13"/>
      <c r="J84" s="13"/>
      <c r="K84" s="13"/>
      <c r="L84" s="13"/>
      <c r="M84" s="13"/>
      <c r="N84" s="13"/>
      <c r="O84" s="13"/>
      <c r="P84" s="13"/>
      <c r="Q84" s="13"/>
      <c r="R84" s="13"/>
      <c r="S84" s="13"/>
      <c r="T84" s="13"/>
      <c r="U84" s="13"/>
      <c r="V84" s="13"/>
      <c r="W84" s="13"/>
      <c r="X84" s="13"/>
      <c r="Y84" s="13"/>
      <c r="Z84" s="13"/>
      <c r="AA84" s="13"/>
      <c r="AB84" s="13"/>
    </row>
    <row r="85" spans="1:28" ht="14.25" customHeight="1">
      <c r="A85" s="13"/>
      <c r="B85" s="13"/>
      <c r="C85" s="13"/>
      <c r="D85" s="13"/>
      <c r="E85" s="13"/>
      <c r="F85" s="13"/>
      <c r="G85" s="13"/>
      <c r="H85" s="13"/>
      <c r="I85" s="13"/>
      <c r="J85" s="13"/>
      <c r="K85" s="13"/>
      <c r="L85" s="13"/>
      <c r="M85" s="13"/>
      <c r="N85" s="13"/>
      <c r="O85" s="13"/>
      <c r="P85" s="13"/>
      <c r="Q85" s="13"/>
      <c r="R85" s="13"/>
      <c r="S85" s="13"/>
      <c r="T85" s="13"/>
      <c r="U85" s="13"/>
      <c r="V85" s="13"/>
      <c r="W85" s="13"/>
      <c r="X85" s="13"/>
      <c r="Y85" s="13"/>
      <c r="Z85" s="13"/>
      <c r="AA85" s="13"/>
      <c r="AB85" s="13"/>
    </row>
    <row r="86" spans="1:28" ht="14.25" customHeight="1">
      <c r="A86" s="13"/>
      <c r="B86" s="13"/>
      <c r="C86" s="13"/>
      <c r="D86" s="13"/>
      <c r="E86" s="13"/>
      <c r="F86" s="13"/>
      <c r="G86" s="13"/>
      <c r="H86" s="13"/>
      <c r="I86" s="13"/>
      <c r="J86" s="13"/>
      <c r="K86" s="13"/>
      <c r="L86" s="13"/>
      <c r="M86" s="13"/>
      <c r="N86" s="13"/>
      <c r="O86" s="13"/>
      <c r="P86" s="13"/>
      <c r="Q86" s="13"/>
      <c r="R86" s="13"/>
      <c r="S86" s="13"/>
      <c r="T86" s="13"/>
      <c r="U86" s="13"/>
      <c r="V86" s="13"/>
      <c r="W86" s="13"/>
      <c r="X86" s="13"/>
      <c r="Y86" s="13"/>
      <c r="Z86" s="13"/>
      <c r="AA86" s="13"/>
      <c r="AB86" s="13"/>
    </row>
    <row r="87" spans="1:28" ht="14.25" customHeight="1">
      <c r="A87" s="13"/>
      <c r="B87" s="13"/>
      <c r="C87" s="13"/>
      <c r="D87" s="13"/>
      <c r="E87" s="13"/>
      <c r="F87" s="13"/>
      <c r="G87" s="13"/>
      <c r="H87" s="13"/>
      <c r="I87" s="13"/>
      <c r="J87" s="13"/>
      <c r="K87" s="13"/>
      <c r="L87" s="13"/>
      <c r="M87" s="13"/>
      <c r="N87" s="13"/>
      <c r="O87" s="13"/>
      <c r="P87" s="13"/>
      <c r="Q87" s="13"/>
      <c r="R87" s="13"/>
      <c r="S87" s="13"/>
      <c r="T87" s="13"/>
      <c r="U87" s="13"/>
      <c r="V87" s="13"/>
      <c r="W87" s="13"/>
      <c r="X87" s="13"/>
      <c r="Y87" s="13"/>
      <c r="Z87" s="13"/>
      <c r="AA87" s="13"/>
      <c r="AB87" s="13"/>
    </row>
    <row r="88" spans="1:28" ht="14.25" customHeight="1">
      <c r="A88" s="13"/>
      <c r="B88" s="13"/>
      <c r="C88" s="13"/>
      <c r="D88" s="13"/>
      <c r="E88" s="13"/>
      <c r="F88" s="13"/>
      <c r="G88" s="13"/>
      <c r="H88" s="13"/>
      <c r="I88" s="13"/>
      <c r="J88" s="13"/>
      <c r="K88" s="13"/>
      <c r="L88" s="13"/>
      <c r="M88" s="13"/>
      <c r="N88" s="13"/>
      <c r="O88" s="13"/>
      <c r="P88" s="13"/>
      <c r="Q88" s="13"/>
      <c r="R88" s="13"/>
      <c r="S88" s="13"/>
      <c r="T88" s="13"/>
      <c r="U88" s="13"/>
      <c r="V88" s="13"/>
      <c r="W88" s="13"/>
      <c r="X88" s="13"/>
      <c r="Y88" s="13"/>
      <c r="Z88" s="13"/>
      <c r="AA88" s="13"/>
      <c r="AB88" s="13"/>
    </row>
    <row r="89" spans="1:28" ht="14.25" customHeight="1">
      <c r="A89" s="13"/>
      <c r="B89" s="13"/>
      <c r="C89" s="13"/>
      <c r="D89" s="13"/>
      <c r="E89" s="13"/>
      <c r="F89" s="13"/>
      <c r="G89" s="13"/>
      <c r="H89" s="13"/>
      <c r="I89" s="13"/>
      <c r="J89" s="13"/>
      <c r="K89" s="13"/>
      <c r="L89" s="13"/>
      <c r="M89" s="13"/>
      <c r="N89" s="13"/>
      <c r="O89" s="13"/>
      <c r="P89" s="13"/>
      <c r="Q89" s="13"/>
      <c r="R89" s="13"/>
      <c r="S89" s="13"/>
      <c r="T89" s="13"/>
      <c r="U89" s="13"/>
      <c r="V89" s="13"/>
      <c r="W89" s="13"/>
      <c r="X89" s="13"/>
      <c r="Y89" s="13"/>
      <c r="Z89" s="13"/>
      <c r="AA89" s="13"/>
      <c r="AB89" s="13"/>
    </row>
    <row r="90" spans="1:28" ht="14.25" customHeight="1">
      <c r="A90" s="13"/>
      <c r="B90" s="13"/>
      <c r="C90" s="13"/>
      <c r="D90" s="13"/>
      <c r="E90" s="13"/>
      <c r="F90" s="13"/>
      <c r="G90" s="13"/>
      <c r="H90" s="13"/>
      <c r="I90" s="13"/>
      <c r="J90" s="13"/>
      <c r="K90" s="13"/>
      <c r="L90" s="13"/>
      <c r="M90" s="13"/>
      <c r="N90" s="13"/>
      <c r="O90" s="13"/>
      <c r="P90" s="13"/>
      <c r="Q90" s="13"/>
      <c r="R90" s="13"/>
      <c r="S90" s="13"/>
      <c r="T90" s="13"/>
      <c r="U90" s="13"/>
      <c r="V90" s="13"/>
      <c r="W90" s="13"/>
      <c r="X90" s="13"/>
      <c r="Y90" s="13"/>
      <c r="Z90" s="13"/>
      <c r="AA90" s="13"/>
      <c r="AB90" s="13"/>
    </row>
    <row r="91" spans="1:28" ht="14.25" customHeight="1">
      <c r="A91" s="13"/>
      <c r="B91" s="13"/>
      <c r="C91" s="13"/>
      <c r="D91" s="13"/>
      <c r="E91" s="13"/>
      <c r="F91" s="13"/>
      <c r="G91" s="13"/>
      <c r="H91" s="13"/>
      <c r="I91" s="13"/>
      <c r="J91" s="13"/>
      <c r="K91" s="13"/>
      <c r="L91" s="13"/>
      <c r="M91" s="13"/>
      <c r="N91" s="13"/>
      <c r="O91" s="13"/>
      <c r="P91" s="13"/>
      <c r="Q91" s="13"/>
      <c r="R91" s="13"/>
      <c r="S91" s="13"/>
      <c r="T91" s="13"/>
      <c r="U91" s="13"/>
      <c r="V91" s="13"/>
      <c r="W91" s="13"/>
      <c r="X91" s="13"/>
      <c r="Y91" s="13"/>
      <c r="Z91" s="13"/>
      <c r="AA91" s="13"/>
      <c r="AB91" s="13"/>
    </row>
    <row r="92" spans="1:28" ht="14.25" customHeight="1">
      <c r="A92" s="13"/>
      <c r="B92" s="13"/>
      <c r="C92" s="13"/>
      <c r="D92" s="13"/>
      <c r="E92" s="13"/>
      <c r="F92" s="13"/>
      <c r="G92" s="13"/>
      <c r="H92" s="13"/>
      <c r="I92" s="13"/>
      <c r="J92" s="13"/>
      <c r="K92" s="13"/>
      <c r="L92" s="13"/>
      <c r="M92" s="13"/>
      <c r="N92" s="13"/>
      <c r="O92" s="13"/>
      <c r="P92" s="13"/>
      <c r="Q92" s="13"/>
      <c r="R92" s="13"/>
      <c r="S92" s="13"/>
      <c r="T92" s="13"/>
      <c r="U92" s="13"/>
      <c r="V92" s="13"/>
      <c r="W92" s="13"/>
      <c r="X92" s="13"/>
      <c r="Y92" s="13"/>
      <c r="Z92" s="13"/>
      <c r="AA92" s="13"/>
      <c r="AB92" s="13"/>
    </row>
    <row r="93" spans="1:28" ht="14.25" customHeight="1">
      <c r="A93" s="13"/>
      <c r="B93" s="13"/>
      <c r="C93" s="13"/>
      <c r="D93" s="13"/>
      <c r="E93" s="13"/>
      <c r="F93" s="13"/>
      <c r="G93" s="13"/>
      <c r="H93" s="13"/>
      <c r="I93" s="13"/>
      <c r="J93" s="13"/>
      <c r="K93" s="13"/>
      <c r="L93" s="13"/>
      <c r="M93" s="13"/>
      <c r="N93" s="13"/>
      <c r="O93" s="13"/>
      <c r="P93" s="13"/>
      <c r="Q93" s="13"/>
      <c r="R93" s="13"/>
      <c r="S93" s="13"/>
      <c r="T93" s="13"/>
      <c r="U93" s="13"/>
      <c r="V93" s="13"/>
      <c r="W93" s="13"/>
      <c r="X93" s="13"/>
      <c r="Y93" s="13"/>
      <c r="Z93" s="13"/>
      <c r="AA93" s="13"/>
      <c r="AB93" s="13"/>
    </row>
    <row r="94" spans="1:28" ht="14.25" customHeight="1">
      <c r="A94" s="13"/>
      <c r="B94" s="13"/>
      <c r="C94" s="13"/>
      <c r="D94" s="13"/>
      <c r="E94" s="13"/>
      <c r="F94" s="13"/>
      <c r="G94" s="13"/>
      <c r="H94" s="13"/>
      <c r="I94" s="13"/>
      <c r="J94" s="13"/>
      <c r="K94" s="13"/>
      <c r="L94" s="13"/>
      <c r="M94" s="13"/>
      <c r="N94" s="13"/>
      <c r="O94" s="13"/>
      <c r="P94" s="13"/>
      <c r="Q94" s="13"/>
      <c r="R94" s="13"/>
      <c r="S94" s="13"/>
      <c r="T94" s="13"/>
      <c r="U94" s="13"/>
      <c r="V94" s="13"/>
      <c r="W94" s="13"/>
      <c r="X94" s="13"/>
      <c r="Y94" s="13"/>
      <c r="Z94" s="13"/>
      <c r="AA94" s="13"/>
      <c r="AB94" s="13"/>
    </row>
    <row r="95" spans="1:28" ht="14.25" customHeight="1">
      <c r="A95" s="13"/>
      <c r="B95" s="13"/>
      <c r="C95" s="13"/>
      <c r="D95" s="13"/>
      <c r="E95" s="13"/>
      <c r="F95" s="13"/>
      <c r="G95" s="13"/>
      <c r="H95" s="13"/>
      <c r="I95" s="13"/>
      <c r="J95" s="13"/>
      <c r="K95" s="13"/>
      <c r="L95" s="13"/>
      <c r="M95" s="13"/>
      <c r="N95" s="13"/>
      <c r="O95" s="13"/>
      <c r="P95" s="13"/>
      <c r="Q95" s="13"/>
      <c r="R95" s="13"/>
      <c r="S95" s="13"/>
      <c r="T95" s="13"/>
      <c r="U95" s="13"/>
      <c r="V95" s="13"/>
      <c r="W95" s="13"/>
      <c r="X95" s="13"/>
      <c r="Y95" s="13"/>
      <c r="Z95" s="13"/>
      <c r="AA95" s="13"/>
      <c r="AB95" s="13"/>
    </row>
    <row r="96" spans="1:28" ht="14.25" customHeight="1">
      <c r="A96" s="13"/>
      <c r="B96" s="13"/>
      <c r="C96" s="13"/>
      <c r="D96" s="13"/>
      <c r="E96" s="13"/>
      <c r="F96" s="13"/>
      <c r="G96" s="13"/>
      <c r="H96" s="13"/>
      <c r="I96" s="13"/>
      <c r="J96" s="13"/>
      <c r="K96" s="13"/>
      <c r="L96" s="13"/>
      <c r="M96" s="13"/>
      <c r="N96" s="13"/>
      <c r="O96" s="13"/>
      <c r="P96" s="13"/>
      <c r="Q96" s="13"/>
      <c r="R96" s="13"/>
      <c r="S96" s="13"/>
      <c r="T96" s="13"/>
      <c r="U96" s="13"/>
      <c r="V96" s="13"/>
      <c r="W96" s="13"/>
      <c r="X96" s="13"/>
      <c r="Y96" s="13"/>
      <c r="Z96" s="13"/>
      <c r="AA96" s="13"/>
      <c r="AB96" s="13"/>
    </row>
    <row r="97" spans="1:28" ht="14.25" customHeight="1">
      <c r="A97" s="13"/>
      <c r="B97" s="13"/>
      <c r="C97" s="13"/>
      <c r="D97" s="13"/>
      <c r="E97" s="13"/>
      <c r="F97" s="13"/>
      <c r="G97" s="13"/>
      <c r="H97" s="13"/>
      <c r="I97" s="13"/>
      <c r="J97" s="13"/>
      <c r="K97" s="13"/>
      <c r="L97" s="13"/>
      <c r="M97" s="13"/>
      <c r="N97" s="13"/>
      <c r="O97" s="13"/>
      <c r="P97" s="13"/>
      <c r="Q97" s="13"/>
      <c r="R97" s="13"/>
      <c r="S97" s="13"/>
      <c r="T97" s="13"/>
      <c r="U97" s="13"/>
      <c r="V97" s="13"/>
      <c r="W97" s="13"/>
      <c r="X97" s="13"/>
      <c r="Y97" s="13"/>
      <c r="Z97" s="13"/>
      <c r="AA97" s="13"/>
      <c r="AB97" s="13"/>
    </row>
    <row r="98" spans="1:28" ht="14.25" customHeight="1">
      <c r="A98" s="13"/>
      <c r="B98" s="13"/>
      <c r="C98" s="13"/>
      <c r="D98" s="13"/>
      <c r="E98" s="13"/>
      <c r="F98" s="13"/>
      <c r="G98" s="13"/>
      <c r="H98" s="13"/>
      <c r="I98" s="13"/>
      <c r="J98" s="13"/>
      <c r="K98" s="13"/>
      <c r="L98" s="13"/>
      <c r="M98" s="13"/>
      <c r="N98" s="13"/>
      <c r="O98" s="13"/>
      <c r="P98" s="13"/>
      <c r="Q98" s="13"/>
      <c r="R98" s="13"/>
      <c r="S98" s="13"/>
      <c r="T98" s="13"/>
      <c r="U98" s="13"/>
      <c r="V98" s="13"/>
      <c r="W98" s="13"/>
      <c r="X98" s="13"/>
      <c r="Y98" s="13"/>
      <c r="Z98" s="13"/>
      <c r="AA98" s="13"/>
      <c r="AB98" s="13"/>
    </row>
    <row r="99" spans="1:28" ht="14.25" customHeight="1">
      <c r="A99" s="13"/>
      <c r="B99" s="13"/>
      <c r="C99" s="13"/>
      <c r="D99" s="13"/>
      <c r="E99" s="13"/>
      <c r="F99" s="13"/>
      <c r="G99" s="13"/>
      <c r="H99" s="13"/>
      <c r="I99" s="13"/>
      <c r="J99" s="13"/>
      <c r="K99" s="13"/>
      <c r="L99" s="13"/>
      <c r="M99" s="13"/>
      <c r="N99" s="13"/>
      <c r="O99" s="13"/>
      <c r="P99" s="13"/>
      <c r="Q99" s="13"/>
      <c r="R99" s="13"/>
      <c r="S99" s="13"/>
      <c r="T99" s="13"/>
      <c r="U99" s="13"/>
      <c r="V99" s="13"/>
      <c r="W99" s="13"/>
      <c r="X99" s="13"/>
      <c r="Y99" s="13"/>
      <c r="Z99" s="13"/>
      <c r="AA99" s="13"/>
      <c r="AB99" s="13"/>
    </row>
    <row r="100" spans="1:28" ht="14.25" customHeight="1">
      <c r="A100" s="13"/>
      <c r="B100" s="13"/>
      <c r="C100" s="13"/>
      <c r="D100" s="13"/>
      <c r="E100" s="13"/>
      <c r="F100" s="13"/>
      <c r="G100" s="13"/>
      <c r="H100" s="13"/>
      <c r="I100" s="13"/>
      <c r="J100" s="13"/>
      <c r="K100" s="13"/>
      <c r="L100" s="13"/>
      <c r="M100" s="13"/>
      <c r="N100" s="13"/>
      <c r="O100" s="13"/>
      <c r="P100" s="13"/>
      <c r="Q100" s="13"/>
      <c r="R100" s="13"/>
      <c r="S100" s="13"/>
      <c r="T100" s="13"/>
      <c r="U100" s="13"/>
      <c r="V100" s="13"/>
      <c r="W100" s="13"/>
      <c r="X100" s="13"/>
      <c r="Y100" s="13"/>
      <c r="Z100" s="13"/>
      <c r="AA100" s="13"/>
      <c r="AB100" s="13"/>
    </row>
    <row r="101" spans="1:28" ht="14.25" customHeight="1">
      <c r="A101" s="13"/>
      <c r="B101" s="13"/>
      <c r="C101" s="13"/>
      <c r="D101" s="13"/>
      <c r="E101" s="13"/>
      <c r="F101" s="13"/>
      <c r="G101" s="13"/>
      <c r="H101" s="13"/>
      <c r="I101" s="13"/>
      <c r="J101" s="13"/>
      <c r="K101" s="13"/>
      <c r="L101" s="13"/>
      <c r="M101" s="13"/>
      <c r="N101" s="13"/>
      <c r="O101" s="13"/>
      <c r="P101" s="13"/>
      <c r="Q101" s="13"/>
      <c r="R101" s="13"/>
      <c r="S101" s="13"/>
      <c r="T101" s="13"/>
      <c r="U101" s="13"/>
      <c r="V101" s="13"/>
      <c r="W101" s="13"/>
      <c r="X101" s="13"/>
      <c r="Y101" s="13"/>
      <c r="Z101" s="13"/>
      <c r="AA101" s="13"/>
      <c r="AB101" s="13"/>
    </row>
    <row r="102" spans="1:28" ht="14.25" customHeight="1">
      <c r="A102" s="13"/>
      <c r="B102" s="13"/>
      <c r="C102" s="13"/>
      <c r="D102" s="13"/>
      <c r="E102" s="13"/>
      <c r="F102" s="13"/>
      <c r="G102" s="13"/>
      <c r="H102" s="13"/>
      <c r="I102" s="13"/>
      <c r="J102" s="13"/>
      <c r="K102" s="13"/>
      <c r="L102" s="13"/>
      <c r="M102" s="13"/>
      <c r="N102" s="13"/>
      <c r="O102" s="13"/>
      <c r="P102" s="13"/>
      <c r="Q102" s="13"/>
      <c r="R102" s="13"/>
      <c r="S102" s="13"/>
      <c r="T102" s="13"/>
      <c r="U102" s="13"/>
      <c r="V102" s="13"/>
      <c r="W102" s="13"/>
      <c r="X102" s="13"/>
      <c r="Y102" s="13"/>
      <c r="Z102" s="13"/>
      <c r="AA102" s="13"/>
      <c r="AB102" s="13"/>
    </row>
    <row r="103" spans="1:28" ht="14.25" customHeight="1">
      <c r="A103" s="13"/>
      <c r="B103" s="13"/>
      <c r="C103" s="13"/>
      <c r="D103" s="13"/>
      <c r="E103" s="13"/>
      <c r="F103" s="13"/>
      <c r="G103" s="13"/>
      <c r="H103" s="13"/>
      <c r="I103" s="13"/>
      <c r="J103" s="13"/>
      <c r="K103" s="13"/>
      <c r="L103" s="13"/>
      <c r="M103" s="13"/>
      <c r="N103" s="13"/>
      <c r="O103" s="13"/>
      <c r="P103" s="13"/>
      <c r="Q103" s="13"/>
      <c r="R103" s="13"/>
      <c r="S103" s="13"/>
      <c r="T103" s="13"/>
      <c r="U103" s="13"/>
      <c r="V103" s="13"/>
      <c r="W103" s="13"/>
      <c r="X103" s="13"/>
      <c r="Y103" s="13"/>
      <c r="Z103" s="13"/>
      <c r="AA103" s="13"/>
      <c r="AB103" s="13"/>
    </row>
    <row r="104" spans="1:28" ht="14.25" customHeight="1">
      <c r="A104" s="13"/>
      <c r="B104" s="13"/>
      <c r="C104" s="13"/>
      <c r="D104" s="13"/>
      <c r="E104" s="13"/>
      <c r="F104" s="13"/>
      <c r="G104" s="13"/>
      <c r="H104" s="13"/>
      <c r="I104" s="13"/>
      <c r="J104" s="13"/>
      <c r="K104" s="13"/>
      <c r="L104" s="13"/>
      <c r="M104" s="13"/>
      <c r="N104" s="13"/>
      <c r="O104" s="13"/>
      <c r="P104" s="13"/>
      <c r="Q104" s="13"/>
      <c r="R104" s="13"/>
      <c r="S104" s="13"/>
      <c r="T104" s="13"/>
      <c r="U104" s="13"/>
      <c r="V104" s="13"/>
      <c r="W104" s="13"/>
      <c r="X104" s="13"/>
      <c r="Y104" s="13"/>
      <c r="Z104" s="13"/>
      <c r="AA104" s="13"/>
      <c r="AB104" s="13"/>
    </row>
    <row r="105" spans="1:28" ht="14.25" customHeight="1">
      <c r="A105" s="13"/>
      <c r="B105" s="13"/>
      <c r="C105" s="13"/>
      <c r="D105" s="13"/>
      <c r="E105" s="13"/>
      <c r="F105" s="13"/>
      <c r="G105" s="13"/>
      <c r="H105" s="13"/>
      <c r="I105" s="13"/>
      <c r="J105" s="13"/>
      <c r="K105" s="13"/>
      <c r="L105" s="13"/>
      <c r="M105" s="13"/>
      <c r="N105" s="13"/>
      <c r="O105" s="13"/>
      <c r="P105" s="13"/>
      <c r="Q105" s="13"/>
      <c r="R105" s="13"/>
      <c r="S105" s="13"/>
      <c r="T105" s="13"/>
      <c r="U105" s="13"/>
      <c r="V105" s="13"/>
      <c r="W105" s="13"/>
      <c r="X105" s="13"/>
      <c r="Y105" s="13"/>
      <c r="Z105" s="13"/>
      <c r="AA105" s="13"/>
      <c r="AB105" s="13"/>
    </row>
    <row r="106" spans="1:28" ht="14.25" customHeight="1">
      <c r="A106" s="13"/>
      <c r="B106" s="13"/>
      <c r="C106" s="13"/>
      <c r="D106" s="13"/>
      <c r="E106" s="13"/>
      <c r="F106" s="13"/>
      <c r="G106" s="13"/>
      <c r="H106" s="13"/>
      <c r="I106" s="13"/>
      <c r="J106" s="13"/>
      <c r="K106" s="13"/>
      <c r="L106" s="13"/>
      <c r="M106" s="13"/>
      <c r="N106" s="13"/>
      <c r="O106" s="13"/>
      <c r="P106" s="13"/>
      <c r="Q106" s="13"/>
      <c r="R106" s="13"/>
      <c r="S106" s="13"/>
      <c r="T106" s="13"/>
      <c r="U106" s="13"/>
      <c r="V106" s="13"/>
      <c r="W106" s="13"/>
      <c r="X106" s="13"/>
      <c r="Y106" s="13"/>
      <c r="Z106" s="13"/>
      <c r="AA106" s="13"/>
      <c r="AB106" s="13"/>
    </row>
    <row r="107" spans="1:28" ht="14.25" customHeight="1">
      <c r="A107" s="13"/>
      <c r="B107" s="13"/>
      <c r="C107" s="13"/>
      <c r="D107" s="13"/>
      <c r="E107" s="13"/>
      <c r="F107" s="13"/>
      <c r="G107" s="13"/>
      <c r="H107" s="13"/>
      <c r="I107" s="13"/>
      <c r="J107" s="13"/>
      <c r="K107" s="13"/>
      <c r="L107" s="13"/>
      <c r="M107" s="13"/>
      <c r="N107" s="13"/>
      <c r="O107" s="13"/>
      <c r="P107" s="13"/>
      <c r="Q107" s="13"/>
      <c r="R107" s="13"/>
      <c r="S107" s="13"/>
      <c r="T107" s="13"/>
      <c r="U107" s="13"/>
      <c r="V107" s="13"/>
      <c r="W107" s="13"/>
      <c r="X107" s="13"/>
      <c r="Y107" s="13"/>
      <c r="Z107" s="13"/>
      <c r="AA107" s="13"/>
      <c r="AB107" s="13"/>
    </row>
    <row r="108" spans="1:28" ht="14.25" customHeight="1">
      <c r="A108" s="13"/>
      <c r="B108" s="13"/>
      <c r="C108" s="13"/>
      <c r="D108" s="13"/>
      <c r="E108" s="13"/>
      <c r="F108" s="13"/>
      <c r="G108" s="13"/>
      <c r="H108" s="13"/>
      <c r="I108" s="13"/>
      <c r="J108" s="13"/>
      <c r="K108" s="13"/>
      <c r="L108" s="13"/>
      <c r="M108" s="13"/>
      <c r="N108" s="13"/>
      <c r="O108" s="13"/>
      <c r="P108" s="13"/>
      <c r="Q108" s="13"/>
      <c r="R108" s="13"/>
      <c r="S108" s="13"/>
      <c r="T108" s="13"/>
      <c r="U108" s="13"/>
      <c r="V108" s="13"/>
      <c r="W108" s="13"/>
      <c r="X108" s="13"/>
      <c r="Y108" s="13"/>
      <c r="Z108" s="13"/>
      <c r="AA108" s="13"/>
      <c r="AB108" s="13"/>
    </row>
    <row r="109" spans="1:28" ht="14.25" customHeight="1">
      <c r="A109" s="13"/>
      <c r="B109" s="13"/>
      <c r="C109" s="13"/>
      <c r="D109" s="13"/>
      <c r="E109" s="13"/>
      <c r="F109" s="13"/>
      <c r="G109" s="13"/>
      <c r="H109" s="13"/>
      <c r="I109" s="13"/>
      <c r="J109" s="13"/>
      <c r="K109" s="13"/>
      <c r="L109" s="13"/>
      <c r="M109" s="13"/>
      <c r="N109" s="13"/>
      <c r="O109" s="13"/>
      <c r="P109" s="13"/>
      <c r="Q109" s="13"/>
      <c r="R109" s="13"/>
      <c r="S109" s="13"/>
      <c r="T109" s="13"/>
      <c r="U109" s="13"/>
      <c r="V109" s="13"/>
      <c r="W109" s="13"/>
      <c r="X109" s="13"/>
      <c r="Y109" s="13"/>
      <c r="Z109" s="13"/>
      <c r="AA109" s="13"/>
      <c r="AB109" s="13"/>
    </row>
    <row r="110" spans="1:28" ht="14.25" customHeight="1">
      <c r="A110" s="13"/>
      <c r="B110" s="13"/>
      <c r="C110" s="13"/>
      <c r="D110" s="13"/>
      <c r="E110" s="13"/>
      <c r="F110" s="13"/>
      <c r="G110" s="13"/>
      <c r="H110" s="13"/>
      <c r="I110" s="13"/>
      <c r="J110" s="13"/>
      <c r="K110" s="13"/>
      <c r="L110" s="13"/>
      <c r="M110" s="13"/>
      <c r="N110" s="13"/>
      <c r="O110" s="13"/>
      <c r="P110" s="13"/>
      <c r="Q110" s="13"/>
      <c r="R110" s="13"/>
      <c r="S110" s="13"/>
      <c r="T110" s="13"/>
      <c r="U110" s="13"/>
      <c r="V110" s="13"/>
      <c r="W110" s="13"/>
      <c r="X110" s="13"/>
      <c r="Y110" s="13"/>
      <c r="Z110" s="13"/>
      <c r="AA110" s="13"/>
      <c r="AB110" s="13"/>
    </row>
    <row r="111" spans="1:28" ht="14.25" customHeight="1">
      <c r="A111" s="13"/>
      <c r="B111" s="13"/>
      <c r="C111" s="13"/>
      <c r="D111" s="13"/>
      <c r="E111" s="13"/>
      <c r="F111" s="13"/>
      <c r="G111" s="13"/>
      <c r="H111" s="13"/>
      <c r="I111" s="13"/>
      <c r="J111" s="13"/>
      <c r="K111" s="13"/>
      <c r="L111" s="13"/>
      <c r="M111" s="13"/>
      <c r="N111" s="13"/>
      <c r="O111" s="13"/>
      <c r="P111" s="13"/>
      <c r="Q111" s="13"/>
      <c r="R111" s="13"/>
      <c r="S111" s="13"/>
      <c r="T111" s="13"/>
      <c r="U111" s="13"/>
      <c r="V111" s="13"/>
      <c r="W111" s="13"/>
      <c r="X111" s="13"/>
      <c r="Y111" s="13"/>
      <c r="Z111" s="13"/>
      <c r="AA111" s="13"/>
      <c r="AB111" s="13"/>
    </row>
    <row r="112" spans="1:28" ht="14.25" customHeight="1">
      <c r="A112" s="13"/>
      <c r="B112" s="13"/>
      <c r="C112" s="13"/>
      <c r="D112" s="13"/>
      <c r="E112" s="13"/>
      <c r="F112" s="13"/>
      <c r="G112" s="13"/>
      <c r="H112" s="13"/>
      <c r="I112" s="13"/>
      <c r="J112" s="13"/>
      <c r="K112" s="13"/>
      <c r="L112" s="13"/>
      <c r="M112" s="13"/>
      <c r="N112" s="13"/>
      <c r="O112" s="13"/>
      <c r="P112" s="13"/>
      <c r="Q112" s="13"/>
      <c r="R112" s="13"/>
      <c r="S112" s="13"/>
      <c r="T112" s="13"/>
      <c r="U112" s="13"/>
      <c r="V112" s="13"/>
      <c r="W112" s="13"/>
      <c r="X112" s="13"/>
      <c r="Y112" s="13"/>
      <c r="Z112" s="13"/>
      <c r="AA112" s="13"/>
      <c r="AB112" s="13"/>
    </row>
    <row r="113" spans="1:28" ht="14.25" customHeight="1">
      <c r="A113" s="13"/>
      <c r="B113" s="13"/>
      <c r="C113" s="13"/>
      <c r="D113" s="13"/>
      <c r="E113" s="13"/>
      <c r="F113" s="13"/>
      <c r="G113" s="13"/>
      <c r="H113" s="13"/>
      <c r="I113" s="13"/>
      <c r="J113" s="13"/>
      <c r="K113" s="13"/>
      <c r="L113" s="13"/>
      <c r="M113" s="13"/>
      <c r="N113" s="13"/>
      <c r="O113" s="13"/>
      <c r="P113" s="13"/>
      <c r="Q113" s="13"/>
      <c r="R113" s="13"/>
      <c r="S113" s="13"/>
      <c r="T113" s="13"/>
      <c r="U113" s="13"/>
      <c r="V113" s="13"/>
      <c r="W113" s="13"/>
      <c r="X113" s="13"/>
      <c r="Y113" s="13"/>
      <c r="Z113" s="13"/>
      <c r="AA113" s="13"/>
      <c r="AB113" s="13"/>
    </row>
    <row r="114" spans="1:28" ht="14.25" customHeight="1">
      <c r="A114" s="13"/>
      <c r="B114" s="13"/>
      <c r="C114" s="13"/>
      <c r="D114" s="13"/>
      <c r="E114" s="13"/>
      <c r="F114" s="13"/>
      <c r="G114" s="13"/>
      <c r="H114" s="13"/>
      <c r="I114" s="13"/>
      <c r="J114" s="13"/>
      <c r="K114" s="13"/>
      <c r="L114" s="13"/>
      <c r="M114" s="13"/>
      <c r="N114" s="13"/>
      <c r="O114" s="13"/>
      <c r="P114" s="13"/>
      <c r="Q114" s="13"/>
      <c r="R114" s="13"/>
      <c r="S114" s="13"/>
      <c r="T114" s="13"/>
      <c r="U114" s="13"/>
      <c r="V114" s="13"/>
      <c r="W114" s="13"/>
      <c r="X114" s="13"/>
      <c r="Y114" s="13"/>
      <c r="Z114" s="13"/>
      <c r="AA114" s="13"/>
      <c r="AB114" s="13"/>
    </row>
    <row r="115" spans="1:28" ht="14.25" customHeight="1">
      <c r="A115" s="13"/>
      <c r="B115" s="13"/>
      <c r="C115" s="13"/>
      <c r="D115" s="13"/>
      <c r="E115" s="13"/>
      <c r="F115" s="13"/>
      <c r="G115" s="13"/>
      <c r="H115" s="13"/>
      <c r="I115" s="13"/>
      <c r="J115" s="13"/>
      <c r="K115" s="13"/>
      <c r="L115" s="13"/>
      <c r="M115" s="13"/>
      <c r="N115" s="13"/>
      <c r="O115" s="13"/>
      <c r="P115" s="13"/>
      <c r="Q115" s="13"/>
      <c r="R115" s="13"/>
      <c r="S115" s="13"/>
      <c r="T115" s="13"/>
      <c r="U115" s="13"/>
      <c r="V115" s="13"/>
      <c r="W115" s="13"/>
      <c r="X115" s="13"/>
      <c r="Y115" s="13"/>
      <c r="Z115" s="13"/>
      <c r="AA115" s="13"/>
      <c r="AB115" s="13"/>
    </row>
    <row r="116" spans="1:28" ht="14.25" customHeight="1">
      <c r="A116" s="13"/>
      <c r="B116" s="13"/>
      <c r="C116" s="13"/>
      <c r="D116" s="13"/>
      <c r="E116" s="13"/>
      <c r="F116" s="13"/>
      <c r="G116" s="13"/>
      <c r="H116" s="13"/>
      <c r="I116" s="13"/>
      <c r="J116" s="13"/>
      <c r="K116" s="13"/>
      <c r="L116" s="13"/>
      <c r="M116" s="13"/>
      <c r="N116" s="13"/>
      <c r="O116" s="13"/>
      <c r="P116" s="13"/>
      <c r="Q116" s="13"/>
      <c r="R116" s="13"/>
      <c r="S116" s="13"/>
      <c r="T116" s="13"/>
      <c r="U116" s="13"/>
      <c r="V116" s="13"/>
      <c r="W116" s="13"/>
      <c r="X116" s="13"/>
      <c r="Y116" s="13"/>
      <c r="Z116" s="13"/>
      <c r="AA116" s="13"/>
      <c r="AB116" s="13"/>
    </row>
    <row r="117" spans="1:28" ht="14.25" customHeight="1">
      <c r="A117" s="13"/>
      <c r="B117" s="13"/>
      <c r="C117" s="13"/>
      <c r="D117" s="13"/>
      <c r="E117" s="13"/>
      <c r="F117" s="13"/>
      <c r="G117" s="13"/>
      <c r="H117" s="13"/>
      <c r="I117" s="13"/>
      <c r="J117" s="13"/>
      <c r="K117" s="13"/>
      <c r="L117" s="13"/>
      <c r="M117" s="13"/>
      <c r="N117" s="13"/>
      <c r="O117" s="13"/>
      <c r="P117" s="13"/>
      <c r="Q117" s="13"/>
      <c r="R117" s="13"/>
      <c r="S117" s="13"/>
      <c r="T117" s="13"/>
      <c r="U117" s="13"/>
      <c r="V117" s="13"/>
      <c r="W117" s="13"/>
      <c r="X117" s="13"/>
      <c r="Y117" s="13"/>
      <c r="Z117" s="13"/>
      <c r="AA117" s="13"/>
      <c r="AB117" s="13"/>
    </row>
    <row r="118" spans="1:28" ht="14.25" customHeight="1">
      <c r="A118" s="13"/>
      <c r="B118" s="13"/>
      <c r="C118" s="13"/>
      <c r="D118" s="13"/>
      <c r="E118" s="13"/>
      <c r="F118" s="13"/>
      <c r="G118" s="13"/>
      <c r="H118" s="13"/>
      <c r="I118" s="13"/>
      <c r="J118" s="13"/>
      <c r="K118" s="13"/>
      <c r="L118" s="13"/>
      <c r="M118" s="13"/>
      <c r="N118" s="13"/>
      <c r="O118" s="13"/>
      <c r="P118" s="13"/>
      <c r="Q118" s="13"/>
      <c r="R118" s="13"/>
      <c r="S118" s="13"/>
      <c r="T118" s="13"/>
      <c r="U118" s="13"/>
      <c r="V118" s="13"/>
      <c r="W118" s="13"/>
      <c r="X118" s="13"/>
      <c r="Y118" s="13"/>
      <c r="Z118" s="13"/>
      <c r="AA118" s="13"/>
      <c r="AB118" s="13"/>
    </row>
    <row r="119" spans="1:28" ht="14.25" customHeight="1">
      <c r="A119" s="13"/>
      <c r="B119" s="13"/>
      <c r="C119" s="13"/>
      <c r="D119" s="13"/>
      <c r="E119" s="13"/>
      <c r="F119" s="13"/>
      <c r="G119" s="13"/>
      <c r="H119" s="13"/>
      <c r="I119" s="13"/>
      <c r="J119" s="13"/>
      <c r="K119" s="13"/>
      <c r="L119" s="13"/>
      <c r="M119" s="13"/>
      <c r="N119" s="13"/>
      <c r="O119" s="13"/>
      <c r="P119" s="13"/>
      <c r="Q119" s="13"/>
      <c r="R119" s="13"/>
      <c r="S119" s="13"/>
      <c r="T119" s="13"/>
      <c r="U119" s="13"/>
      <c r="V119" s="13"/>
      <c r="W119" s="13"/>
      <c r="X119" s="13"/>
      <c r="Y119" s="13"/>
      <c r="Z119" s="13"/>
      <c r="AA119" s="13"/>
      <c r="AB119" s="13"/>
    </row>
    <row r="120" spans="1:28" ht="14.25" customHeight="1">
      <c r="A120" s="13"/>
      <c r="B120" s="13"/>
      <c r="C120" s="13"/>
      <c r="D120" s="13"/>
      <c r="E120" s="13"/>
      <c r="F120" s="13"/>
      <c r="G120" s="13"/>
      <c r="H120" s="13"/>
      <c r="I120" s="13"/>
      <c r="J120" s="13"/>
      <c r="K120" s="13"/>
      <c r="L120" s="13"/>
      <c r="M120" s="13"/>
      <c r="N120" s="13"/>
      <c r="O120" s="13"/>
      <c r="P120" s="13"/>
      <c r="Q120" s="13"/>
      <c r="R120" s="13"/>
      <c r="S120" s="13"/>
      <c r="T120" s="13"/>
      <c r="U120" s="13"/>
      <c r="V120" s="13"/>
      <c r="W120" s="13"/>
      <c r="X120" s="13"/>
      <c r="Y120" s="13"/>
      <c r="Z120" s="13"/>
      <c r="AA120" s="13"/>
      <c r="AB120" s="13"/>
    </row>
    <row r="121" spans="1:28" ht="14.25" customHeight="1">
      <c r="A121" s="13"/>
      <c r="B121" s="13"/>
      <c r="C121" s="13"/>
      <c r="D121" s="13"/>
      <c r="E121" s="13"/>
      <c r="F121" s="13"/>
      <c r="G121" s="13"/>
      <c r="H121" s="13"/>
      <c r="I121" s="13"/>
      <c r="J121" s="13"/>
      <c r="K121" s="13"/>
      <c r="L121" s="13"/>
      <c r="M121" s="13"/>
      <c r="N121" s="13"/>
      <c r="O121" s="13"/>
      <c r="P121" s="13"/>
      <c r="Q121" s="13"/>
      <c r="R121" s="13"/>
      <c r="S121" s="13"/>
      <c r="T121" s="13"/>
      <c r="U121" s="13"/>
      <c r="V121" s="13"/>
      <c r="W121" s="13"/>
      <c r="X121" s="13"/>
      <c r="Y121" s="13"/>
      <c r="Z121" s="13"/>
      <c r="AA121" s="13"/>
      <c r="AB121" s="13"/>
    </row>
    <row r="122" spans="1:28" ht="14.25" customHeight="1">
      <c r="A122" s="13"/>
      <c r="B122" s="13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</row>
    <row r="123" spans="1:28" ht="14.25" customHeight="1">
      <c r="A123" s="13"/>
      <c r="B123" s="13"/>
      <c r="C123" s="13"/>
      <c r="D123" s="13"/>
      <c r="E123" s="13"/>
      <c r="F123" s="13"/>
      <c r="G123" s="13"/>
      <c r="H123" s="13"/>
      <c r="I123" s="13"/>
      <c r="J123" s="13"/>
      <c r="K123" s="13"/>
      <c r="L123" s="13"/>
      <c r="M123" s="13"/>
      <c r="N123" s="13"/>
      <c r="O123" s="13"/>
      <c r="P123" s="13"/>
      <c r="Q123" s="13"/>
      <c r="R123" s="13"/>
      <c r="S123" s="13"/>
      <c r="T123" s="13"/>
      <c r="U123" s="13"/>
      <c r="V123" s="13"/>
      <c r="W123" s="13"/>
      <c r="X123" s="13"/>
      <c r="Y123" s="13"/>
      <c r="Z123" s="13"/>
      <c r="AA123" s="13"/>
      <c r="AB123" s="13"/>
    </row>
    <row r="124" spans="1:28" ht="14.25" customHeight="1">
      <c r="A124" s="13"/>
      <c r="B124" s="13"/>
      <c r="C124" s="13"/>
      <c r="D124" s="13"/>
      <c r="E124" s="13"/>
      <c r="F124" s="13"/>
      <c r="G124" s="13"/>
      <c r="H124" s="13"/>
      <c r="I124" s="13"/>
      <c r="J124" s="13"/>
      <c r="K124" s="13"/>
      <c r="L124" s="13"/>
      <c r="M124" s="13"/>
      <c r="N124" s="13"/>
      <c r="O124" s="13"/>
      <c r="P124" s="13"/>
      <c r="Q124" s="13"/>
      <c r="R124" s="13"/>
      <c r="S124" s="13"/>
      <c r="T124" s="13"/>
      <c r="U124" s="13"/>
      <c r="V124" s="13"/>
      <c r="W124" s="13"/>
      <c r="X124" s="13"/>
      <c r="Y124" s="13"/>
      <c r="Z124" s="13"/>
      <c r="AA124" s="13"/>
      <c r="AB124" s="13"/>
    </row>
    <row r="125" spans="1:28" ht="14.25" customHeight="1">
      <c r="A125" s="13"/>
      <c r="B125" s="13"/>
      <c r="C125" s="13"/>
      <c r="D125" s="13"/>
      <c r="E125" s="13"/>
      <c r="F125" s="13"/>
      <c r="G125" s="13"/>
      <c r="H125" s="13"/>
      <c r="I125" s="13"/>
      <c r="J125" s="13"/>
      <c r="K125" s="13"/>
      <c r="L125" s="13"/>
      <c r="M125" s="13"/>
      <c r="N125" s="13"/>
      <c r="O125" s="13"/>
      <c r="P125" s="13"/>
      <c r="Q125" s="13"/>
      <c r="R125" s="13"/>
      <c r="S125" s="13"/>
      <c r="T125" s="13"/>
      <c r="U125" s="13"/>
      <c r="V125" s="13"/>
      <c r="W125" s="13"/>
      <c r="X125" s="13"/>
      <c r="Y125" s="13"/>
      <c r="Z125" s="13"/>
      <c r="AA125" s="13"/>
      <c r="AB125" s="13"/>
    </row>
    <row r="126" spans="1:28" ht="14.25" customHeight="1">
      <c r="A126" s="13"/>
      <c r="B126" s="13"/>
      <c r="C126" s="13"/>
      <c r="D126" s="13"/>
      <c r="E126" s="13"/>
      <c r="F126" s="13"/>
      <c r="G126" s="13"/>
      <c r="H126" s="13"/>
      <c r="I126" s="13"/>
      <c r="J126" s="13"/>
      <c r="K126" s="13"/>
      <c r="L126" s="13"/>
      <c r="M126" s="13"/>
      <c r="N126" s="13"/>
      <c r="O126" s="13"/>
      <c r="P126" s="13"/>
      <c r="Q126" s="13"/>
      <c r="R126" s="13"/>
      <c r="S126" s="13"/>
      <c r="T126" s="13"/>
      <c r="U126" s="13"/>
      <c r="V126" s="13"/>
      <c r="W126" s="13"/>
      <c r="X126" s="13"/>
      <c r="Y126" s="13"/>
      <c r="Z126" s="13"/>
      <c r="AA126" s="13"/>
      <c r="AB126" s="13"/>
    </row>
    <row r="127" spans="1:28" ht="14.25" customHeight="1">
      <c r="A127" s="13"/>
      <c r="B127" s="13"/>
      <c r="C127" s="13"/>
      <c r="D127" s="13"/>
      <c r="E127" s="13"/>
      <c r="F127" s="13"/>
      <c r="G127" s="13"/>
      <c r="H127" s="13"/>
      <c r="I127" s="13"/>
      <c r="J127" s="13"/>
      <c r="K127" s="13"/>
      <c r="L127" s="13"/>
      <c r="M127" s="13"/>
      <c r="N127" s="13"/>
      <c r="O127" s="13"/>
      <c r="P127" s="13"/>
      <c r="Q127" s="13"/>
      <c r="R127" s="13"/>
      <c r="S127" s="13"/>
      <c r="T127" s="13"/>
      <c r="U127" s="13"/>
      <c r="V127" s="13"/>
      <c r="W127" s="13"/>
      <c r="X127" s="13"/>
      <c r="Y127" s="13"/>
      <c r="Z127" s="13"/>
      <c r="AA127" s="13"/>
      <c r="AB127" s="13"/>
    </row>
    <row r="128" spans="1:28" ht="14.25" customHeight="1">
      <c r="A128" s="13"/>
      <c r="B128" s="13"/>
      <c r="C128" s="13"/>
      <c r="D128" s="13"/>
      <c r="E128" s="13"/>
      <c r="F128" s="13"/>
      <c r="G128" s="13"/>
      <c r="H128" s="13"/>
      <c r="I128" s="13"/>
      <c r="J128" s="13"/>
      <c r="K128" s="13"/>
      <c r="L128" s="13"/>
      <c r="M128" s="13"/>
      <c r="N128" s="13"/>
      <c r="O128" s="13"/>
      <c r="P128" s="13"/>
      <c r="Q128" s="13"/>
      <c r="R128" s="13"/>
      <c r="S128" s="13"/>
      <c r="T128" s="13"/>
      <c r="U128" s="13"/>
      <c r="V128" s="13"/>
      <c r="W128" s="13"/>
      <c r="X128" s="13"/>
      <c r="Y128" s="13"/>
      <c r="Z128" s="13"/>
      <c r="AA128" s="13"/>
      <c r="AB128" s="13"/>
    </row>
    <row r="129" spans="1:28" ht="14.25" customHeight="1">
      <c r="A129" s="13"/>
      <c r="B129" s="13"/>
      <c r="C129" s="13"/>
      <c r="D129" s="13"/>
      <c r="E129" s="13"/>
      <c r="F129" s="13"/>
      <c r="G129" s="13"/>
      <c r="H129" s="13"/>
      <c r="I129" s="13"/>
      <c r="J129" s="13"/>
      <c r="K129" s="13"/>
      <c r="L129" s="13"/>
      <c r="M129" s="13"/>
      <c r="N129" s="13"/>
      <c r="O129" s="13"/>
      <c r="P129" s="13"/>
      <c r="Q129" s="13"/>
      <c r="R129" s="13"/>
      <c r="S129" s="13"/>
      <c r="T129" s="13"/>
      <c r="U129" s="13"/>
      <c r="V129" s="13"/>
      <c r="W129" s="13"/>
      <c r="X129" s="13"/>
      <c r="Y129" s="13"/>
      <c r="Z129" s="13"/>
      <c r="AA129" s="13"/>
      <c r="AB129" s="13"/>
    </row>
    <row r="130" spans="1:28" ht="14.25" customHeight="1">
      <c r="A130" s="13"/>
      <c r="B130" s="13"/>
      <c r="C130" s="13"/>
      <c r="D130" s="13"/>
      <c r="E130" s="13"/>
      <c r="F130" s="13"/>
      <c r="G130" s="13"/>
      <c r="H130" s="13"/>
      <c r="I130" s="13"/>
      <c r="J130" s="13"/>
      <c r="K130" s="13"/>
      <c r="L130" s="13"/>
      <c r="M130" s="13"/>
      <c r="N130" s="13"/>
      <c r="O130" s="13"/>
      <c r="P130" s="13"/>
      <c r="Q130" s="13"/>
      <c r="R130" s="13"/>
      <c r="S130" s="13"/>
      <c r="T130" s="13"/>
      <c r="U130" s="13"/>
      <c r="V130" s="13"/>
      <c r="W130" s="13"/>
      <c r="X130" s="13"/>
      <c r="Y130" s="13"/>
      <c r="Z130" s="13"/>
      <c r="AA130" s="13"/>
      <c r="AB130" s="13"/>
    </row>
    <row r="131" spans="1:28" ht="14.25" customHeight="1">
      <c r="A131" s="13"/>
      <c r="B131" s="13"/>
      <c r="C131" s="13"/>
      <c r="D131" s="13"/>
      <c r="E131" s="13"/>
      <c r="F131" s="13"/>
      <c r="G131" s="13"/>
      <c r="H131" s="13"/>
      <c r="I131" s="13"/>
      <c r="J131" s="13"/>
      <c r="K131" s="13"/>
      <c r="L131" s="13"/>
      <c r="M131" s="13"/>
      <c r="N131" s="13"/>
      <c r="O131" s="13"/>
      <c r="P131" s="13"/>
      <c r="Q131" s="13"/>
      <c r="R131" s="13"/>
      <c r="S131" s="13"/>
      <c r="T131" s="13"/>
      <c r="U131" s="13"/>
      <c r="V131" s="13"/>
      <c r="W131" s="13"/>
      <c r="X131" s="13"/>
      <c r="Y131" s="13"/>
      <c r="Z131" s="13"/>
      <c r="AA131" s="13"/>
      <c r="AB131" s="13"/>
    </row>
    <row r="132" spans="1:28" ht="14.25" customHeight="1">
      <c r="A132" s="13"/>
      <c r="B132" s="13"/>
      <c r="C132" s="13"/>
      <c r="D132" s="13"/>
      <c r="E132" s="13"/>
      <c r="F132" s="13"/>
      <c r="G132" s="13"/>
      <c r="H132" s="13"/>
      <c r="I132" s="13"/>
      <c r="J132" s="13"/>
      <c r="K132" s="13"/>
      <c r="L132" s="13"/>
      <c r="M132" s="13"/>
      <c r="N132" s="13"/>
      <c r="O132" s="13"/>
      <c r="P132" s="13"/>
      <c r="Q132" s="13"/>
      <c r="R132" s="13"/>
      <c r="S132" s="13"/>
      <c r="T132" s="13"/>
      <c r="U132" s="13"/>
      <c r="V132" s="13"/>
      <c r="W132" s="13"/>
      <c r="X132" s="13"/>
      <c r="Y132" s="13"/>
      <c r="Z132" s="13"/>
      <c r="AA132" s="13"/>
      <c r="AB132" s="13"/>
    </row>
    <row r="133" spans="1:28" ht="14.25" customHeight="1">
      <c r="A133" s="13"/>
      <c r="B133" s="13"/>
      <c r="C133" s="13"/>
      <c r="D133" s="13"/>
      <c r="E133" s="13"/>
      <c r="F133" s="13"/>
      <c r="G133" s="13"/>
      <c r="H133" s="13"/>
      <c r="I133" s="13"/>
      <c r="J133" s="13"/>
      <c r="K133" s="13"/>
      <c r="L133" s="13"/>
      <c r="M133" s="13"/>
      <c r="N133" s="13"/>
      <c r="O133" s="13"/>
      <c r="P133" s="13"/>
      <c r="Q133" s="13"/>
      <c r="R133" s="13"/>
      <c r="S133" s="13"/>
      <c r="T133" s="13"/>
      <c r="U133" s="13"/>
      <c r="V133" s="13"/>
      <c r="W133" s="13"/>
      <c r="X133" s="13"/>
      <c r="Y133" s="13"/>
      <c r="Z133" s="13"/>
      <c r="AA133" s="13"/>
      <c r="AB133" s="13"/>
    </row>
    <row r="134" spans="1:28" ht="14.25" customHeight="1">
      <c r="A134" s="13"/>
      <c r="B134" s="13"/>
      <c r="C134" s="13"/>
      <c r="D134" s="13"/>
      <c r="E134" s="13"/>
      <c r="F134" s="13"/>
      <c r="G134" s="13"/>
      <c r="H134" s="13"/>
      <c r="I134" s="13"/>
      <c r="J134" s="13"/>
      <c r="K134" s="13"/>
      <c r="L134" s="13"/>
      <c r="M134" s="13"/>
      <c r="N134" s="13"/>
      <c r="O134" s="13"/>
      <c r="P134" s="13"/>
      <c r="Q134" s="13"/>
      <c r="R134" s="13"/>
      <c r="S134" s="13"/>
      <c r="T134" s="13"/>
      <c r="U134" s="13"/>
      <c r="V134" s="13"/>
      <c r="W134" s="13"/>
      <c r="X134" s="13"/>
      <c r="Y134" s="13"/>
      <c r="Z134" s="13"/>
      <c r="AA134" s="13"/>
      <c r="AB134" s="13"/>
    </row>
    <row r="135" spans="1:28" ht="14.25" customHeight="1">
      <c r="A135" s="13"/>
      <c r="B135" s="13"/>
      <c r="C135" s="13"/>
      <c r="D135" s="13"/>
      <c r="E135" s="13"/>
      <c r="F135" s="13"/>
      <c r="G135" s="13"/>
      <c r="H135" s="13"/>
      <c r="I135" s="13"/>
      <c r="J135" s="13"/>
      <c r="K135" s="13"/>
      <c r="L135" s="13"/>
      <c r="M135" s="13"/>
      <c r="N135" s="13"/>
      <c r="O135" s="13"/>
      <c r="P135" s="13"/>
      <c r="Q135" s="13"/>
      <c r="R135" s="13"/>
      <c r="S135" s="13"/>
      <c r="T135" s="13"/>
      <c r="U135" s="13"/>
      <c r="V135" s="13"/>
      <c r="W135" s="13"/>
      <c r="X135" s="13"/>
      <c r="Y135" s="13"/>
      <c r="Z135" s="13"/>
      <c r="AA135" s="13"/>
      <c r="AB135" s="13"/>
    </row>
    <row r="136" spans="1:28" ht="14.25" customHeight="1">
      <c r="A136" s="13"/>
      <c r="B136" s="13"/>
      <c r="C136" s="13"/>
      <c r="D136" s="13"/>
      <c r="E136" s="13"/>
      <c r="F136" s="13"/>
      <c r="G136" s="13"/>
      <c r="H136" s="13"/>
      <c r="I136" s="13"/>
      <c r="J136" s="13"/>
      <c r="K136" s="13"/>
      <c r="L136" s="13"/>
      <c r="M136" s="13"/>
      <c r="N136" s="13"/>
      <c r="O136" s="13"/>
      <c r="P136" s="13"/>
      <c r="Q136" s="13"/>
      <c r="R136" s="13"/>
      <c r="S136" s="13"/>
      <c r="T136" s="13"/>
      <c r="U136" s="13"/>
      <c r="V136" s="13"/>
      <c r="W136" s="13"/>
      <c r="X136" s="13"/>
      <c r="Y136" s="13"/>
      <c r="Z136" s="13"/>
      <c r="AA136" s="13"/>
      <c r="AB136" s="13"/>
    </row>
    <row r="137" spans="1:28" ht="14.25" customHeight="1">
      <c r="A137" s="13"/>
      <c r="B137" s="13"/>
      <c r="C137" s="13"/>
      <c r="D137" s="13"/>
      <c r="E137" s="13"/>
      <c r="F137" s="13"/>
      <c r="G137" s="13"/>
      <c r="H137" s="13"/>
      <c r="I137" s="13"/>
      <c r="J137" s="13"/>
      <c r="K137" s="13"/>
      <c r="L137" s="13"/>
      <c r="M137" s="13"/>
      <c r="N137" s="13"/>
      <c r="O137" s="13"/>
      <c r="P137" s="13"/>
      <c r="Q137" s="13"/>
      <c r="R137" s="13"/>
      <c r="S137" s="13"/>
      <c r="T137" s="13"/>
      <c r="U137" s="13"/>
      <c r="V137" s="13"/>
      <c r="W137" s="13"/>
      <c r="X137" s="13"/>
      <c r="Y137" s="13"/>
      <c r="Z137" s="13"/>
      <c r="AA137" s="13"/>
      <c r="AB137" s="13"/>
    </row>
    <row r="138" spans="1:28" ht="14.25" customHeight="1">
      <c r="A138" s="13"/>
      <c r="B138" s="13"/>
      <c r="C138" s="13"/>
      <c r="D138" s="13"/>
      <c r="E138" s="13"/>
      <c r="F138" s="13"/>
      <c r="G138" s="13"/>
      <c r="H138" s="13"/>
      <c r="I138" s="13"/>
      <c r="J138" s="13"/>
      <c r="K138" s="13"/>
      <c r="L138" s="13"/>
      <c r="M138" s="13"/>
      <c r="N138" s="13"/>
      <c r="O138" s="13"/>
      <c r="P138" s="13"/>
      <c r="Q138" s="13"/>
      <c r="R138" s="13"/>
      <c r="S138" s="13"/>
      <c r="T138" s="13"/>
      <c r="U138" s="13"/>
      <c r="V138" s="13"/>
      <c r="W138" s="13"/>
      <c r="X138" s="13"/>
      <c r="Y138" s="13"/>
      <c r="Z138" s="13"/>
      <c r="AA138" s="13"/>
      <c r="AB138" s="13"/>
    </row>
    <row r="139" spans="1:28" ht="14.25" customHeight="1">
      <c r="A139" s="13"/>
      <c r="B139" s="13"/>
      <c r="C139" s="13"/>
      <c r="D139" s="13"/>
      <c r="E139" s="13"/>
      <c r="F139" s="13"/>
      <c r="G139" s="13"/>
      <c r="H139" s="13"/>
      <c r="I139" s="13"/>
      <c r="J139" s="13"/>
      <c r="K139" s="13"/>
      <c r="L139" s="13"/>
      <c r="M139" s="13"/>
      <c r="N139" s="13"/>
      <c r="O139" s="13"/>
      <c r="P139" s="13"/>
      <c r="Q139" s="13"/>
      <c r="R139" s="13"/>
      <c r="S139" s="13"/>
      <c r="T139" s="13"/>
      <c r="U139" s="13"/>
      <c r="V139" s="13"/>
      <c r="W139" s="13"/>
      <c r="X139" s="13"/>
      <c r="Y139" s="13"/>
      <c r="Z139" s="13"/>
      <c r="AA139" s="13"/>
      <c r="AB139" s="13"/>
    </row>
    <row r="140" spans="1:28" ht="14.25" customHeight="1">
      <c r="A140" s="13"/>
      <c r="B140" s="13"/>
      <c r="C140" s="13"/>
      <c r="D140" s="13"/>
      <c r="E140" s="13"/>
      <c r="F140" s="13"/>
      <c r="G140" s="13"/>
      <c r="H140" s="13"/>
      <c r="I140" s="13"/>
      <c r="J140" s="13"/>
      <c r="K140" s="13"/>
      <c r="L140" s="13"/>
      <c r="M140" s="13"/>
      <c r="N140" s="13"/>
      <c r="O140" s="13"/>
      <c r="P140" s="13"/>
      <c r="Q140" s="13"/>
      <c r="R140" s="13"/>
      <c r="S140" s="13"/>
      <c r="T140" s="13"/>
      <c r="U140" s="13"/>
      <c r="V140" s="13"/>
      <c r="W140" s="13"/>
      <c r="X140" s="13"/>
      <c r="Y140" s="13"/>
      <c r="Z140" s="13"/>
      <c r="AA140" s="13"/>
      <c r="AB140" s="13"/>
    </row>
    <row r="141" spans="1:28" ht="14.25" customHeight="1">
      <c r="A141" s="13"/>
      <c r="B141" s="13"/>
      <c r="C141" s="13"/>
      <c r="D141" s="13"/>
      <c r="E141" s="13"/>
      <c r="F141" s="13"/>
      <c r="G141" s="13"/>
      <c r="H141" s="13"/>
      <c r="I141" s="13"/>
      <c r="J141" s="13"/>
      <c r="K141" s="13"/>
      <c r="L141" s="13"/>
      <c r="M141" s="13"/>
      <c r="N141" s="13"/>
      <c r="O141" s="13"/>
      <c r="P141" s="13"/>
      <c r="Q141" s="13"/>
      <c r="R141" s="13"/>
      <c r="S141" s="13"/>
      <c r="T141" s="13"/>
      <c r="U141" s="13"/>
      <c r="V141" s="13"/>
      <c r="W141" s="13"/>
      <c r="X141" s="13"/>
      <c r="Y141" s="13"/>
      <c r="Z141" s="13"/>
      <c r="AA141" s="13"/>
      <c r="AB141" s="13"/>
    </row>
    <row r="142" spans="1:28" ht="14.25" customHeight="1">
      <c r="A142" s="13"/>
      <c r="B142" s="13"/>
      <c r="C142" s="13"/>
      <c r="D142" s="13"/>
      <c r="E142" s="13"/>
      <c r="F142" s="13"/>
      <c r="G142" s="13"/>
      <c r="H142" s="13"/>
      <c r="I142" s="13"/>
      <c r="J142" s="13"/>
      <c r="K142" s="13"/>
      <c r="L142" s="13"/>
      <c r="M142" s="13"/>
      <c r="N142" s="13"/>
      <c r="O142" s="13"/>
      <c r="P142" s="13"/>
      <c r="Q142" s="13"/>
      <c r="R142" s="13"/>
      <c r="S142" s="13"/>
      <c r="T142" s="13"/>
      <c r="U142" s="13"/>
      <c r="V142" s="13"/>
      <c r="W142" s="13"/>
      <c r="X142" s="13"/>
      <c r="Y142" s="13"/>
      <c r="Z142" s="13"/>
      <c r="AA142" s="13"/>
      <c r="AB142" s="13"/>
    </row>
    <row r="143" spans="1:28" ht="14.25" customHeight="1">
      <c r="A143" s="13"/>
      <c r="B143" s="13"/>
      <c r="C143" s="13"/>
      <c r="D143" s="13"/>
      <c r="E143" s="13"/>
      <c r="F143" s="13"/>
      <c r="G143" s="13"/>
      <c r="H143" s="13"/>
      <c r="I143" s="13"/>
      <c r="J143" s="13"/>
      <c r="K143" s="13"/>
      <c r="L143" s="13"/>
      <c r="M143" s="13"/>
      <c r="N143" s="13"/>
      <c r="O143" s="13"/>
      <c r="P143" s="13"/>
      <c r="Q143" s="13"/>
      <c r="R143" s="13"/>
      <c r="S143" s="13"/>
      <c r="T143" s="13"/>
      <c r="U143" s="13"/>
      <c r="V143" s="13"/>
      <c r="W143" s="13"/>
      <c r="X143" s="13"/>
      <c r="Y143" s="13"/>
      <c r="Z143" s="13"/>
      <c r="AA143" s="13"/>
      <c r="AB143" s="13"/>
    </row>
    <row r="144" spans="1:28" ht="14.25" customHeight="1">
      <c r="A144" s="13"/>
      <c r="B144" s="13"/>
      <c r="C144" s="13"/>
      <c r="D144" s="13"/>
      <c r="E144" s="13"/>
      <c r="F144" s="13"/>
      <c r="G144" s="13"/>
      <c r="H144" s="13"/>
      <c r="I144" s="13"/>
      <c r="J144" s="13"/>
      <c r="K144" s="13"/>
      <c r="L144" s="13"/>
      <c r="M144" s="13"/>
      <c r="N144" s="13"/>
      <c r="O144" s="13"/>
      <c r="P144" s="13"/>
      <c r="Q144" s="13"/>
      <c r="R144" s="13"/>
      <c r="S144" s="13"/>
      <c r="T144" s="13"/>
      <c r="U144" s="13"/>
      <c r="V144" s="13"/>
      <c r="W144" s="13"/>
      <c r="X144" s="13"/>
      <c r="Y144" s="13"/>
      <c r="Z144" s="13"/>
      <c r="AA144" s="13"/>
      <c r="AB144" s="13"/>
    </row>
    <row r="145" spans="1:28" ht="14.25" customHeight="1">
      <c r="A145" s="13"/>
      <c r="B145" s="13"/>
      <c r="C145" s="13"/>
      <c r="D145" s="13"/>
      <c r="E145" s="13"/>
      <c r="F145" s="13"/>
      <c r="G145" s="13"/>
      <c r="H145" s="13"/>
      <c r="I145" s="13"/>
      <c r="J145" s="13"/>
      <c r="K145" s="13"/>
      <c r="L145" s="13"/>
      <c r="M145" s="13"/>
      <c r="N145" s="13"/>
      <c r="O145" s="13"/>
      <c r="P145" s="13"/>
      <c r="Q145" s="13"/>
      <c r="R145" s="13"/>
      <c r="S145" s="13"/>
      <c r="T145" s="13"/>
      <c r="U145" s="13"/>
      <c r="V145" s="13"/>
      <c r="W145" s="13"/>
      <c r="X145" s="13"/>
      <c r="Y145" s="13"/>
      <c r="Z145" s="13"/>
      <c r="AA145" s="13"/>
      <c r="AB145" s="13"/>
    </row>
    <row r="146" spans="1:28" ht="14.25" customHeight="1">
      <c r="A146" s="13"/>
      <c r="B146" s="13"/>
      <c r="C146" s="13"/>
      <c r="D146" s="13"/>
      <c r="E146" s="13"/>
      <c r="F146" s="13"/>
      <c r="G146" s="13"/>
      <c r="H146" s="13"/>
      <c r="I146" s="13"/>
      <c r="J146" s="13"/>
      <c r="K146" s="13"/>
      <c r="L146" s="13"/>
      <c r="M146" s="13"/>
      <c r="N146" s="13"/>
      <c r="O146" s="13"/>
      <c r="P146" s="13"/>
      <c r="Q146" s="13"/>
      <c r="R146" s="13"/>
      <c r="S146" s="13"/>
      <c r="T146" s="13"/>
      <c r="U146" s="13"/>
      <c r="V146" s="13"/>
      <c r="W146" s="13"/>
      <c r="X146" s="13"/>
      <c r="Y146" s="13"/>
      <c r="Z146" s="13"/>
      <c r="AA146" s="13"/>
      <c r="AB146" s="13"/>
    </row>
    <row r="147" spans="1:28" ht="14.25" customHeight="1">
      <c r="A147" s="13"/>
      <c r="B147" s="13"/>
      <c r="C147" s="13"/>
      <c r="D147" s="13"/>
      <c r="E147" s="13"/>
      <c r="F147" s="13"/>
      <c r="G147" s="13"/>
      <c r="H147" s="13"/>
      <c r="I147" s="13"/>
      <c r="J147" s="13"/>
      <c r="K147" s="13"/>
      <c r="L147" s="13"/>
      <c r="M147" s="13"/>
      <c r="N147" s="13"/>
      <c r="O147" s="13"/>
      <c r="P147" s="13"/>
      <c r="Q147" s="13"/>
      <c r="R147" s="13"/>
      <c r="S147" s="13"/>
      <c r="T147" s="13"/>
      <c r="U147" s="13"/>
      <c r="V147" s="13"/>
      <c r="W147" s="13"/>
      <c r="X147" s="13"/>
      <c r="Y147" s="13"/>
      <c r="Z147" s="13"/>
      <c r="AA147" s="13"/>
      <c r="AB147" s="13"/>
    </row>
    <row r="148" spans="1:28" ht="14.25" customHeight="1">
      <c r="A148" s="13"/>
      <c r="B148" s="13"/>
      <c r="C148" s="13"/>
      <c r="D148" s="13"/>
      <c r="E148" s="13"/>
      <c r="F148" s="13"/>
      <c r="G148" s="13"/>
      <c r="H148" s="13"/>
      <c r="I148" s="13"/>
      <c r="J148" s="13"/>
      <c r="K148" s="13"/>
      <c r="L148" s="13"/>
      <c r="M148" s="13"/>
      <c r="N148" s="13"/>
      <c r="O148" s="13"/>
      <c r="P148" s="13"/>
      <c r="Q148" s="13"/>
      <c r="R148" s="13"/>
      <c r="S148" s="13"/>
      <c r="T148" s="13"/>
      <c r="U148" s="13"/>
      <c r="V148" s="13"/>
      <c r="W148" s="13"/>
      <c r="X148" s="13"/>
      <c r="Y148" s="13"/>
      <c r="Z148" s="13"/>
      <c r="AA148" s="13"/>
      <c r="AB148" s="13"/>
    </row>
    <row r="149" spans="1:28" ht="14.25" customHeight="1">
      <c r="A149" s="13"/>
      <c r="B149" s="13"/>
      <c r="C149" s="13"/>
      <c r="D149" s="13"/>
      <c r="E149" s="13"/>
      <c r="F149" s="13"/>
      <c r="G149" s="13"/>
      <c r="H149" s="13"/>
      <c r="I149" s="13"/>
      <c r="J149" s="13"/>
      <c r="K149" s="13"/>
      <c r="L149" s="13"/>
      <c r="M149" s="13"/>
      <c r="N149" s="13"/>
      <c r="O149" s="13"/>
      <c r="P149" s="13"/>
      <c r="Q149" s="13"/>
      <c r="R149" s="13"/>
      <c r="S149" s="13"/>
      <c r="T149" s="13"/>
      <c r="U149" s="13"/>
      <c r="V149" s="13"/>
      <c r="W149" s="13"/>
      <c r="X149" s="13"/>
      <c r="Y149" s="13"/>
      <c r="Z149" s="13"/>
      <c r="AA149" s="13"/>
      <c r="AB149" s="13"/>
    </row>
    <row r="150" spans="1:28" ht="14.25" customHeight="1">
      <c r="A150" s="13"/>
      <c r="B150" s="13"/>
      <c r="C150" s="13"/>
      <c r="D150" s="13"/>
      <c r="E150" s="13"/>
      <c r="F150" s="13"/>
      <c r="G150" s="13"/>
      <c r="H150" s="13"/>
      <c r="I150" s="13"/>
      <c r="J150" s="13"/>
      <c r="K150" s="13"/>
      <c r="L150" s="13"/>
      <c r="M150" s="13"/>
      <c r="N150" s="13"/>
      <c r="O150" s="13"/>
      <c r="P150" s="13"/>
      <c r="Q150" s="13"/>
      <c r="R150" s="13"/>
      <c r="S150" s="13"/>
      <c r="T150" s="13"/>
      <c r="U150" s="13"/>
      <c r="V150" s="13"/>
      <c r="W150" s="13"/>
      <c r="X150" s="13"/>
      <c r="Y150" s="13"/>
      <c r="Z150" s="13"/>
      <c r="AA150" s="13"/>
      <c r="AB150" s="13"/>
    </row>
    <row r="151" spans="1:28" ht="14.25" customHeight="1">
      <c r="A151" s="13"/>
      <c r="B151" s="13"/>
      <c r="C151" s="13"/>
      <c r="D151" s="13"/>
      <c r="E151" s="13"/>
      <c r="F151" s="13"/>
      <c r="G151" s="13"/>
      <c r="H151" s="13"/>
      <c r="I151" s="13"/>
      <c r="J151" s="13"/>
      <c r="K151" s="13"/>
      <c r="L151" s="13"/>
      <c r="M151" s="13"/>
      <c r="N151" s="13"/>
      <c r="O151" s="13"/>
      <c r="P151" s="13"/>
      <c r="Q151" s="13"/>
      <c r="R151" s="13"/>
      <c r="S151" s="13"/>
      <c r="T151" s="13"/>
      <c r="U151" s="13"/>
      <c r="V151" s="13"/>
      <c r="W151" s="13"/>
      <c r="X151" s="13"/>
      <c r="Y151" s="13"/>
      <c r="Z151" s="13"/>
      <c r="AA151" s="13"/>
      <c r="AB151" s="13"/>
    </row>
    <row r="152" spans="1:28" ht="14.25" customHeight="1">
      <c r="A152" s="13"/>
      <c r="B152" s="13"/>
      <c r="C152" s="13"/>
      <c r="D152" s="13"/>
      <c r="E152" s="13"/>
      <c r="F152" s="13"/>
      <c r="G152" s="13"/>
      <c r="H152" s="13"/>
      <c r="I152" s="13"/>
      <c r="J152" s="13"/>
      <c r="K152" s="13"/>
      <c r="L152" s="13"/>
      <c r="M152" s="13"/>
      <c r="N152" s="13"/>
      <c r="O152" s="13"/>
      <c r="P152" s="13"/>
      <c r="Q152" s="13"/>
      <c r="R152" s="13"/>
      <c r="S152" s="13"/>
      <c r="T152" s="13"/>
      <c r="U152" s="13"/>
      <c r="V152" s="13"/>
      <c r="W152" s="13"/>
      <c r="X152" s="13"/>
      <c r="Y152" s="13"/>
      <c r="Z152" s="13"/>
      <c r="AA152" s="13"/>
      <c r="AB152" s="13"/>
    </row>
    <row r="153" spans="1:28" ht="14.25" customHeight="1">
      <c r="A153" s="13"/>
      <c r="B153" s="13"/>
      <c r="C153" s="13"/>
      <c r="D153" s="13"/>
      <c r="E153" s="13"/>
      <c r="F153" s="13"/>
      <c r="G153" s="13"/>
      <c r="H153" s="13"/>
      <c r="I153" s="13"/>
      <c r="J153" s="13"/>
      <c r="K153" s="13"/>
      <c r="L153" s="13"/>
      <c r="M153" s="13"/>
      <c r="N153" s="13"/>
      <c r="O153" s="13"/>
      <c r="P153" s="13"/>
      <c r="Q153" s="13"/>
      <c r="R153" s="13"/>
      <c r="S153" s="13"/>
      <c r="T153" s="13"/>
      <c r="U153" s="13"/>
      <c r="V153" s="13"/>
      <c r="W153" s="13"/>
      <c r="X153" s="13"/>
      <c r="Y153" s="13"/>
      <c r="Z153" s="13"/>
      <c r="AA153" s="13"/>
      <c r="AB153" s="13"/>
    </row>
    <row r="154" spans="1:28" ht="14.25" customHeight="1">
      <c r="A154" s="13"/>
      <c r="B154" s="13"/>
      <c r="C154" s="13"/>
      <c r="D154" s="13"/>
      <c r="E154" s="13"/>
      <c r="F154" s="13"/>
      <c r="G154" s="13"/>
      <c r="H154" s="13"/>
      <c r="I154" s="13"/>
      <c r="J154" s="13"/>
      <c r="K154" s="13"/>
      <c r="L154" s="13"/>
      <c r="M154" s="13"/>
      <c r="N154" s="13"/>
      <c r="O154" s="13"/>
      <c r="P154" s="13"/>
      <c r="Q154" s="13"/>
      <c r="R154" s="13"/>
      <c r="S154" s="13"/>
      <c r="T154" s="13"/>
      <c r="U154" s="13"/>
      <c r="V154" s="13"/>
      <c r="W154" s="13"/>
      <c r="X154" s="13"/>
      <c r="Y154" s="13"/>
      <c r="Z154" s="13"/>
      <c r="AA154" s="13"/>
      <c r="AB154" s="13"/>
    </row>
    <row r="155" spans="1:28" ht="14.25" customHeight="1">
      <c r="A155" s="13"/>
      <c r="B155" s="13"/>
      <c r="C155" s="13"/>
      <c r="D155" s="13"/>
      <c r="E155" s="13"/>
      <c r="F155" s="13"/>
      <c r="G155" s="13"/>
      <c r="H155" s="13"/>
      <c r="I155" s="13"/>
      <c r="J155" s="13"/>
      <c r="K155" s="13"/>
      <c r="L155" s="13"/>
      <c r="M155" s="13"/>
      <c r="N155" s="13"/>
      <c r="O155" s="13"/>
      <c r="P155" s="13"/>
      <c r="Q155" s="13"/>
      <c r="R155" s="13"/>
      <c r="S155" s="13"/>
      <c r="T155" s="13"/>
      <c r="U155" s="13"/>
      <c r="V155" s="13"/>
      <c r="W155" s="13"/>
      <c r="X155" s="13"/>
      <c r="Y155" s="13"/>
      <c r="Z155" s="13"/>
      <c r="AA155" s="13"/>
      <c r="AB155" s="13"/>
    </row>
    <row r="156" spans="1:28" ht="14.25" customHeight="1">
      <c r="A156" s="13"/>
      <c r="B156" s="13"/>
      <c r="C156" s="13"/>
      <c r="D156" s="13"/>
      <c r="E156" s="13"/>
      <c r="F156" s="13"/>
      <c r="G156" s="13"/>
      <c r="H156" s="13"/>
      <c r="I156" s="13"/>
      <c r="J156" s="13"/>
      <c r="K156" s="13"/>
      <c r="L156" s="13"/>
      <c r="M156" s="13"/>
      <c r="N156" s="13"/>
      <c r="O156" s="13"/>
      <c r="P156" s="13"/>
      <c r="Q156" s="13"/>
      <c r="R156" s="13"/>
      <c r="S156" s="13"/>
      <c r="T156" s="13"/>
      <c r="U156" s="13"/>
      <c r="V156" s="13"/>
      <c r="W156" s="13"/>
      <c r="X156" s="13"/>
      <c r="Y156" s="13"/>
      <c r="Z156" s="13"/>
      <c r="AA156" s="13"/>
      <c r="AB156" s="13"/>
    </row>
    <row r="157" spans="1:28" ht="14.25" customHeight="1">
      <c r="A157" s="13"/>
      <c r="B157" s="13"/>
      <c r="C157" s="13"/>
      <c r="D157" s="13"/>
      <c r="E157" s="13"/>
      <c r="F157" s="13"/>
      <c r="G157" s="13"/>
      <c r="H157" s="13"/>
      <c r="I157" s="13"/>
      <c r="J157" s="13"/>
      <c r="K157" s="13"/>
      <c r="L157" s="13"/>
      <c r="M157" s="13"/>
      <c r="N157" s="13"/>
      <c r="O157" s="13"/>
      <c r="P157" s="13"/>
      <c r="Q157" s="13"/>
      <c r="R157" s="13"/>
      <c r="S157" s="13"/>
      <c r="T157" s="13"/>
      <c r="U157" s="13"/>
      <c r="V157" s="13"/>
      <c r="W157" s="13"/>
      <c r="X157" s="13"/>
      <c r="Y157" s="13"/>
      <c r="Z157" s="13"/>
      <c r="AA157" s="13"/>
      <c r="AB157" s="13"/>
    </row>
    <row r="158" spans="1:28" ht="14.25" customHeight="1">
      <c r="A158" s="13"/>
      <c r="B158" s="13"/>
      <c r="C158" s="13"/>
      <c r="D158" s="13"/>
      <c r="E158" s="13"/>
      <c r="F158" s="13"/>
      <c r="G158" s="13"/>
      <c r="H158" s="13"/>
      <c r="I158" s="13"/>
      <c r="J158" s="13"/>
      <c r="K158" s="13"/>
      <c r="L158" s="13"/>
      <c r="M158" s="13"/>
      <c r="N158" s="13"/>
      <c r="O158" s="13"/>
      <c r="P158" s="13"/>
      <c r="Q158" s="13"/>
      <c r="R158" s="13"/>
      <c r="S158" s="13"/>
      <c r="T158" s="13"/>
      <c r="U158" s="13"/>
      <c r="V158" s="13"/>
      <c r="W158" s="13"/>
      <c r="X158" s="13"/>
      <c r="Y158" s="13"/>
      <c r="Z158" s="13"/>
      <c r="AA158" s="13"/>
      <c r="AB158" s="13"/>
    </row>
    <row r="159" spans="1:28" ht="14.25" customHeight="1">
      <c r="A159" s="13"/>
      <c r="B159" s="13"/>
      <c r="C159" s="13"/>
      <c r="D159" s="13"/>
      <c r="E159" s="13"/>
      <c r="F159" s="13"/>
      <c r="G159" s="13"/>
      <c r="H159" s="13"/>
      <c r="I159" s="13"/>
      <c r="J159" s="13"/>
      <c r="K159" s="13"/>
      <c r="L159" s="13"/>
      <c r="M159" s="13"/>
      <c r="N159" s="13"/>
      <c r="O159" s="13"/>
      <c r="P159" s="13"/>
      <c r="Q159" s="13"/>
      <c r="R159" s="13"/>
      <c r="S159" s="13"/>
      <c r="T159" s="13"/>
      <c r="U159" s="13"/>
      <c r="V159" s="13"/>
      <c r="W159" s="13"/>
      <c r="X159" s="13"/>
      <c r="Y159" s="13"/>
      <c r="Z159" s="13"/>
      <c r="AA159" s="13"/>
      <c r="AB159" s="13"/>
    </row>
    <row r="160" spans="1:28" ht="14.25" customHeight="1">
      <c r="A160" s="13"/>
      <c r="B160" s="13"/>
      <c r="C160" s="13"/>
      <c r="D160" s="13"/>
      <c r="E160" s="13"/>
      <c r="F160" s="13"/>
      <c r="G160" s="13"/>
      <c r="H160" s="13"/>
      <c r="I160" s="13"/>
      <c r="J160" s="13"/>
      <c r="K160" s="13"/>
      <c r="L160" s="13"/>
      <c r="M160" s="13"/>
      <c r="N160" s="13"/>
      <c r="O160" s="13"/>
      <c r="P160" s="13"/>
      <c r="Q160" s="13"/>
      <c r="R160" s="13"/>
      <c r="S160" s="13"/>
      <c r="T160" s="13"/>
      <c r="U160" s="13"/>
      <c r="V160" s="13"/>
      <c r="W160" s="13"/>
      <c r="X160" s="13"/>
      <c r="Y160" s="13"/>
      <c r="Z160" s="13"/>
      <c r="AA160" s="13"/>
      <c r="AB160" s="13"/>
    </row>
    <row r="161" spans="1:28" ht="14.25" customHeight="1">
      <c r="A161" s="13"/>
      <c r="B161" s="13"/>
      <c r="C161" s="13"/>
      <c r="D161" s="13"/>
      <c r="E161" s="13"/>
      <c r="F161" s="13"/>
      <c r="G161" s="13"/>
      <c r="H161" s="13"/>
      <c r="I161" s="13"/>
      <c r="J161" s="13"/>
      <c r="K161" s="13"/>
      <c r="L161" s="13"/>
      <c r="M161" s="13"/>
      <c r="N161" s="13"/>
      <c r="O161" s="13"/>
      <c r="P161" s="13"/>
      <c r="Q161" s="13"/>
      <c r="R161" s="13"/>
      <c r="S161" s="13"/>
      <c r="T161" s="13"/>
      <c r="U161" s="13"/>
      <c r="V161" s="13"/>
      <c r="W161" s="13"/>
      <c r="X161" s="13"/>
      <c r="Y161" s="13"/>
      <c r="Z161" s="13"/>
      <c r="AA161" s="13"/>
      <c r="AB161" s="13"/>
    </row>
    <row r="162" spans="1:28" ht="14.25" customHeight="1">
      <c r="A162" s="13"/>
      <c r="B162" s="13"/>
      <c r="C162" s="13"/>
      <c r="D162" s="13"/>
      <c r="E162" s="13"/>
      <c r="F162" s="13"/>
      <c r="G162" s="13"/>
      <c r="H162" s="13"/>
      <c r="I162" s="13"/>
      <c r="J162" s="13"/>
      <c r="K162" s="13"/>
      <c r="L162" s="13"/>
      <c r="M162" s="13"/>
      <c r="N162" s="13"/>
      <c r="O162" s="13"/>
      <c r="P162" s="13"/>
      <c r="Q162" s="13"/>
      <c r="R162" s="13"/>
      <c r="S162" s="13"/>
      <c r="T162" s="13"/>
      <c r="U162" s="13"/>
      <c r="V162" s="13"/>
      <c r="W162" s="13"/>
      <c r="X162" s="13"/>
      <c r="Y162" s="13"/>
      <c r="Z162" s="13"/>
      <c r="AA162" s="13"/>
      <c r="AB162" s="13"/>
    </row>
    <row r="163" spans="1:28" ht="14.25" customHeight="1">
      <c r="A163" s="13"/>
      <c r="B163" s="13"/>
      <c r="C163" s="13"/>
      <c r="D163" s="13"/>
      <c r="E163" s="13"/>
      <c r="F163" s="13"/>
      <c r="G163" s="13"/>
      <c r="H163" s="13"/>
      <c r="I163" s="13"/>
      <c r="J163" s="13"/>
      <c r="K163" s="13"/>
      <c r="L163" s="13"/>
      <c r="M163" s="13"/>
      <c r="N163" s="13"/>
      <c r="O163" s="13"/>
      <c r="P163" s="13"/>
      <c r="Q163" s="13"/>
      <c r="R163" s="13"/>
      <c r="S163" s="13"/>
      <c r="T163" s="13"/>
      <c r="U163" s="13"/>
      <c r="V163" s="13"/>
      <c r="W163" s="13"/>
      <c r="X163" s="13"/>
      <c r="Y163" s="13"/>
      <c r="Z163" s="13"/>
      <c r="AA163" s="13"/>
      <c r="AB163" s="13"/>
    </row>
    <row r="164" spans="1:28" ht="14.25" customHeight="1">
      <c r="A164" s="13"/>
      <c r="B164" s="13"/>
      <c r="C164" s="13"/>
      <c r="D164" s="13"/>
      <c r="E164" s="13"/>
      <c r="F164" s="13"/>
      <c r="G164" s="13"/>
      <c r="H164" s="13"/>
      <c r="I164" s="13"/>
      <c r="J164" s="13"/>
      <c r="K164" s="13"/>
      <c r="L164" s="13"/>
      <c r="M164" s="13"/>
      <c r="N164" s="13"/>
      <c r="O164" s="13"/>
      <c r="P164" s="13"/>
      <c r="Q164" s="13"/>
      <c r="R164" s="13"/>
      <c r="S164" s="13"/>
      <c r="T164" s="13"/>
      <c r="U164" s="13"/>
      <c r="V164" s="13"/>
      <c r="W164" s="13"/>
      <c r="X164" s="13"/>
      <c r="Y164" s="13"/>
      <c r="Z164" s="13"/>
      <c r="AA164" s="13"/>
      <c r="AB164" s="13"/>
    </row>
    <row r="165" spans="1:28" ht="14.25" customHeight="1">
      <c r="A165" s="13"/>
      <c r="B165" s="13"/>
      <c r="C165" s="13"/>
      <c r="D165" s="13"/>
      <c r="E165" s="13"/>
      <c r="F165" s="13"/>
      <c r="G165" s="13"/>
      <c r="H165" s="13"/>
      <c r="I165" s="13"/>
      <c r="J165" s="13"/>
      <c r="K165" s="13"/>
      <c r="L165" s="13"/>
      <c r="M165" s="13"/>
      <c r="N165" s="13"/>
      <c r="O165" s="13"/>
      <c r="P165" s="13"/>
      <c r="Q165" s="13"/>
      <c r="R165" s="13"/>
      <c r="S165" s="13"/>
      <c r="T165" s="13"/>
      <c r="U165" s="13"/>
      <c r="V165" s="13"/>
      <c r="W165" s="13"/>
      <c r="X165" s="13"/>
      <c r="Y165" s="13"/>
      <c r="Z165" s="13"/>
      <c r="AA165" s="13"/>
      <c r="AB165" s="13"/>
    </row>
    <row r="166" spans="1:28" ht="14.25" customHeight="1">
      <c r="A166" s="13"/>
      <c r="B166" s="13"/>
      <c r="C166" s="13"/>
      <c r="D166" s="13"/>
      <c r="E166" s="13"/>
      <c r="F166" s="13"/>
      <c r="G166" s="13"/>
      <c r="H166" s="13"/>
      <c r="I166" s="13"/>
      <c r="J166" s="13"/>
      <c r="K166" s="13"/>
      <c r="L166" s="13"/>
      <c r="M166" s="13"/>
      <c r="N166" s="13"/>
      <c r="O166" s="13"/>
      <c r="P166" s="13"/>
      <c r="Q166" s="13"/>
      <c r="R166" s="13"/>
      <c r="S166" s="13"/>
      <c r="T166" s="13"/>
      <c r="U166" s="13"/>
      <c r="V166" s="13"/>
      <c r="W166" s="13"/>
      <c r="X166" s="13"/>
      <c r="Y166" s="13"/>
      <c r="Z166" s="13"/>
      <c r="AA166" s="13"/>
      <c r="AB166" s="13"/>
    </row>
    <row r="167" spans="1:28" ht="14.25" customHeight="1">
      <c r="A167" s="13"/>
      <c r="B167" s="13"/>
      <c r="C167" s="13"/>
      <c r="D167" s="13"/>
      <c r="E167" s="13"/>
      <c r="F167" s="13"/>
      <c r="G167" s="13"/>
      <c r="H167" s="13"/>
      <c r="I167" s="13"/>
      <c r="J167" s="13"/>
      <c r="K167" s="13"/>
      <c r="L167" s="13"/>
      <c r="M167" s="13"/>
      <c r="N167" s="13"/>
      <c r="O167" s="13"/>
      <c r="P167" s="13"/>
      <c r="Q167" s="13"/>
      <c r="R167" s="13"/>
      <c r="S167" s="13"/>
      <c r="T167" s="13"/>
      <c r="U167" s="13"/>
      <c r="V167" s="13"/>
      <c r="W167" s="13"/>
      <c r="X167" s="13"/>
      <c r="Y167" s="13"/>
      <c r="Z167" s="13"/>
      <c r="AA167" s="13"/>
      <c r="AB167" s="13"/>
    </row>
    <row r="168" spans="1:28" ht="14.25" customHeight="1">
      <c r="A168" s="13"/>
      <c r="B168" s="13"/>
      <c r="C168" s="13"/>
      <c r="D168" s="13"/>
      <c r="E168" s="13"/>
      <c r="F168" s="13"/>
      <c r="G168" s="13"/>
      <c r="H168" s="13"/>
      <c r="I168" s="13"/>
      <c r="J168" s="13"/>
      <c r="K168" s="13"/>
      <c r="L168" s="13"/>
      <c r="M168" s="13"/>
      <c r="N168" s="13"/>
      <c r="O168" s="13"/>
      <c r="P168" s="13"/>
      <c r="Q168" s="13"/>
      <c r="R168" s="13"/>
      <c r="S168" s="13"/>
      <c r="T168" s="13"/>
      <c r="U168" s="13"/>
      <c r="V168" s="13"/>
      <c r="W168" s="13"/>
      <c r="X168" s="13"/>
      <c r="Y168" s="13"/>
      <c r="Z168" s="13"/>
      <c r="AA168" s="13"/>
      <c r="AB168" s="13"/>
    </row>
    <row r="169" spans="1:28" ht="14.25" customHeight="1">
      <c r="A169" s="13"/>
      <c r="B169" s="13"/>
      <c r="C169" s="13"/>
      <c r="D169" s="13"/>
      <c r="E169" s="13"/>
      <c r="F169" s="13"/>
      <c r="G169" s="13"/>
      <c r="H169" s="13"/>
      <c r="I169" s="13"/>
      <c r="J169" s="13"/>
      <c r="K169" s="13"/>
      <c r="L169" s="13"/>
      <c r="M169" s="13"/>
      <c r="N169" s="13"/>
      <c r="O169" s="13"/>
      <c r="P169" s="13"/>
      <c r="Q169" s="13"/>
      <c r="R169" s="13"/>
      <c r="S169" s="13"/>
      <c r="T169" s="13"/>
      <c r="U169" s="13"/>
      <c r="V169" s="13"/>
      <c r="W169" s="13"/>
      <c r="X169" s="13"/>
      <c r="Y169" s="13"/>
      <c r="Z169" s="13"/>
      <c r="AA169" s="13"/>
      <c r="AB169" s="13"/>
    </row>
    <row r="170" spans="1:28" ht="14.25" customHeight="1">
      <c r="A170" s="13"/>
      <c r="B170" s="13"/>
      <c r="C170" s="13"/>
      <c r="D170" s="13"/>
      <c r="E170" s="13"/>
      <c r="F170" s="13"/>
      <c r="G170" s="13"/>
      <c r="H170" s="13"/>
      <c r="I170" s="13"/>
      <c r="J170" s="13"/>
      <c r="K170" s="13"/>
      <c r="L170" s="13"/>
      <c r="M170" s="13"/>
      <c r="N170" s="13"/>
      <c r="O170" s="13"/>
      <c r="P170" s="13"/>
      <c r="Q170" s="13"/>
      <c r="R170" s="13"/>
      <c r="S170" s="13"/>
      <c r="T170" s="13"/>
      <c r="U170" s="13"/>
      <c r="V170" s="13"/>
      <c r="W170" s="13"/>
      <c r="X170" s="13"/>
      <c r="Y170" s="13"/>
      <c r="Z170" s="13"/>
      <c r="AA170" s="13"/>
      <c r="AB170" s="13"/>
    </row>
    <row r="171" spans="1:28" ht="14.25" customHeight="1">
      <c r="A171" s="13"/>
      <c r="B171" s="13"/>
      <c r="C171" s="13"/>
      <c r="D171" s="13"/>
      <c r="E171" s="13"/>
      <c r="F171" s="13"/>
      <c r="G171" s="13"/>
      <c r="H171" s="13"/>
      <c r="I171" s="13"/>
      <c r="J171" s="13"/>
      <c r="K171" s="13"/>
      <c r="L171" s="13"/>
      <c r="M171" s="13"/>
      <c r="N171" s="13"/>
      <c r="O171" s="13"/>
      <c r="P171" s="13"/>
      <c r="Q171" s="13"/>
      <c r="R171" s="13"/>
      <c r="S171" s="13"/>
      <c r="T171" s="13"/>
      <c r="U171" s="13"/>
      <c r="V171" s="13"/>
      <c r="W171" s="13"/>
      <c r="X171" s="13"/>
      <c r="Y171" s="13"/>
      <c r="Z171" s="13"/>
      <c r="AA171" s="13"/>
      <c r="AB171" s="13"/>
    </row>
    <row r="172" spans="1:28" ht="14.25" customHeight="1">
      <c r="A172" s="13"/>
      <c r="B172" s="13"/>
      <c r="C172" s="13"/>
      <c r="D172" s="13"/>
      <c r="E172" s="13"/>
      <c r="F172" s="13"/>
      <c r="G172" s="13"/>
      <c r="H172" s="13"/>
      <c r="I172" s="13"/>
      <c r="J172" s="13"/>
      <c r="K172" s="13"/>
      <c r="L172" s="13"/>
      <c r="M172" s="13"/>
      <c r="N172" s="13"/>
      <c r="O172" s="13"/>
      <c r="P172" s="13"/>
      <c r="Q172" s="13"/>
      <c r="R172" s="13"/>
      <c r="S172" s="13"/>
      <c r="T172" s="13"/>
      <c r="U172" s="13"/>
      <c r="V172" s="13"/>
      <c r="W172" s="13"/>
      <c r="X172" s="13"/>
      <c r="Y172" s="13"/>
      <c r="Z172" s="13"/>
      <c r="AA172" s="13"/>
      <c r="AB172" s="13"/>
    </row>
    <row r="173" spans="1:28" ht="14.25" customHeight="1">
      <c r="A173" s="13"/>
      <c r="B173" s="13"/>
      <c r="C173" s="13"/>
      <c r="D173" s="13"/>
      <c r="E173" s="13"/>
      <c r="F173" s="13"/>
      <c r="G173" s="13"/>
      <c r="H173" s="13"/>
      <c r="I173" s="13"/>
      <c r="J173" s="13"/>
      <c r="K173" s="13"/>
      <c r="L173" s="13"/>
      <c r="M173" s="13"/>
      <c r="N173" s="13"/>
      <c r="O173" s="13"/>
      <c r="P173" s="13"/>
      <c r="Q173" s="13"/>
      <c r="R173" s="13"/>
      <c r="S173" s="13"/>
      <c r="T173" s="13"/>
      <c r="U173" s="13"/>
      <c r="V173" s="13"/>
      <c r="W173" s="13"/>
      <c r="X173" s="13"/>
      <c r="Y173" s="13"/>
      <c r="Z173" s="13"/>
      <c r="AA173" s="13"/>
      <c r="AB173" s="13"/>
    </row>
    <row r="174" spans="1:28" ht="14.25" customHeight="1">
      <c r="A174" s="13"/>
      <c r="B174" s="13"/>
      <c r="C174" s="13"/>
      <c r="D174" s="13"/>
      <c r="E174" s="13"/>
      <c r="F174" s="13"/>
      <c r="G174" s="13"/>
      <c r="H174" s="13"/>
      <c r="I174" s="13"/>
      <c r="J174" s="13"/>
      <c r="K174" s="13"/>
      <c r="L174" s="13"/>
      <c r="M174" s="13"/>
      <c r="N174" s="13"/>
      <c r="O174" s="13"/>
      <c r="P174" s="13"/>
      <c r="Q174" s="13"/>
      <c r="R174" s="13"/>
      <c r="S174" s="13"/>
      <c r="T174" s="13"/>
      <c r="U174" s="13"/>
      <c r="V174" s="13"/>
      <c r="W174" s="13"/>
      <c r="X174" s="13"/>
      <c r="Y174" s="13"/>
      <c r="Z174" s="13"/>
      <c r="AA174" s="13"/>
      <c r="AB174" s="13"/>
    </row>
    <row r="175" spans="1:28" ht="14.25" customHeight="1">
      <c r="A175" s="13"/>
      <c r="B175" s="13"/>
      <c r="C175" s="13"/>
      <c r="D175" s="13"/>
      <c r="E175" s="13"/>
      <c r="F175" s="13"/>
      <c r="G175" s="13"/>
      <c r="H175" s="13"/>
      <c r="I175" s="13"/>
      <c r="J175" s="13"/>
      <c r="K175" s="13"/>
      <c r="L175" s="13"/>
      <c r="M175" s="13"/>
      <c r="N175" s="13"/>
      <c r="O175" s="13"/>
      <c r="P175" s="13"/>
      <c r="Q175" s="13"/>
      <c r="R175" s="13"/>
      <c r="S175" s="13"/>
      <c r="T175" s="13"/>
      <c r="U175" s="13"/>
      <c r="V175" s="13"/>
      <c r="W175" s="13"/>
      <c r="X175" s="13"/>
      <c r="Y175" s="13"/>
      <c r="Z175" s="13"/>
      <c r="AA175" s="13"/>
      <c r="AB175" s="13"/>
    </row>
    <row r="176" spans="1:28" ht="14.25" customHeight="1">
      <c r="A176" s="13"/>
      <c r="B176" s="13"/>
      <c r="C176" s="13"/>
      <c r="D176" s="13"/>
      <c r="E176" s="13"/>
      <c r="F176" s="13"/>
      <c r="G176" s="13"/>
      <c r="H176" s="13"/>
      <c r="I176" s="13"/>
      <c r="J176" s="13"/>
      <c r="K176" s="13"/>
      <c r="L176" s="13"/>
      <c r="M176" s="13"/>
      <c r="N176" s="13"/>
      <c r="O176" s="13"/>
      <c r="P176" s="13"/>
      <c r="Q176" s="13"/>
      <c r="R176" s="13"/>
      <c r="S176" s="13"/>
      <c r="T176" s="13"/>
      <c r="U176" s="13"/>
      <c r="V176" s="13"/>
      <c r="W176" s="13"/>
      <c r="X176" s="13"/>
      <c r="Y176" s="13"/>
      <c r="Z176" s="13"/>
      <c r="AA176" s="13"/>
      <c r="AB176" s="13"/>
    </row>
    <row r="177" spans="1:28" ht="14.25" customHeight="1">
      <c r="A177" s="13"/>
      <c r="B177" s="13"/>
      <c r="C177" s="13"/>
      <c r="D177" s="13"/>
      <c r="E177" s="13"/>
      <c r="F177" s="13"/>
      <c r="G177" s="13"/>
      <c r="H177" s="13"/>
      <c r="I177" s="13"/>
      <c r="J177" s="13"/>
      <c r="K177" s="13"/>
      <c r="L177" s="13"/>
      <c r="M177" s="13"/>
      <c r="N177" s="13"/>
      <c r="O177" s="13"/>
      <c r="P177" s="13"/>
      <c r="Q177" s="13"/>
      <c r="R177" s="13"/>
      <c r="S177" s="13"/>
      <c r="T177" s="13"/>
      <c r="U177" s="13"/>
      <c r="V177" s="13"/>
      <c r="W177" s="13"/>
      <c r="X177" s="13"/>
      <c r="Y177" s="13"/>
      <c r="Z177" s="13"/>
      <c r="AA177" s="13"/>
      <c r="AB177" s="13"/>
    </row>
    <row r="178" spans="1:28" ht="14.25" customHeight="1">
      <c r="A178" s="13"/>
      <c r="B178" s="13"/>
      <c r="C178" s="13"/>
      <c r="D178" s="13"/>
      <c r="E178" s="13"/>
      <c r="F178" s="13"/>
      <c r="G178" s="13"/>
      <c r="H178" s="13"/>
      <c r="I178" s="13"/>
      <c r="J178" s="13"/>
      <c r="K178" s="13"/>
      <c r="L178" s="13"/>
      <c r="M178" s="13"/>
      <c r="N178" s="13"/>
      <c r="O178" s="13"/>
      <c r="P178" s="13"/>
      <c r="Q178" s="13"/>
      <c r="R178" s="13"/>
      <c r="S178" s="13"/>
      <c r="T178" s="13"/>
      <c r="U178" s="13"/>
      <c r="V178" s="13"/>
      <c r="W178" s="13"/>
      <c r="X178" s="13"/>
      <c r="Y178" s="13"/>
      <c r="Z178" s="13"/>
      <c r="AA178" s="13"/>
      <c r="AB178" s="13"/>
    </row>
    <row r="179" spans="1:28" ht="14.25" customHeight="1">
      <c r="A179" s="13"/>
      <c r="B179" s="13"/>
      <c r="C179" s="13"/>
      <c r="D179" s="13"/>
      <c r="E179" s="13"/>
      <c r="F179" s="13"/>
      <c r="G179" s="13"/>
      <c r="H179" s="13"/>
      <c r="I179" s="13"/>
      <c r="J179" s="13"/>
      <c r="K179" s="13"/>
      <c r="L179" s="13"/>
      <c r="M179" s="13"/>
      <c r="N179" s="13"/>
      <c r="O179" s="13"/>
      <c r="P179" s="13"/>
      <c r="Q179" s="13"/>
      <c r="R179" s="13"/>
      <c r="S179" s="13"/>
      <c r="T179" s="13"/>
      <c r="U179" s="13"/>
      <c r="V179" s="13"/>
      <c r="W179" s="13"/>
      <c r="X179" s="13"/>
      <c r="Y179" s="13"/>
      <c r="Z179" s="13"/>
      <c r="AA179" s="13"/>
      <c r="AB179" s="13"/>
    </row>
    <row r="180" spans="1:28" ht="14.25" customHeight="1">
      <c r="A180" s="13"/>
      <c r="B180" s="13"/>
      <c r="C180" s="13"/>
      <c r="D180" s="13"/>
      <c r="E180" s="13"/>
      <c r="F180" s="13"/>
      <c r="G180" s="13"/>
      <c r="H180" s="13"/>
      <c r="I180" s="13"/>
      <c r="J180" s="13"/>
      <c r="K180" s="13"/>
      <c r="L180" s="13"/>
      <c r="M180" s="13"/>
      <c r="N180" s="13"/>
      <c r="O180" s="13"/>
      <c r="P180" s="13"/>
      <c r="Q180" s="13"/>
      <c r="R180" s="13"/>
      <c r="S180" s="13"/>
      <c r="T180" s="13"/>
      <c r="U180" s="13"/>
      <c r="V180" s="13"/>
      <c r="W180" s="13"/>
      <c r="X180" s="13"/>
      <c r="Y180" s="13"/>
      <c r="Z180" s="13"/>
      <c r="AA180" s="13"/>
      <c r="AB180" s="13"/>
    </row>
    <row r="181" spans="1:28" ht="14.25" customHeight="1">
      <c r="A181" s="13"/>
      <c r="B181" s="13"/>
      <c r="C181" s="13"/>
      <c r="D181" s="13"/>
      <c r="E181" s="13"/>
      <c r="F181" s="13"/>
      <c r="G181" s="13"/>
      <c r="H181" s="13"/>
      <c r="I181" s="13"/>
      <c r="J181" s="13"/>
      <c r="K181" s="13"/>
      <c r="L181" s="13"/>
      <c r="M181" s="13"/>
      <c r="N181" s="13"/>
      <c r="O181" s="13"/>
      <c r="P181" s="13"/>
      <c r="Q181" s="13"/>
      <c r="R181" s="13"/>
      <c r="S181" s="13"/>
      <c r="T181" s="13"/>
      <c r="U181" s="13"/>
      <c r="V181" s="13"/>
      <c r="W181" s="13"/>
      <c r="X181" s="13"/>
      <c r="Y181" s="13"/>
      <c r="Z181" s="13"/>
      <c r="AA181" s="13"/>
      <c r="AB181" s="13"/>
    </row>
    <row r="182" spans="1:28" ht="14.25" customHeight="1">
      <c r="A182" s="13"/>
      <c r="B182" s="13"/>
      <c r="C182" s="13"/>
      <c r="D182" s="13"/>
      <c r="E182" s="13"/>
      <c r="F182" s="13"/>
      <c r="G182" s="13"/>
      <c r="H182" s="13"/>
      <c r="I182" s="13"/>
      <c r="J182" s="13"/>
      <c r="K182" s="13"/>
      <c r="L182" s="13"/>
      <c r="M182" s="13"/>
      <c r="N182" s="13"/>
      <c r="O182" s="13"/>
      <c r="P182" s="13"/>
      <c r="Q182" s="13"/>
      <c r="R182" s="13"/>
      <c r="S182" s="13"/>
      <c r="T182" s="13"/>
      <c r="U182" s="13"/>
      <c r="V182" s="13"/>
      <c r="W182" s="13"/>
      <c r="X182" s="13"/>
      <c r="Y182" s="13"/>
      <c r="Z182" s="13"/>
      <c r="AA182" s="13"/>
      <c r="AB182" s="13"/>
    </row>
    <row r="183" spans="1:28" ht="14.25" customHeight="1">
      <c r="A183" s="13"/>
      <c r="B183" s="13"/>
      <c r="C183" s="13"/>
      <c r="D183" s="13"/>
      <c r="E183" s="13"/>
      <c r="F183" s="13"/>
      <c r="G183" s="13"/>
      <c r="H183" s="13"/>
      <c r="I183" s="13"/>
      <c r="J183" s="13"/>
      <c r="K183" s="13"/>
      <c r="L183" s="13"/>
      <c r="M183" s="13"/>
      <c r="N183" s="13"/>
      <c r="O183" s="13"/>
      <c r="P183" s="13"/>
      <c r="Q183" s="13"/>
      <c r="R183" s="13"/>
      <c r="S183" s="13"/>
      <c r="T183" s="13"/>
      <c r="U183" s="13"/>
      <c r="V183" s="13"/>
      <c r="W183" s="13"/>
      <c r="X183" s="13"/>
      <c r="Y183" s="13"/>
      <c r="Z183" s="13"/>
      <c r="AA183" s="13"/>
      <c r="AB183" s="13"/>
    </row>
    <row r="184" spans="1:28" ht="14.25" customHeight="1">
      <c r="A184" s="13"/>
      <c r="B184" s="13"/>
      <c r="C184" s="13"/>
      <c r="D184" s="13"/>
      <c r="E184" s="13"/>
      <c r="F184" s="13"/>
      <c r="G184" s="13"/>
      <c r="H184" s="13"/>
      <c r="I184" s="13"/>
      <c r="J184" s="13"/>
      <c r="K184" s="13"/>
      <c r="L184" s="13"/>
      <c r="M184" s="13"/>
      <c r="N184" s="13"/>
      <c r="O184" s="13"/>
      <c r="P184" s="13"/>
      <c r="Q184" s="13"/>
      <c r="R184" s="13"/>
      <c r="S184" s="13"/>
      <c r="T184" s="13"/>
      <c r="U184" s="13"/>
      <c r="V184" s="13"/>
      <c r="W184" s="13"/>
      <c r="X184" s="13"/>
      <c r="Y184" s="13"/>
      <c r="Z184" s="13"/>
      <c r="AA184" s="13"/>
      <c r="AB184" s="13"/>
    </row>
    <row r="185" spans="1:28" ht="14.25" customHeight="1">
      <c r="A185" s="13"/>
      <c r="B185" s="13"/>
      <c r="C185" s="13"/>
      <c r="D185" s="13"/>
      <c r="E185" s="13"/>
      <c r="F185" s="13"/>
      <c r="G185" s="13"/>
      <c r="H185" s="13"/>
      <c r="I185" s="13"/>
      <c r="J185" s="13"/>
      <c r="K185" s="13"/>
      <c r="L185" s="13"/>
      <c r="M185" s="13"/>
      <c r="N185" s="13"/>
      <c r="O185" s="13"/>
      <c r="P185" s="13"/>
      <c r="Q185" s="13"/>
      <c r="R185" s="13"/>
      <c r="S185" s="13"/>
      <c r="T185" s="13"/>
      <c r="U185" s="13"/>
      <c r="V185" s="13"/>
      <c r="W185" s="13"/>
      <c r="X185" s="13"/>
      <c r="Y185" s="13"/>
      <c r="Z185" s="13"/>
      <c r="AA185" s="13"/>
      <c r="AB185" s="13"/>
    </row>
    <row r="186" spans="1:28" ht="14.25" customHeight="1">
      <c r="A186" s="13"/>
      <c r="B186" s="13"/>
      <c r="C186" s="13"/>
      <c r="D186" s="13"/>
      <c r="E186" s="13"/>
      <c r="F186" s="13"/>
      <c r="G186" s="13"/>
      <c r="H186" s="13"/>
      <c r="I186" s="13"/>
      <c r="J186" s="13"/>
      <c r="K186" s="13"/>
      <c r="L186" s="13"/>
      <c r="M186" s="13"/>
      <c r="N186" s="13"/>
      <c r="O186" s="13"/>
      <c r="P186" s="13"/>
      <c r="Q186" s="13"/>
      <c r="R186" s="13"/>
      <c r="S186" s="13"/>
      <c r="T186" s="13"/>
      <c r="U186" s="13"/>
      <c r="V186" s="13"/>
      <c r="W186" s="13"/>
      <c r="X186" s="13"/>
      <c r="Y186" s="13"/>
      <c r="Z186" s="13"/>
      <c r="AA186" s="13"/>
      <c r="AB186" s="13"/>
    </row>
    <row r="187" spans="1:28" ht="14.25" customHeight="1">
      <c r="A187" s="13"/>
      <c r="B187" s="13"/>
      <c r="C187" s="13"/>
      <c r="D187" s="13"/>
      <c r="E187" s="13"/>
      <c r="F187" s="13"/>
      <c r="G187" s="13"/>
      <c r="H187" s="13"/>
      <c r="I187" s="13"/>
      <c r="J187" s="13"/>
      <c r="K187" s="13"/>
      <c r="L187" s="13"/>
      <c r="M187" s="13"/>
      <c r="N187" s="13"/>
      <c r="O187" s="13"/>
      <c r="P187" s="13"/>
      <c r="Q187" s="13"/>
      <c r="R187" s="13"/>
      <c r="S187" s="13"/>
      <c r="T187" s="13"/>
      <c r="U187" s="13"/>
      <c r="V187" s="13"/>
      <c r="W187" s="13"/>
      <c r="X187" s="13"/>
      <c r="Y187" s="13"/>
      <c r="Z187" s="13"/>
      <c r="AA187" s="13"/>
      <c r="AB187" s="13"/>
    </row>
    <row r="188" spans="1:28" ht="14.25" customHeight="1">
      <c r="A188" s="13"/>
      <c r="B188" s="13"/>
      <c r="C188" s="13"/>
      <c r="D188" s="13"/>
      <c r="E188" s="13"/>
      <c r="F188" s="13"/>
      <c r="G188" s="13"/>
      <c r="H188" s="13"/>
      <c r="I188" s="13"/>
      <c r="J188" s="13"/>
      <c r="K188" s="13"/>
      <c r="L188" s="13"/>
      <c r="M188" s="13"/>
      <c r="N188" s="13"/>
      <c r="O188" s="13"/>
      <c r="P188" s="13"/>
      <c r="Q188" s="13"/>
      <c r="R188" s="13"/>
      <c r="S188" s="13"/>
      <c r="T188" s="13"/>
      <c r="U188" s="13"/>
      <c r="V188" s="13"/>
      <c r="W188" s="13"/>
      <c r="X188" s="13"/>
      <c r="Y188" s="13"/>
      <c r="Z188" s="13"/>
      <c r="AA188" s="13"/>
      <c r="AB188" s="13"/>
    </row>
    <row r="189" spans="1:28" ht="14.25" customHeight="1">
      <c r="A189" s="13"/>
      <c r="B189" s="13"/>
      <c r="C189" s="13"/>
      <c r="D189" s="13"/>
      <c r="E189" s="13"/>
      <c r="F189" s="13"/>
      <c r="G189" s="13"/>
      <c r="H189" s="13"/>
      <c r="I189" s="13"/>
      <c r="J189" s="13"/>
      <c r="K189" s="13"/>
      <c r="L189" s="13"/>
      <c r="M189" s="13"/>
      <c r="N189" s="13"/>
      <c r="O189" s="13"/>
      <c r="P189" s="13"/>
      <c r="Q189" s="13"/>
      <c r="R189" s="13"/>
      <c r="S189" s="13"/>
      <c r="T189" s="13"/>
      <c r="U189" s="13"/>
      <c r="V189" s="13"/>
      <c r="W189" s="13"/>
      <c r="X189" s="13"/>
      <c r="Y189" s="13"/>
      <c r="Z189" s="13"/>
      <c r="AA189" s="13"/>
      <c r="AB189" s="13"/>
    </row>
    <row r="190" spans="1:28" ht="14.25" customHeight="1">
      <c r="A190" s="13"/>
      <c r="B190" s="13"/>
      <c r="C190" s="13"/>
      <c r="D190" s="13"/>
      <c r="E190" s="13"/>
      <c r="F190" s="13"/>
      <c r="G190" s="13"/>
      <c r="H190" s="13"/>
      <c r="I190" s="13"/>
      <c r="J190" s="13"/>
      <c r="K190" s="13"/>
      <c r="L190" s="13"/>
      <c r="M190" s="13"/>
      <c r="N190" s="13"/>
      <c r="O190" s="13"/>
      <c r="P190" s="13"/>
      <c r="Q190" s="13"/>
      <c r="R190" s="13"/>
      <c r="S190" s="13"/>
      <c r="T190" s="13"/>
      <c r="U190" s="13"/>
      <c r="V190" s="13"/>
      <c r="W190" s="13"/>
      <c r="X190" s="13"/>
      <c r="Y190" s="13"/>
      <c r="Z190" s="13"/>
      <c r="AA190" s="13"/>
      <c r="AB190" s="13"/>
    </row>
    <row r="191" spans="1:28" ht="14.25" customHeight="1">
      <c r="A191" s="13"/>
      <c r="B191" s="13"/>
      <c r="C191" s="13"/>
      <c r="D191" s="13"/>
      <c r="E191" s="13"/>
      <c r="F191" s="13"/>
      <c r="G191" s="13"/>
      <c r="H191" s="13"/>
      <c r="I191" s="13"/>
      <c r="J191" s="13"/>
      <c r="K191" s="13"/>
      <c r="L191" s="13"/>
      <c r="M191" s="13"/>
      <c r="N191" s="13"/>
      <c r="O191" s="13"/>
      <c r="P191" s="13"/>
      <c r="Q191" s="13"/>
      <c r="R191" s="13"/>
      <c r="S191" s="13"/>
      <c r="T191" s="13"/>
      <c r="U191" s="13"/>
      <c r="V191" s="13"/>
      <c r="W191" s="13"/>
      <c r="X191" s="13"/>
      <c r="Y191" s="13"/>
      <c r="Z191" s="13"/>
      <c r="AA191" s="13"/>
      <c r="AB191" s="13"/>
    </row>
    <row r="192" spans="1:28" ht="14.25" customHeight="1">
      <c r="A192" s="13"/>
      <c r="B192" s="13"/>
      <c r="C192" s="13"/>
      <c r="D192" s="13"/>
      <c r="E192" s="13"/>
      <c r="F192" s="13"/>
      <c r="G192" s="13"/>
      <c r="H192" s="13"/>
      <c r="I192" s="13"/>
      <c r="J192" s="13"/>
      <c r="K192" s="13"/>
      <c r="L192" s="13"/>
      <c r="M192" s="13"/>
      <c r="N192" s="13"/>
      <c r="O192" s="13"/>
      <c r="P192" s="13"/>
      <c r="Q192" s="13"/>
      <c r="R192" s="13"/>
      <c r="S192" s="13"/>
      <c r="T192" s="13"/>
      <c r="U192" s="13"/>
      <c r="V192" s="13"/>
      <c r="W192" s="13"/>
      <c r="X192" s="13"/>
      <c r="Y192" s="13"/>
      <c r="Z192" s="13"/>
      <c r="AA192" s="13"/>
      <c r="AB192" s="13"/>
    </row>
    <row r="193" spans="1:28" ht="14.25" customHeight="1">
      <c r="A193" s="13"/>
      <c r="B193" s="13"/>
      <c r="C193" s="13"/>
      <c r="D193" s="13"/>
      <c r="E193" s="13"/>
      <c r="F193" s="13"/>
      <c r="G193" s="13"/>
      <c r="H193" s="13"/>
      <c r="I193" s="13"/>
      <c r="J193" s="13"/>
      <c r="K193" s="13"/>
      <c r="L193" s="13"/>
      <c r="M193" s="13"/>
      <c r="N193" s="13"/>
      <c r="O193" s="13"/>
      <c r="P193" s="13"/>
      <c r="Q193" s="13"/>
      <c r="R193" s="13"/>
      <c r="S193" s="13"/>
      <c r="T193" s="13"/>
      <c r="U193" s="13"/>
      <c r="V193" s="13"/>
      <c r="W193" s="13"/>
      <c r="X193" s="13"/>
      <c r="Y193" s="13"/>
      <c r="Z193" s="13"/>
      <c r="AA193" s="13"/>
      <c r="AB193" s="13"/>
    </row>
    <row r="194" spans="1:28" ht="14.25" customHeight="1">
      <c r="A194" s="13"/>
      <c r="B194" s="13"/>
      <c r="C194" s="13"/>
      <c r="D194" s="13"/>
      <c r="E194" s="13"/>
      <c r="F194" s="13"/>
      <c r="G194" s="13"/>
      <c r="H194" s="13"/>
      <c r="I194" s="13"/>
      <c r="J194" s="13"/>
      <c r="K194" s="13"/>
      <c r="L194" s="13"/>
      <c r="M194" s="13"/>
      <c r="N194" s="13"/>
      <c r="O194" s="13"/>
      <c r="P194" s="13"/>
      <c r="Q194" s="13"/>
      <c r="R194" s="13"/>
      <c r="S194" s="13"/>
      <c r="T194" s="13"/>
      <c r="U194" s="13"/>
      <c r="V194" s="13"/>
      <c r="W194" s="13"/>
      <c r="X194" s="13"/>
      <c r="Y194" s="13"/>
      <c r="Z194" s="13"/>
      <c r="AA194" s="13"/>
      <c r="AB194" s="13"/>
    </row>
    <row r="195" spans="1:28" ht="14.25" customHeight="1">
      <c r="A195" s="13"/>
      <c r="B195" s="13"/>
      <c r="C195" s="13"/>
      <c r="D195" s="13"/>
      <c r="E195" s="13"/>
      <c r="F195" s="13"/>
      <c r="G195" s="13"/>
      <c r="H195" s="13"/>
      <c r="I195" s="13"/>
      <c r="J195" s="13"/>
      <c r="K195" s="13"/>
      <c r="L195" s="13"/>
      <c r="M195" s="13"/>
      <c r="N195" s="13"/>
      <c r="O195" s="13"/>
      <c r="P195" s="13"/>
      <c r="Q195" s="13"/>
      <c r="R195" s="13"/>
      <c r="S195" s="13"/>
      <c r="T195" s="13"/>
      <c r="U195" s="13"/>
      <c r="V195" s="13"/>
      <c r="W195" s="13"/>
      <c r="X195" s="13"/>
      <c r="Y195" s="13"/>
      <c r="Z195" s="13"/>
      <c r="AA195" s="13"/>
      <c r="AB195" s="13"/>
    </row>
    <row r="196" spans="1:28" ht="14.25" customHeight="1">
      <c r="A196" s="13"/>
      <c r="B196" s="13"/>
      <c r="C196" s="13"/>
      <c r="D196" s="13"/>
      <c r="E196" s="13"/>
      <c r="F196" s="13"/>
      <c r="G196" s="13"/>
      <c r="H196" s="13"/>
      <c r="I196" s="13"/>
      <c r="J196" s="13"/>
      <c r="K196" s="13"/>
      <c r="L196" s="13"/>
      <c r="M196" s="13"/>
      <c r="N196" s="13"/>
      <c r="O196" s="13"/>
      <c r="P196" s="13"/>
      <c r="Q196" s="13"/>
      <c r="R196" s="13"/>
      <c r="S196" s="13"/>
      <c r="T196" s="13"/>
      <c r="U196" s="13"/>
      <c r="V196" s="13"/>
      <c r="W196" s="13"/>
      <c r="X196" s="13"/>
      <c r="Y196" s="13"/>
      <c r="Z196" s="13"/>
      <c r="AA196" s="13"/>
      <c r="AB196" s="13"/>
    </row>
    <row r="197" spans="1:28" ht="14.25" customHeight="1">
      <c r="A197" s="13"/>
      <c r="B197" s="13"/>
      <c r="C197" s="13"/>
      <c r="D197" s="13"/>
      <c r="E197" s="13"/>
      <c r="F197" s="13"/>
      <c r="G197" s="13"/>
      <c r="H197" s="13"/>
      <c r="I197" s="13"/>
      <c r="J197" s="13"/>
      <c r="K197" s="13"/>
      <c r="L197" s="13"/>
      <c r="M197" s="13"/>
      <c r="N197" s="13"/>
      <c r="O197" s="13"/>
      <c r="P197" s="13"/>
      <c r="Q197" s="13"/>
      <c r="R197" s="13"/>
      <c r="S197" s="13"/>
      <c r="T197" s="13"/>
      <c r="U197" s="13"/>
      <c r="V197" s="13"/>
      <c r="W197" s="13"/>
      <c r="X197" s="13"/>
      <c r="Y197" s="13"/>
      <c r="Z197" s="13"/>
      <c r="AA197" s="13"/>
      <c r="AB197" s="13"/>
    </row>
    <row r="198" spans="1:28" ht="14.25" customHeight="1">
      <c r="A198" s="13"/>
      <c r="B198" s="13"/>
      <c r="C198" s="13"/>
      <c r="D198" s="13"/>
      <c r="E198" s="13"/>
      <c r="F198" s="13"/>
      <c r="G198" s="13"/>
      <c r="H198" s="13"/>
      <c r="I198" s="13"/>
      <c r="J198" s="13"/>
      <c r="K198" s="13"/>
      <c r="L198" s="13"/>
      <c r="M198" s="13"/>
      <c r="N198" s="13"/>
      <c r="O198" s="13"/>
      <c r="P198" s="13"/>
      <c r="Q198" s="13"/>
      <c r="R198" s="13"/>
      <c r="S198" s="13"/>
      <c r="T198" s="13"/>
      <c r="U198" s="13"/>
      <c r="V198" s="13"/>
      <c r="W198" s="13"/>
      <c r="X198" s="13"/>
      <c r="Y198" s="13"/>
      <c r="Z198" s="13"/>
      <c r="AA198" s="13"/>
      <c r="AB198" s="13"/>
    </row>
    <row r="199" spans="1:28" ht="14.25" customHeight="1">
      <c r="A199" s="13"/>
      <c r="B199" s="13"/>
      <c r="C199" s="13"/>
      <c r="D199" s="13"/>
      <c r="E199" s="13"/>
      <c r="F199" s="13"/>
      <c r="G199" s="13"/>
      <c r="H199" s="13"/>
      <c r="I199" s="13"/>
      <c r="J199" s="13"/>
      <c r="K199" s="13"/>
      <c r="L199" s="13"/>
      <c r="M199" s="13"/>
      <c r="N199" s="13"/>
      <c r="O199" s="13"/>
      <c r="P199" s="13"/>
      <c r="Q199" s="13"/>
      <c r="R199" s="13"/>
      <c r="S199" s="13"/>
      <c r="T199" s="13"/>
      <c r="U199" s="13"/>
      <c r="V199" s="13"/>
      <c r="W199" s="13"/>
      <c r="X199" s="13"/>
      <c r="Y199" s="13"/>
      <c r="Z199" s="13"/>
      <c r="AA199" s="13"/>
      <c r="AB199" s="13"/>
    </row>
    <row r="200" spans="1:28" ht="14.25" customHeight="1">
      <c r="A200" s="13"/>
      <c r="B200" s="13"/>
      <c r="C200" s="13"/>
      <c r="D200" s="13"/>
      <c r="E200" s="13"/>
      <c r="F200" s="13"/>
      <c r="G200" s="13"/>
      <c r="H200" s="13"/>
      <c r="I200" s="13"/>
      <c r="J200" s="13"/>
      <c r="K200" s="13"/>
      <c r="L200" s="13"/>
      <c r="M200" s="13"/>
      <c r="N200" s="13"/>
      <c r="O200" s="13"/>
      <c r="P200" s="13"/>
      <c r="Q200" s="13"/>
      <c r="R200" s="13"/>
      <c r="S200" s="13"/>
      <c r="T200" s="13"/>
      <c r="U200" s="13"/>
      <c r="V200" s="13"/>
      <c r="W200" s="13"/>
      <c r="X200" s="13"/>
      <c r="Y200" s="13"/>
      <c r="Z200" s="13"/>
      <c r="AA200" s="13"/>
      <c r="AB200" s="13"/>
    </row>
    <row r="201" spans="1:28" ht="14.25" customHeight="1">
      <c r="A201" s="13"/>
      <c r="B201" s="13"/>
      <c r="C201" s="13"/>
      <c r="D201" s="13"/>
      <c r="E201" s="13"/>
      <c r="F201" s="13"/>
      <c r="G201" s="13"/>
      <c r="H201" s="13"/>
      <c r="I201" s="13"/>
      <c r="J201" s="13"/>
      <c r="K201" s="13"/>
      <c r="L201" s="13"/>
      <c r="M201" s="13"/>
      <c r="N201" s="13"/>
      <c r="O201" s="13"/>
      <c r="P201" s="13"/>
      <c r="Q201" s="13"/>
      <c r="R201" s="13"/>
      <c r="S201" s="13"/>
      <c r="T201" s="13"/>
      <c r="U201" s="13"/>
      <c r="V201" s="13"/>
      <c r="W201" s="13"/>
      <c r="X201" s="13"/>
      <c r="Y201" s="13"/>
      <c r="Z201" s="13"/>
      <c r="AA201" s="13"/>
      <c r="AB201" s="13"/>
    </row>
    <row r="202" spans="1:28" ht="14.25" customHeight="1">
      <c r="A202" s="13"/>
      <c r="B202" s="13"/>
      <c r="C202" s="13"/>
      <c r="D202" s="13"/>
      <c r="E202" s="13"/>
      <c r="F202" s="13"/>
      <c r="G202" s="13"/>
      <c r="H202" s="13"/>
      <c r="I202" s="13"/>
      <c r="J202" s="13"/>
      <c r="K202" s="13"/>
      <c r="L202" s="13"/>
      <c r="M202" s="13"/>
      <c r="N202" s="13"/>
      <c r="O202" s="13"/>
      <c r="P202" s="13"/>
      <c r="Q202" s="13"/>
      <c r="R202" s="13"/>
      <c r="S202" s="13"/>
      <c r="T202" s="13"/>
      <c r="U202" s="13"/>
      <c r="V202" s="13"/>
      <c r="W202" s="13"/>
      <c r="X202" s="13"/>
      <c r="Y202" s="13"/>
      <c r="Z202" s="13"/>
      <c r="AA202" s="13"/>
      <c r="AB202" s="13"/>
    </row>
    <row r="203" spans="1:28" ht="14.25" customHeight="1">
      <c r="A203" s="13"/>
      <c r="B203" s="13"/>
      <c r="C203" s="13"/>
      <c r="D203" s="13"/>
      <c r="E203" s="13"/>
      <c r="F203" s="13"/>
      <c r="G203" s="13"/>
      <c r="H203" s="13"/>
      <c r="I203" s="13"/>
      <c r="J203" s="13"/>
      <c r="K203" s="13"/>
      <c r="L203" s="13"/>
      <c r="M203" s="13"/>
      <c r="N203" s="13"/>
      <c r="O203" s="13"/>
      <c r="P203" s="13"/>
      <c r="Q203" s="13"/>
      <c r="R203" s="13"/>
      <c r="S203" s="13"/>
      <c r="T203" s="13"/>
      <c r="U203" s="13"/>
      <c r="V203" s="13"/>
      <c r="W203" s="13"/>
      <c r="X203" s="13"/>
      <c r="Y203" s="13"/>
      <c r="Z203" s="13"/>
      <c r="AA203" s="13"/>
      <c r="AB203" s="13"/>
    </row>
    <row r="204" spans="1:28" ht="14.25" customHeight="1">
      <c r="A204" s="13"/>
      <c r="B204" s="13"/>
      <c r="C204" s="13"/>
      <c r="D204" s="13"/>
      <c r="E204" s="13"/>
      <c r="F204" s="13"/>
      <c r="G204" s="13"/>
      <c r="H204" s="13"/>
      <c r="I204" s="13"/>
      <c r="J204" s="13"/>
      <c r="K204" s="13"/>
      <c r="L204" s="13"/>
      <c r="M204" s="13"/>
      <c r="N204" s="13"/>
      <c r="O204" s="13"/>
      <c r="P204" s="13"/>
      <c r="Q204" s="13"/>
      <c r="R204" s="13"/>
      <c r="S204" s="13"/>
      <c r="T204" s="13"/>
      <c r="U204" s="13"/>
      <c r="V204" s="13"/>
      <c r="W204" s="13"/>
      <c r="X204" s="13"/>
      <c r="Y204" s="13"/>
      <c r="Z204" s="13"/>
      <c r="AA204" s="13"/>
      <c r="AB204" s="13"/>
    </row>
    <row r="205" spans="1:28" ht="14.25" customHeight="1">
      <c r="A205" s="13"/>
      <c r="B205" s="13"/>
      <c r="C205" s="13"/>
      <c r="D205" s="13"/>
      <c r="E205" s="13"/>
      <c r="F205" s="13"/>
      <c r="G205" s="13"/>
      <c r="H205" s="13"/>
      <c r="I205" s="13"/>
      <c r="J205" s="13"/>
      <c r="K205" s="13"/>
      <c r="L205" s="13"/>
      <c r="M205" s="13"/>
      <c r="N205" s="13"/>
      <c r="O205" s="13"/>
      <c r="P205" s="13"/>
      <c r="Q205" s="13"/>
      <c r="R205" s="13"/>
      <c r="S205" s="13"/>
      <c r="T205" s="13"/>
      <c r="U205" s="13"/>
      <c r="V205" s="13"/>
      <c r="W205" s="13"/>
      <c r="X205" s="13"/>
      <c r="Y205" s="13"/>
      <c r="Z205" s="13"/>
      <c r="AA205" s="13"/>
      <c r="AB205" s="13"/>
    </row>
    <row r="206" spans="1:28" ht="14.25" customHeight="1">
      <c r="A206" s="13"/>
      <c r="B206" s="13"/>
      <c r="C206" s="13"/>
      <c r="D206" s="13"/>
      <c r="E206" s="13"/>
      <c r="F206" s="13"/>
      <c r="G206" s="13"/>
      <c r="H206" s="13"/>
      <c r="I206" s="13"/>
      <c r="J206" s="13"/>
      <c r="K206" s="13"/>
      <c r="L206" s="13"/>
      <c r="M206" s="13"/>
      <c r="N206" s="13"/>
      <c r="O206" s="13"/>
      <c r="P206" s="13"/>
      <c r="Q206" s="13"/>
      <c r="R206" s="13"/>
      <c r="S206" s="13"/>
      <c r="T206" s="13"/>
      <c r="U206" s="13"/>
      <c r="V206" s="13"/>
      <c r="W206" s="13"/>
      <c r="X206" s="13"/>
      <c r="Y206" s="13"/>
      <c r="Z206" s="13"/>
      <c r="AA206" s="13"/>
      <c r="AB206" s="13"/>
    </row>
    <row r="207" spans="1:28" ht="14.25" customHeight="1">
      <c r="A207" s="13"/>
      <c r="B207" s="13"/>
      <c r="C207" s="13"/>
      <c r="D207" s="13"/>
      <c r="E207" s="13"/>
      <c r="F207" s="13"/>
      <c r="G207" s="13"/>
      <c r="H207" s="13"/>
      <c r="I207" s="13"/>
      <c r="J207" s="13"/>
      <c r="K207" s="13"/>
      <c r="L207" s="13"/>
      <c r="M207" s="13"/>
      <c r="N207" s="13"/>
      <c r="O207" s="13"/>
      <c r="P207" s="13"/>
      <c r="Q207" s="13"/>
      <c r="R207" s="13"/>
      <c r="S207" s="13"/>
      <c r="T207" s="13"/>
      <c r="U207" s="13"/>
      <c r="V207" s="13"/>
      <c r="W207" s="13"/>
      <c r="X207" s="13"/>
      <c r="Y207" s="13"/>
      <c r="Z207" s="13"/>
      <c r="AA207" s="13"/>
      <c r="AB207" s="13"/>
    </row>
    <row r="208" spans="1:28" ht="14.25" customHeight="1">
      <c r="A208" s="13"/>
      <c r="B208" s="13"/>
      <c r="C208" s="13"/>
      <c r="D208" s="13"/>
      <c r="E208" s="13"/>
      <c r="F208" s="13"/>
      <c r="G208" s="13"/>
      <c r="H208" s="13"/>
      <c r="I208" s="13"/>
      <c r="J208" s="13"/>
      <c r="K208" s="13"/>
      <c r="L208" s="13"/>
      <c r="M208" s="13"/>
      <c r="N208" s="13"/>
      <c r="O208" s="13"/>
      <c r="P208" s="13"/>
      <c r="Q208" s="13"/>
      <c r="R208" s="13"/>
      <c r="S208" s="13"/>
      <c r="T208" s="13"/>
      <c r="U208" s="13"/>
      <c r="V208" s="13"/>
      <c r="W208" s="13"/>
      <c r="X208" s="13"/>
      <c r="Y208" s="13"/>
      <c r="Z208" s="13"/>
      <c r="AA208" s="13"/>
      <c r="AB208" s="13"/>
    </row>
    <row r="209" spans="1:28" ht="14.25" customHeight="1">
      <c r="A209" s="13"/>
      <c r="B209" s="13"/>
      <c r="C209" s="13"/>
      <c r="D209" s="13"/>
      <c r="E209" s="13"/>
      <c r="F209" s="13"/>
      <c r="G209" s="13"/>
      <c r="H209" s="13"/>
      <c r="I209" s="13"/>
      <c r="J209" s="13"/>
      <c r="K209" s="13"/>
      <c r="L209" s="13"/>
      <c r="M209" s="13"/>
      <c r="N209" s="13"/>
      <c r="O209" s="13"/>
      <c r="P209" s="13"/>
      <c r="Q209" s="13"/>
      <c r="R209" s="13"/>
      <c r="S209" s="13"/>
      <c r="T209" s="13"/>
      <c r="U209" s="13"/>
      <c r="V209" s="13"/>
      <c r="W209" s="13"/>
      <c r="X209" s="13"/>
      <c r="Y209" s="13"/>
      <c r="Z209" s="13"/>
      <c r="AA209" s="13"/>
      <c r="AB209" s="13"/>
    </row>
    <row r="210" spans="1:28" ht="14.25" customHeight="1">
      <c r="A210" s="13"/>
      <c r="B210" s="13"/>
      <c r="C210" s="13"/>
      <c r="D210" s="13"/>
      <c r="E210" s="13"/>
      <c r="F210" s="13"/>
      <c r="G210" s="13"/>
      <c r="H210" s="13"/>
      <c r="I210" s="13"/>
      <c r="J210" s="13"/>
      <c r="K210" s="13"/>
      <c r="L210" s="13"/>
      <c r="M210" s="13"/>
      <c r="N210" s="13"/>
      <c r="O210" s="13"/>
      <c r="P210" s="13"/>
      <c r="Q210" s="13"/>
      <c r="R210" s="13"/>
      <c r="S210" s="13"/>
      <c r="T210" s="13"/>
      <c r="U210" s="13"/>
      <c r="V210" s="13"/>
      <c r="W210" s="13"/>
      <c r="X210" s="13"/>
      <c r="Y210" s="13"/>
      <c r="Z210" s="13"/>
      <c r="AA210" s="13"/>
      <c r="AB210" s="13"/>
    </row>
    <row r="211" spans="1:28" ht="14.25" customHeight="1">
      <c r="A211" s="13"/>
      <c r="B211" s="13"/>
      <c r="C211" s="13"/>
      <c r="D211" s="13"/>
      <c r="E211" s="13"/>
      <c r="F211" s="13"/>
      <c r="G211" s="13"/>
      <c r="H211" s="13"/>
      <c r="I211" s="13"/>
      <c r="J211" s="13"/>
      <c r="K211" s="13"/>
      <c r="L211" s="13"/>
      <c r="M211" s="13"/>
      <c r="N211" s="13"/>
      <c r="O211" s="13"/>
      <c r="P211" s="13"/>
      <c r="Q211" s="13"/>
      <c r="R211" s="13"/>
      <c r="S211" s="13"/>
      <c r="T211" s="13"/>
      <c r="U211" s="13"/>
      <c r="V211" s="13"/>
      <c r="W211" s="13"/>
      <c r="X211" s="13"/>
      <c r="Y211" s="13"/>
      <c r="Z211" s="13"/>
      <c r="AA211" s="13"/>
      <c r="AB211" s="13"/>
    </row>
    <row r="212" spans="1:28" ht="14.25" customHeight="1">
      <c r="A212" s="13"/>
      <c r="B212" s="13"/>
      <c r="C212" s="13"/>
      <c r="D212" s="13"/>
      <c r="E212" s="13"/>
      <c r="F212" s="13"/>
      <c r="G212" s="13"/>
      <c r="H212" s="13"/>
      <c r="I212" s="13"/>
      <c r="J212" s="13"/>
      <c r="K212" s="13"/>
      <c r="L212" s="13"/>
      <c r="M212" s="13"/>
      <c r="N212" s="13"/>
      <c r="O212" s="13"/>
      <c r="P212" s="13"/>
      <c r="Q212" s="13"/>
      <c r="R212" s="13"/>
      <c r="S212" s="13"/>
      <c r="T212" s="13"/>
      <c r="U212" s="13"/>
      <c r="V212" s="13"/>
      <c r="W212" s="13"/>
      <c r="X212" s="13"/>
      <c r="Y212" s="13"/>
      <c r="Z212" s="13"/>
      <c r="AA212" s="13"/>
      <c r="AB212" s="13"/>
    </row>
    <row r="213" spans="1:28" ht="14.25" customHeight="1">
      <c r="A213" s="13"/>
      <c r="B213" s="13"/>
      <c r="C213" s="13"/>
      <c r="D213" s="13"/>
      <c r="E213" s="13"/>
      <c r="F213" s="13"/>
      <c r="G213" s="13"/>
      <c r="H213" s="13"/>
      <c r="I213" s="13"/>
      <c r="J213" s="13"/>
      <c r="K213" s="13"/>
      <c r="L213" s="13"/>
      <c r="M213" s="13"/>
      <c r="N213" s="13"/>
      <c r="O213" s="13"/>
      <c r="P213" s="13"/>
      <c r="Q213" s="13"/>
      <c r="R213" s="13"/>
      <c r="S213" s="13"/>
      <c r="T213" s="13"/>
      <c r="U213" s="13"/>
      <c r="V213" s="13"/>
      <c r="W213" s="13"/>
      <c r="X213" s="13"/>
      <c r="Y213" s="13"/>
      <c r="Z213" s="13"/>
      <c r="AA213" s="13"/>
      <c r="AB213" s="13"/>
    </row>
    <row r="214" spans="1:28" ht="14.25" customHeight="1">
      <c r="A214" s="13"/>
      <c r="B214" s="13"/>
      <c r="C214" s="13"/>
      <c r="D214" s="13"/>
      <c r="E214" s="13"/>
      <c r="F214" s="13"/>
      <c r="G214" s="13"/>
      <c r="H214" s="13"/>
      <c r="I214" s="13"/>
      <c r="J214" s="13"/>
      <c r="K214" s="13"/>
      <c r="L214" s="13"/>
      <c r="M214" s="13"/>
      <c r="N214" s="13"/>
      <c r="O214" s="13"/>
      <c r="P214" s="13"/>
      <c r="Q214" s="13"/>
      <c r="R214" s="13"/>
      <c r="S214" s="13"/>
      <c r="T214" s="13"/>
      <c r="U214" s="13"/>
      <c r="V214" s="13"/>
      <c r="W214" s="13"/>
      <c r="X214" s="13"/>
      <c r="Y214" s="13"/>
      <c r="Z214" s="13"/>
      <c r="AA214" s="13"/>
      <c r="AB214" s="13"/>
    </row>
    <row r="215" spans="1:28" ht="14.25" customHeight="1">
      <c r="A215" s="13"/>
      <c r="B215" s="13"/>
      <c r="C215" s="13"/>
      <c r="D215" s="13"/>
      <c r="E215" s="13"/>
      <c r="F215" s="13"/>
      <c r="G215" s="13"/>
      <c r="H215" s="13"/>
      <c r="I215" s="13"/>
      <c r="J215" s="13"/>
      <c r="K215" s="13"/>
      <c r="L215" s="13"/>
      <c r="M215" s="13"/>
      <c r="N215" s="13"/>
      <c r="O215" s="13"/>
      <c r="P215" s="13"/>
      <c r="Q215" s="13"/>
      <c r="R215" s="13"/>
      <c r="S215" s="13"/>
      <c r="T215" s="13"/>
      <c r="U215" s="13"/>
      <c r="V215" s="13"/>
      <c r="W215" s="13"/>
      <c r="X215" s="13"/>
      <c r="Y215" s="13"/>
      <c r="Z215" s="13"/>
      <c r="AA215" s="13"/>
      <c r="AB215" s="13"/>
    </row>
    <row r="216" spans="1:28" ht="14.25" customHeight="1">
      <c r="A216" s="13"/>
      <c r="B216" s="13"/>
      <c r="C216" s="13"/>
      <c r="D216" s="13"/>
      <c r="E216" s="13"/>
      <c r="F216" s="13"/>
      <c r="G216" s="13"/>
      <c r="H216" s="13"/>
      <c r="I216" s="13"/>
      <c r="J216" s="13"/>
      <c r="K216" s="13"/>
      <c r="L216" s="13"/>
      <c r="M216" s="13"/>
      <c r="N216" s="13"/>
      <c r="O216" s="13"/>
      <c r="P216" s="13"/>
      <c r="Q216" s="13"/>
      <c r="R216" s="13"/>
      <c r="S216" s="13"/>
      <c r="T216" s="13"/>
      <c r="U216" s="13"/>
      <c r="V216" s="13"/>
      <c r="W216" s="13"/>
      <c r="X216" s="13"/>
      <c r="Y216" s="13"/>
      <c r="Z216" s="13"/>
      <c r="AA216" s="13"/>
      <c r="AB216" s="13"/>
    </row>
    <row r="217" spans="1:28" ht="14.25" customHeight="1">
      <c r="A217" s="13"/>
      <c r="B217" s="13"/>
      <c r="C217" s="13"/>
      <c r="D217" s="13"/>
      <c r="E217" s="13"/>
      <c r="F217" s="13"/>
      <c r="G217" s="13"/>
      <c r="H217" s="13"/>
      <c r="I217" s="13"/>
      <c r="J217" s="13"/>
      <c r="K217" s="13"/>
      <c r="L217" s="13"/>
      <c r="M217" s="13"/>
      <c r="N217" s="13"/>
      <c r="O217" s="13"/>
      <c r="P217" s="13"/>
      <c r="Q217" s="13"/>
      <c r="R217" s="13"/>
      <c r="S217" s="13"/>
      <c r="T217" s="13"/>
      <c r="U217" s="13"/>
      <c r="V217" s="13"/>
      <c r="W217" s="13"/>
      <c r="X217" s="13"/>
      <c r="Y217" s="13"/>
      <c r="Z217" s="13"/>
      <c r="AA217" s="13"/>
      <c r="AB217" s="13"/>
    </row>
    <row r="218" spans="1:28" ht="14.25" customHeight="1">
      <c r="A218" s="13"/>
      <c r="B218" s="13"/>
      <c r="C218" s="13"/>
      <c r="D218" s="13"/>
      <c r="E218" s="13"/>
      <c r="F218" s="13"/>
      <c r="G218" s="13"/>
      <c r="H218" s="13"/>
      <c r="I218" s="13"/>
      <c r="J218" s="13"/>
      <c r="K218" s="13"/>
      <c r="L218" s="13"/>
      <c r="M218" s="13"/>
      <c r="N218" s="13"/>
      <c r="O218" s="13"/>
      <c r="P218" s="13"/>
      <c r="Q218" s="13"/>
      <c r="R218" s="13"/>
      <c r="S218" s="13"/>
      <c r="T218" s="13"/>
      <c r="U218" s="13"/>
      <c r="V218" s="13"/>
      <c r="W218" s="13"/>
      <c r="X218" s="13"/>
      <c r="Y218" s="13"/>
      <c r="Z218" s="13"/>
      <c r="AA218" s="13"/>
      <c r="AB218" s="13"/>
    </row>
    <row r="219" spans="1:28" ht="14.25" customHeight="1">
      <c r="A219" s="13"/>
      <c r="B219" s="13"/>
      <c r="C219" s="13"/>
      <c r="D219" s="13"/>
      <c r="E219" s="13"/>
      <c r="F219" s="13"/>
      <c r="G219" s="13"/>
      <c r="H219" s="13"/>
      <c r="I219" s="13"/>
      <c r="J219" s="13"/>
      <c r="K219" s="13"/>
      <c r="L219" s="13"/>
      <c r="M219" s="13"/>
      <c r="N219" s="13"/>
      <c r="O219" s="13"/>
      <c r="P219" s="13"/>
      <c r="Q219" s="13"/>
      <c r="R219" s="13"/>
      <c r="S219" s="13"/>
      <c r="T219" s="13"/>
      <c r="U219" s="13"/>
      <c r="V219" s="13"/>
      <c r="W219" s="13"/>
      <c r="X219" s="13"/>
      <c r="Y219" s="13"/>
      <c r="Z219" s="13"/>
      <c r="AA219" s="13"/>
      <c r="AB219" s="13"/>
    </row>
    <row r="220" spans="1:28" ht="14.25" customHeight="1">
      <c r="A220" s="13"/>
      <c r="B220" s="13"/>
      <c r="C220" s="13"/>
      <c r="D220" s="13"/>
      <c r="E220" s="13"/>
      <c r="F220" s="13"/>
      <c r="G220" s="13"/>
      <c r="H220" s="13"/>
      <c r="I220" s="13"/>
      <c r="J220" s="13"/>
      <c r="K220" s="13"/>
      <c r="L220" s="13"/>
      <c r="M220" s="13"/>
      <c r="N220" s="13"/>
      <c r="O220" s="13"/>
      <c r="P220" s="13"/>
      <c r="Q220" s="13"/>
      <c r="R220" s="13"/>
      <c r="S220" s="13"/>
      <c r="T220" s="13"/>
      <c r="U220" s="13"/>
      <c r="V220" s="13"/>
      <c r="W220" s="13"/>
      <c r="X220" s="13"/>
      <c r="Y220" s="13"/>
      <c r="Z220" s="13"/>
      <c r="AA220" s="13"/>
      <c r="AB220" s="13"/>
    </row>
    <row r="221" spans="1:28" ht="14.25" customHeight="1">
      <c r="A221" s="13"/>
      <c r="B221" s="13"/>
      <c r="C221" s="13"/>
      <c r="D221" s="13"/>
      <c r="E221" s="13"/>
      <c r="F221" s="13"/>
      <c r="G221" s="13"/>
      <c r="H221" s="13"/>
      <c r="I221" s="13"/>
      <c r="J221" s="13"/>
      <c r="K221" s="13"/>
      <c r="L221" s="13"/>
      <c r="M221" s="13"/>
      <c r="N221" s="13"/>
      <c r="O221" s="13"/>
      <c r="P221" s="13"/>
      <c r="Q221" s="13"/>
      <c r="R221" s="13"/>
      <c r="S221" s="13"/>
      <c r="T221" s="13"/>
      <c r="U221" s="13"/>
      <c r="V221" s="13"/>
      <c r="W221" s="13"/>
      <c r="X221" s="13"/>
      <c r="Y221" s="13"/>
      <c r="Z221" s="13"/>
      <c r="AA221" s="13"/>
      <c r="AB221" s="13"/>
    </row>
    <row r="222" spans="1:28" ht="14.25" customHeight="1">
      <c r="A222" s="13"/>
      <c r="B222" s="13"/>
      <c r="C222" s="13"/>
      <c r="D222" s="13"/>
      <c r="E222" s="13"/>
      <c r="F222" s="13"/>
      <c r="G222" s="13"/>
      <c r="H222" s="13"/>
      <c r="I222" s="13"/>
      <c r="J222" s="13"/>
      <c r="K222" s="13"/>
      <c r="L222" s="13"/>
      <c r="M222" s="13"/>
      <c r="N222" s="13"/>
      <c r="O222" s="13"/>
      <c r="P222" s="13"/>
      <c r="Q222" s="13"/>
      <c r="R222" s="13"/>
      <c r="S222" s="13"/>
      <c r="T222" s="13"/>
      <c r="U222" s="13"/>
      <c r="V222" s="13"/>
      <c r="W222" s="13"/>
      <c r="X222" s="13"/>
      <c r="Y222" s="13"/>
      <c r="Z222" s="13"/>
      <c r="AA222" s="13"/>
      <c r="AB222" s="13"/>
    </row>
    <row r="223" spans="1:28" ht="14.25" customHeight="1">
      <c r="A223" s="13"/>
      <c r="B223" s="13"/>
      <c r="C223" s="13"/>
      <c r="D223" s="13"/>
      <c r="E223" s="13"/>
      <c r="F223" s="13"/>
      <c r="G223" s="13"/>
      <c r="H223" s="13"/>
      <c r="I223" s="13"/>
      <c r="J223" s="13"/>
      <c r="K223" s="13"/>
      <c r="L223" s="13"/>
      <c r="M223" s="13"/>
      <c r="N223" s="13"/>
      <c r="O223" s="13"/>
      <c r="P223" s="13"/>
      <c r="Q223" s="13"/>
      <c r="R223" s="13"/>
      <c r="S223" s="13"/>
      <c r="T223" s="13"/>
      <c r="U223" s="13"/>
      <c r="V223" s="13"/>
      <c r="W223" s="13"/>
      <c r="X223" s="13"/>
      <c r="Y223" s="13"/>
      <c r="Z223" s="13"/>
      <c r="AA223" s="13"/>
      <c r="AB223" s="13"/>
    </row>
    <row r="224" spans="1:28" ht="14.25" customHeight="1">
      <c r="A224" s="13"/>
      <c r="B224" s="13"/>
      <c r="C224" s="13"/>
      <c r="D224" s="13"/>
      <c r="E224" s="13"/>
      <c r="F224" s="13"/>
      <c r="G224" s="13"/>
      <c r="H224" s="13"/>
      <c r="I224" s="13"/>
      <c r="J224" s="13"/>
      <c r="K224" s="13"/>
      <c r="L224" s="13"/>
      <c r="M224" s="13"/>
      <c r="N224" s="13"/>
      <c r="O224" s="13"/>
      <c r="P224" s="13"/>
      <c r="Q224" s="13"/>
      <c r="R224" s="13"/>
      <c r="S224" s="13"/>
      <c r="T224" s="13"/>
      <c r="U224" s="13"/>
      <c r="V224" s="13"/>
      <c r="W224" s="13"/>
      <c r="X224" s="13"/>
      <c r="Y224" s="13"/>
      <c r="Z224" s="13"/>
      <c r="AA224" s="13"/>
      <c r="AB224" s="13"/>
    </row>
    <row r="225" spans="1:28" ht="14.25" customHeight="1">
      <c r="A225" s="13"/>
      <c r="B225" s="13"/>
      <c r="C225" s="13"/>
      <c r="D225" s="13"/>
      <c r="E225" s="13"/>
      <c r="F225" s="13"/>
      <c r="G225" s="13"/>
      <c r="H225" s="13"/>
      <c r="I225" s="13"/>
      <c r="J225" s="13"/>
      <c r="K225" s="13"/>
      <c r="L225" s="13"/>
      <c r="M225" s="13"/>
      <c r="N225" s="13"/>
      <c r="O225" s="13"/>
      <c r="P225" s="13"/>
      <c r="Q225" s="13"/>
      <c r="R225" s="13"/>
      <c r="S225" s="13"/>
      <c r="T225" s="13"/>
      <c r="U225" s="13"/>
      <c r="V225" s="13"/>
      <c r="W225" s="13"/>
      <c r="X225" s="13"/>
      <c r="Y225" s="13"/>
      <c r="Z225" s="13"/>
      <c r="AA225" s="13"/>
      <c r="AB225" s="13"/>
    </row>
    <row r="226" spans="1:28" ht="14.25" customHeight="1">
      <c r="A226" s="13"/>
      <c r="B226" s="13"/>
      <c r="C226" s="13"/>
      <c r="D226" s="13"/>
      <c r="E226" s="13"/>
      <c r="F226" s="13"/>
      <c r="G226" s="13"/>
      <c r="H226" s="13"/>
      <c r="I226" s="13"/>
      <c r="J226" s="13"/>
      <c r="K226" s="13"/>
      <c r="L226" s="13"/>
      <c r="M226" s="13"/>
      <c r="N226" s="13"/>
      <c r="O226" s="13"/>
      <c r="P226" s="13"/>
      <c r="Q226" s="13"/>
      <c r="R226" s="13"/>
      <c r="S226" s="13"/>
      <c r="T226" s="13"/>
      <c r="U226" s="13"/>
      <c r="V226" s="13"/>
      <c r="W226" s="13"/>
      <c r="X226" s="13"/>
      <c r="Y226" s="13"/>
      <c r="Z226" s="13"/>
      <c r="AA226" s="13"/>
      <c r="AB226" s="13"/>
    </row>
    <row r="227" spans="1:28" ht="14.25" customHeight="1">
      <c r="A227" s="13"/>
      <c r="B227" s="13"/>
      <c r="C227" s="13"/>
      <c r="D227" s="13"/>
      <c r="E227" s="13"/>
      <c r="F227" s="13"/>
      <c r="G227" s="13"/>
      <c r="H227" s="13"/>
      <c r="I227" s="13"/>
      <c r="J227" s="13"/>
      <c r="K227" s="13"/>
      <c r="L227" s="13"/>
      <c r="M227" s="13"/>
      <c r="N227" s="13"/>
      <c r="O227" s="13"/>
      <c r="P227" s="13"/>
      <c r="Q227" s="13"/>
      <c r="R227" s="13"/>
      <c r="S227" s="13"/>
      <c r="T227" s="13"/>
      <c r="U227" s="13"/>
      <c r="V227" s="13"/>
      <c r="W227" s="13"/>
      <c r="X227" s="13"/>
      <c r="Y227" s="13"/>
      <c r="Z227" s="13"/>
      <c r="AA227" s="13"/>
      <c r="AB227" s="13"/>
    </row>
    <row r="228" spans="1:28" ht="14.25" customHeight="1">
      <c r="A228" s="13"/>
      <c r="B228" s="13"/>
      <c r="C228" s="13"/>
      <c r="D228" s="13"/>
      <c r="E228" s="13"/>
      <c r="F228" s="13"/>
      <c r="G228" s="13"/>
      <c r="H228" s="13"/>
      <c r="I228" s="13"/>
      <c r="J228" s="13"/>
      <c r="K228" s="13"/>
      <c r="L228" s="13"/>
      <c r="M228" s="13"/>
      <c r="N228" s="13"/>
      <c r="O228" s="13"/>
      <c r="P228" s="13"/>
      <c r="Q228" s="13"/>
      <c r="R228" s="13"/>
      <c r="S228" s="13"/>
      <c r="T228" s="13"/>
      <c r="U228" s="13"/>
      <c r="V228" s="13"/>
      <c r="W228" s="13"/>
      <c r="X228" s="13"/>
      <c r="Y228" s="13"/>
      <c r="Z228" s="13"/>
      <c r="AA228" s="13"/>
      <c r="AB228" s="13"/>
    </row>
    <row r="229" spans="1:28" ht="14.25" customHeight="1">
      <c r="A229" s="13"/>
      <c r="B229" s="13"/>
      <c r="C229" s="13"/>
      <c r="D229" s="13"/>
      <c r="E229" s="13"/>
      <c r="F229" s="13"/>
      <c r="G229" s="13"/>
      <c r="H229" s="13"/>
      <c r="I229" s="13"/>
      <c r="J229" s="13"/>
      <c r="K229" s="13"/>
      <c r="L229" s="13"/>
      <c r="M229" s="13"/>
      <c r="N229" s="13"/>
      <c r="O229" s="13"/>
      <c r="P229" s="13"/>
      <c r="Q229" s="13"/>
      <c r="R229" s="13"/>
      <c r="S229" s="13"/>
      <c r="T229" s="13"/>
      <c r="U229" s="13"/>
      <c r="V229" s="13"/>
      <c r="W229" s="13"/>
      <c r="X229" s="13"/>
      <c r="Y229" s="13"/>
      <c r="Z229" s="13"/>
      <c r="AA229" s="13"/>
      <c r="AB229" s="13"/>
    </row>
    <row r="230" spans="1:28" ht="14.25" customHeight="1">
      <c r="A230" s="13"/>
      <c r="B230" s="13"/>
      <c r="C230" s="13"/>
      <c r="D230" s="13"/>
      <c r="E230" s="13"/>
      <c r="F230" s="13"/>
      <c r="G230" s="13"/>
      <c r="H230" s="13"/>
      <c r="I230" s="13"/>
      <c r="J230" s="13"/>
      <c r="K230" s="13"/>
      <c r="L230" s="13"/>
      <c r="M230" s="13"/>
      <c r="N230" s="13"/>
      <c r="O230" s="13"/>
      <c r="P230" s="13"/>
      <c r="Q230" s="13"/>
      <c r="R230" s="13"/>
      <c r="S230" s="13"/>
      <c r="T230" s="13"/>
      <c r="U230" s="13"/>
      <c r="V230" s="13"/>
      <c r="W230" s="13"/>
      <c r="X230" s="13"/>
      <c r="Y230" s="13"/>
      <c r="Z230" s="13"/>
      <c r="AA230" s="13"/>
      <c r="AB230" s="13"/>
    </row>
    <row r="231" spans="1:28" ht="14.25" customHeight="1">
      <c r="A231" s="13"/>
      <c r="B231" s="13"/>
      <c r="C231" s="13"/>
      <c r="D231" s="13"/>
      <c r="E231" s="13"/>
      <c r="F231" s="13"/>
      <c r="G231" s="13"/>
      <c r="H231" s="13"/>
      <c r="I231" s="13"/>
      <c r="J231" s="13"/>
      <c r="K231" s="13"/>
      <c r="L231" s="13"/>
      <c r="M231" s="13"/>
      <c r="N231" s="13"/>
      <c r="O231" s="13"/>
      <c r="P231" s="13"/>
      <c r="Q231" s="13"/>
      <c r="R231" s="13"/>
      <c r="S231" s="13"/>
      <c r="T231" s="13"/>
      <c r="U231" s="13"/>
      <c r="V231" s="13"/>
      <c r="W231" s="13"/>
      <c r="X231" s="13"/>
      <c r="Y231" s="13"/>
      <c r="Z231" s="13"/>
      <c r="AA231" s="13"/>
      <c r="AB231" s="13"/>
    </row>
    <row r="232" spans="1:28" ht="14.25" customHeight="1">
      <c r="A232" s="13"/>
      <c r="B232" s="13"/>
      <c r="C232" s="13"/>
      <c r="D232" s="13"/>
      <c r="E232" s="13"/>
      <c r="F232" s="13"/>
      <c r="G232" s="13"/>
      <c r="H232" s="13"/>
      <c r="I232" s="13"/>
      <c r="J232" s="13"/>
      <c r="K232" s="13"/>
      <c r="L232" s="13"/>
      <c r="M232" s="13"/>
      <c r="N232" s="13"/>
      <c r="O232" s="13"/>
      <c r="P232" s="13"/>
      <c r="Q232" s="13"/>
      <c r="R232" s="13"/>
      <c r="S232" s="13"/>
      <c r="T232" s="13"/>
      <c r="U232" s="13"/>
      <c r="V232" s="13"/>
      <c r="W232" s="13"/>
      <c r="X232" s="13"/>
      <c r="Y232" s="13"/>
      <c r="Z232" s="13"/>
      <c r="AA232" s="13"/>
      <c r="AB232" s="13"/>
    </row>
    <row r="233" spans="1:28" ht="14.25" customHeight="1">
      <c r="A233" s="13"/>
      <c r="B233" s="13"/>
      <c r="C233" s="13"/>
      <c r="D233" s="13"/>
      <c r="E233" s="13"/>
      <c r="F233" s="13"/>
      <c r="G233" s="13"/>
      <c r="H233" s="13"/>
      <c r="I233" s="13"/>
      <c r="J233" s="13"/>
      <c r="K233" s="13"/>
      <c r="L233" s="13"/>
      <c r="M233" s="13"/>
      <c r="N233" s="13"/>
      <c r="O233" s="13"/>
      <c r="P233" s="13"/>
      <c r="Q233" s="13"/>
      <c r="R233" s="13"/>
      <c r="S233" s="13"/>
      <c r="T233" s="13"/>
      <c r="U233" s="13"/>
      <c r="V233" s="13"/>
      <c r="W233" s="13"/>
      <c r="X233" s="13"/>
      <c r="Y233" s="13"/>
      <c r="Z233" s="13"/>
      <c r="AA233" s="13"/>
      <c r="AB233" s="13"/>
    </row>
    <row r="234" spans="1:28" ht="14.25" customHeight="1">
      <c r="A234" s="13"/>
      <c r="B234" s="13"/>
      <c r="C234" s="13"/>
      <c r="D234" s="13"/>
      <c r="E234" s="13"/>
      <c r="F234" s="13"/>
      <c r="G234" s="13"/>
      <c r="H234" s="13"/>
      <c r="I234" s="13"/>
      <c r="J234" s="13"/>
      <c r="K234" s="13"/>
      <c r="L234" s="13"/>
      <c r="M234" s="13"/>
      <c r="N234" s="13"/>
      <c r="O234" s="13"/>
      <c r="P234" s="13"/>
      <c r="Q234" s="13"/>
      <c r="R234" s="13"/>
      <c r="S234" s="13"/>
      <c r="T234" s="13"/>
      <c r="U234" s="13"/>
      <c r="V234" s="13"/>
      <c r="W234" s="13"/>
      <c r="X234" s="13"/>
      <c r="Y234" s="13"/>
      <c r="Z234" s="13"/>
      <c r="AA234" s="13"/>
      <c r="AB234" s="13"/>
    </row>
    <row r="235" spans="1:28" ht="14.25" customHeight="1">
      <c r="A235" s="13"/>
      <c r="B235" s="13"/>
      <c r="C235" s="13"/>
      <c r="D235" s="13"/>
      <c r="E235" s="13"/>
      <c r="F235" s="13"/>
      <c r="G235" s="13"/>
      <c r="H235" s="13"/>
      <c r="I235" s="13"/>
      <c r="J235" s="13"/>
      <c r="K235" s="13"/>
      <c r="L235" s="13"/>
      <c r="M235" s="13"/>
      <c r="N235" s="13"/>
      <c r="O235" s="13"/>
      <c r="P235" s="13"/>
      <c r="Q235" s="13"/>
      <c r="R235" s="13"/>
      <c r="S235" s="13"/>
      <c r="T235" s="13"/>
      <c r="U235" s="13"/>
      <c r="V235" s="13"/>
      <c r="W235" s="13"/>
      <c r="X235" s="13"/>
      <c r="Y235" s="13"/>
      <c r="Z235" s="13"/>
      <c r="AA235" s="13"/>
      <c r="AB235" s="13"/>
    </row>
    <row r="236" spans="1:28" ht="14.25" customHeight="1">
      <c r="A236" s="13"/>
      <c r="B236" s="13"/>
      <c r="C236" s="13"/>
      <c r="D236" s="13"/>
      <c r="E236" s="13"/>
      <c r="F236" s="13"/>
      <c r="G236" s="13"/>
      <c r="H236" s="13"/>
      <c r="I236" s="13"/>
      <c r="J236" s="13"/>
      <c r="K236" s="13"/>
      <c r="L236" s="13"/>
      <c r="M236" s="13"/>
      <c r="N236" s="13"/>
      <c r="O236" s="13"/>
      <c r="P236" s="13"/>
      <c r="Q236" s="13"/>
      <c r="R236" s="13"/>
      <c r="S236" s="13"/>
      <c r="T236" s="13"/>
      <c r="U236" s="13"/>
      <c r="V236" s="13"/>
      <c r="W236" s="13"/>
      <c r="X236" s="13"/>
      <c r="Y236" s="13"/>
      <c r="Z236" s="13"/>
      <c r="AA236" s="13"/>
      <c r="AB236" s="13"/>
    </row>
    <row r="237" spans="1:28" ht="14.25" customHeight="1">
      <c r="A237" s="13"/>
      <c r="B237" s="13"/>
      <c r="C237" s="13"/>
      <c r="D237" s="13"/>
      <c r="E237" s="13"/>
      <c r="F237" s="13"/>
      <c r="G237" s="13"/>
      <c r="H237" s="13"/>
      <c r="I237" s="13"/>
      <c r="J237" s="13"/>
      <c r="K237" s="13"/>
      <c r="L237" s="13"/>
      <c r="M237" s="13"/>
      <c r="N237" s="13"/>
      <c r="O237" s="13"/>
      <c r="P237" s="13"/>
      <c r="Q237" s="13"/>
      <c r="R237" s="13"/>
      <c r="S237" s="13"/>
      <c r="T237" s="13"/>
      <c r="U237" s="13"/>
      <c r="V237" s="13"/>
      <c r="W237" s="13"/>
      <c r="X237" s="13"/>
      <c r="Y237" s="13"/>
      <c r="Z237" s="13"/>
      <c r="AA237" s="13"/>
      <c r="AB237" s="13"/>
    </row>
    <row r="238" spans="1:28" ht="14.25" customHeight="1">
      <c r="A238" s="13"/>
      <c r="B238" s="13"/>
      <c r="C238" s="13"/>
      <c r="D238" s="13"/>
      <c r="E238" s="13"/>
      <c r="F238" s="13"/>
      <c r="G238" s="13"/>
      <c r="H238" s="13"/>
      <c r="I238" s="13"/>
      <c r="J238" s="13"/>
      <c r="K238" s="13"/>
      <c r="L238" s="13"/>
      <c r="M238" s="13"/>
      <c r="N238" s="13"/>
      <c r="O238" s="13"/>
      <c r="P238" s="13"/>
      <c r="Q238" s="13"/>
      <c r="R238" s="13"/>
      <c r="S238" s="13"/>
      <c r="T238" s="13"/>
      <c r="U238" s="13"/>
      <c r="V238" s="13"/>
      <c r="W238" s="13"/>
      <c r="X238" s="13"/>
      <c r="Y238" s="13"/>
      <c r="Z238" s="13"/>
      <c r="AA238" s="13"/>
      <c r="AB238" s="13"/>
    </row>
    <row r="239" spans="1:28" ht="14.25" customHeight="1">
      <c r="A239" s="13"/>
      <c r="B239" s="13"/>
      <c r="C239" s="13"/>
      <c r="D239" s="13"/>
      <c r="E239" s="13"/>
      <c r="F239" s="13"/>
      <c r="G239" s="13"/>
      <c r="H239" s="13"/>
      <c r="I239" s="13"/>
      <c r="J239" s="13"/>
      <c r="K239" s="13"/>
      <c r="L239" s="13"/>
      <c r="M239" s="13"/>
      <c r="N239" s="13"/>
      <c r="O239" s="13"/>
      <c r="P239" s="13"/>
      <c r="Q239" s="13"/>
      <c r="R239" s="13"/>
      <c r="S239" s="13"/>
      <c r="T239" s="13"/>
      <c r="U239" s="13"/>
      <c r="V239" s="13"/>
      <c r="W239" s="13"/>
      <c r="X239" s="13"/>
      <c r="Y239" s="13"/>
      <c r="Z239" s="13"/>
      <c r="AA239" s="13"/>
      <c r="AB239" s="13"/>
    </row>
    <row r="240" spans="1:28" ht="14.25" customHeight="1">
      <c r="A240" s="13"/>
      <c r="B240" s="13"/>
      <c r="C240" s="13"/>
      <c r="D240" s="13"/>
      <c r="E240" s="13"/>
      <c r="F240" s="13"/>
      <c r="G240" s="13"/>
      <c r="H240" s="13"/>
      <c r="I240" s="13"/>
      <c r="J240" s="13"/>
      <c r="K240" s="13"/>
      <c r="L240" s="13"/>
      <c r="M240" s="13"/>
      <c r="N240" s="13"/>
      <c r="O240" s="13"/>
      <c r="P240" s="13"/>
      <c r="Q240" s="13"/>
      <c r="R240" s="13"/>
      <c r="S240" s="13"/>
      <c r="T240" s="13"/>
      <c r="U240" s="13"/>
      <c r="V240" s="13"/>
      <c r="W240" s="13"/>
      <c r="X240" s="13"/>
      <c r="Y240" s="13"/>
      <c r="Z240" s="13"/>
      <c r="AA240" s="13"/>
      <c r="AB240" s="13"/>
    </row>
    <row r="241" spans="1:28" ht="14.25" customHeight="1">
      <c r="A241" s="13"/>
      <c r="B241" s="13"/>
      <c r="C241" s="13"/>
      <c r="D241" s="13"/>
      <c r="E241" s="13"/>
      <c r="F241" s="13"/>
      <c r="G241" s="13"/>
      <c r="H241" s="13"/>
      <c r="I241" s="13"/>
      <c r="J241" s="13"/>
      <c r="K241" s="13"/>
      <c r="L241" s="13"/>
      <c r="M241" s="13"/>
      <c r="N241" s="13"/>
      <c r="O241" s="13"/>
      <c r="P241" s="13"/>
      <c r="Q241" s="13"/>
      <c r="R241" s="13"/>
      <c r="S241" s="13"/>
      <c r="T241" s="13"/>
      <c r="U241" s="13"/>
      <c r="V241" s="13"/>
      <c r="W241" s="13"/>
      <c r="X241" s="13"/>
      <c r="Y241" s="13"/>
      <c r="Z241" s="13"/>
      <c r="AA241" s="13"/>
      <c r="AB241" s="13"/>
    </row>
    <row r="242" spans="1:28" ht="14.25" customHeight="1">
      <c r="A242" s="13"/>
      <c r="B242" s="13"/>
      <c r="C242" s="13"/>
      <c r="D242" s="13"/>
      <c r="E242" s="13"/>
      <c r="F242" s="13"/>
      <c r="G242" s="13"/>
      <c r="H242" s="13"/>
      <c r="I242" s="13"/>
      <c r="J242" s="13"/>
      <c r="K242" s="13"/>
      <c r="L242" s="13"/>
      <c r="M242" s="13"/>
      <c r="N242" s="13"/>
      <c r="O242" s="13"/>
      <c r="P242" s="13"/>
      <c r="Q242" s="13"/>
      <c r="R242" s="13"/>
      <c r="S242" s="13"/>
      <c r="T242" s="13"/>
      <c r="U242" s="13"/>
      <c r="V242" s="13"/>
      <c r="W242" s="13"/>
      <c r="X242" s="13"/>
      <c r="Y242" s="13"/>
      <c r="Z242" s="13"/>
      <c r="AA242" s="13"/>
      <c r="AB242" s="13"/>
    </row>
    <row r="243" spans="1:28" ht="14.25" customHeight="1">
      <c r="A243" s="13"/>
      <c r="B243" s="13"/>
      <c r="C243" s="13"/>
      <c r="D243" s="13"/>
      <c r="E243" s="13"/>
      <c r="F243" s="13"/>
      <c r="G243" s="13"/>
      <c r="H243" s="13"/>
      <c r="I243" s="13"/>
      <c r="J243" s="13"/>
      <c r="K243" s="13"/>
      <c r="L243" s="13"/>
      <c r="M243" s="13"/>
      <c r="N243" s="13"/>
      <c r="O243" s="13"/>
      <c r="P243" s="13"/>
      <c r="Q243" s="13"/>
      <c r="R243" s="13"/>
      <c r="S243" s="13"/>
      <c r="T243" s="13"/>
      <c r="U243" s="13"/>
      <c r="V243" s="13"/>
      <c r="W243" s="13"/>
      <c r="X243" s="13"/>
      <c r="Y243" s="13"/>
      <c r="Z243" s="13"/>
      <c r="AA243" s="13"/>
      <c r="AB243" s="13"/>
    </row>
    <row r="244" spans="1:28" ht="14.25" customHeight="1">
      <c r="A244" s="13"/>
      <c r="B244" s="13"/>
      <c r="C244" s="13"/>
      <c r="D244" s="13"/>
      <c r="E244" s="13"/>
      <c r="F244" s="13"/>
      <c r="G244" s="13"/>
      <c r="H244" s="13"/>
      <c r="I244" s="13"/>
      <c r="J244" s="13"/>
      <c r="K244" s="13"/>
      <c r="L244" s="13"/>
      <c r="M244" s="13"/>
      <c r="N244" s="13"/>
      <c r="O244" s="13"/>
      <c r="P244" s="13"/>
      <c r="Q244" s="13"/>
      <c r="R244" s="13"/>
      <c r="S244" s="13"/>
      <c r="T244" s="13"/>
      <c r="U244" s="13"/>
      <c r="V244" s="13"/>
      <c r="W244" s="13"/>
      <c r="X244" s="13"/>
      <c r="Y244" s="13"/>
      <c r="Z244" s="13"/>
      <c r="AA244" s="13"/>
      <c r="AB244" s="13"/>
    </row>
    <row r="245" spans="1:28" ht="14.25" customHeight="1">
      <c r="A245" s="13"/>
      <c r="B245" s="13"/>
      <c r="C245" s="13"/>
      <c r="D245" s="13"/>
      <c r="E245" s="13"/>
      <c r="F245" s="13"/>
      <c r="G245" s="13"/>
      <c r="H245" s="13"/>
      <c r="I245" s="13"/>
      <c r="J245" s="13"/>
      <c r="K245" s="13"/>
      <c r="L245" s="13"/>
      <c r="M245" s="13"/>
      <c r="N245" s="13"/>
      <c r="O245" s="13"/>
      <c r="P245" s="13"/>
      <c r="Q245" s="13"/>
      <c r="R245" s="13"/>
      <c r="S245" s="13"/>
      <c r="T245" s="13"/>
      <c r="U245" s="13"/>
      <c r="V245" s="13"/>
      <c r="W245" s="13"/>
      <c r="X245" s="13"/>
      <c r="Y245" s="13"/>
      <c r="Z245" s="13"/>
      <c r="AA245" s="13"/>
      <c r="AB245" s="13"/>
    </row>
    <row r="246" spans="1:28" ht="14.25" customHeight="1">
      <c r="A246" s="13"/>
      <c r="B246" s="13"/>
      <c r="C246" s="13"/>
      <c r="D246" s="13"/>
      <c r="E246" s="13"/>
      <c r="F246" s="13"/>
      <c r="G246" s="13"/>
      <c r="H246" s="13"/>
      <c r="I246" s="13"/>
      <c r="J246" s="13"/>
      <c r="K246" s="13"/>
      <c r="L246" s="13"/>
      <c r="M246" s="13"/>
      <c r="N246" s="13"/>
      <c r="O246" s="13"/>
      <c r="P246" s="13"/>
      <c r="Q246" s="13"/>
      <c r="R246" s="13"/>
      <c r="S246" s="13"/>
      <c r="T246" s="13"/>
      <c r="U246" s="13"/>
      <c r="V246" s="13"/>
      <c r="W246" s="13"/>
      <c r="X246" s="13"/>
      <c r="Y246" s="13"/>
      <c r="Z246" s="13"/>
      <c r="AA246" s="13"/>
      <c r="AB246" s="13"/>
    </row>
    <row r="247" spans="1:28" ht="14.25" customHeight="1">
      <c r="A247" s="13"/>
      <c r="B247" s="13"/>
      <c r="C247" s="13"/>
      <c r="D247" s="13"/>
      <c r="E247" s="13"/>
      <c r="F247" s="13"/>
      <c r="G247" s="13"/>
      <c r="H247" s="13"/>
      <c r="I247" s="13"/>
      <c r="J247" s="13"/>
      <c r="K247" s="13"/>
      <c r="L247" s="13"/>
      <c r="M247" s="13"/>
      <c r="N247" s="13"/>
      <c r="O247" s="13"/>
      <c r="P247" s="13"/>
      <c r="Q247" s="13"/>
      <c r="R247" s="13"/>
      <c r="S247" s="13"/>
      <c r="T247" s="13"/>
      <c r="U247" s="13"/>
      <c r="V247" s="13"/>
      <c r="W247" s="13"/>
      <c r="X247" s="13"/>
      <c r="Y247" s="13"/>
      <c r="Z247" s="13"/>
      <c r="AA247" s="13"/>
      <c r="AB247" s="13"/>
    </row>
    <row r="248" spans="1:28" ht="14.25" customHeight="1">
      <c r="A248" s="13"/>
      <c r="B248" s="13"/>
      <c r="C248" s="13"/>
      <c r="D248" s="13"/>
      <c r="E248" s="13"/>
      <c r="F248" s="13"/>
      <c r="G248" s="13"/>
      <c r="H248" s="13"/>
      <c r="I248" s="13"/>
      <c r="J248" s="13"/>
      <c r="K248" s="13"/>
      <c r="L248" s="13"/>
      <c r="M248" s="13"/>
      <c r="N248" s="13"/>
      <c r="O248" s="13"/>
      <c r="P248" s="13"/>
      <c r="Q248" s="13"/>
      <c r="R248" s="13"/>
      <c r="S248" s="13"/>
      <c r="T248" s="13"/>
      <c r="U248" s="13"/>
      <c r="V248" s="13"/>
      <c r="W248" s="13"/>
      <c r="X248" s="13"/>
      <c r="Y248" s="13"/>
      <c r="Z248" s="13"/>
      <c r="AA248" s="13"/>
      <c r="AB248" s="13"/>
    </row>
    <row r="249" spans="1:28" ht="14.25" customHeight="1">
      <c r="A249" s="13"/>
      <c r="B249" s="13"/>
      <c r="C249" s="13"/>
      <c r="D249" s="13"/>
      <c r="E249" s="13"/>
      <c r="F249" s="13"/>
      <c r="G249" s="13"/>
      <c r="H249" s="13"/>
      <c r="I249" s="13"/>
      <c r="J249" s="13"/>
      <c r="K249" s="13"/>
      <c r="L249" s="13"/>
      <c r="M249" s="13"/>
      <c r="N249" s="13"/>
      <c r="O249" s="13"/>
      <c r="P249" s="13"/>
      <c r="Q249" s="13"/>
      <c r="R249" s="13"/>
      <c r="S249" s="13"/>
      <c r="T249" s="13"/>
      <c r="U249" s="13"/>
      <c r="V249" s="13"/>
      <c r="W249" s="13"/>
      <c r="X249" s="13"/>
      <c r="Y249" s="13"/>
      <c r="Z249" s="13"/>
      <c r="AA249" s="13"/>
      <c r="AB249" s="13"/>
    </row>
    <row r="250" spans="1:28" ht="14.25" customHeight="1">
      <c r="A250" s="13"/>
      <c r="B250" s="13"/>
      <c r="C250" s="13"/>
      <c r="D250" s="13"/>
      <c r="E250" s="13"/>
      <c r="F250" s="13"/>
      <c r="G250" s="13"/>
      <c r="H250" s="13"/>
      <c r="I250" s="13"/>
      <c r="J250" s="13"/>
      <c r="K250" s="13"/>
      <c r="L250" s="13"/>
      <c r="M250" s="13"/>
      <c r="N250" s="13"/>
      <c r="O250" s="13"/>
      <c r="P250" s="13"/>
      <c r="Q250" s="13"/>
      <c r="R250" s="13"/>
      <c r="S250" s="13"/>
      <c r="T250" s="13"/>
      <c r="U250" s="13"/>
      <c r="V250" s="13"/>
      <c r="W250" s="13"/>
      <c r="X250" s="13"/>
      <c r="Y250" s="13"/>
      <c r="Z250" s="13"/>
      <c r="AA250" s="13"/>
      <c r="AB250" s="13"/>
    </row>
    <row r="251" spans="1:28" ht="14.25" customHeight="1">
      <c r="A251" s="13"/>
      <c r="B251" s="13"/>
      <c r="C251" s="13"/>
      <c r="D251" s="13"/>
      <c r="E251" s="13"/>
      <c r="F251" s="13"/>
      <c r="G251" s="13"/>
      <c r="H251" s="13"/>
      <c r="I251" s="13"/>
      <c r="J251" s="13"/>
      <c r="K251" s="13"/>
      <c r="L251" s="13"/>
      <c r="M251" s="13"/>
      <c r="N251" s="13"/>
      <c r="O251" s="13"/>
      <c r="P251" s="13"/>
      <c r="Q251" s="13"/>
      <c r="R251" s="13"/>
      <c r="S251" s="13"/>
      <c r="T251" s="13"/>
      <c r="U251" s="13"/>
      <c r="V251" s="13"/>
      <c r="W251" s="13"/>
      <c r="X251" s="13"/>
      <c r="Y251" s="13"/>
      <c r="Z251" s="13"/>
      <c r="AA251" s="13"/>
      <c r="AB251" s="13"/>
    </row>
    <row r="252" spans="1:28" ht="14.25" customHeight="1">
      <c r="A252" s="13"/>
      <c r="B252" s="13"/>
      <c r="C252" s="13"/>
      <c r="D252" s="13"/>
      <c r="E252" s="13"/>
      <c r="F252" s="13"/>
      <c r="G252" s="13"/>
      <c r="H252" s="13"/>
      <c r="I252" s="13"/>
      <c r="J252" s="13"/>
      <c r="K252" s="13"/>
      <c r="L252" s="13"/>
      <c r="M252" s="13"/>
      <c r="N252" s="13"/>
      <c r="O252" s="13"/>
      <c r="P252" s="13"/>
      <c r="Q252" s="13"/>
      <c r="R252" s="13"/>
      <c r="S252" s="13"/>
      <c r="T252" s="13"/>
      <c r="U252" s="13"/>
      <c r="V252" s="13"/>
      <c r="W252" s="13"/>
      <c r="X252" s="13"/>
      <c r="Y252" s="13"/>
      <c r="Z252" s="13"/>
      <c r="AA252" s="13"/>
      <c r="AB252" s="13"/>
    </row>
    <row r="253" spans="1:28" ht="14.25" customHeight="1">
      <c r="A253" s="13"/>
      <c r="B253" s="13"/>
      <c r="C253" s="13"/>
      <c r="D253" s="13"/>
      <c r="E253" s="13"/>
      <c r="F253" s="13"/>
      <c r="G253" s="13"/>
      <c r="H253" s="13"/>
      <c r="I253" s="13"/>
      <c r="J253" s="13"/>
      <c r="K253" s="13"/>
      <c r="L253" s="13"/>
      <c r="M253" s="13"/>
      <c r="N253" s="13"/>
      <c r="O253" s="13"/>
      <c r="P253" s="13"/>
      <c r="Q253" s="13"/>
      <c r="R253" s="13"/>
      <c r="S253" s="13"/>
      <c r="T253" s="13"/>
      <c r="U253" s="13"/>
      <c r="V253" s="13"/>
      <c r="W253" s="13"/>
      <c r="X253" s="13"/>
      <c r="Y253" s="13"/>
      <c r="Z253" s="13"/>
      <c r="AA253" s="13"/>
      <c r="AB253" s="13"/>
    </row>
    <row r="254" spans="1:28" ht="14.25" customHeight="1">
      <c r="A254" s="13"/>
      <c r="B254" s="13"/>
      <c r="C254" s="13"/>
      <c r="D254" s="13"/>
      <c r="E254" s="13"/>
      <c r="F254" s="13"/>
      <c r="G254" s="13"/>
      <c r="H254" s="13"/>
      <c r="I254" s="13"/>
      <c r="J254" s="13"/>
      <c r="K254" s="13"/>
      <c r="L254" s="13"/>
      <c r="M254" s="13"/>
      <c r="N254" s="13"/>
      <c r="O254" s="13"/>
      <c r="P254" s="13"/>
      <c r="Q254" s="13"/>
      <c r="R254" s="13"/>
      <c r="S254" s="13"/>
      <c r="T254" s="13"/>
      <c r="U254" s="13"/>
      <c r="V254" s="13"/>
      <c r="W254" s="13"/>
      <c r="X254" s="13"/>
      <c r="Y254" s="13"/>
      <c r="Z254" s="13"/>
      <c r="AA254" s="13"/>
      <c r="AB254" s="13"/>
    </row>
    <row r="255" spans="1:28" ht="14.25" customHeight="1">
      <c r="A255" s="13"/>
      <c r="B255" s="13"/>
      <c r="C255" s="13"/>
      <c r="D255" s="13"/>
      <c r="E255" s="13"/>
      <c r="F255" s="13"/>
      <c r="G255" s="13"/>
      <c r="H255" s="13"/>
      <c r="I255" s="13"/>
      <c r="J255" s="13"/>
      <c r="K255" s="13"/>
      <c r="L255" s="13"/>
      <c r="M255" s="13"/>
      <c r="N255" s="13"/>
      <c r="O255" s="13"/>
      <c r="P255" s="13"/>
      <c r="Q255" s="13"/>
      <c r="R255" s="13"/>
      <c r="S255" s="13"/>
      <c r="T255" s="13"/>
      <c r="U255" s="13"/>
      <c r="V255" s="13"/>
      <c r="W255" s="13"/>
      <c r="X255" s="13"/>
      <c r="Y255" s="13"/>
      <c r="Z255" s="13"/>
      <c r="AA255" s="13"/>
      <c r="AB255" s="13"/>
    </row>
    <row r="256" spans="1:28" ht="14.25" customHeight="1">
      <c r="A256" s="13"/>
      <c r="B256" s="13"/>
      <c r="C256" s="13"/>
      <c r="D256" s="13"/>
      <c r="E256" s="13"/>
      <c r="F256" s="13"/>
      <c r="G256" s="13"/>
      <c r="H256" s="13"/>
      <c r="I256" s="13"/>
      <c r="J256" s="13"/>
      <c r="K256" s="13"/>
      <c r="L256" s="13"/>
      <c r="M256" s="13"/>
      <c r="N256" s="13"/>
      <c r="O256" s="13"/>
      <c r="P256" s="13"/>
      <c r="Q256" s="13"/>
      <c r="R256" s="13"/>
      <c r="S256" s="13"/>
      <c r="T256" s="13"/>
      <c r="U256" s="13"/>
      <c r="V256" s="13"/>
      <c r="W256" s="13"/>
      <c r="X256" s="13"/>
      <c r="Y256" s="13"/>
      <c r="Z256" s="13"/>
      <c r="AA256" s="13"/>
      <c r="AB256" s="13"/>
    </row>
    <row r="257" spans="1:28" ht="14.25" customHeight="1">
      <c r="A257" s="13"/>
      <c r="B257" s="13"/>
      <c r="C257" s="13"/>
      <c r="D257" s="13"/>
      <c r="E257" s="13"/>
      <c r="F257" s="13"/>
      <c r="G257" s="13"/>
      <c r="H257" s="13"/>
      <c r="I257" s="13"/>
      <c r="J257" s="13"/>
      <c r="K257" s="13"/>
      <c r="L257" s="13"/>
      <c r="M257" s="13"/>
      <c r="N257" s="13"/>
      <c r="O257" s="13"/>
      <c r="P257" s="13"/>
      <c r="Q257" s="13"/>
      <c r="R257" s="13"/>
      <c r="S257" s="13"/>
      <c r="T257" s="13"/>
      <c r="U257" s="13"/>
      <c r="V257" s="13"/>
      <c r="W257" s="13"/>
      <c r="X257" s="13"/>
      <c r="Y257" s="13"/>
      <c r="Z257" s="13"/>
      <c r="AA257" s="13"/>
      <c r="AB257" s="13"/>
    </row>
    <row r="258" spans="1:28" ht="14.25" customHeight="1">
      <c r="A258" s="13"/>
      <c r="B258" s="13"/>
      <c r="C258" s="13"/>
      <c r="D258" s="13"/>
      <c r="E258" s="13"/>
      <c r="F258" s="13"/>
      <c r="G258" s="13"/>
      <c r="H258" s="13"/>
      <c r="I258" s="13"/>
      <c r="J258" s="13"/>
      <c r="K258" s="13"/>
      <c r="L258" s="13"/>
      <c r="M258" s="13"/>
      <c r="N258" s="13"/>
      <c r="O258" s="13"/>
      <c r="P258" s="13"/>
      <c r="Q258" s="13"/>
      <c r="R258" s="13"/>
      <c r="S258" s="13"/>
      <c r="T258" s="13"/>
      <c r="U258" s="13"/>
      <c r="V258" s="13"/>
      <c r="W258" s="13"/>
      <c r="X258" s="13"/>
      <c r="Y258" s="13"/>
      <c r="Z258" s="13"/>
      <c r="AA258" s="13"/>
      <c r="AB258" s="13"/>
    </row>
    <row r="259" spans="1:28" ht="14.25" customHeight="1">
      <c r="A259" s="13"/>
      <c r="B259" s="13"/>
      <c r="C259" s="13"/>
      <c r="D259" s="13"/>
      <c r="E259" s="13"/>
      <c r="F259" s="13"/>
      <c r="G259" s="13"/>
      <c r="H259" s="13"/>
      <c r="I259" s="13"/>
      <c r="J259" s="13"/>
      <c r="K259" s="13"/>
      <c r="L259" s="13"/>
      <c r="M259" s="13"/>
      <c r="N259" s="13"/>
      <c r="O259" s="13"/>
      <c r="P259" s="13"/>
      <c r="Q259" s="13"/>
      <c r="R259" s="13"/>
      <c r="S259" s="13"/>
      <c r="T259" s="13"/>
      <c r="U259" s="13"/>
      <c r="V259" s="13"/>
      <c r="W259" s="13"/>
      <c r="X259" s="13"/>
      <c r="Y259" s="13"/>
      <c r="Z259" s="13"/>
      <c r="AA259" s="13"/>
      <c r="AB259" s="13"/>
    </row>
    <row r="260" spans="1:28" ht="14.25" customHeight="1">
      <c r="A260" s="13"/>
      <c r="B260" s="13"/>
      <c r="C260" s="13"/>
      <c r="D260" s="13"/>
      <c r="E260" s="13"/>
      <c r="F260" s="13"/>
      <c r="G260" s="13"/>
      <c r="H260" s="13"/>
      <c r="I260" s="13"/>
      <c r="J260" s="13"/>
      <c r="K260" s="13"/>
      <c r="L260" s="13"/>
      <c r="M260" s="13"/>
      <c r="N260" s="13"/>
      <c r="O260" s="13"/>
      <c r="P260" s="13"/>
      <c r="Q260" s="13"/>
      <c r="R260" s="13"/>
      <c r="S260" s="13"/>
      <c r="T260" s="13"/>
      <c r="U260" s="13"/>
      <c r="V260" s="13"/>
      <c r="W260" s="13"/>
      <c r="X260" s="13"/>
      <c r="Y260" s="13"/>
      <c r="Z260" s="13"/>
      <c r="AA260" s="13"/>
      <c r="AB260" s="13"/>
    </row>
    <row r="261" spans="1:28" ht="14.25" customHeight="1">
      <c r="A261" s="13"/>
      <c r="B261" s="13"/>
      <c r="C261" s="13"/>
      <c r="D261" s="13"/>
      <c r="E261" s="13"/>
      <c r="F261" s="13"/>
      <c r="G261" s="13"/>
      <c r="H261" s="13"/>
      <c r="I261" s="13"/>
      <c r="J261" s="13"/>
      <c r="K261" s="13"/>
      <c r="L261" s="13"/>
      <c r="M261" s="13"/>
      <c r="N261" s="13"/>
      <c r="O261" s="13"/>
      <c r="P261" s="13"/>
      <c r="Q261" s="13"/>
      <c r="R261" s="13"/>
      <c r="S261" s="13"/>
      <c r="T261" s="13"/>
      <c r="U261" s="13"/>
      <c r="V261" s="13"/>
      <c r="W261" s="13"/>
      <c r="X261" s="13"/>
      <c r="Y261" s="13"/>
      <c r="Z261" s="13"/>
      <c r="AA261" s="13"/>
      <c r="AB261" s="13"/>
    </row>
    <row r="262" spans="1:28" ht="14.25" customHeight="1">
      <c r="A262" s="13"/>
      <c r="B262" s="13"/>
      <c r="C262" s="13"/>
      <c r="D262" s="13"/>
      <c r="E262" s="13"/>
      <c r="F262" s="13"/>
      <c r="G262" s="13"/>
      <c r="H262" s="13"/>
      <c r="I262" s="13"/>
      <c r="J262" s="13"/>
      <c r="K262" s="13"/>
      <c r="L262" s="13"/>
      <c r="M262" s="13"/>
      <c r="N262" s="13"/>
      <c r="O262" s="13"/>
      <c r="P262" s="13"/>
      <c r="Q262" s="13"/>
      <c r="R262" s="13"/>
      <c r="S262" s="13"/>
      <c r="T262" s="13"/>
      <c r="U262" s="13"/>
      <c r="V262" s="13"/>
      <c r="W262" s="13"/>
      <c r="X262" s="13"/>
      <c r="Y262" s="13"/>
      <c r="Z262" s="13"/>
      <c r="AA262" s="13"/>
      <c r="AB262" s="13"/>
    </row>
    <row r="263" spans="1:28" ht="14.25" customHeight="1">
      <c r="A263" s="13"/>
      <c r="B263" s="13"/>
      <c r="C263" s="13"/>
      <c r="D263" s="13"/>
      <c r="E263" s="13"/>
      <c r="F263" s="13"/>
      <c r="G263" s="13"/>
      <c r="H263" s="13"/>
      <c r="I263" s="13"/>
      <c r="J263" s="13"/>
      <c r="K263" s="13"/>
      <c r="L263" s="13"/>
      <c r="M263" s="13"/>
      <c r="N263" s="13"/>
      <c r="O263" s="13"/>
      <c r="P263" s="13"/>
      <c r="Q263" s="13"/>
      <c r="R263" s="13"/>
      <c r="S263" s="13"/>
      <c r="T263" s="13"/>
      <c r="U263" s="13"/>
      <c r="V263" s="13"/>
      <c r="W263" s="13"/>
      <c r="X263" s="13"/>
      <c r="Y263" s="13"/>
      <c r="Z263" s="13"/>
      <c r="AA263" s="13"/>
      <c r="AB263" s="13"/>
    </row>
    <row r="264" spans="1:28" ht="14.25" customHeight="1">
      <c r="A264" s="13"/>
      <c r="B264" s="13"/>
      <c r="C264" s="13"/>
      <c r="D264" s="13"/>
      <c r="E264" s="13"/>
      <c r="F264" s="13"/>
      <c r="G264" s="13"/>
      <c r="H264" s="13"/>
      <c r="I264" s="13"/>
      <c r="J264" s="13"/>
      <c r="K264" s="13"/>
      <c r="L264" s="13"/>
      <c r="M264" s="13"/>
      <c r="N264" s="13"/>
      <c r="O264" s="13"/>
      <c r="P264" s="13"/>
      <c r="Q264" s="13"/>
      <c r="R264" s="13"/>
      <c r="S264" s="13"/>
      <c r="T264" s="13"/>
      <c r="U264" s="13"/>
      <c r="V264" s="13"/>
      <c r="W264" s="13"/>
      <c r="X264" s="13"/>
      <c r="Y264" s="13"/>
      <c r="Z264" s="13"/>
      <c r="AA264" s="13"/>
      <c r="AB264" s="13"/>
    </row>
    <row r="265" spans="1:28" ht="14.25" customHeight="1">
      <c r="A265" s="13"/>
      <c r="B265" s="13"/>
      <c r="C265" s="13"/>
      <c r="D265" s="13"/>
      <c r="E265" s="13"/>
      <c r="F265" s="13"/>
      <c r="G265" s="13"/>
      <c r="H265" s="13"/>
      <c r="I265" s="13"/>
      <c r="J265" s="13"/>
      <c r="K265" s="13"/>
      <c r="L265" s="13"/>
      <c r="M265" s="13"/>
      <c r="N265" s="13"/>
      <c r="O265" s="13"/>
      <c r="P265" s="13"/>
      <c r="Q265" s="13"/>
      <c r="R265" s="13"/>
      <c r="S265" s="13"/>
      <c r="T265" s="13"/>
      <c r="U265" s="13"/>
      <c r="V265" s="13"/>
      <c r="W265" s="13"/>
      <c r="X265" s="13"/>
      <c r="Y265" s="13"/>
      <c r="Z265" s="13"/>
      <c r="AA265" s="13"/>
      <c r="AB265" s="13"/>
    </row>
    <row r="266" spans="1:28" ht="14.25" customHeight="1"/>
    <row r="267" spans="1:28" ht="14.25" customHeight="1"/>
    <row r="268" spans="1:28" ht="14.25" customHeight="1"/>
    <row r="269" spans="1:28" ht="14.25" customHeight="1"/>
    <row r="270" spans="1:28" ht="14.25" customHeight="1"/>
    <row r="271" spans="1:28" ht="14.25" customHeight="1"/>
    <row r="272" spans="1:28" ht="14.25" customHeight="1"/>
    <row r="273" ht="14.25" customHeight="1"/>
    <row r="274" ht="14.25" customHeight="1"/>
    <row r="275" ht="14.25" customHeight="1"/>
    <row r="276" ht="14.25" customHeight="1"/>
    <row r="277" ht="14.25" customHeight="1"/>
    <row r="278" ht="14.25" customHeight="1"/>
    <row r="279" ht="14.25" customHeight="1"/>
    <row r="280" ht="14.25" customHeight="1"/>
    <row r="281" ht="14.25" customHeight="1"/>
    <row r="282" ht="14.25" customHeight="1"/>
    <row r="283" ht="14.25" customHeight="1"/>
    <row r="284" ht="14.25" customHeight="1"/>
    <row r="285" ht="14.25" customHeight="1"/>
    <row r="286" ht="14.25" customHeight="1"/>
    <row r="287" ht="14.25" customHeight="1"/>
    <row r="288" ht="14.25" customHeight="1"/>
    <row r="289" ht="14.25" customHeight="1"/>
    <row r="290" ht="14.25" customHeight="1"/>
    <row r="291" ht="14.25" customHeight="1"/>
    <row r="292" ht="14.25" customHeight="1"/>
    <row r="293" ht="14.25" customHeight="1"/>
    <row r="294" ht="14.25" customHeight="1"/>
    <row r="295" ht="14.25" customHeight="1"/>
    <row r="296" ht="14.25" customHeight="1"/>
    <row r="297" ht="14.25" customHeight="1"/>
    <row r="298" ht="14.25" customHeight="1"/>
    <row r="299" ht="14.25" customHeight="1"/>
    <row r="300" ht="14.25" customHeight="1"/>
    <row r="301" ht="14.25" customHeight="1"/>
    <row r="302" ht="14.25" customHeight="1"/>
    <row r="303" ht="14.25" customHeight="1"/>
    <row r="304" ht="14.25" customHeight="1"/>
    <row r="305" ht="14.25" customHeight="1"/>
    <row r="306" ht="14.25" customHeight="1"/>
    <row r="307" ht="14.25" customHeight="1"/>
    <row r="308" ht="14.25" customHeight="1"/>
    <row r="309" ht="14.25" customHeight="1"/>
    <row r="310" ht="14.25" customHeight="1"/>
    <row r="311" ht="14.25" customHeight="1"/>
    <row r="312" ht="14.25" customHeight="1"/>
    <row r="313" ht="14.25" customHeight="1"/>
    <row r="314" ht="14.25" customHeight="1"/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mergeCells count="22">
    <mergeCell ref="B6:B9"/>
    <mergeCell ref="C7:C8"/>
    <mergeCell ref="A1:N1"/>
    <mergeCell ref="A3:N3"/>
    <mergeCell ref="A4:N4"/>
    <mergeCell ref="A6:A9"/>
    <mergeCell ref="N6:N9"/>
    <mergeCell ref="E7:E8"/>
    <mergeCell ref="K7:K8"/>
    <mergeCell ref="D7:D8"/>
    <mergeCell ref="F7:F8"/>
    <mergeCell ref="C6:G6"/>
    <mergeCell ref="D58:L58"/>
    <mergeCell ref="D59:L59"/>
    <mergeCell ref="D60:L60"/>
    <mergeCell ref="D61:L61"/>
    <mergeCell ref="D62:L62"/>
    <mergeCell ref="D53:L53"/>
    <mergeCell ref="D54:L54"/>
    <mergeCell ref="D55:L55"/>
    <mergeCell ref="D56:L56"/>
    <mergeCell ref="D57:L57"/>
  </mergeCells>
  <pageMargins left="0.7" right="0.7" top="0.75" bottom="0.75" header="0" footer="0"/>
  <pageSetup paperSize="5" scale="87" orientation="portrait" r:id="rId1"/>
  <colBreaks count="1" manualBreakCount="1">
    <brk id="14" max="1048575" man="1"/>
  </colBreaks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:AB1000"/>
  <sheetViews>
    <sheetView view="pageBreakPreview" zoomScaleSheetLayoutView="100" workbookViewId="0">
      <selection activeCell="L11" sqref="L11"/>
    </sheetView>
  </sheetViews>
  <sheetFormatPr defaultColWidth="12.625" defaultRowHeight="15" customHeight="1"/>
  <cols>
    <col min="1" max="1" width="5" customWidth="1"/>
    <col min="2" max="2" width="30.625" customWidth="1"/>
    <col min="3" max="3" width="4.625" customWidth="1"/>
    <col min="4" max="4" width="3" customWidth="1"/>
    <col min="5" max="5" width="4.625" customWidth="1"/>
    <col min="6" max="7" width="3" customWidth="1"/>
    <col min="8" max="8" width="6.875" customWidth="1"/>
    <col min="9" max="9" width="3.875" customWidth="1"/>
    <col min="10" max="10" width="6.875" customWidth="1"/>
    <col min="11" max="11" width="5.875" customWidth="1"/>
    <col min="12" max="12" width="3.625" customWidth="1"/>
    <col min="13" max="13" width="5.625" customWidth="1"/>
    <col min="14" max="14" width="3" customWidth="1"/>
    <col min="15" max="28" width="8.625" customWidth="1"/>
  </cols>
  <sheetData>
    <row r="1" spans="1:28" ht="14.25" customHeight="1">
      <c r="A1" s="470" t="str">
        <f>title!D2</f>
        <v>PM SHRI SCHOOL JAWAHAR NAVODAYA VIDYALAYA</v>
      </c>
      <c r="B1" s="380"/>
      <c r="C1" s="380"/>
      <c r="D1" s="380"/>
      <c r="E1" s="380"/>
      <c r="F1" s="380"/>
      <c r="G1" s="380"/>
      <c r="H1" s="380"/>
      <c r="I1" s="380"/>
      <c r="J1" s="380"/>
      <c r="K1" s="380"/>
      <c r="L1" s="380"/>
      <c r="M1" s="380"/>
      <c r="N1" s="380"/>
      <c r="O1" s="57"/>
      <c r="P1" s="57"/>
      <c r="Q1" s="57"/>
      <c r="R1" s="57"/>
      <c r="S1" s="57"/>
      <c r="T1" s="57"/>
      <c r="U1" s="57"/>
      <c r="V1" s="57"/>
      <c r="W1" s="57"/>
      <c r="X1" s="57"/>
      <c r="Y1" s="57"/>
      <c r="Z1" s="57"/>
      <c r="AA1" s="57"/>
      <c r="AB1" s="57"/>
    </row>
    <row r="2" spans="1:28" ht="14.25" customHeight="1">
      <c r="A2" s="1"/>
      <c r="B2" s="89"/>
      <c r="C2" s="1"/>
      <c r="D2" s="58" t="s">
        <v>2</v>
      </c>
      <c r="E2" s="59" t="str">
        <f>title!D3</f>
        <v>Rajkot</v>
      </c>
      <c r="F2" s="59"/>
      <c r="G2" s="59"/>
      <c r="H2" s="57"/>
      <c r="I2" s="57"/>
      <c r="J2" s="57"/>
      <c r="K2" s="57"/>
      <c r="L2" s="57"/>
      <c r="M2" s="57"/>
      <c r="N2" s="57"/>
      <c r="O2" s="57"/>
      <c r="P2" s="57"/>
      <c r="Q2" s="57"/>
      <c r="R2" s="57"/>
      <c r="S2" s="57"/>
      <c r="T2" s="57"/>
      <c r="U2" s="57"/>
      <c r="V2" s="57"/>
      <c r="W2" s="57"/>
      <c r="X2" s="57"/>
      <c r="Y2" s="57"/>
      <c r="Z2" s="57"/>
      <c r="AA2" s="57"/>
      <c r="AB2" s="57"/>
    </row>
    <row r="3" spans="1:28" ht="14.25" customHeight="1">
      <c r="A3" s="470" t="str">
        <f>title!D9</f>
        <v>2023-24</v>
      </c>
      <c r="B3" s="380"/>
      <c r="C3" s="380"/>
      <c r="D3" s="380"/>
      <c r="E3" s="380"/>
      <c r="F3" s="380"/>
      <c r="G3" s="380"/>
      <c r="H3" s="380"/>
      <c r="I3" s="380"/>
      <c r="J3" s="380"/>
      <c r="K3" s="380"/>
      <c r="L3" s="380"/>
      <c r="M3" s="380"/>
      <c r="N3" s="380"/>
      <c r="O3" s="57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  <c r="AB3" s="57"/>
    </row>
    <row r="4" spans="1:28" ht="14.25" customHeight="1">
      <c r="A4" s="470" t="s">
        <v>132</v>
      </c>
      <c r="B4" s="380"/>
      <c r="C4" s="380"/>
      <c r="D4" s="380"/>
      <c r="E4" s="380"/>
      <c r="F4" s="380"/>
      <c r="G4" s="380"/>
      <c r="H4" s="380"/>
      <c r="I4" s="380"/>
      <c r="J4" s="380"/>
      <c r="K4" s="380"/>
      <c r="L4" s="380"/>
      <c r="M4" s="380"/>
      <c r="N4" s="380"/>
      <c r="O4" s="57"/>
      <c r="P4" s="57"/>
      <c r="Q4" s="57"/>
      <c r="R4" s="57"/>
      <c r="S4" s="57"/>
      <c r="T4" s="57"/>
      <c r="U4" s="57"/>
      <c r="V4" s="57"/>
      <c r="W4" s="57"/>
      <c r="X4" s="57"/>
      <c r="Y4" s="57"/>
      <c r="Z4" s="57"/>
      <c r="AA4" s="57"/>
      <c r="AB4" s="57"/>
    </row>
    <row r="5" spans="1:28" ht="14.25" customHeight="1">
      <c r="A5" s="59" t="s">
        <v>107</v>
      </c>
      <c r="B5" s="60" t="s">
        <v>13</v>
      </c>
      <c r="C5" s="13"/>
      <c r="D5" s="30"/>
      <c r="E5" s="30"/>
      <c r="F5" s="30"/>
      <c r="G5" s="30"/>
      <c r="H5" s="13"/>
      <c r="I5" s="13"/>
      <c r="J5" s="13"/>
      <c r="K5" s="13"/>
      <c r="L5" s="30" t="s">
        <v>77</v>
      </c>
      <c r="M5" s="13" t="str">
        <f>title!D10</f>
        <v>IX-A</v>
      </c>
      <c r="N5" s="13"/>
      <c r="O5" s="13"/>
      <c r="P5" s="13"/>
      <c r="Q5" s="13"/>
      <c r="R5" s="13"/>
      <c r="S5" s="13"/>
      <c r="T5" s="13"/>
      <c r="U5" s="13"/>
      <c r="V5" s="13"/>
      <c r="W5" s="13"/>
      <c r="X5" s="13"/>
      <c r="Y5" s="13"/>
      <c r="Z5" s="13"/>
      <c r="AA5" s="13"/>
      <c r="AB5" s="13"/>
    </row>
    <row r="6" spans="1:28" ht="45.95" customHeight="1">
      <c r="A6" s="432" t="s">
        <v>44</v>
      </c>
      <c r="B6" s="467" t="s">
        <v>60</v>
      </c>
      <c r="C6" s="477" t="s">
        <v>217</v>
      </c>
      <c r="D6" s="478"/>
      <c r="E6" s="478"/>
      <c r="F6" s="478"/>
      <c r="G6" s="479"/>
      <c r="H6" s="61" t="s">
        <v>109</v>
      </c>
      <c r="I6" s="61" t="s">
        <v>110</v>
      </c>
      <c r="J6" s="61" t="s">
        <v>111</v>
      </c>
      <c r="K6" s="62" t="s">
        <v>112</v>
      </c>
      <c r="L6" s="124" t="s">
        <v>113</v>
      </c>
      <c r="M6" s="62" t="s">
        <v>114</v>
      </c>
      <c r="N6" s="472" t="s">
        <v>84</v>
      </c>
      <c r="O6" s="13"/>
      <c r="P6" s="13"/>
      <c r="Q6" s="13"/>
      <c r="R6" s="13"/>
      <c r="S6" s="13"/>
      <c r="T6" s="13"/>
      <c r="U6" s="13"/>
      <c r="V6" s="13"/>
      <c r="W6" s="13"/>
      <c r="X6" s="13"/>
      <c r="Y6" s="13"/>
      <c r="Z6" s="13"/>
      <c r="AA6" s="13"/>
      <c r="AB6" s="13"/>
    </row>
    <row r="7" spans="1:28" ht="14.25" customHeight="1">
      <c r="A7" s="392"/>
      <c r="B7" s="468"/>
      <c r="C7" s="469" t="s">
        <v>31</v>
      </c>
      <c r="D7" s="474" t="s">
        <v>122</v>
      </c>
      <c r="E7" s="469" t="s">
        <v>32</v>
      </c>
      <c r="F7" s="474" t="s">
        <v>122</v>
      </c>
      <c r="G7" s="63" t="s">
        <v>115</v>
      </c>
      <c r="H7" s="63" t="s">
        <v>116</v>
      </c>
      <c r="I7" s="63" t="s">
        <v>117</v>
      </c>
      <c r="J7" s="63" t="s">
        <v>118</v>
      </c>
      <c r="K7" s="473" t="s">
        <v>216</v>
      </c>
      <c r="L7" s="63" t="s">
        <v>163</v>
      </c>
      <c r="M7" s="63" t="s">
        <v>219</v>
      </c>
      <c r="N7" s="392"/>
      <c r="O7" s="13"/>
      <c r="P7" s="13"/>
      <c r="Q7" s="13"/>
      <c r="R7" s="13"/>
      <c r="S7" s="13"/>
      <c r="T7" s="13"/>
      <c r="U7" s="13"/>
      <c r="V7" s="13"/>
      <c r="W7" s="13"/>
      <c r="X7" s="13"/>
      <c r="Y7" s="13"/>
      <c r="Z7" s="13"/>
      <c r="AA7" s="13"/>
      <c r="AB7" s="13"/>
    </row>
    <row r="8" spans="1:28" ht="36" customHeight="1">
      <c r="A8" s="392"/>
      <c r="B8" s="468"/>
      <c r="C8" s="393"/>
      <c r="D8" s="475"/>
      <c r="E8" s="393"/>
      <c r="F8" s="475"/>
      <c r="G8" s="64" t="s">
        <v>218</v>
      </c>
      <c r="H8" s="65" t="s">
        <v>123</v>
      </c>
      <c r="I8" s="65" t="s">
        <v>124</v>
      </c>
      <c r="J8" s="65" t="s">
        <v>125</v>
      </c>
      <c r="K8" s="393"/>
      <c r="L8" s="64" t="s">
        <v>126</v>
      </c>
      <c r="M8" s="66"/>
      <c r="N8" s="392"/>
      <c r="O8" s="13"/>
      <c r="P8" s="13"/>
      <c r="Q8" s="13"/>
      <c r="R8" s="13"/>
      <c r="S8" s="13"/>
      <c r="T8" s="13"/>
      <c r="U8" s="13"/>
      <c r="V8" s="13"/>
      <c r="W8" s="13"/>
      <c r="X8" s="13"/>
      <c r="Y8" s="13"/>
      <c r="Z8" s="13"/>
      <c r="AA8" s="13"/>
      <c r="AB8" s="13"/>
    </row>
    <row r="9" spans="1:28" ht="14.25" customHeight="1">
      <c r="A9" s="393"/>
      <c r="B9" s="440"/>
      <c r="C9" s="67">
        <v>40</v>
      </c>
      <c r="D9" s="67">
        <v>5</v>
      </c>
      <c r="E9" s="67">
        <v>40</v>
      </c>
      <c r="F9" s="67">
        <v>5</v>
      </c>
      <c r="G9" s="122">
        <v>5</v>
      </c>
      <c r="H9" s="68">
        <v>5</v>
      </c>
      <c r="I9" s="68">
        <v>5</v>
      </c>
      <c r="J9" s="68">
        <v>5</v>
      </c>
      <c r="K9" s="68">
        <v>20</v>
      </c>
      <c r="L9" s="68">
        <v>80</v>
      </c>
      <c r="M9" s="68">
        <v>100</v>
      </c>
      <c r="N9" s="393"/>
      <c r="O9" s="13"/>
      <c r="P9" s="13"/>
      <c r="Q9" s="13"/>
      <c r="R9" s="13"/>
      <c r="S9" s="13"/>
      <c r="T9" s="13"/>
      <c r="U9" s="13"/>
      <c r="V9" s="13"/>
      <c r="W9" s="13"/>
      <c r="X9" s="13"/>
      <c r="Y9" s="13"/>
      <c r="Z9" s="13"/>
      <c r="AA9" s="13"/>
      <c r="AB9" s="13"/>
    </row>
    <row r="10" spans="1:28" ht="14.25" customHeight="1">
      <c r="A10" s="20">
        <v>1</v>
      </c>
      <c r="B10" s="20" t="str">
        <f>IF(studentprofile!D8="","",studentprofile!D8)</f>
        <v>ASHA M. MITHAPARA</v>
      </c>
      <c r="C10" s="19">
        <f>IF('PWT-3CONSOLIDATED'!K8&gt;0,'PWT-3CONSOLIDATED'!K8,"")</f>
        <v>40</v>
      </c>
      <c r="D10" s="69">
        <f>IF(C10&lt;&gt;"",ROUND((C10*5)/40,0),"")</f>
        <v>5</v>
      </c>
      <c r="E10" s="120">
        <f>IF('PWT-4CONSOLIDATED'!K8&gt;0,'PWT-4CONSOLIDATED'!K8,"")</f>
        <v>40</v>
      </c>
      <c r="F10" s="70">
        <f>IF(E10&lt;&gt;"",ROUND((E10*5)/40,0),"")</f>
        <v>5</v>
      </c>
      <c r="G10" s="123">
        <f>MAX(D10,F10)</f>
        <v>5</v>
      </c>
      <c r="H10" s="121">
        <v>5</v>
      </c>
      <c r="I10" s="116">
        <v>5</v>
      </c>
      <c r="J10" s="116">
        <v>5</v>
      </c>
      <c r="K10" s="69">
        <f>IF(D10&lt;&gt;"",IF(F10&lt;&gt;"",SUM(G10,H10,I10,J10),""),"")</f>
        <v>20</v>
      </c>
      <c r="L10" s="117">
        <v>80</v>
      </c>
      <c r="M10" s="70">
        <f>IF(K10&lt;&gt;"",IF(L10&lt;&gt;"",ROUND(SUM(K10,L10),0),""),"")</f>
        <v>100</v>
      </c>
      <c r="N10" s="19">
        <f t="shared" ref="N10:N52" si="0">IF(M10&lt;&gt;"",RANK(M10,M$10:M$52,0),"")</f>
        <v>1</v>
      </c>
      <c r="O10" s="13"/>
      <c r="P10" s="13"/>
      <c r="Q10" s="13"/>
      <c r="R10" s="13"/>
      <c r="S10" s="13"/>
      <c r="T10" s="13"/>
      <c r="U10" s="13"/>
      <c r="V10" s="13"/>
      <c r="W10" s="13"/>
      <c r="X10" s="13"/>
      <c r="Y10" s="13"/>
      <c r="Z10" s="13"/>
      <c r="AA10" s="13"/>
      <c r="AB10" s="13"/>
    </row>
    <row r="11" spans="1:28" ht="14.25" customHeight="1">
      <c r="A11" s="20">
        <v>2</v>
      </c>
      <c r="B11" s="20" t="str">
        <f>IF(studentprofile!D9="","",studentprofile!D9)</f>
        <v>BANSI P. DANGAR</v>
      </c>
      <c r="C11" s="19" t="str">
        <f>IF('PWT-3CONSOLIDATED'!K9&gt;0,'PWT-3CONSOLIDATED'!K9,"")</f>
        <v/>
      </c>
      <c r="D11" s="69" t="str">
        <f t="shared" ref="D11:D52" si="1">IF(C11&lt;&gt;"",ROUND((C11*5)/40,0),"")</f>
        <v/>
      </c>
      <c r="E11" s="120" t="str">
        <f>IF('PWT-4CONSOLIDATED'!K9&gt;0,'PWT-4CONSOLIDATED'!K9,"")</f>
        <v/>
      </c>
      <c r="F11" s="70" t="str">
        <f t="shared" ref="F11:F52" si="2">IF(E11&lt;&gt;"",ROUND((E11*5)/40,0),"")</f>
        <v/>
      </c>
      <c r="G11" s="123">
        <f t="shared" ref="G11:G52" si="3">MAX(D11,F11)</f>
        <v>0</v>
      </c>
      <c r="H11" s="121">
        <v>5</v>
      </c>
      <c r="I11" s="116">
        <v>5</v>
      </c>
      <c r="J11" s="116">
        <v>5</v>
      </c>
      <c r="K11" s="69" t="str">
        <f t="shared" ref="K11:K52" si="4">IF(D11&lt;&gt;"",IF(F11&lt;&gt;"",SUM(G11,H11,I11,J11),""),"")</f>
        <v/>
      </c>
      <c r="L11" s="117"/>
      <c r="M11" s="70" t="str">
        <f t="shared" ref="M11:M52" si="5">IF(K11&lt;&gt;"",IF(L11&lt;&gt;"",ROUND(SUM(K11,L11),0),""),"")</f>
        <v/>
      </c>
      <c r="N11" s="19" t="str">
        <f t="shared" si="0"/>
        <v/>
      </c>
      <c r="O11" s="13"/>
      <c r="P11" s="13"/>
      <c r="Q11" s="13"/>
      <c r="R11" s="13"/>
      <c r="S11" s="13"/>
      <c r="T11" s="13"/>
      <c r="U11" s="13"/>
      <c r="V11" s="13"/>
      <c r="W11" s="13"/>
      <c r="X11" s="13"/>
      <c r="Y11" s="13"/>
      <c r="Z11" s="13"/>
      <c r="AA11" s="13"/>
      <c r="AB11" s="13"/>
    </row>
    <row r="12" spans="1:28" ht="14.25" customHeight="1">
      <c r="A12" s="20">
        <v>3</v>
      </c>
      <c r="B12" s="20" t="str">
        <f>IF(studentprofile!D10="","",studentprofile!D10)</f>
        <v>BHUMIT V.BODAR</v>
      </c>
      <c r="C12" s="19" t="str">
        <f>IF('PWT-3CONSOLIDATED'!K10&gt;0,'PWT-3CONSOLIDATED'!K10,"")</f>
        <v/>
      </c>
      <c r="D12" s="69" t="str">
        <f t="shared" si="1"/>
        <v/>
      </c>
      <c r="E12" s="120" t="str">
        <f>IF('PWT-4CONSOLIDATED'!K10&gt;0,'PWT-4CONSOLIDATED'!K10,"")</f>
        <v/>
      </c>
      <c r="F12" s="70" t="str">
        <f t="shared" si="2"/>
        <v/>
      </c>
      <c r="G12" s="123">
        <f t="shared" si="3"/>
        <v>0</v>
      </c>
      <c r="H12" s="121">
        <v>5</v>
      </c>
      <c r="I12" s="116">
        <v>5</v>
      </c>
      <c r="J12" s="116">
        <v>5</v>
      </c>
      <c r="K12" s="69" t="str">
        <f t="shared" si="4"/>
        <v/>
      </c>
      <c r="L12" s="117"/>
      <c r="M12" s="70" t="str">
        <f t="shared" si="5"/>
        <v/>
      </c>
      <c r="N12" s="19" t="str">
        <f t="shared" si="0"/>
        <v/>
      </c>
      <c r="O12" s="13"/>
      <c r="P12" s="13"/>
      <c r="Q12" s="13"/>
      <c r="R12" s="13"/>
      <c r="S12" s="13"/>
      <c r="T12" s="13"/>
      <c r="U12" s="13"/>
      <c r="V12" s="13"/>
      <c r="W12" s="13"/>
      <c r="X12" s="13"/>
      <c r="Y12" s="13"/>
      <c r="Z12" s="13"/>
      <c r="AA12" s="13"/>
      <c r="AB12" s="13"/>
    </row>
    <row r="13" spans="1:28" ht="14.25" customHeight="1">
      <c r="A13" s="20">
        <v>4</v>
      </c>
      <c r="B13" s="20" t="str">
        <f>IF(studentprofile!D11="","",studentprofile!D11)</f>
        <v>BRINDA J.MAKAVANA</v>
      </c>
      <c r="C13" s="19" t="str">
        <f>IF('PWT-3CONSOLIDATED'!K11&gt;0,'PWT-3CONSOLIDATED'!K11,"")</f>
        <v/>
      </c>
      <c r="D13" s="69" t="str">
        <f t="shared" si="1"/>
        <v/>
      </c>
      <c r="E13" s="120" t="str">
        <f>IF('PWT-4CONSOLIDATED'!K11&gt;0,'PWT-4CONSOLIDATED'!K11,"")</f>
        <v/>
      </c>
      <c r="F13" s="70" t="str">
        <f t="shared" si="2"/>
        <v/>
      </c>
      <c r="G13" s="123">
        <f t="shared" si="3"/>
        <v>0</v>
      </c>
      <c r="H13" s="121">
        <v>5</v>
      </c>
      <c r="I13" s="116">
        <v>5</v>
      </c>
      <c r="J13" s="116">
        <v>5</v>
      </c>
      <c r="K13" s="69" t="str">
        <f t="shared" si="4"/>
        <v/>
      </c>
      <c r="L13" s="117"/>
      <c r="M13" s="70" t="str">
        <f t="shared" si="5"/>
        <v/>
      </c>
      <c r="N13" s="19" t="str">
        <f t="shared" si="0"/>
        <v/>
      </c>
      <c r="O13" s="13"/>
      <c r="P13" s="13"/>
      <c r="Q13" s="13"/>
      <c r="R13" s="13"/>
      <c r="S13" s="13"/>
      <c r="T13" s="13"/>
      <c r="U13" s="13"/>
      <c r="V13" s="13"/>
      <c r="W13" s="13"/>
      <c r="X13" s="13"/>
      <c r="Y13" s="13"/>
      <c r="Z13" s="13"/>
      <c r="AA13" s="13"/>
      <c r="AB13" s="13"/>
    </row>
    <row r="14" spans="1:28" ht="14.25" customHeight="1">
      <c r="A14" s="20">
        <v>5</v>
      </c>
      <c r="B14" s="20" t="str">
        <f>IF(studentprofile!D12="","",studentprofile!D12)</f>
        <v>DAKSH S.KUNVARIYA</v>
      </c>
      <c r="C14" s="19" t="str">
        <f>IF('PWT-3CONSOLIDATED'!K12&gt;0,'PWT-3CONSOLIDATED'!K12,"")</f>
        <v/>
      </c>
      <c r="D14" s="69" t="str">
        <f t="shared" si="1"/>
        <v/>
      </c>
      <c r="E14" s="120" t="str">
        <f>IF('PWT-4CONSOLIDATED'!K12&gt;0,'PWT-4CONSOLIDATED'!K12,"")</f>
        <v/>
      </c>
      <c r="F14" s="70" t="str">
        <f t="shared" si="2"/>
        <v/>
      </c>
      <c r="G14" s="123">
        <f t="shared" si="3"/>
        <v>0</v>
      </c>
      <c r="H14" s="121">
        <v>5</v>
      </c>
      <c r="I14" s="116">
        <v>5</v>
      </c>
      <c r="J14" s="116">
        <v>5</v>
      </c>
      <c r="K14" s="69" t="str">
        <f t="shared" si="4"/>
        <v/>
      </c>
      <c r="L14" s="117"/>
      <c r="M14" s="70" t="str">
        <f t="shared" si="5"/>
        <v/>
      </c>
      <c r="N14" s="19" t="str">
        <f t="shared" si="0"/>
        <v/>
      </c>
      <c r="O14" s="13"/>
      <c r="P14" s="13"/>
      <c r="Q14" s="13"/>
      <c r="R14" s="13"/>
      <c r="S14" s="13"/>
      <c r="T14" s="13"/>
      <c r="U14" s="13"/>
      <c r="V14" s="13"/>
      <c r="W14" s="13"/>
      <c r="X14" s="13"/>
      <c r="Y14" s="13"/>
      <c r="Z14" s="13"/>
      <c r="AA14" s="13"/>
      <c r="AB14" s="13"/>
    </row>
    <row r="15" spans="1:28" ht="14.25" customHeight="1">
      <c r="A15" s="20">
        <v>6</v>
      </c>
      <c r="B15" s="20" t="str">
        <f>IF(studentprofile!D13="","",studentprofile!D13)</f>
        <v>DIYA D.GHADIYA</v>
      </c>
      <c r="C15" s="19" t="str">
        <f>IF('PWT-3CONSOLIDATED'!K13&gt;0,'PWT-3CONSOLIDATED'!K13,"")</f>
        <v/>
      </c>
      <c r="D15" s="69" t="str">
        <f t="shared" si="1"/>
        <v/>
      </c>
      <c r="E15" s="120" t="str">
        <f>IF('PWT-4CONSOLIDATED'!K13&gt;0,'PWT-4CONSOLIDATED'!K13,"")</f>
        <v/>
      </c>
      <c r="F15" s="70" t="str">
        <f t="shared" si="2"/>
        <v/>
      </c>
      <c r="G15" s="123">
        <f t="shared" si="3"/>
        <v>0</v>
      </c>
      <c r="H15" s="121">
        <v>5</v>
      </c>
      <c r="I15" s="116">
        <v>5</v>
      </c>
      <c r="J15" s="116">
        <v>5</v>
      </c>
      <c r="K15" s="69" t="str">
        <f t="shared" si="4"/>
        <v/>
      </c>
      <c r="L15" s="117"/>
      <c r="M15" s="70" t="str">
        <f t="shared" si="5"/>
        <v/>
      </c>
      <c r="N15" s="19" t="str">
        <f t="shared" si="0"/>
        <v/>
      </c>
      <c r="O15" s="13"/>
      <c r="P15" s="13"/>
      <c r="Q15" s="13"/>
      <c r="R15" s="13"/>
      <c r="S15" s="13"/>
      <c r="T15" s="13"/>
      <c r="U15" s="13"/>
      <c r="V15" s="13"/>
      <c r="W15" s="13"/>
      <c r="X15" s="13"/>
      <c r="Y15" s="13"/>
      <c r="Z15" s="13"/>
      <c r="AA15" s="13"/>
      <c r="AB15" s="13"/>
    </row>
    <row r="16" spans="1:28" ht="14.25" customHeight="1">
      <c r="A16" s="20">
        <v>7</v>
      </c>
      <c r="B16" s="20" t="str">
        <f>IF(studentprofile!D14="","",studentprofile!D14)</f>
        <v>HARDEEP R.PARGHI</v>
      </c>
      <c r="C16" s="19" t="str">
        <f>IF('PWT-3CONSOLIDATED'!K14&gt;0,'PWT-3CONSOLIDATED'!K14,"")</f>
        <v/>
      </c>
      <c r="D16" s="69" t="str">
        <f t="shared" si="1"/>
        <v/>
      </c>
      <c r="E16" s="120" t="str">
        <f>IF('PWT-4CONSOLIDATED'!K14&gt;0,'PWT-4CONSOLIDATED'!K14,"")</f>
        <v/>
      </c>
      <c r="F16" s="70" t="str">
        <f t="shared" si="2"/>
        <v/>
      </c>
      <c r="G16" s="123">
        <f t="shared" si="3"/>
        <v>0</v>
      </c>
      <c r="H16" s="121">
        <v>5</v>
      </c>
      <c r="I16" s="116">
        <v>5</v>
      </c>
      <c r="J16" s="116">
        <v>5</v>
      </c>
      <c r="K16" s="69" t="str">
        <f t="shared" si="4"/>
        <v/>
      </c>
      <c r="L16" s="117"/>
      <c r="M16" s="70" t="str">
        <f t="shared" si="5"/>
        <v/>
      </c>
      <c r="N16" s="19" t="str">
        <f t="shared" si="0"/>
        <v/>
      </c>
      <c r="O16" s="13"/>
      <c r="P16" s="13"/>
      <c r="Q16" s="13"/>
      <c r="R16" s="13"/>
      <c r="S16" s="13"/>
      <c r="T16" s="13"/>
      <c r="U16" s="13"/>
      <c r="V16" s="13"/>
      <c r="W16" s="13"/>
      <c r="X16" s="13"/>
      <c r="Y16" s="13"/>
      <c r="Z16" s="13"/>
      <c r="AA16" s="13"/>
      <c r="AB16" s="13"/>
    </row>
    <row r="17" spans="1:28" ht="14.25" customHeight="1">
      <c r="A17" s="20">
        <v>8</v>
      </c>
      <c r="B17" s="20" t="str">
        <f>IF(studentprofile!D15="","",studentprofile!D15)</f>
        <v>HIREN R.CHAVDA</v>
      </c>
      <c r="C17" s="19" t="str">
        <f>IF('PWT-3CONSOLIDATED'!K15&gt;0,'PWT-3CONSOLIDATED'!K15,"")</f>
        <v/>
      </c>
      <c r="D17" s="69" t="str">
        <f t="shared" si="1"/>
        <v/>
      </c>
      <c r="E17" s="120" t="str">
        <f>IF('PWT-4CONSOLIDATED'!K15&gt;0,'PWT-4CONSOLIDATED'!K15,"")</f>
        <v/>
      </c>
      <c r="F17" s="70" t="str">
        <f t="shared" si="2"/>
        <v/>
      </c>
      <c r="G17" s="123">
        <f t="shared" si="3"/>
        <v>0</v>
      </c>
      <c r="H17" s="121">
        <v>5</v>
      </c>
      <c r="I17" s="116">
        <v>5</v>
      </c>
      <c r="J17" s="116">
        <v>5</v>
      </c>
      <c r="K17" s="69" t="str">
        <f t="shared" si="4"/>
        <v/>
      </c>
      <c r="L17" s="117"/>
      <c r="M17" s="70" t="str">
        <f t="shared" si="5"/>
        <v/>
      </c>
      <c r="N17" s="19" t="str">
        <f t="shared" si="0"/>
        <v/>
      </c>
      <c r="O17" s="13"/>
      <c r="P17" s="13"/>
      <c r="Q17" s="13"/>
      <c r="R17" s="13"/>
      <c r="S17" s="13"/>
      <c r="T17" s="13"/>
      <c r="U17" s="13"/>
      <c r="V17" s="13"/>
      <c r="W17" s="13"/>
      <c r="X17" s="13"/>
      <c r="Y17" s="13"/>
      <c r="Z17" s="13"/>
      <c r="AA17" s="13"/>
      <c r="AB17" s="13"/>
    </row>
    <row r="18" spans="1:28" ht="14.25" customHeight="1">
      <c r="A18" s="20">
        <v>9</v>
      </c>
      <c r="B18" s="20" t="str">
        <f>IF(studentprofile!D16="","",studentprofile!D16)</f>
        <v>JEENAL T.NAGHERA</v>
      </c>
      <c r="C18" s="19" t="str">
        <f>IF('PWT-3CONSOLIDATED'!K16&gt;0,'PWT-3CONSOLIDATED'!K16,"")</f>
        <v/>
      </c>
      <c r="D18" s="69" t="str">
        <f t="shared" si="1"/>
        <v/>
      </c>
      <c r="E18" s="120" t="str">
        <f>IF('PWT-4CONSOLIDATED'!K16&gt;0,'PWT-4CONSOLIDATED'!K16,"")</f>
        <v/>
      </c>
      <c r="F18" s="70" t="str">
        <f t="shared" si="2"/>
        <v/>
      </c>
      <c r="G18" s="123">
        <f t="shared" si="3"/>
        <v>0</v>
      </c>
      <c r="H18" s="121">
        <v>5</v>
      </c>
      <c r="I18" s="116">
        <v>5</v>
      </c>
      <c r="J18" s="116">
        <v>5</v>
      </c>
      <c r="K18" s="69" t="str">
        <f t="shared" si="4"/>
        <v/>
      </c>
      <c r="L18" s="117"/>
      <c r="M18" s="70" t="str">
        <f t="shared" si="5"/>
        <v/>
      </c>
      <c r="N18" s="19" t="str">
        <f t="shared" si="0"/>
        <v/>
      </c>
      <c r="O18" s="13"/>
      <c r="P18" s="13"/>
      <c r="Q18" s="13"/>
      <c r="R18" s="13"/>
      <c r="S18" s="13"/>
      <c r="T18" s="13"/>
      <c r="U18" s="13"/>
      <c r="V18" s="13"/>
      <c r="W18" s="13"/>
      <c r="X18" s="13"/>
      <c r="Y18" s="13"/>
      <c r="Z18" s="13"/>
      <c r="AA18" s="13"/>
      <c r="AB18" s="13"/>
    </row>
    <row r="19" spans="1:28" ht="14.25" customHeight="1">
      <c r="A19" s="20">
        <v>10</v>
      </c>
      <c r="B19" s="20" t="str">
        <f>IF(studentprofile!D17="","",studentprofile!D17)</f>
        <v>KAVIT B.RAGHVANI</v>
      </c>
      <c r="C19" s="19" t="str">
        <f>IF('PWT-3CONSOLIDATED'!K17&gt;0,'PWT-3CONSOLIDATED'!K17,"")</f>
        <v/>
      </c>
      <c r="D19" s="69" t="str">
        <f t="shared" si="1"/>
        <v/>
      </c>
      <c r="E19" s="120" t="str">
        <f>IF('PWT-4CONSOLIDATED'!K17&gt;0,'PWT-4CONSOLIDATED'!K17,"")</f>
        <v/>
      </c>
      <c r="F19" s="70" t="str">
        <f t="shared" si="2"/>
        <v/>
      </c>
      <c r="G19" s="123">
        <f t="shared" si="3"/>
        <v>0</v>
      </c>
      <c r="H19" s="121">
        <v>5</v>
      </c>
      <c r="I19" s="116">
        <v>5</v>
      </c>
      <c r="J19" s="116">
        <v>5</v>
      </c>
      <c r="K19" s="69" t="str">
        <f t="shared" si="4"/>
        <v/>
      </c>
      <c r="L19" s="117"/>
      <c r="M19" s="70" t="str">
        <f t="shared" si="5"/>
        <v/>
      </c>
      <c r="N19" s="19" t="str">
        <f t="shared" si="0"/>
        <v/>
      </c>
      <c r="O19" s="13"/>
      <c r="P19" s="13"/>
      <c r="Q19" s="13"/>
      <c r="R19" s="13"/>
      <c r="S19" s="13"/>
      <c r="T19" s="13"/>
      <c r="U19" s="13"/>
      <c r="V19" s="13"/>
      <c r="W19" s="13"/>
      <c r="X19" s="13"/>
      <c r="Y19" s="13"/>
      <c r="Z19" s="13"/>
      <c r="AA19" s="13"/>
      <c r="AB19" s="13"/>
    </row>
    <row r="20" spans="1:28" ht="14.25" customHeight="1">
      <c r="A20" s="20">
        <v>11</v>
      </c>
      <c r="B20" s="20" t="str">
        <f>IF(studentprofile!D18="","",studentprofile!D18)</f>
        <v>KEVIN A.SOLANKI</v>
      </c>
      <c r="C20" s="19" t="str">
        <f>IF('PWT-3CONSOLIDATED'!K18&gt;0,'PWT-3CONSOLIDATED'!K18,"")</f>
        <v/>
      </c>
      <c r="D20" s="69" t="str">
        <f t="shared" si="1"/>
        <v/>
      </c>
      <c r="E20" s="120" t="str">
        <f>IF('PWT-4CONSOLIDATED'!K18&gt;0,'PWT-4CONSOLIDATED'!K18,"")</f>
        <v/>
      </c>
      <c r="F20" s="70" t="str">
        <f t="shared" si="2"/>
        <v/>
      </c>
      <c r="G20" s="123">
        <f t="shared" si="3"/>
        <v>0</v>
      </c>
      <c r="H20" s="121">
        <v>5</v>
      </c>
      <c r="I20" s="116">
        <v>5</v>
      </c>
      <c r="J20" s="116">
        <v>5</v>
      </c>
      <c r="K20" s="69" t="str">
        <f t="shared" si="4"/>
        <v/>
      </c>
      <c r="L20" s="117"/>
      <c r="M20" s="70" t="str">
        <f t="shared" si="5"/>
        <v/>
      </c>
      <c r="N20" s="19" t="str">
        <f t="shared" si="0"/>
        <v/>
      </c>
      <c r="O20" s="13"/>
      <c r="P20" s="13"/>
      <c r="Q20" s="13"/>
      <c r="R20" s="13"/>
      <c r="S20" s="13"/>
      <c r="T20" s="13"/>
      <c r="U20" s="13"/>
      <c r="V20" s="13"/>
      <c r="W20" s="13"/>
      <c r="X20" s="13"/>
      <c r="Y20" s="13"/>
      <c r="Z20" s="13"/>
      <c r="AA20" s="13"/>
      <c r="AB20" s="13"/>
    </row>
    <row r="21" spans="1:28" ht="14.25" customHeight="1">
      <c r="A21" s="20">
        <v>12</v>
      </c>
      <c r="B21" s="20" t="str">
        <f>IF(studentprofile!D19="","",studentprofile!D19)</f>
        <v>KHUSHBU P. BHADANIYA</v>
      </c>
      <c r="C21" s="19" t="str">
        <f>IF('PWT-3CONSOLIDATED'!K19&gt;0,'PWT-3CONSOLIDATED'!K19,"")</f>
        <v/>
      </c>
      <c r="D21" s="69" t="str">
        <f t="shared" si="1"/>
        <v/>
      </c>
      <c r="E21" s="120" t="str">
        <f>IF('PWT-4CONSOLIDATED'!K19&gt;0,'PWT-4CONSOLIDATED'!K19,"")</f>
        <v/>
      </c>
      <c r="F21" s="70" t="str">
        <f t="shared" si="2"/>
        <v/>
      </c>
      <c r="G21" s="123">
        <f t="shared" si="3"/>
        <v>0</v>
      </c>
      <c r="H21" s="121">
        <v>5</v>
      </c>
      <c r="I21" s="116">
        <v>5</v>
      </c>
      <c r="J21" s="116">
        <v>5</v>
      </c>
      <c r="K21" s="69" t="str">
        <f t="shared" si="4"/>
        <v/>
      </c>
      <c r="L21" s="117"/>
      <c r="M21" s="70" t="str">
        <f t="shared" si="5"/>
        <v/>
      </c>
      <c r="N21" s="19" t="str">
        <f t="shared" si="0"/>
        <v/>
      </c>
      <c r="O21" s="13"/>
      <c r="P21" s="13"/>
      <c r="Q21" s="13"/>
      <c r="R21" s="13"/>
      <c r="S21" s="13"/>
      <c r="T21" s="13"/>
      <c r="U21" s="13"/>
      <c r="V21" s="13"/>
      <c r="W21" s="13"/>
      <c r="X21" s="13"/>
      <c r="Y21" s="13"/>
      <c r="Z21" s="13"/>
      <c r="AA21" s="13"/>
      <c r="AB21" s="13"/>
    </row>
    <row r="22" spans="1:28" ht="14.25" customHeight="1">
      <c r="A22" s="20">
        <v>13</v>
      </c>
      <c r="B22" s="20" t="str">
        <f>IF(studentprofile!D20="","",studentprofile!D20)</f>
        <v>MANHAR M. RAGHAVANI</v>
      </c>
      <c r="C22" s="19" t="str">
        <f>IF('PWT-3CONSOLIDATED'!K20&gt;0,'PWT-3CONSOLIDATED'!K20,"")</f>
        <v/>
      </c>
      <c r="D22" s="69" t="str">
        <f t="shared" si="1"/>
        <v/>
      </c>
      <c r="E22" s="120" t="str">
        <f>IF('PWT-4CONSOLIDATED'!K20&gt;0,'PWT-4CONSOLIDATED'!K20,"")</f>
        <v/>
      </c>
      <c r="F22" s="70" t="str">
        <f t="shared" si="2"/>
        <v/>
      </c>
      <c r="G22" s="123">
        <f t="shared" si="3"/>
        <v>0</v>
      </c>
      <c r="H22" s="121">
        <v>5</v>
      </c>
      <c r="I22" s="116">
        <v>5</v>
      </c>
      <c r="J22" s="116">
        <v>5</v>
      </c>
      <c r="K22" s="69" t="str">
        <f t="shared" si="4"/>
        <v/>
      </c>
      <c r="L22" s="117"/>
      <c r="M22" s="70" t="str">
        <f t="shared" si="5"/>
        <v/>
      </c>
      <c r="N22" s="19" t="str">
        <f t="shared" si="0"/>
        <v/>
      </c>
      <c r="O22" s="13"/>
      <c r="P22" s="13"/>
      <c r="Q22" s="13"/>
      <c r="R22" s="13"/>
      <c r="S22" s="13"/>
      <c r="T22" s="13"/>
      <c r="U22" s="13"/>
      <c r="V22" s="13"/>
      <c r="W22" s="13"/>
      <c r="X22" s="13"/>
      <c r="Y22" s="13"/>
      <c r="Z22" s="13"/>
      <c r="AA22" s="13"/>
      <c r="AB22" s="13"/>
    </row>
    <row r="23" spans="1:28" ht="14.25" customHeight="1">
      <c r="A23" s="20">
        <v>14</v>
      </c>
      <c r="B23" s="20" t="str">
        <f>IF(studentprofile!D21="","",studentprofile!D21)</f>
        <v>PREY M. THUMAR</v>
      </c>
      <c r="C23" s="19" t="str">
        <f>IF('PWT-3CONSOLIDATED'!K21&gt;0,'PWT-3CONSOLIDATED'!K21,"")</f>
        <v/>
      </c>
      <c r="D23" s="69" t="str">
        <f t="shared" si="1"/>
        <v/>
      </c>
      <c r="E23" s="120" t="str">
        <f>IF('PWT-4CONSOLIDATED'!K21&gt;0,'PWT-4CONSOLIDATED'!K21,"")</f>
        <v/>
      </c>
      <c r="F23" s="70" t="str">
        <f t="shared" si="2"/>
        <v/>
      </c>
      <c r="G23" s="123">
        <f t="shared" si="3"/>
        <v>0</v>
      </c>
      <c r="H23" s="121">
        <v>5</v>
      </c>
      <c r="I23" s="116">
        <v>5</v>
      </c>
      <c r="J23" s="116">
        <v>5</v>
      </c>
      <c r="K23" s="69" t="str">
        <f t="shared" si="4"/>
        <v/>
      </c>
      <c r="L23" s="117"/>
      <c r="M23" s="70" t="str">
        <f t="shared" si="5"/>
        <v/>
      </c>
      <c r="N23" s="19" t="str">
        <f t="shared" si="0"/>
        <v/>
      </c>
      <c r="O23" s="13"/>
      <c r="P23" s="13"/>
      <c r="Q23" s="13"/>
      <c r="R23" s="13"/>
      <c r="S23" s="13"/>
      <c r="T23" s="13"/>
      <c r="U23" s="13"/>
      <c r="V23" s="13"/>
      <c r="W23" s="13"/>
      <c r="X23" s="13"/>
      <c r="Y23" s="13"/>
      <c r="Z23" s="13"/>
      <c r="AA23" s="13"/>
      <c r="AB23" s="13"/>
    </row>
    <row r="24" spans="1:28" ht="14.25" customHeight="1">
      <c r="A24" s="20">
        <v>15</v>
      </c>
      <c r="B24" s="20" t="str">
        <f>IF(studentprofile!D22="","",studentprofile!D22)</f>
        <v>RAJVI D. AGHERA</v>
      </c>
      <c r="C24" s="19" t="str">
        <f>IF('PWT-3CONSOLIDATED'!K22&gt;0,'PWT-3CONSOLIDATED'!K22,"")</f>
        <v/>
      </c>
      <c r="D24" s="69" t="str">
        <f t="shared" si="1"/>
        <v/>
      </c>
      <c r="E24" s="120" t="str">
        <f>IF('PWT-4CONSOLIDATED'!K22&gt;0,'PWT-4CONSOLIDATED'!K22,"")</f>
        <v/>
      </c>
      <c r="F24" s="70" t="str">
        <f t="shared" si="2"/>
        <v/>
      </c>
      <c r="G24" s="123">
        <f t="shared" si="3"/>
        <v>0</v>
      </c>
      <c r="H24" s="121">
        <v>5</v>
      </c>
      <c r="I24" s="116">
        <v>5</v>
      </c>
      <c r="J24" s="116">
        <v>5</v>
      </c>
      <c r="K24" s="69" t="str">
        <f t="shared" si="4"/>
        <v/>
      </c>
      <c r="L24" s="117"/>
      <c r="M24" s="70" t="str">
        <f t="shared" si="5"/>
        <v/>
      </c>
      <c r="N24" s="19" t="str">
        <f t="shared" si="0"/>
        <v/>
      </c>
      <c r="O24" s="13"/>
      <c r="P24" s="13"/>
      <c r="Q24" s="13"/>
      <c r="R24" s="13"/>
      <c r="S24" s="13"/>
      <c r="T24" s="13"/>
      <c r="U24" s="13"/>
      <c r="V24" s="13"/>
      <c r="W24" s="13"/>
      <c r="X24" s="13"/>
      <c r="Y24" s="13"/>
      <c r="Z24" s="13"/>
      <c r="AA24" s="13"/>
      <c r="AB24" s="13"/>
    </row>
    <row r="25" spans="1:28" ht="14.25" customHeight="1">
      <c r="A25" s="20">
        <v>16</v>
      </c>
      <c r="B25" s="20" t="str">
        <f>IF(studentprofile!D23="","",studentprofile!D23)</f>
        <v>RONAK M.VORA</v>
      </c>
      <c r="C25" s="19" t="str">
        <f>IF('PWT-3CONSOLIDATED'!K23&gt;0,'PWT-3CONSOLIDATED'!K23,"")</f>
        <v/>
      </c>
      <c r="D25" s="69" t="str">
        <f t="shared" si="1"/>
        <v/>
      </c>
      <c r="E25" s="120" t="str">
        <f>IF('PWT-4CONSOLIDATED'!K23&gt;0,'PWT-4CONSOLIDATED'!K23,"")</f>
        <v/>
      </c>
      <c r="F25" s="70" t="str">
        <f t="shared" si="2"/>
        <v/>
      </c>
      <c r="G25" s="123">
        <f t="shared" si="3"/>
        <v>0</v>
      </c>
      <c r="H25" s="121">
        <v>5</v>
      </c>
      <c r="I25" s="116">
        <v>5</v>
      </c>
      <c r="J25" s="116">
        <v>5</v>
      </c>
      <c r="K25" s="69" t="str">
        <f t="shared" si="4"/>
        <v/>
      </c>
      <c r="L25" s="117"/>
      <c r="M25" s="70" t="str">
        <f t="shared" si="5"/>
        <v/>
      </c>
      <c r="N25" s="19" t="str">
        <f t="shared" si="0"/>
        <v/>
      </c>
      <c r="O25" s="13"/>
      <c r="P25" s="13"/>
      <c r="Q25" s="13"/>
      <c r="R25" s="13"/>
      <c r="S25" s="13"/>
      <c r="T25" s="13"/>
      <c r="U25" s="13"/>
      <c r="V25" s="13"/>
      <c r="W25" s="13"/>
      <c r="X25" s="13"/>
      <c r="Y25" s="13"/>
      <c r="Z25" s="13"/>
      <c r="AA25" s="13"/>
      <c r="AB25" s="13"/>
    </row>
    <row r="26" spans="1:28" ht="14.25" customHeight="1">
      <c r="A26" s="20">
        <v>17</v>
      </c>
      <c r="B26" s="20" t="str">
        <f>IF(studentprofile!D24="","",studentprofile!D24)</f>
        <v>RUTVIJ J.ZAMPADIYA</v>
      </c>
      <c r="C26" s="19" t="str">
        <f>IF('PWT-3CONSOLIDATED'!K24&gt;0,'PWT-3CONSOLIDATED'!K24,"")</f>
        <v/>
      </c>
      <c r="D26" s="69" t="str">
        <f t="shared" si="1"/>
        <v/>
      </c>
      <c r="E26" s="120" t="str">
        <f>IF('PWT-4CONSOLIDATED'!K24&gt;0,'PWT-4CONSOLIDATED'!K24,"")</f>
        <v/>
      </c>
      <c r="F26" s="70" t="str">
        <f t="shared" si="2"/>
        <v/>
      </c>
      <c r="G26" s="123">
        <f t="shared" si="3"/>
        <v>0</v>
      </c>
      <c r="H26" s="121">
        <v>5</v>
      </c>
      <c r="I26" s="116">
        <v>5</v>
      </c>
      <c r="J26" s="116">
        <v>5</v>
      </c>
      <c r="K26" s="69" t="str">
        <f t="shared" si="4"/>
        <v/>
      </c>
      <c r="L26" s="117"/>
      <c r="M26" s="70" t="str">
        <f t="shared" si="5"/>
        <v/>
      </c>
      <c r="N26" s="19" t="str">
        <f t="shared" si="0"/>
        <v/>
      </c>
      <c r="O26" s="13"/>
      <c r="P26" s="13"/>
      <c r="Q26" s="13"/>
      <c r="R26" s="13"/>
      <c r="S26" s="13"/>
      <c r="T26" s="13"/>
      <c r="U26" s="13"/>
      <c r="V26" s="13"/>
      <c r="W26" s="13"/>
      <c r="X26" s="13"/>
      <c r="Y26" s="13"/>
      <c r="Z26" s="13"/>
      <c r="AA26" s="13"/>
      <c r="AB26" s="13"/>
    </row>
    <row r="27" spans="1:28" ht="14.25" customHeight="1">
      <c r="A27" s="20">
        <v>18</v>
      </c>
      <c r="B27" s="20" t="str">
        <f>IF(studentprofile!D25="","",studentprofile!D25)</f>
        <v>SATYAM S.CHIHALA</v>
      </c>
      <c r="C27" s="19" t="str">
        <f>IF('PWT-3CONSOLIDATED'!K25&gt;0,'PWT-3CONSOLIDATED'!K25,"")</f>
        <v/>
      </c>
      <c r="D27" s="69" t="str">
        <f t="shared" si="1"/>
        <v/>
      </c>
      <c r="E27" s="120" t="str">
        <f>IF('PWT-4CONSOLIDATED'!K25&gt;0,'PWT-4CONSOLIDATED'!K25,"")</f>
        <v/>
      </c>
      <c r="F27" s="70" t="str">
        <f t="shared" si="2"/>
        <v/>
      </c>
      <c r="G27" s="123">
        <f t="shared" si="3"/>
        <v>0</v>
      </c>
      <c r="H27" s="121">
        <v>5</v>
      </c>
      <c r="I27" s="116">
        <v>5</v>
      </c>
      <c r="J27" s="116">
        <v>5</v>
      </c>
      <c r="K27" s="69" t="str">
        <f t="shared" si="4"/>
        <v/>
      </c>
      <c r="L27" s="117"/>
      <c r="M27" s="70" t="str">
        <f t="shared" si="5"/>
        <v/>
      </c>
      <c r="N27" s="19" t="str">
        <f t="shared" si="0"/>
        <v/>
      </c>
      <c r="O27" s="13"/>
      <c r="P27" s="13"/>
      <c r="Q27" s="13"/>
      <c r="R27" s="13"/>
      <c r="S27" s="13"/>
      <c r="T27" s="13"/>
      <c r="U27" s="13"/>
      <c r="V27" s="13"/>
      <c r="W27" s="13"/>
      <c r="X27" s="13"/>
      <c r="Y27" s="13"/>
      <c r="Z27" s="13"/>
      <c r="AA27" s="13"/>
      <c r="AB27" s="13"/>
    </row>
    <row r="28" spans="1:28" ht="14.25" customHeight="1">
      <c r="A28" s="20">
        <v>19</v>
      </c>
      <c r="B28" s="20" t="str">
        <f>IF(studentprofile!D26="","",studentprofile!D26)</f>
        <v>SHYAMKUMAR P.KAKADIYA</v>
      </c>
      <c r="C28" s="19" t="str">
        <f>IF('PWT-3CONSOLIDATED'!K26&gt;0,'PWT-3CONSOLIDATED'!K26,"")</f>
        <v/>
      </c>
      <c r="D28" s="69" t="str">
        <f t="shared" si="1"/>
        <v/>
      </c>
      <c r="E28" s="120" t="str">
        <f>IF('PWT-4CONSOLIDATED'!K26&gt;0,'PWT-4CONSOLIDATED'!K26,"")</f>
        <v/>
      </c>
      <c r="F28" s="70" t="str">
        <f t="shared" si="2"/>
        <v/>
      </c>
      <c r="G28" s="123">
        <f t="shared" si="3"/>
        <v>0</v>
      </c>
      <c r="H28" s="121">
        <v>5</v>
      </c>
      <c r="I28" s="116">
        <v>5</v>
      </c>
      <c r="J28" s="116">
        <v>5</v>
      </c>
      <c r="K28" s="69" t="str">
        <f t="shared" si="4"/>
        <v/>
      </c>
      <c r="L28" s="117"/>
      <c r="M28" s="70" t="str">
        <f t="shared" si="5"/>
        <v/>
      </c>
      <c r="N28" s="19" t="str">
        <f t="shared" si="0"/>
        <v/>
      </c>
      <c r="O28" s="13"/>
      <c r="P28" s="13"/>
      <c r="Q28" s="13"/>
      <c r="R28" s="13"/>
      <c r="S28" s="13"/>
      <c r="T28" s="13"/>
      <c r="U28" s="13"/>
      <c r="V28" s="13"/>
      <c r="W28" s="13"/>
      <c r="X28" s="13"/>
      <c r="Y28" s="13"/>
      <c r="Z28" s="13"/>
      <c r="AA28" s="13"/>
      <c r="AB28" s="13"/>
    </row>
    <row r="29" spans="1:28" ht="14.25" customHeight="1">
      <c r="A29" s="20">
        <v>20</v>
      </c>
      <c r="B29" s="20" t="str">
        <f>IF(studentprofile!D27="","",studentprofile!D27)</f>
        <v>SUHANI G.RADADIYA</v>
      </c>
      <c r="C29" s="19" t="str">
        <f>IF('PWT-3CONSOLIDATED'!K27&gt;0,'PWT-3CONSOLIDATED'!K27,"")</f>
        <v/>
      </c>
      <c r="D29" s="69" t="str">
        <f t="shared" si="1"/>
        <v/>
      </c>
      <c r="E29" s="120" t="str">
        <f>IF('PWT-4CONSOLIDATED'!K27&gt;0,'PWT-4CONSOLIDATED'!K27,"")</f>
        <v/>
      </c>
      <c r="F29" s="70" t="str">
        <f t="shared" si="2"/>
        <v/>
      </c>
      <c r="G29" s="123">
        <f t="shared" si="3"/>
        <v>0</v>
      </c>
      <c r="H29" s="121">
        <v>5</v>
      </c>
      <c r="I29" s="116">
        <v>5</v>
      </c>
      <c r="J29" s="116">
        <v>5</v>
      </c>
      <c r="K29" s="69" t="str">
        <f t="shared" si="4"/>
        <v/>
      </c>
      <c r="L29" s="117"/>
      <c r="M29" s="70" t="str">
        <f t="shared" si="5"/>
        <v/>
      </c>
      <c r="N29" s="19" t="str">
        <f t="shared" si="0"/>
        <v/>
      </c>
      <c r="O29" s="13"/>
      <c r="P29" s="13"/>
      <c r="Q29" s="13"/>
      <c r="R29" s="13"/>
      <c r="S29" s="13"/>
      <c r="T29" s="13"/>
      <c r="U29" s="13"/>
      <c r="V29" s="13"/>
      <c r="W29" s="13"/>
      <c r="X29" s="13"/>
      <c r="Y29" s="13"/>
      <c r="Z29" s="13"/>
      <c r="AA29" s="13"/>
      <c r="AB29" s="13"/>
    </row>
    <row r="30" spans="1:28" ht="14.25" customHeight="1">
      <c r="A30" s="20">
        <v>21</v>
      </c>
      <c r="B30" s="20" t="str">
        <f>IF(studentprofile!D28="","",studentprofile!D28)</f>
        <v>TIRTH S. RAMANI</v>
      </c>
      <c r="C30" s="19" t="str">
        <f>IF('PWT-3CONSOLIDATED'!K28&gt;0,'PWT-3CONSOLIDATED'!K28,"")</f>
        <v/>
      </c>
      <c r="D30" s="69" t="str">
        <f t="shared" si="1"/>
        <v/>
      </c>
      <c r="E30" s="120" t="str">
        <f>IF('PWT-4CONSOLIDATED'!K28&gt;0,'PWT-4CONSOLIDATED'!K28,"")</f>
        <v/>
      </c>
      <c r="F30" s="70" t="str">
        <f t="shared" si="2"/>
        <v/>
      </c>
      <c r="G30" s="123">
        <f t="shared" si="3"/>
        <v>0</v>
      </c>
      <c r="H30" s="121">
        <v>5</v>
      </c>
      <c r="I30" s="116">
        <v>5</v>
      </c>
      <c r="J30" s="116">
        <v>5</v>
      </c>
      <c r="K30" s="69" t="str">
        <f t="shared" si="4"/>
        <v/>
      </c>
      <c r="L30" s="117"/>
      <c r="M30" s="70" t="str">
        <f t="shared" si="5"/>
        <v/>
      </c>
      <c r="N30" s="19" t="str">
        <f t="shared" si="0"/>
        <v/>
      </c>
      <c r="O30" s="13"/>
      <c r="P30" s="13"/>
      <c r="Q30" s="13"/>
      <c r="R30" s="13"/>
      <c r="S30" s="13"/>
      <c r="T30" s="13"/>
      <c r="U30" s="13"/>
      <c r="V30" s="13"/>
      <c r="W30" s="13"/>
      <c r="X30" s="13"/>
      <c r="Y30" s="13"/>
      <c r="Z30" s="13"/>
      <c r="AA30" s="13"/>
      <c r="AB30" s="13"/>
    </row>
    <row r="31" spans="1:28" ht="14.25" customHeight="1">
      <c r="A31" s="20">
        <v>22</v>
      </c>
      <c r="B31" s="20" t="str">
        <f>IF(studentprofile!D29="","",studentprofile!D29)</f>
        <v>VASU N.GONDALIYA</v>
      </c>
      <c r="C31" s="19" t="str">
        <f>IF('PWT-3CONSOLIDATED'!K29&gt;0,'PWT-3CONSOLIDATED'!K29,"")</f>
        <v/>
      </c>
      <c r="D31" s="69" t="str">
        <f t="shared" si="1"/>
        <v/>
      </c>
      <c r="E31" s="120" t="str">
        <f>IF('PWT-4CONSOLIDATED'!K29&gt;0,'PWT-4CONSOLIDATED'!K29,"")</f>
        <v/>
      </c>
      <c r="F31" s="70" t="str">
        <f t="shared" si="2"/>
        <v/>
      </c>
      <c r="G31" s="123">
        <f t="shared" si="3"/>
        <v>0</v>
      </c>
      <c r="H31" s="121">
        <v>5</v>
      </c>
      <c r="I31" s="116">
        <v>5</v>
      </c>
      <c r="J31" s="116">
        <v>5</v>
      </c>
      <c r="K31" s="69" t="str">
        <f t="shared" si="4"/>
        <v/>
      </c>
      <c r="L31" s="117"/>
      <c r="M31" s="70" t="str">
        <f t="shared" si="5"/>
        <v/>
      </c>
      <c r="N31" s="19" t="str">
        <f t="shared" si="0"/>
        <v/>
      </c>
      <c r="O31" s="13"/>
      <c r="P31" s="13"/>
      <c r="Q31" s="13"/>
      <c r="R31" s="13"/>
      <c r="S31" s="13"/>
      <c r="T31" s="13"/>
      <c r="U31" s="13"/>
      <c r="V31" s="13"/>
      <c r="W31" s="13"/>
      <c r="X31" s="13"/>
      <c r="Y31" s="13"/>
      <c r="Z31" s="13"/>
      <c r="AA31" s="13"/>
      <c r="AB31" s="13"/>
    </row>
    <row r="32" spans="1:28" ht="14.25" customHeight="1">
      <c r="A32" s="20">
        <v>23</v>
      </c>
      <c r="B32" s="20" t="str">
        <f>IF(studentprofile!D30="","",studentprofile!D30)</f>
        <v>VIJAY V.ROJIYA</v>
      </c>
      <c r="C32" s="19" t="str">
        <f>IF('PWT-3CONSOLIDATED'!K30&gt;0,'PWT-3CONSOLIDATED'!K30,"")</f>
        <v/>
      </c>
      <c r="D32" s="69" t="str">
        <f t="shared" si="1"/>
        <v/>
      </c>
      <c r="E32" s="120" t="str">
        <f>IF('PWT-4CONSOLIDATED'!K30&gt;0,'PWT-4CONSOLIDATED'!K30,"")</f>
        <v/>
      </c>
      <c r="F32" s="70" t="str">
        <f t="shared" si="2"/>
        <v/>
      </c>
      <c r="G32" s="123">
        <f t="shared" si="3"/>
        <v>0</v>
      </c>
      <c r="H32" s="121">
        <v>5</v>
      </c>
      <c r="I32" s="116">
        <v>5</v>
      </c>
      <c r="J32" s="116">
        <v>5</v>
      </c>
      <c r="K32" s="69" t="str">
        <f t="shared" si="4"/>
        <v/>
      </c>
      <c r="L32" s="117"/>
      <c r="M32" s="70" t="str">
        <f t="shared" si="5"/>
        <v/>
      </c>
      <c r="N32" s="19" t="str">
        <f t="shared" si="0"/>
        <v/>
      </c>
      <c r="O32" s="13"/>
      <c r="P32" s="13"/>
      <c r="Q32" s="13"/>
      <c r="R32" s="13"/>
      <c r="S32" s="13"/>
      <c r="T32" s="13"/>
      <c r="U32" s="13"/>
      <c r="V32" s="13"/>
      <c r="W32" s="13"/>
      <c r="X32" s="13"/>
      <c r="Y32" s="13"/>
      <c r="Z32" s="13"/>
      <c r="AA32" s="13"/>
      <c r="AB32" s="13"/>
    </row>
    <row r="33" spans="1:28" ht="14.25" customHeight="1">
      <c r="A33" s="20">
        <v>24</v>
      </c>
      <c r="B33" s="20" t="str">
        <f>IF(studentprofile!D31="","",studentprofile!D31)</f>
        <v>VINAY G.KACHHADIYA</v>
      </c>
      <c r="C33" s="19" t="str">
        <f>IF('PWT-3CONSOLIDATED'!K31&gt;0,'PWT-3CONSOLIDATED'!K31,"")</f>
        <v/>
      </c>
      <c r="D33" s="69" t="str">
        <f t="shared" si="1"/>
        <v/>
      </c>
      <c r="E33" s="120" t="str">
        <f>IF('PWT-4CONSOLIDATED'!K31&gt;0,'PWT-4CONSOLIDATED'!K31,"")</f>
        <v/>
      </c>
      <c r="F33" s="70" t="str">
        <f t="shared" si="2"/>
        <v/>
      </c>
      <c r="G33" s="123">
        <f t="shared" si="3"/>
        <v>0</v>
      </c>
      <c r="H33" s="121">
        <v>5</v>
      </c>
      <c r="I33" s="116">
        <v>5</v>
      </c>
      <c r="J33" s="116">
        <v>5</v>
      </c>
      <c r="K33" s="69" t="str">
        <f t="shared" si="4"/>
        <v/>
      </c>
      <c r="L33" s="117"/>
      <c r="M33" s="70" t="str">
        <f t="shared" si="5"/>
        <v/>
      </c>
      <c r="N33" s="19" t="str">
        <f t="shared" si="0"/>
        <v/>
      </c>
      <c r="O33" s="13"/>
      <c r="P33" s="13"/>
      <c r="Q33" s="13"/>
      <c r="R33" s="13"/>
      <c r="S33" s="13"/>
      <c r="T33" s="13"/>
      <c r="U33" s="13"/>
      <c r="V33" s="13"/>
      <c r="W33" s="13"/>
      <c r="X33" s="13"/>
      <c r="Y33" s="13"/>
      <c r="Z33" s="13"/>
      <c r="AA33" s="13"/>
      <c r="AB33" s="13"/>
    </row>
    <row r="34" spans="1:28" ht="14.25" customHeight="1">
      <c r="A34" s="20">
        <v>25</v>
      </c>
      <c r="B34" s="20" t="str">
        <f>IF(studentprofile!D32="","",studentprofile!D32)</f>
        <v>DHRUVIN PATEL</v>
      </c>
      <c r="C34" s="19" t="str">
        <f>IF('PWT-3CONSOLIDATED'!K32&gt;0,'PWT-3CONSOLIDATED'!K32,"")</f>
        <v/>
      </c>
      <c r="D34" s="69" t="str">
        <f t="shared" si="1"/>
        <v/>
      </c>
      <c r="E34" s="120" t="str">
        <f>IF('PWT-4CONSOLIDATED'!K32&gt;0,'PWT-4CONSOLIDATED'!K32,"")</f>
        <v/>
      </c>
      <c r="F34" s="70" t="str">
        <f t="shared" si="2"/>
        <v/>
      </c>
      <c r="G34" s="123">
        <f t="shared" si="3"/>
        <v>0</v>
      </c>
      <c r="H34" s="121">
        <v>5</v>
      </c>
      <c r="I34" s="116">
        <v>5</v>
      </c>
      <c r="J34" s="116">
        <v>5</v>
      </c>
      <c r="K34" s="69" t="str">
        <f t="shared" si="4"/>
        <v/>
      </c>
      <c r="L34" s="117"/>
      <c r="M34" s="70" t="str">
        <f t="shared" si="5"/>
        <v/>
      </c>
      <c r="N34" s="19" t="str">
        <f t="shared" si="0"/>
        <v/>
      </c>
      <c r="O34" s="13"/>
      <c r="P34" s="13"/>
      <c r="Q34" s="13"/>
      <c r="R34" s="13"/>
      <c r="S34" s="13"/>
      <c r="T34" s="13"/>
      <c r="U34" s="13"/>
      <c r="V34" s="13"/>
      <c r="W34" s="13"/>
      <c r="X34" s="13"/>
      <c r="Y34" s="13"/>
      <c r="Z34" s="13"/>
      <c r="AA34" s="13"/>
      <c r="AB34" s="13"/>
    </row>
    <row r="35" spans="1:28" ht="14.25" customHeight="1">
      <c r="A35" s="20">
        <v>26</v>
      </c>
      <c r="B35" s="20" t="str">
        <f>IF(studentprofile!D33="","",studentprofile!D33)</f>
        <v>MANALI DHRANGU</v>
      </c>
      <c r="C35" s="19" t="str">
        <f>IF('PWT-3CONSOLIDATED'!K33&gt;0,'PWT-3CONSOLIDATED'!K33,"")</f>
        <v/>
      </c>
      <c r="D35" s="69" t="str">
        <f t="shared" si="1"/>
        <v/>
      </c>
      <c r="E35" s="120" t="str">
        <f>IF('PWT-4CONSOLIDATED'!K33&gt;0,'PWT-4CONSOLIDATED'!K33,"")</f>
        <v/>
      </c>
      <c r="F35" s="70" t="str">
        <f t="shared" si="2"/>
        <v/>
      </c>
      <c r="G35" s="123">
        <f t="shared" si="3"/>
        <v>0</v>
      </c>
      <c r="H35" s="121">
        <v>5</v>
      </c>
      <c r="I35" s="116">
        <v>5</v>
      </c>
      <c r="J35" s="116">
        <v>5</v>
      </c>
      <c r="K35" s="69" t="str">
        <f t="shared" si="4"/>
        <v/>
      </c>
      <c r="L35" s="117"/>
      <c r="M35" s="70" t="str">
        <f t="shared" si="5"/>
        <v/>
      </c>
      <c r="N35" s="19" t="str">
        <f t="shared" si="0"/>
        <v/>
      </c>
      <c r="O35" s="13"/>
      <c r="P35" s="13"/>
      <c r="Q35" s="13"/>
      <c r="R35" s="13"/>
      <c r="S35" s="13"/>
      <c r="T35" s="13"/>
      <c r="U35" s="13"/>
      <c r="V35" s="13"/>
      <c r="W35" s="13"/>
      <c r="X35" s="13"/>
      <c r="Y35" s="13"/>
      <c r="Z35" s="13"/>
      <c r="AA35" s="13"/>
      <c r="AB35" s="13"/>
    </row>
    <row r="36" spans="1:28" ht="14.25" customHeight="1">
      <c r="A36" s="20">
        <v>27</v>
      </c>
      <c r="B36" s="20" t="str">
        <f>IF(studentprofile!D34="","",studentprofile!D34)</f>
        <v>TVESHA GANATRA</v>
      </c>
      <c r="C36" s="19" t="str">
        <f>IF('PWT-3CONSOLIDATED'!K34&gt;0,'PWT-3CONSOLIDATED'!K34,"")</f>
        <v/>
      </c>
      <c r="D36" s="69" t="str">
        <f t="shared" si="1"/>
        <v/>
      </c>
      <c r="E36" s="120" t="str">
        <f>IF('PWT-4CONSOLIDATED'!K34&gt;0,'PWT-4CONSOLIDATED'!K34,"")</f>
        <v/>
      </c>
      <c r="F36" s="70" t="str">
        <f t="shared" si="2"/>
        <v/>
      </c>
      <c r="G36" s="123">
        <f t="shared" si="3"/>
        <v>0</v>
      </c>
      <c r="H36" s="121">
        <v>5</v>
      </c>
      <c r="I36" s="116">
        <v>5</v>
      </c>
      <c r="J36" s="116">
        <v>5</v>
      </c>
      <c r="K36" s="69" t="str">
        <f t="shared" si="4"/>
        <v/>
      </c>
      <c r="L36" s="117"/>
      <c r="M36" s="70" t="str">
        <f t="shared" si="5"/>
        <v/>
      </c>
      <c r="N36" s="19" t="str">
        <f t="shared" si="0"/>
        <v/>
      </c>
      <c r="O36" s="13"/>
      <c r="P36" s="13"/>
      <c r="Q36" s="13"/>
      <c r="R36" s="13"/>
      <c r="S36" s="13"/>
      <c r="T36" s="13"/>
      <c r="U36" s="13"/>
      <c r="V36" s="13"/>
      <c r="W36" s="13"/>
      <c r="X36" s="13"/>
      <c r="Y36" s="13"/>
      <c r="Z36" s="13"/>
      <c r="AA36" s="13"/>
      <c r="AB36" s="13"/>
    </row>
    <row r="37" spans="1:28" ht="14.25" customHeight="1">
      <c r="A37" s="20">
        <v>28</v>
      </c>
      <c r="B37" s="20" t="str">
        <f>IF(studentprofile!D35="","",studentprofile!D35)</f>
        <v>DURITI KYADA</v>
      </c>
      <c r="C37" s="19" t="str">
        <f>IF('PWT-3CONSOLIDATED'!K35&gt;0,'PWT-3CONSOLIDATED'!K35,"")</f>
        <v/>
      </c>
      <c r="D37" s="69" t="str">
        <f t="shared" si="1"/>
        <v/>
      </c>
      <c r="E37" s="120" t="str">
        <f>IF('PWT-4CONSOLIDATED'!K35&gt;0,'PWT-4CONSOLIDATED'!K35,"")</f>
        <v/>
      </c>
      <c r="F37" s="70" t="str">
        <f t="shared" si="2"/>
        <v/>
      </c>
      <c r="G37" s="123">
        <f t="shared" si="3"/>
        <v>0</v>
      </c>
      <c r="H37" s="121">
        <v>5</v>
      </c>
      <c r="I37" s="116">
        <v>5</v>
      </c>
      <c r="J37" s="116">
        <v>5</v>
      </c>
      <c r="K37" s="69" t="str">
        <f t="shared" si="4"/>
        <v/>
      </c>
      <c r="L37" s="117"/>
      <c r="M37" s="70" t="str">
        <f t="shared" si="5"/>
        <v/>
      </c>
      <c r="N37" s="19" t="str">
        <f t="shared" si="0"/>
        <v/>
      </c>
      <c r="O37" s="13"/>
      <c r="P37" s="13"/>
      <c r="Q37" s="13"/>
      <c r="R37" s="13"/>
      <c r="S37" s="13"/>
      <c r="T37" s="13"/>
      <c r="U37" s="13"/>
      <c r="V37" s="13"/>
      <c r="W37" s="13"/>
      <c r="X37" s="13"/>
      <c r="Y37" s="13"/>
      <c r="Z37" s="13"/>
      <c r="AA37" s="13"/>
      <c r="AB37" s="13"/>
    </row>
    <row r="38" spans="1:28" ht="14.25" customHeight="1">
      <c r="A38" s="20">
        <v>29</v>
      </c>
      <c r="B38" s="20" t="str">
        <f>IF(studentprofile!D36="","",studentprofile!D36)</f>
        <v>ABHAY KODIYATARA</v>
      </c>
      <c r="C38" s="19" t="str">
        <f>IF('PWT-3CONSOLIDATED'!K36&gt;0,'PWT-3CONSOLIDATED'!K36,"")</f>
        <v/>
      </c>
      <c r="D38" s="69" t="str">
        <f t="shared" si="1"/>
        <v/>
      </c>
      <c r="E38" s="120" t="str">
        <f>IF('PWT-4CONSOLIDATED'!K36&gt;0,'PWT-4CONSOLIDATED'!K36,"")</f>
        <v/>
      </c>
      <c r="F38" s="70" t="str">
        <f t="shared" si="2"/>
        <v/>
      </c>
      <c r="G38" s="123">
        <f t="shared" si="3"/>
        <v>0</v>
      </c>
      <c r="H38" s="121">
        <v>5</v>
      </c>
      <c r="I38" s="116">
        <v>5</v>
      </c>
      <c r="J38" s="116">
        <v>5</v>
      </c>
      <c r="K38" s="69" t="str">
        <f t="shared" si="4"/>
        <v/>
      </c>
      <c r="L38" s="117"/>
      <c r="M38" s="70" t="str">
        <f t="shared" si="5"/>
        <v/>
      </c>
      <c r="N38" s="19" t="str">
        <f t="shared" si="0"/>
        <v/>
      </c>
      <c r="O38" s="13"/>
      <c r="P38" s="13"/>
      <c r="Q38" s="13"/>
      <c r="R38" s="13"/>
      <c r="S38" s="13"/>
      <c r="T38" s="13"/>
      <c r="U38" s="13"/>
      <c r="V38" s="13"/>
      <c r="W38" s="13"/>
      <c r="X38" s="13"/>
      <c r="Y38" s="13"/>
      <c r="Z38" s="13"/>
      <c r="AA38" s="13"/>
      <c r="AB38" s="13"/>
    </row>
    <row r="39" spans="1:28" ht="14.25" customHeight="1">
      <c r="A39" s="20">
        <v>30</v>
      </c>
      <c r="B39" s="20" t="str">
        <f>IF(studentprofile!D37="","",studentprofile!D37)</f>
        <v>ARYA SAHU (M)</v>
      </c>
      <c r="C39" s="19" t="str">
        <f>IF('PWT-3CONSOLIDATED'!K37&gt;0,'PWT-3CONSOLIDATED'!K37,"")</f>
        <v/>
      </c>
      <c r="D39" s="69" t="str">
        <f t="shared" si="1"/>
        <v/>
      </c>
      <c r="E39" s="120" t="str">
        <f>IF('PWT-4CONSOLIDATED'!K37&gt;0,'PWT-4CONSOLIDATED'!K37,"")</f>
        <v/>
      </c>
      <c r="F39" s="70" t="str">
        <f t="shared" si="2"/>
        <v/>
      </c>
      <c r="G39" s="123">
        <f t="shared" si="3"/>
        <v>0</v>
      </c>
      <c r="H39" s="121">
        <v>5</v>
      </c>
      <c r="I39" s="116">
        <v>5</v>
      </c>
      <c r="J39" s="116">
        <v>5</v>
      </c>
      <c r="K39" s="69" t="str">
        <f t="shared" si="4"/>
        <v/>
      </c>
      <c r="L39" s="117"/>
      <c r="M39" s="70" t="str">
        <f t="shared" si="5"/>
        <v/>
      </c>
      <c r="N39" s="19" t="str">
        <f t="shared" si="0"/>
        <v/>
      </c>
      <c r="O39" s="13"/>
      <c r="P39" s="13"/>
      <c r="Q39" s="13"/>
      <c r="R39" s="13"/>
      <c r="S39" s="13"/>
      <c r="T39" s="13"/>
      <c r="U39" s="13"/>
      <c r="V39" s="13"/>
      <c r="W39" s="13"/>
      <c r="X39" s="13"/>
      <c r="Y39" s="13"/>
      <c r="Z39" s="13"/>
      <c r="AA39" s="13"/>
      <c r="AB39" s="13"/>
    </row>
    <row r="40" spans="1:28" ht="14.25" customHeight="1">
      <c r="A40" s="20">
        <v>31</v>
      </c>
      <c r="B40" s="20" t="str">
        <f>IF(studentprofile!D38="","",studentprofile!D38)</f>
        <v>AADHYA VERMA (M)</v>
      </c>
      <c r="C40" s="19" t="str">
        <f>IF('PWT-3CONSOLIDATED'!K38&gt;0,'PWT-3CONSOLIDATED'!K38,"")</f>
        <v/>
      </c>
      <c r="D40" s="69" t="str">
        <f t="shared" si="1"/>
        <v/>
      </c>
      <c r="E40" s="120" t="str">
        <f>IF('PWT-4CONSOLIDATED'!K38&gt;0,'PWT-4CONSOLIDATED'!K38,"")</f>
        <v/>
      </c>
      <c r="F40" s="70" t="str">
        <f t="shared" si="2"/>
        <v/>
      </c>
      <c r="G40" s="123">
        <f t="shared" si="3"/>
        <v>0</v>
      </c>
      <c r="H40" s="121">
        <v>5</v>
      </c>
      <c r="I40" s="116">
        <v>5</v>
      </c>
      <c r="J40" s="116">
        <v>5</v>
      </c>
      <c r="K40" s="69" t="str">
        <f t="shared" si="4"/>
        <v/>
      </c>
      <c r="L40" s="117"/>
      <c r="M40" s="70" t="str">
        <f t="shared" si="5"/>
        <v/>
      </c>
      <c r="N40" s="19" t="str">
        <f t="shared" si="0"/>
        <v/>
      </c>
      <c r="O40" s="13"/>
      <c r="P40" s="13"/>
      <c r="Q40" s="13"/>
      <c r="R40" s="13"/>
      <c r="S40" s="13"/>
      <c r="T40" s="13"/>
      <c r="U40" s="13"/>
      <c r="V40" s="13"/>
      <c r="W40" s="13"/>
      <c r="X40" s="13"/>
      <c r="Y40" s="13"/>
      <c r="Z40" s="13"/>
      <c r="AA40" s="13"/>
      <c r="AB40" s="13"/>
    </row>
    <row r="41" spans="1:28" ht="14.25" customHeight="1">
      <c r="A41" s="20">
        <v>32</v>
      </c>
      <c r="B41" s="20" t="str">
        <f>IF(studentprofile!D39="","",studentprofile!D39)</f>
        <v>SAMIKSHA JATAV (M)</v>
      </c>
      <c r="C41" s="19" t="str">
        <f>IF('PWT-3CONSOLIDATED'!K39&gt;0,'PWT-3CONSOLIDATED'!K39,"")</f>
        <v/>
      </c>
      <c r="D41" s="69" t="str">
        <f t="shared" si="1"/>
        <v/>
      </c>
      <c r="E41" s="120" t="str">
        <f>IF('PWT-4CONSOLIDATED'!K39&gt;0,'PWT-4CONSOLIDATED'!K39,"")</f>
        <v/>
      </c>
      <c r="F41" s="70" t="str">
        <f t="shared" si="2"/>
        <v/>
      </c>
      <c r="G41" s="123">
        <f t="shared" si="3"/>
        <v>0</v>
      </c>
      <c r="H41" s="121">
        <v>5</v>
      </c>
      <c r="I41" s="116">
        <v>5</v>
      </c>
      <c r="J41" s="116">
        <v>5</v>
      </c>
      <c r="K41" s="69" t="str">
        <f t="shared" si="4"/>
        <v/>
      </c>
      <c r="L41" s="117"/>
      <c r="M41" s="70" t="str">
        <f t="shared" si="5"/>
        <v/>
      </c>
      <c r="N41" s="19" t="str">
        <f t="shared" si="0"/>
        <v/>
      </c>
      <c r="O41" s="13"/>
      <c r="P41" s="13"/>
      <c r="Q41" s="13"/>
      <c r="R41" s="13"/>
      <c r="S41" s="13"/>
      <c r="T41" s="13"/>
      <c r="U41" s="13"/>
      <c r="V41" s="13"/>
      <c r="W41" s="13"/>
      <c r="X41" s="13"/>
      <c r="Y41" s="13"/>
      <c r="Z41" s="13"/>
      <c r="AA41" s="13"/>
      <c r="AB41" s="13"/>
    </row>
    <row r="42" spans="1:28" ht="14.25" customHeight="1">
      <c r="A42" s="20">
        <v>33</v>
      </c>
      <c r="B42" s="20" t="str">
        <f>IF(studentprofile!D40="","",studentprofile!D40)</f>
        <v>PRATIGYA (M)</v>
      </c>
      <c r="C42" s="19" t="str">
        <f>IF('PWT-3CONSOLIDATED'!K40&gt;0,'PWT-3CONSOLIDATED'!K40,"")</f>
        <v/>
      </c>
      <c r="D42" s="69" t="str">
        <f t="shared" si="1"/>
        <v/>
      </c>
      <c r="E42" s="120" t="str">
        <f>IF('PWT-4CONSOLIDATED'!K40&gt;0,'PWT-4CONSOLIDATED'!K40,"")</f>
        <v/>
      </c>
      <c r="F42" s="70" t="str">
        <f t="shared" si="2"/>
        <v/>
      </c>
      <c r="G42" s="123">
        <f t="shared" si="3"/>
        <v>0</v>
      </c>
      <c r="H42" s="121">
        <v>5</v>
      </c>
      <c r="I42" s="116">
        <v>5</v>
      </c>
      <c r="J42" s="116">
        <v>5</v>
      </c>
      <c r="K42" s="69" t="str">
        <f t="shared" si="4"/>
        <v/>
      </c>
      <c r="L42" s="117"/>
      <c r="M42" s="70" t="str">
        <f t="shared" si="5"/>
        <v/>
      </c>
      <c r="N42" s="19" t="str">
        <f t="shared" si="0"/>
        <v/>
      </c>
      <c r="O42" s="13"/>
      <c r="P42" s="13"/>
      <c r="Q42" s="13"/>
      <c r="R42" s="13"/>
      <c r="S42" s="13"/>
      <c r="T42" s="13"/>
      <c r="U42" s="13"/>
      <c r="V42" s="13"/>
      <c r="W42" s="13"/>
      <c r="X42" s="13"/>
      <c r="Y42" s="13"/>
      <c r="Z42" s="13"/>
      <c r="AA42" s="13"/>
      <c r="AB42" s="13"/>
    </row>
    <row r="43" spans="1:28" ht="14.25" customHeight="1">
      <c r="A43" s="20">
        <v>34</v>
      </c>
      <c r="B43" s="20" t="str">
        <f>IF(studentprofile!D41="","",studentprofile!D41)</f>
        <v>KAPIL (M)</v>
      </c>
      <c r="C43" s="19" t="str">
        <f>IF('PWT-3CONSOLIDATED'!K41&gt;0,'PWT-3CONSOLIDATED'!K41,"")</f>
        <v/>
      </c>
      <c r="D43" s="69" t="str">
        <f t="shared" si="1"/>
        <v/>
      </c>
      <c r="E43" s="120" t="str">
        <f>IF('PWT-4CONSOLIDATED'!K41&gt;0,'PWT-4CONSOLIDATED'!K41,"")</f>
        <v/>
      </c>
      <c r="F43" s="70" t="str">
        <f t="shared" si="2"/>
        <v/>
      </c>
      <c r="G43" s="123">
        <f t="shared" si="3"/>
        <v>0</v>
      </c>
      <c r="H43" s="121">
        <v>5</v>
      </c>
      <c r="I43" s="116">
        <v>5</v>
      </c>
      <c r="J43" s="116">
        <v>5</v>
      </c>
      <c r="K43" s="69" t="str">
        <f t="shared" si="4"/>
        <v/>
      </c>
      <c r="L43" s="117"/>
      <c r="M43" s="70" t="str">
        <f t="shared" si="5"/>
        <v/>
      </c>
      <c r="N43" s="19" t="str">
        <f t="shared" si="0"/>
        <v/>
      </c>
      <c r="O43" s="13"/>
      <c r="P43" s="13"/>
      <c r="Q43" s="13"/>
      <c r="R43" s="13"/>
      <c r="S43" s="13"/>
      <c r="T43" s="13"/>
      <c r="U43" s="13"/>
      <c r="V43" s="13"/>
      <c r="W43" s="13"/>
      <c r="X43" s="13"/>
      <c r="Y43" s="13"/>
      <c r="Z43" s="13"/>
      <c r="AA43" s="13"/>
      <c r="AB43" s="13"/>
    </row>
    <row r="44" spans="1:28" ht="14.25" customHeight="1">
      <c r="A44" s="20">
        <v>35</v>
      </c>
      <c r="B44" s="20" t="str">
        <f>IF(studentprofile!D42="","",studentprofile!D42)</f>
        <v>DAKSH CHOURASIYA (M)</v>
      </c>
      <c r="C44" s="19" t="str">
        <f>IF('PWT-3CONSOLIDATED'!K42&gt;0,'PWT-3CONSOLIDATED'!K42,"")</f>
        <v/>
      </c>
      <c r="D44" s="69" t="str">
        <f t="shared" si="1"/>
        <v/>
      </c>
      <c r="E44" s="120" t="str">
        <f>IF('PWT-4CONSOLIDATED'!K42&gt;0,'PWT-4CONSOLIDATED'!K42,"")</f>
        <v/>
      </c>
      <c r="F44" s="70" t="str">
        <f t="shared" si="2"/>
        <v/>
      </c>
      <c r="G44" s="123">
        <f t="shared" si="3"/>
        <v>0</v>
      </c>
      <c r="H44" s="121">
        <v>5</v>
      </c>
      <c r="I44" s="116">
        <v>5</v>
      </c>
      <c r="J44" s="116">
        <v>5</v>
      </c>
      <c r="K44" s="69" t="str">
        <f t="shared" si="4"/>
        <v/>
      </c>
      <c r="L44" s="117"/>
      <c r="M44" s="70" t="str">
        <f t="shared" si="5"/>
        <v/>
      </c>
      <c r="N44" s="19" t="str">
        <f t="shared" si="0"/>
        <v/>
      </c>
      <c r="O44" s="13"/>
      <c r="P44" s="13"/>
      <c r="Q44" s="13"/>
      <c r="R44" s="13"/>
      <c r="S44" s="13"/>
      <c r="T44" s="13"/>
      <c r="U44" s="13"/>
      <c r="V44" s="13"/>
      <c r="W44" s="13"/>
      <c r="X44" s="13"/>
      <c r="Y44" s="13"/>
      <c r="Z44" s="13"/>
      <c r="AA44" s="13"/>
      <c r="AB44" s="13"/>
    </row>
    <row r="45" spans="1:28" ht="14.25" customHeight="1">
      <c r="A45" s="20">
        <v>36</v>
      </c>
      <c r="B45" s="20" t="str">
        <f>IF(studentprofile!D43="","",studentprofile!D43)</f>
        <v>ADITYA  (M)</v>
      </c>
      <c r="C45" s="19" t="str">
        <f>IF('PWT-3CONSOLIDATED'!K43&gt;0,'PWT-3CONSOLIDATED'!K43,"")</f>
        <v/>
      </c>
      <c r="D45" s="69" t="str">
        <f t="shared" si="1"/>
        <v/>
      </c>
      <c r="E45" s="120" t="str">
        <f>IF('PWT-4CONSOLIDATED'!K43&gt;0,'PWT-4CONSOLIDATED'!K43,"")</f>
        <v/>
      </c>
      <c r="F45" s="70" t="str">
        <f t="shared" si="2"/>
        <v/>
      </c>
      <c r="G45" s="123">
        <f t="shared" si="3"/>
        <v>0</v>
      </c>
      <c r="H45" s="121">
        <v>5</v>
      </c>
      <c r="I45" s="116">
        <v>5</v>
      </c>
      <c r="J45" s="116">
        <v>5</v>
      </c>
      <c r="K45" s="69" t="str">
        <f t="shared" si="4"/>
        <v/>
      </c>
      <c r="L45" s="117"/>
      <c r="M45" s="70" t="str">
        <f t="shared" si="5"/>
        <v/>
      </c>
      <c r="N45" s="19" t="str">
        <f t="shared" si="0"/>
        <v/>
      </c>
      <c r="O45" s="13"/>
      <c r="P45" s="13"/>
      <c r="Q45" s="13"/>
      <c r="R45" s="13"/>
      <c r="S45" s="13"/>
      <c r="T45" s="13"/>
      <c r="U45" s="13"/>
      <c r="V45" s="13"/>
      <c r="W45" s="13"/>
      <c r="X45" s="13"/>
      <c r="Y45" s="13"/>
      <c r="Z45" s="13"/>
      <c r="AA45" s="13"/>
      <c r="AB45" s="13"/>
    </row>
    <row r="46" spans="1:28" ht="14.25" customHeight="1">
      <c r="A46" s="20">
        <v>37</v>
      </c>
      <c r="B46" s="20" t="str">
        <f>IF(studentprofile!D44="","",studentprofile!D44)</f>
        <v>ANURAG  (M)</v>
      </c>
      <c r="C46" s="19" t="str">
        <f>IF('PWT-3CONSOLIDATED'!K44&gt;0,'PWT-3CONSOLIDATED'!K44,"")</f>
        <v/>
      </c>
      <c r="D46" s="69" t="str">
        <f t="shared" si="1"/>
        <v/>
      </c>
      <c r="E46" s="120" t="str">
        <f>IF('PWT-4CONSOLIDATED'!K44&gt;0,'PWT-4CONSOLIDATED'!K44,"")</f>
        <v/>
      </c>
      <c r="F46" s="70" t="str">
        <f t="shared" si="2"/>
        <v/>
      </c>
      <c r="G46" s="123">
        <f t="shared" si="3"/>
        <v>0</v>
      </c>
      <c r="H46" s="121">
        <v>5</v>
      </c>
      <c r="I46" s="116">
        <v>5</v>
      </c>
      <c r="J46" s="116">
        <v>5</v>
      </c>
      <c r="K46" s="69" t="str">
        <f t="shared" si="4"/>
        <v/>
      </c>
      <c r="L46" s="117"/>
      <c r="M46" s="70" t="str">
        <f t="shared" si="5"/>
        <v/>
      </c>
      <c r="N46" s="19" t="str">
        <f t="shared" si="0"/>
        <v/>
      </c>
      <c r="O46" s="13"/>
      <c r="P46" s="13"/>
      <c r="Q46" s="13"/>
      <c r="R46" s="13"/>
      <c r="S46" s="13"/>
      <c r="T46" s="13"/>
      <c r="U46" s="13"/>
      <c r="V46" s="13"/>
      <c r="W46" s="13"/>
      <c r="X46" s="13"/>
      <c r="Y46" s="13"/>
      <c r="Z46" s="13"/>
      <c r="AA46" s="13"/>
      <c r="AB46" s="13"/>
    </row>
    <row r="47" spans="1:28" ht="14.25" customHeight="1">
      <c r="A47" s="20">
        <v>38</v>
      </c>
      <c r="B47" s="20" t="str">
        <f>IF(studentprofile!D45="","",studentprofile!D45)</f>
        <v>RAKESH  (M)</v>
      </c>
      <c r="C47" s="19" t="str">
        <f>IF('PWT-3CONSOLIDATED'!K45&gt;0,'PWT-3CONSOLIDATED'!K45,"")</f>
        <v/>
      </c>
      <c r="D47" s="69" t="str">
        <f t="shared" si="1"/>
        <v/>
      </c>
      <c r="E47" s="120" t="str">
        <f>IF('PWT-4CONSOLIDATED'!K45&gt;0,'PWT-4CONSOLIDATED'!K45,"")</f>
        <v/>
      </c>
      <c r="F47" s="70" t="str">
        <f t="shared" si="2"/>
        <v/>
      </c>
      <c r="G47" s="123">
        <f t="shared" si="3"/>
        <v>0</v>
      </c>
      <c r="H47" s="121">
        <v>5</v>
      </c>
      <c r="I47" s="116">
        <v>5</v>
      </c>
      <c r="J47" s="116">
        <v>5</v>
      </c>
      <c r="K47" s="69" t="str">
        <f t="shared" si="4"/>
        <v/>
      </c>
      <c r="L47" s="117"/>
      <c r="M47" s="70" t="str">
        <f t="shared" si="5"/>
        <v/>
      </c>
      <c r="N47" s="19" t="str">
        <f t="shared" si="0"/>
        <v/>
      </c>
      <c r="O47" s="13"/>
      <c r="P47" s="13"/>
      <c r="Q47" s="13"/>
      <c r="R47" s="13"/>
      <c r="S47" s="13"/>
      <c r="T47" s="13"/>
      <c r="U47" s="13"/>
      <c r="V47" s="13"/>
      <c r="W47" s="13"/>
      <c r="X47" s="13"/>
      <c r="Y47" s="13"/>
      <c r="Z47" s="13"/>
      <c r="AA47" s="13"/>
      <c r="AB47" s="13"/>
    </row>
    <row r="48" spans="1:28" ht="14.25" customHeight="1">
      <c r="A48" s="20">
        <v>39</v>
      </c>
      <c r="B48" s="20" t="str">
        <f>IF(studentprofile!D46="","",studentprofile!D46)</f>
        <v>HARSHIT  (M)</v>
      </c>
      <c r="C48" s="19" t="str">
        <f>IF('PWT-3CONSOLIDATED'!K46&gt;0,'PWT-3CONSOLIDATED'!K46,"")</f>
        <v/>
      </c>
      <c r="D48" s="69" t="str">
        <f t="shared" si="1"/>
        <v/>
      </c>
      <c r="E48" s="120" t="str">
        <f>IF('PWT-4CONSOLIDATED'!K46&gt;0,'PWT-4CONSOLIDATED'!K46,"")</f>
        <v/>
      </c>
      <c r="F48" s="70" t="str">
        <f t="shared" si="2"/>
        <v/>
      </c>
      <c r="G48" s="123">
        <f t="shared" si="3"/>
        <v>0</v>
      </c>
      <c r="H48" s="121">
        <v>5</v>
      </c>
      <c r="I48" s="116">
        <v>5</v>
      </c>
      <c r="J48" s="116">
        <v>5</v>
      </c>
      <c r="K48" s="69" t="str">
        <f t="shared" si="4"/>
        <v/>
      </c>
      <c r="L48" s="117"/>
      <c r="M48" s="70" t="str">
        <f t="shared" si="5"/>
        <v/>
      </c>
      <c r="N48" s="19" t="str">
        <f t="shared" si="0"/>
        <v/>
      </c>
      <c r="O48" s="13"/>
      <c r="P48" s="13"/>
      <c r="Q48" s="13"/>
      <c r="R48" s="13"/>
      <c r="S48" s="13"/>
      <c r="T48" s="13"/>
      <c r="U48" s="13"/>
      <c r="V48" s="13"/>
      <c r="W48" s="13"/>
      <c r="X48" s="13"/>
      <c r="Y48" s="13"/>
      <c r="Z48" s="13"/>
      <c r="AA48" s="13"/>
      <c r="AB48" s="13"/>
    </row>
    <row r="49" spans="1:28" ht="14.25" customHeight="1">
      <c r="A49" s="20">
        <v>40</v>
      </c>
      <c r="B49" s="20" t="str">
        <f>IF(studentprofile!D47="","",studentprofile!D47)</f>
        <v>JEET SAVALIYA</v>
      </c>
      <c r="C49" s="19" t="str">
        <f>IF('PWT-3CONSOLIDATED'!K47&gt;0,'PWT-3CONSOLIDATED'!K47,"")</f>
        <v/>
      </c>
      <c r="D49" s="69" t="str">
        <f t="shared" si="1"/>
        <v/>
      </c>
      <c r="E49" s="120" t="str">
        <f>IF('PWT-4CONSOLIDATED'!K47&gt;0,'PWT-4CONSOLIDATED'!K47,"")</f>
        <v/>
      </c>
      <c r="F49" s="70" t="str">
        <f t="shared" si="2"/>
        <v/>
      </c>
      <c r="G49" s="123">
        <f t="shared" si="3"/>
        <v>0</v>
      </c>
      <c r="H49" s="121">
        <v>5</v>
      </c>
      <c r="I49" s="116">
        <v>5</v>
      </c>
      <c r="J49" s="116">
        <v>5</v>
      </c>
      <c r="K49" s="69" t="str">
        <f t="shared" si="4"/>
        <v/>
      </c>
      <c r="L49" s="117"/>
      <c r="M49" s="70" t="str">
        <f t="shared" si="5"/>
        <v/>
      </c>
      <c r="N49" s="19" t="str">
        <f t="shared" si="0"/>
        <v/>
      </c>
      <c r="O49" s="13"/>
      <c r="P49" s="13"/>
      <c r="Q49" s="13"/>
      <c r="R49" s="13"/>
      <c r="S49" s="13"/>
      <c r="T49" s="13"/>
      <c r="U49" s="13"/>
      <c r="V49" s="13"/>
      <c r="W49" s="13"/>
      <c r="X49" s="13"/>
      <c r="Y49" s="13"/>
      <c r="Z49" s="13"/>
      <c r="AA49" s="13"/>
      <c r="AB49" s="13"/>
    </row>
    <row r="50" spans="1:28" ht="14.25" customHeight="1">
      <c r="A50" s="20">
        <v>41</v>
      </c>
      <c r="B50" s="20" t="str">
        <f>IF(studentprofile!D48="","",studentprofile!D48)</f>
        <v>RAVI BAMBHAVA (TC APPLIED)</v>
      </c>
      <c r="C50" s="19" t="str">
        <f>IF('PWT-3CONSOLIDATED'!K48&gt;0,'PWT-3CONSOLIDATED'!K48,"")</f>
        <v/>
      </c>
      <c r="D50" s="69" t="str">
        <f t="shared" si="1"/>
        <v/>
      </c>
      <c r="E50" s="120" t="str">
        <f>IF('PWT-4CONSOLIDATED'!K48&gt;0,'PWT-4CONSOLIDATED'!K48,"")</f>
        <v/>
      </c>
      <c r="F50" s="70" t="str">
        <f t="shared" si="2"/>
        <v/>
      </c>
      <c r="G50" s="123">
        <f t="shared" si="3"/>
        <v>0</v>
      </c>
      <c r="H50" s="121">
        <v>5</v>
      </c>
      <c r="I50" s="116">
        <v>5</v>
      </c>
      <c r="J50" s="116">
        <v>5</v>
      </c>
      <c r="K50" s="69" t="str">
        <f t="shared" si="4"/>
        <v/>
      </c>
      <c r="L50" s="117"/>
      <c r="M50" s="70" t="str">
        <f t="shared" si="5"/>
        <v/>
      </c>
      <c r="N50" s="19" t="str">
        <f t="shared" si="0"/>
        <v/>
      </c>
      <c r="O50" s="13"/>
      <c r="P50" s="13"/>
      <c r="Q50" s="13"/>
      <c r="R50" s="13"/>
      <c r="S50" s="13"/>
      <c r="T50" s="13"/>
      <c r="U50" s="13"/>
      <c r="V50" s="13"/>
      <c r="W50" s="13"/>
      <c r="X50" s="13"/>
      <c r="Y50" s="13"/>
      <c r="Z50" s="13"/>
      <c r="AA50" s="13"/>
      <c r="AB50" s="13"/>
    </row>
    <row r="51" spans="1:28" ht="14.25" customHeight="1">
      <c r="A51" s="20">
        <v>42</v>
      </c>
      <c r="B51" s="20" t="str">
        <f>IF(studentprofile!D49="","",studentprofile!D49)</f>
        <v>YARMI</v>
      </c>
      <c r="C51" s="19" t="str">
        <f>IF('PWT-3CONSOLIDATED'!K49&gt;0,'PWT-3CONSOLIDATED'!K49,"")</f>
        <v/>
      </c>
      <c r="D51" s="69" t="str">
        <f t="shared" si="1"/>
        <v/>
      </c>
      <c r="E51" s="120" t="str">
        <f>IF('PWT-4CONSOLIDATED'!K49&gt;0,'PWT-4CONSOLIDATED'!K49,"")</f>
        <v/>
      </c>
      <c r="F51" s="70" t="str">
        <f t="shared" si="2"/>
        <v/>
      </c>
      <c r="G51" s="123">
        <f t="shared" si="3"/>
        <v>0</v>
      </c>
      <c r="H51" s="121">
        <v>5</v>
      </c>
      <c r="I51" s="116">
        <v>5</v>
      </c>
      <c r="J51" s="116">
        <v>5</v>
      </c>
      <c r="K51" s="69" t="str">
        <f t="shared" si="4"/>
        <v/>
      </c>
      <c r="L51" s="117"/>
      <c r="M51" s="70" t="str">
        <f t="shared" si="5"/>
        <v/>
      </c>
      <c r="N51" s="19" t="str">
        <f t="shared" si="0"/>
        <v/>
      </c>
      <c r="O51" s="13"/>
      <c r="P51" s="13"/>
      <c r="Q51" s="13"/>
      <c r="R51" s="13"/>
      <c r="S51" s="13"/>
      <c r="T51" s="13"/>
      <c r="U51" s="13"/>
      <c r="V51" s="13"/>
      <c r="W51" s="13"/>
      <c r="X51" s="13"/>
      <c r="Y51" s="13"/>
      <c r="Z51" s="13"/>
      <c r="AA51" s="13"/>
      <c r="AB51" s="13"/>
    </row>
    <row r="52" spans="1:28" ht="14.25" customHeight="1">
      <c r="A52" s="20">
        <v>43</v>
      </c>
      <c r="B52" s="20" t="str">
        <f>IF(studentprofile!D50="","",studentprofile!D50)</f>
        <v/>
      </c>
      <c r="C52" s="19" t="str">
        <f>IF('PWT-3CONSOLIDATED'!K50&gt;0,'PWT-3CONSOLIDATED'!K50,"")</f>
        <v/>
      </c>
      <c r="D52" s="69" t="str">
        <f t="shared" si="1"/>
        <v/>
      </c>
      <c r="E52" s="120" t="str">
        <f>IF('PWT-4CONSOLIDATED'!K50&gt;0,'PWT-4CONSOLIDATED'!K50,"")</f>
        <v/>
      </c>
      <c r="F52" s="70" t="str">
        <f t="shared" si="2"/>
        <v/>
      </c>
      <c r="G52" s="123">
        <f t="shared" si="3"/>
        <v>0</v>
      </c>
      <c r="H52" s="121">
        <v>5</v>
      </c>
      <c r="I52" s="116">
        <v>5</v>
      </c>
      <c r="J52" s="116">
        <v>5</v>
      </c>
      <c r="K52" s="69" t="str">
        <f t="shared" si="4"/>
        <v/>
      </c>
      <c r="L52" s="117"/>
      <c r="M52" s="70" t="str">
        <f t="shared" si="5"/>
        <v/>
      </c>
      <c r="N52" s="19" t="str">
        <f t="shared" si="0"/>
        <v/>
      </c>
      <c r="O52" s="13"/>
      <c r="P52" s="13"/>
      <c r="Q52" s="13"/>
      <c r="R52" s="13"/>
      <c r="S52" s="13"/>
      <c r="T52" s="13"/>
      <c r="U52" s="13"/>
      <c r="V52" s="13"/>
      <c r="W52" s="13"/>
      <c r="X52" s="13"/>
      <c r="Y52" s="13"/>
      <c r="Z52" s="13"/>
      <c r="AA52" s="13"/>
      <c r="AB52" s="13"/>
    </row>
    <row r="53" spans="1:28" ht="14.25" customHeight="1">
      <c r="A53" s="13"/>
      <c r="B53" s="13"/>
      <c r="C53" s="13"/>
      <c r="D53" s="434" t="s">
        <v>63</v>
      </c>
      <c r="E53" s="494"/>
      <c r="F53" s="494"/>
      <c r="G53" s="495"/>
      <c r="H53" s="494"/>
      <c r="I53" s="494"/>
      <c r="J53" s="494"/>
      <c r="K53" s="494"/>
      <c r="L53" s="494"/>
      <c r="M53" s="76">
        <f>SUM(M10:M52)</f>
        <v>100</v>
      </c>
      <c r="N53" s="13"/>
      <c r="O53" s="13"/>
      <c r="P53" s="13"/>
      <c r="Q53" s="13"/>
      <c r="R53" s="13"/>
      <c r="S53" s="13"/>
      <c r="T53" s="13"/>
      <c r="U53" s="13"/>
      <c r="V53" s="13"/>
      <c r="W53" s="13"/>
      <c r="X53" s="13"/>
      <c r="Y53" s="13"/>
      <c r="Z53" s="13"/>
      <c r="AA53" s="13"/>
      <c r="AB53" s="13"/>
    </row>
    <row r="54" spans="1:28" ht="14.25" customHeight="1">
      <c r="A54" s="13"/>
      <c r="B54" s="13"/>
      <c r="C54" s="13"/>
      <c r="D54" s="434" t="s">
        <v>64</v>
      </c>
      <c r="E54" s="494"/>
      <c r="F54" s="494"/>
      <c r="G54" s="495"/>
      <c r="H54" s="494"/>
      <c r="I54" s="494"/>
      <c r="J54" s="494"/>
      <c r="K54" s="494"/>
      <c r="L54" s="494"/>
      <c r="M54" s="73">
        <f>AVERAGE(M10:M52)/100*100</f>
        <v>100</v>
      </c>
      <c r="N54" s="13"/>
      <c r="O54" s="13"/>
      <c r="P54" s="13"/>
      <c r="Q54" s="13"/>
      <c r="R54" s="13"/>
      <c r="S54" s="13"/>
      <c r="T54" s="13"/>
      <c r="U54" s="13"/>
      <c r="V54" s="13"/>
      <c r="W54" s="13"/>
      <c r="X54" s="13"/>
      <c r="Y54" s="13"/>
      <c r="Z54" s="13"/>
      <c r="AA54" s="13"/>
      <c r="AB54" s="13"/>
    </row>
    <row r="55" spans="1:28" ht="14.25" customHeight="1">
      <c r="A55" s="13"/>
      <c r="B55" s="13"/>
      <c r="C55" s="13"/>
      <c r="D55" s="434" t="s">
        <v>65</v>
      </c>
      <c r="E55" s="494"/>
      <c r="F55" s="494"/>
      <c r="G55" s="495"/>
      <c r="H55" s="494"/>
      <c r="I55" s="494"/>
      <c r="J55" s="494"/>
      <c r="K55" s="494"/>
      <c r="L55" s="494"/>
      <c r="M55" s="73">
        <f>(M62-M56)*100/M62</f>
        <v>100</v>
      </c>
      <c r="N55" s="13"/>
      <c r="O55" s="13"/>
      <c r="P55" s="13"/>
      <c r="Q55" s="13"/>
      <c r="R55" s="13"/>
      <c r="S55" s="13"/>
      <c r="T55" s="13"/>
      <c r="U55" s="13"/>
      <c r="V55" s="13"/>
      <c r="W55" s="13"/>
      <c r="X55" s="13"/>
      <c r="Y55" s="13"/>
      <c r="Z55" s="13"/>
      <c r="AA55" s="13"/>
      <c r="AB55" s="13"/>
    </row>
    <row r="56" spans="1:28" ht="14.25" customHeight="1">
      <c r="A56" s="13"/>
      <c r="B56" s="13"/>
      <c r="C56" s="13"/>
      <c r="D56" s="434" t="s">
        <v>66</v>
      </c>
      <c r="E56" s="494"/>
      <c r="F56" s="494"/>
      <c r="G56" s="495"/>
      <c r="H56" s="494"/>
      <c r="I56" s="494"/>
      <c r="J56" s="494"/>
      <c r="K56" s="494"/>
      <c r="L56" s="494"/>
      <c r="M56" s="72">
        <f>COUNTIF(M10:M52,"&lt;33")</f>
        <v>0</v>
      </c>
      <c r="N56" s="13"/>
      <c r="O56" s="13"/>
      <c r="P56" s="13"/>
      <c r="Q56" s="13"/>
      <c r="R56" s="13"/>
      <c r="S56" s="13"/>
      <c r="T56" s="13"/>
      <c r="U56" s="13"/>
      <c r="V56" s="13"/>
      <c r="W56" s="13"/>
      <c r="X56" s="13"/>
      <c r="Y56" s="13"/>
      <c r="Z56" s="13"/>
      <c r="AA56" s="13"/>
      <c r="AB56" s="13"/>
    </row>
    <row r="57" spans="1:28" ht="14.25" customHeight="1">
      <c r="A57" s="13"/>
      <c r="B57" s="13"/>
      <c r="C57" s="13"/>
      <c r="D57" s="434" t="s">
        <v>67</v>
      </c>
      <c r="E57" s="494"/>
      <c r="F57" s="494"/>
      <c r="G57" s="495"/>
      <c r="H57" s="494"/>
      <c r="I57" s="494"/>
      <c r="J57" s="494"/>
      <c r="K57" s="494"/>
      <c r="L57" s="494"/>
      <c r="M57" s="74">
        <f>COUNTIF(M10:M52,"&gt;=33")-M61-M60-M59-M58</f>
        <v>0</v>
      </c>
      <c r="N57" s="13"/>
      <c r="O57" s="13"/>
      <c r="P57" s="13"/>
      <c r="Q57" s="13"/>
      <c r="R57" s="13"/>
      <c r="S57" s="13"/>
      <c r="T57" s="13"/>
      <c r="U57" s="13"/>
      <c r="V57" s="13"/>
      <c r="W57" s="13"/>
      <c r="X57" s="13"/>
      <c r="Y57" s="13"/>
      <c r="Z57" s="13"/>
      <c r="AA57" s="13"/>
      <c r="AB57" s="13"/>
    </row>
    <row r="58" spans="1:28" ht="14.25" customHeight="1">
      <c r="A58" s="13"/>
      <c r="B58" s="13"/>
      <c r="C58" s="13"/>
      <c r="D58" s="434" t="s">
        <v>68</v>
      </c>
      <c r="E58" s="494"/>
      <c r="F58" s="494"/>
      <c r="G58" s="495"/>
      <c r="H58" s="494"/>
      <c r="I58" s="494"/>
      <c r="J58" s="494"/>
      <c r="K58" s="494"/>
      <c r="L58" s="494"/>
      <c r="M58" s="74">
        <f>COUNTIF(M10:M52,"&gt;60")-M61-M60-M59</f>
        <v>0</v>
      </c>
      <c r="N58" s="13"/>
      <c r="O58" s="13"/>
      <c r="P58" s="13"/>
      <c r="Q58" s="13"/>
      <c r="R58" s="13"/>
      <c r="S58" s="13"/>
      <c r="T58" s="13"/>
      <c r="U58" s="13"/>
      <c r="V58" s="13"/>
      <c r="W58" s="13"/>
      <c r="X58" s="13"/>
      <c r="Y58" s="13"/>
      <c r="Z58" s="13"/>
      <c r="AA58" s="13"/>
      <c r="AB58" s="13"/>
    </row>
    <row r="59" spans="1:28" ht="14.25" customHeight="1">
      <c r="A59" s="13"/>
      <c r="B59" s="13"/>
      <c r="C59" s="13"/>
      <c r="D59" s="434" t="s">
        <v>69</v>
      </c>
      <c r="E59" s="494"/>
      <c r="F59" s="494"/>
      <c r="G59" s="495"/>
      <c r="H59" s="494"/>
      <c r="I59" s="494"/>
      <c r="J59" s="494"/>
      <c r="K59" s="494"/>
      <c r="L59" s="494"/>
      <c r="M59" s="74">
        <f>COUNTIF(M10:M52,"&gt;=75")-M61-M60</f>
        <v>0</v>
      </c>
      <c r="N59" s="13"/>
      <c r="O59" s="13"/>
      <c r="P59" s="13"/>
      <c r="Q59" s="13"/>
      <c r="R59" s="13"/>
      <c r="S59" s="13"/>
      <c r="T59" s="13"/>
      <c r="U59" s="13"/>
      <c r="V59" s="13"/>
      <c r="W59" s="13"/>
      <c r="X59" s="13"/>
      <c r="Y59" s="13"/>
      <c r="Z59" s="13"/>
      <c r="AA59" s="13"/>
      <c r="AB59" s="13"/>
    </row>
    <row r="60" spans="1:28" ht="14.25" customHeight="1">
      <c r="A60" s="13"/>
      <c r="B60" s="13"/>
      <c r="C60" s="13"/>
      <c r="D60" s="434" t="s">
        <v>70</v>
      </c>
      <c r="E60" s="494"/>
      <c r="F60" s="494"/>
      <c r="G60" s="495"/>
      <c r="H60" s="494"/>
      <c r="I60" s="494"/>
      <c r="J60" s="494"/>
      <c r="K60" s="494"/>
      <c r="L60" s="494"/>
      <c r="M60" s="74">
        <f>COUNTIF(M10:M52,"&gt;=90")-M61</f>
        <v>0</v>
      </c>
      <c r="N60" s="13"/>
      <c r="O60" s="13"/>
      <c r="P60" s="13"/>
      <c r="Q60" s="13"/>
      <c r="R60" s="13"/>
      <c r="S60" s="13"/>
      <c r="T60" s="13"/>
      <c r="U60" s="13"/>
      <c r="V60" s="13"/>
      <c r="W60" s="13"/>
      <c r="X60" s="13"/>
      <c r="Y60" s="13"/>
      <c r="Z60" s="13"/>
      <c r="AA60" s="13"/>
      <c r="AB60" s="13"/>
    </row>
    <row r="61" spans="1:28" ht="14.25" customHeight="1">
      <c r="A61" s="13"/>
      <c r="B61" s="13"/>
      <c r="C61" s="13"/>
      <c r="D61" s="434" t="s">
        <v>71</v>
      </c>
      <c r="E61" s="494"/>
      <c r="F61" s="494"/>
      <c r="G61" s="495"/>
      <c r="H61" s="494"/>
      <c r="I61" s="494"/>
      <c r="J61" s="494"/>
      <c r="K61" s="494"/>
      <c r="L61" s="494"/>
      <c r="M61" s="72">
        <f>COUNTIF(M10:M52,"&gt;=95")</f>
        <v>1</v>
      </c>
      <c r="N61" s="13"/>
      <c r="O61" s="13"/>
      <c r="P61" s="13"/>
      <c r="Q61" s="13"/>
      <c r="R61" s="13"/>
      <c r="S61" s="13"/>
      <c r="T61" s="13"/>
      <c r="U61" s="13"/>
      <c r="V61" s="13"/>
      <c r="W61" s="13"/>
      <c r="X61" s="13"/>
      <c r="Y61" s="13"/>
      <c r="Z61" s="13"/>
      <c r="AA61" s="13"/>
      <c r="AB61" s="13"/>
    </row>
    <row r="62" spans="1:28" ht="14.25" customHeight="1">
      <c r="A62" s="13"/>
      <c r="B62" s="13"/>
      <c r="C62" s="13"/>
      <c r="D62" s="434" t="s">
        <v>72</v>
      </c>
      <c r="E62" s="494"/>
      <c r="F62" s="494"/>
      <c r="G62" s="495"/>
      <c r="H62" s="494"/>
      <c r="I62" s="494"/>
      <c r="J62" s="494"/>
      <c r="K62" s="494"/>
      <c r="L62" s="494"/>
      <c r="M62" s="74">
        <f>SUM(M57:M61)</f>
        <v>1</v>
      </c>
      <c r="N62" s="13"/>
      <c r="O62" s="13"/>
      <c r="P62" s="13"/>
      <c r="Q62" s="13"/>
      <c r="R62" s="13"/>
      <c r="S62" s="13"/>
      <c r="T62" s="13"/>
      <c r="U62" s="13"/>
      <c r="V62" s="13"/>
      <c r="W62" s="13"/>
      <c r="X62" s="13"/>
      <c r="Y62" s="13"/>
      <c r="Z62" s="13"/>
      <c r="AA62" s="13"/>
      <c r="AB62" s="13"/>
    </row>
    <row r="63" spans="1:28" ht="14.25" customHeight="1">
      <c r="A63" s="13"/>
      <c r="B63" s="13"/>
      <c r="C63" s="13"/>
      <c r="D63" s="75"/>
      <c r="E63" s="75"/>
      <c r="F63" s="75"/>
      <c r="G63" s="75"/>
      <c r="H63" s="75"/>
      <c r="I63" s="75"/>
      <c r="J63" s="75"/>
      <c r="K63" s="75"/>
      <c r="L63" s="75"/>
      <c r="M63" s="13"/>
      <c r="N63" s="13"/>
      <c r="O63" s="13"/>
      <c r="P63" s="13"/>
      <c r="Q63" s="13"/>
      <c r="R63" s="13"/>
      <c r="S63" s="13"/>
      <c r="T63" s="13"/>
      <c r="U63" s="13"/>
      <c r="V63" s="13"/>
      <c r="W63" s="13"/>
      <c r="X63" s="13"/>
      <c r="Y63" s="13"/>
      <c r="Z63" s="13"/>
      <c r="AA63" s="13"/>
      <c r="AB63" s="13"/>
    </row>
    <row r="64" spans="1:28" ht="14.25" customHeight="1">
      <c r="A64" s="13" t="s">
        <v>73</v>
      </c>
      <c r="B64" s="13"/>
      <c r="C64" s="13"/>
      <c r="D64" s="13"/>
      <c r="E64" s="13"/>
      <c r="F64" s="13"/>
      <c r="G64" s="13"/>
      <c r="H64" s="13"/>
      <c r="I64" s="13"/>
      <c r="J64" s="13"/>
      <c r="K64" s="13"/>
      <c r="L64" s="13" t="s">
        <v>74</v>
      </c>
      <c r="M64" s="13"/>
      <c r="N64" s="13"/>
      <c r="O64" s="13"/>
      <c r="P64" s="13"/>
      <c r="Q64" s="13"/>
      <c r="R64" s="13"/>
      <c r="S64" s="13"/>
      <c r="T64" s="13"/>
      <c r="U64" s="13"/>
      <c r="V64" s="13"/>
      <c r="W64" s="13"/>
      <c r="X64" s="13"/>
      <c r="Y64" s="13"/>
      <c r="Z64" s="13"/>
      <c r="AA64" s="13"/>
      <c r="AB64" s="13"/>
    </row>
    <row r="65" spans="1:28" ht="14.25" customHeight="1">
      <c r="A65" s="13" t="s">
        <v>75</v>
      </c>
      <c r="B65" s="13"/>
      <c r="C65" s="13"/>
      <c r="D65" s="13"/>
      <c r="E65" s="13"/>
      <c r="F65" s="13"/>
      <c r="G65" s="13"/>
      <c r="H65" s="13"/>
      <c r="I65" s="13"/>
      <c r="J65" s="13"/>
      <c r="K65" s="13"/>
      <c r="L65" s="13" t="s">
        <v>76</v>
      </c>
      <c r="M65" s="13"/>
      <c r="N65" s="13"/>
      <c r="O65" s="13"/>
      <c r="P65" s="13"/>
      <c r="Q65" s="13"/>
      <c r="R65" s="13"/>
      <c r="S65" s="13"/>
      <c r="T65" s="13"/>
      <c r="U65" s="13"/>
      <c r="V65" s="13"/>
      <c r="W65" s="13"/>
      <c r="X65" s="13"/>
      <c r="Y65" s="13"/>
      <c r="Z65" s="13"/>
      <c r="AA65" s="13"/>
      <c r="AB65" s="13"/>
    </row>
    <row r="66" spans="1:28" ht="14.25" customHeight="1">
      <c r="A66" s="13"/>
      <c r="B66" s="13"/>
      <c r="C66" s="13"/>
      <c r="D66" s="13"/>
      <c r="E66" s="13"/>
      <c r="F66" s="13"/>
      <c r="G66" s="13"/>
      <c r="H66" s="13"/>
      <c r="I66" s="13"/>
      <c r="J66" s="13"/>
      <c r="K66" s="13"/>
      <c r="L66" s="13"/>
      <c r="M66" s="13"/>
      <c r="N66" s="13"/>
      <c r="O66" s="13"/>
      <c r="P66" s="13"/>
      <c r="Q66" s="13"/>
      <c r="R66" s="13"/>
      <c r="S66" s="13"/>
      <c r="T66" s="13"/>
      <c r="U66" s="13"/>
      <c r="V66" s="13"/>
      <c r="W66" s="13"/>
      <c r="X66" s="13"/>
      <c r="Y66" s="13"/>
      <c r="Z66" s="13"/>
      <c r="AA66" s="13"/>
      <c r="AB66" s="13"/>
    </row>
    <row r="67" spans="1:28" ht="14.25" customHeight="1">
      <c r="A67" s="13"/>
      <c r="B67" s="13"/>
      <c r="C67" s="13"/>
      <c r="D67" s="13"/>
      <c r="E67" s="13"/>
      <c r="F67" s="13"/>
      <c r="G67" s="13"/>
      <c r="H67" s="13"/>
      <c r="I67" s="13"/>
      <c r="J67" s="13"/>
      <c r="K67" s="13"/>
      <c r="L67" s="13"/>
      <c r="M67" s="13"/>
      <c r="N67" s="13"/>
      <c r="O67" s="13"/>
      <c r="P67" s="13"/>
      <c r="Q67" s="13"/>
      <c r="R67" s="13"/>
      <c r="S67" s="13"/>
      <c r="T67" s="13"/>
      <c r="U67" s="13"/>
      <c r="V67" s="13"/>
      <c r="W67" s="13"/>
      <c r="X67" s="13"/>
      <c r="Y67" s="13"/>
      <c r="Z67" s="13"/>
      <c r="AA67" s="13"/>
      <c r="AB67" s="13"/>
    </row>
    <row r="68" spans="1:28" ht="14.25" customHeight="1">
      <c r="A68" s="13"/>
      <c r="B68" s="13"/>
      <c r="C68" s="13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3"/>
      <c r="V68" s="13"/>
      <c r="W68" s="13"/>
      <c r="X68" s="13"/>
      <c r="Y68" s="13"/>
      <c r="Z68" s="13"/>
      <c r="AA68" s="13"/>
      <c r="AB68" s="13"/>
    </row>
    <row r="69" spans="1:28" ht="14.25" customHeight="1">
      <c r="A69" s="13"/>
      <c r="B69" s="13"/>
      <c r="C69" s="13"/>
      <c r="D69" s="13"/>
      <c r="E69" s="13"/>
      <c r="F69" s="13"/>
      <c r="G69" s="13"/>
      <c r="H69" s="13"/>
      <c r="I69" s="13"/>
      <c r="J69" s="13"/>
      <c r="K69" s="13"/>
      <c r="L69" s="13"/>
      <c r="M69" s="13"/>
      <c r="N69" s="13"/>
      <c r="O69" s="13"/>
      <c r="P69" s="13"/>
      <c r="Q69" s="13"/>
      <c r="R69" s="13"/>
      <c r="S69" s="13"/>
      <c r="T69" s="13"/>
      <c r="U69" s="13"/>
      <c r="V69" s="13"/>
      <c r="W69" s="13"/>
      <c r="X69" s="13"/>
      <c r="Y69" s="13"/>
      <c r="Z69" s="13"/>
      <c r="AA69" s="13"/>
      <c r="AB69" s="13"/>
    </row>
    <row r="70" spans="1:28" ht="14.25" customHeight="1">
      <c r="A70" s="13"/>
      <c r="B70" s="13"/>
      <c r="C70" s="13"/>
      <c r="D70" s="13"/>
      <c r="E70" s="13"/>
      <c r="F70" s="13"/>
      <c r="G70" s="13"/>
      <c r="H70" s="13"/>
      <c r="I70" s="13"/>
      <c r="J70" s="13"/>
      <c r="K70" s="13"/>
      <c r="L70" s="13"/>
      <c r="M70" s="13"/>
      <c r="N70" s="13"/>
      <c r="O70" s="13"/>
      <c r="P70" s="13"/>
      <c r="Q70" s="13"/>
      <c r="R70" s="13"/>
      <c r="S70" s="13"/>
      <c r="T70" s="13"/>
      <c r="U70" s="13"/>
      <c r="V70" s="13"/>
      <c r="W70" s="13"/>
      <c r="X70" s="13"/>
      <c r="Y70" s="13"/>
      <c r="Z70" s="13"/>
      <c r="AA70" s="13"/>
      <c r="AB70" s="13"/>
    </row>
    <row r="71" spans="1:28" ht="14.25" customHeight="1">
      <c r="A71" s="13"/>
      <c r="B71" s="13"/>
      <c r="C71" s="13"/>
      <c r="D71" s="13"/>
      <c r="E71" s="13"/>
      <c r="F71" s="13"/>
      <c r="G71" s="13"/>
      <c r="H71" s="13"/>
      <c r="I71" s="13"/>
      <c r="J71" s="13"/>
      <c r="K71" s="13"/>
      <c r="L71" s="13"/>
      <c r="M71" s="13"/>
      <c r="N71" s="13"/>
      <c r="O71" s="13"/>
      <c r="P71" s="13"/>
      <c r="Q71" s="13"/>
      <c r="R71" s="13"/>
      <c r="S71" s="13"/>
      <c r="T71" s="13"/>
      <c r="U71" s="13"/>
      <c r="V71" s="13"/>
      <c r="W71" s="13"/>
      <c r="X71" s="13"/>
      <c r="Y71" s="13"/>
      <c r="Z71" s="13"/>
      <c r="AA71" s="13"/>
      <c r="AB71" s="13"/>
    </row>
    <row r="72" spans="1:28" ht="14.25" customHeight="1">
      <c r="A72" s="13"/>
      <c r="B72" s="13"/>
      <c r="C72" s="13"/>
      <c r="D72" s="13"/>
      <c r="E72" s="13"/>
      <c r="F72" s="13"/>
      <c r="G72" s="13"/>
      <c r="H72" s="13"/>
      <c r="I72" s="13"/>
      <c r="J72" s="13"/>
      <c r="K72" s="13"/>
      <c r="L72" s="13"/>
      <c r="M72" s="13"/>
      <c r="N72" s="13"/>
      <c r="O72" s="13"/>
      <c r="P72" s="13"/>
      <c r="Q72" s="13"/>
      <c r="R72" s="13"/>
      <c r="S72" s="13"/>
      <c r="T72" s="13"/>
      <c r="U72" s="13"/>
      <c r="V72" s="13"/>
      <c r="W72" s="13"/>
      <c r="X72" s="13"/>
      <c r="Y72" s="13"/>
      <c r="Z72" s="13"/>
      <c r="AA72" s="13"/>
      <c r="AB72" s="13"/>
    </row>
    <row r="73" spans="1:28" ht="14.25" customHeight="1">
      <c r="A73" s="13"/>
      <c r="B73" s="13"/>
      <c r="C73" s="13"/>
      <c r="D73" s="13"/>
      <c r="E73" s="13"/>
      <c r="F73" s="13"/>
      <c r="G73" s="13"/>
      <c r="H73" s="13"/>
      <c r="I73" s="13"/>
      <c r="J73" s="13"/>
      <c r="K73" s="13"/>
      <c r="L73" s="13"/>
      <c r="M73" s="13"/>
      <c r="N73" s="13"/>
      <c r="O73" s="13"/>
      <c r="P73" s="13"/>
      <c r="Q73" s="13"/>
      <c r="R73" s="13"/>
      <c r="S73" s="13"/>
      <c r="T73" s="13"/>
      <c r="U73" s="13"/>
      <c r="V73" s="13"/>
      <c r="W73" s="13"/>
      <c r="X73" s="13"/>
      <c r="Y73" s="13"/>
      <c r="Z73" s="13"/>
      <c r="AA73" s="13"/>
      <c r="AB73" s="13"/>
    </row>
    <row r="74" spans="1:28" ht="14.25" customHeight="1">
      <c r="A74" s="13"/>
      <c r="B74" s="13"/>
      <c r="C74" s="13"/>
      <c r="D74" s="13"/>
      <c r="E74" s="13"/>
      <c r="F74" s="13"/>
      <c r="G74" s="13"/>
      <c r="H74" s="13"/>
      <c r="I74" s="13"/>
      <c r="J74" s="13"/>
      <c r="K74" s="13"/>
      <c r="L74" s="13"/>
      <c r="M74" s="13"/>
      <c r="N74" s="13"/>
      <c r="O74" s="13"/>
      <c r="P74" s="13"/>
      <c r="Q74" s="13"/>
      <c r="R74" s="13"/>
      <c r="S74" s="13"/>
      <c r="T74" s="13"/>
      <c r="U74" s="13"/>
      <c r="V74" s="13"/>
      <c r="W74" s="13"/>
      <c r="X74" s="13"/>
      <c r="Y74" s="13"/>
      <c r="Z74" s="13"/>
      <c r="AA74" s="13"/>
      <c r="AB74" s="13"/>
    </row>
    <row r="75" spans="1:28" ht="14.25" customHeight="1">
      <c r="A75" s="13"/>
      <c r="B75" s="13"/>
      <c r="C75" s="13"/>
      <c r="D75" s="13"/>
      <c r="E75" s="13"/>
      <c r="F75" s="13"/>
      <c r="G75" s="13"/>
      <c r="H75" s="13"/>
      <c r="I75" s="13"/>
      <c r="J75" s="13"/>
      <c r="K75" s="13"/>
      <c r="L75" s="13"/>
      <c r="M75" s="13"/>
      <c r="N75" s="13"/>
      <c r="O75" s="13"/>
      <c r="P75" s="13"/>
      <c r="Q75" s="13"/>
      <c r="R75" s="13"/>
      <c r="S75" s="13"/>
      <c r="T75" s="13"/>
      <c r="U75" s="13"/>
      <c r="V75" s="13"/>
      <c r="W75" s="13"/>
      <c r="X75" s="13"/>
      <c r="Y75" s="13"/>
      <c r="Z75" s="13"/>
      <c r="AA75" s="13"/>
      <c r="AB75" s="13"/>
    </row>
    <row r="76" spans="1:28" ht="14.25" customHeight="1">
      <c r="A76" s="13"/>
      <c r="B76" s="13"/>
      <c r="C76" s="13"/>
      <c r="D76" s="13"/>
      <c r="E76" s="13"/>
      <c r="F76" s="13"/>
      <c r="G76" s="13"/>
      <c r="H76" s="13"/>
      <c r="I76" s="13"/>
      <c r="J76" s="13"/>
      <c r="K76" s="13"/>
      <c r="L76" s="13"/>
      <c r="M76" s="13"/>
      <c r="N76" s="13"/>
      <c r="O76" s="13"/>
      <c r="P76" s="13"/>
      <c r="Q76" s="13"/>
      <c r="R76" s="13"/>
      <c r="S76" s="13"/>
      <c r="T76" s="13"/>
      <c r="U76" s="13"/>
      <c r="V76" s="13"/>
      <c r="W76" s="13"/>
      <c r="X76" s="13"/>
      <c r="Y76" s="13"/>
      <c r="Z76" s="13"/>
      <c r="AA76" s="13"/>
      <c r="AB76" s="13"/>
    </row>
    <row r="77" spans="1:28" ht="14.25" customHeight="1">
      <c r="A77" s="13"/>
      <c r="B77" s="13"/>
      <c r="C77" s="13"/>
      <c r="D77" s="13"/>
      <c r="E77" s="13"/>
      <c r="F77" s="13"/>
      <c r="G77" s="13"/>
      <c r="H77" s="13"/>
      <c r="I77" s="13"/>
      <c r="J77" s="13"/>
      <c r="K77" s="13"/>
      <c r="L77" s="13"/>
      <c r="M77" s="13"/>
      <c r="N77" s="13"/>
      <c r="O77" s="13"/>
      <c r="P77" s="13"/>
      <c r="Q77" s="13"/>
      <c r="R77" s="13"/>
      <c r="S77" s="13"/>
      <c r="T77" s="13"/>
      <c r="U77" s="13"/>
      <c r="V77" s="13"/>
      <c r="W77" s="13"/>
      <c r="X77" s="13"/>
      <c r="Y77" s="13"/>
      <c r="Z77" s="13"/>
      <c r="AA77" s="13"/>
      <c r="AB77" s="13"/>
    </row>
    <row r="78" spans="1:28" ht="14.25" customHeight="1">
      <c r="A78" s="13"/>
      <c r="B78" s="13"/>
      <c r="C78" s="13"/>
      <c r="D78" s="13"/>
      <c r="E78" s="13"/>
      <c r="F78" s="13"/>
      <c r="G78" s="13"/>
      <c r="H78" s="13"/>
      <c r="I78" s="13"/>
      <c r="J78" s="13"/>
      <c r="K78" s="13"/>
      <c r="L78" s="13"/>
      <c r="M78" s="13"/>
      <c r="N78" s="13"/>
      <c r="O78" s="13"/>
      <c r="P78" s="13"/>
      <c r="Q78" s="13"/>
      <c r="R78" s="13"/>
      <c r="S78" s="13"/>
      <c r="T78" s="13"/>
      <c r="U78" s="13"/>
      <c r="V78" s="13"/>
      <c r="W78" s="13"/>
      <c r="X78" s="13"/>
      <c r="Y78" s="13"/>
      <c r="Z78" s="13"/>
      <c r="AA78" s="13"/>
      <c r="AB78" s="13"/>
    </row>
    <row r="79" spans="1:28" ht="14.25" customHeight="1">
      <c r="A79" s="13"/>
      <c r="B79" s="13"/>
      <c r="C79" s="13"/>
      <c r="D79" s="13"/>
      <c r="E79" s="13"/>
      <c r="F79" s="13"/>
      <c r="G79" s="13"/>
      <c r="H79" s="13"/>
      <c r="I79" s="13"/>
      <c r="J79" s="13"/>
      <c r="K79" s="13"/>
      <c r="L79" s="13"/>
      <c r="M79" s="13"/>
      <c r="N79" s="13"/>
      <c r="O79" s="13"/>
      <c r="P79" s="13"/>
      <c r="Q79" s="13"/>
      <c r="R79" s="13"/>
      <c r="S79" s="13"/>
      <c r="T79" s="13"/>
      <c r="U79" s="13"/>
      <c r="V79" s="13"/>
      <c r="W79" s="13"/>
      <c r="X79" s="13"/>
      <c r="Y79" s="13"/>
      <c r="Z79" s="13"/>
      <c r="AA79" s="13"/>
      <c r="AB79" s="13"/>
    </row>
    <row r="80" spans="1:28" ht="14.25" customHeight="1">
      <c r="A80" s="13"/>
      <c r="B80" s="13"/>
      <c r="C80" s="13"/>
      <c r="D80" s="13"/>
      <c r="E80" s="13"/>
      <c r="F80" s="13"/>
      <c r="G80" s="13"/>
      <c r="H80" s="13"/>
      <c r="I80" s="13"/>
      <c r="J80" s="13"/>
      <c r="K80" s="13"/>
      <c r="L80" s="13"/>
      <c r="M80" s="13"/>
      <c r="N80" s="13"/>
      <c r="O80" s="13"/>
      <c r="P80" s="13"/>
      <c r="Q80" s="13"/>
      <c r="R80" s="13"/>
      <c r="S80" s="13"/>
      <c r="T80" s="13"/>
      <c r="U80" s="13"/>
      <c r="V80" s="13"/>
      <c r="W80" s="13"/>
      <c r="X80" s="13"/>
      <c r="Y80" s="13"/>
      <c r="Z80" s="13"/>
      <c r="AA80" s="13"/>
      <c r="AB80" s="13"/>
    </row>
    <row r="81" spans="1:28" ht="14.25" customHeight="1">
      <c r="A81" s="13"/>
      <c r="B81" s="13"/>
      <c r="C81" s="13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3"/>
      <c r="P81" s="13"/>
      <c r="Q81" s="13"/>
      <c r="R81" s="13"/>
      <c r="S81" s="13"/>
      <c r="T81" s="13"/>
      <c r="U81" s="13"/>
      <c r="V81" s="13"/>
      <c r="W81" s="13"/>
      <c r="X81" s="13"/>
      <c r="Y81" s="13"/>
      <c r="Z81" s="13"/>
      <c r="AA81" s="13"/>
      <c r="AB81" s="13"/>
    </row>
    <row r="82" spans="1:28" ht="14.25" customHeight="1">
      <c r="A82" s="13"/>
      <c r="B82" s="13"/>
      <c r="C82" s="13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13"/>
      <c r="Q82" s="13"/>
      <c r="R82" s="13"/>
      <c r="S82" s="13"/>
      <c r="T82" s="13"/>
      <c r="U82" s="13"/>
      <c r="V82" s="13"/>
      <c r="W82" s="13"/>
      <c r="X82" s="13"/>
      <c r="Y82" s="13"/>
      <c r="Z82" s="13"/>
      <c r="AA82" s="13"/>
      <c r="AB82" s="13"/>
    </row>
    <row r="83" spans="1:28" ht="14.25" customHeight="1">
      <c r="A83" s="13"/>
      <c r="B83" s="13"/>
      <c r="C83" s="13"/>
      <c r="D83" s="13"/>
      <c r="E83" s="13"/>
      <c r="F83" s="13"/>
      <c r="G83" s="13"/>
      <c r="H83" s="13"/>
      <c r="I83" s="13"/>
      <c r="J83" s="13"/>
      <c r="K83" s="13"/>
      <c r="L83" s="13"/>
      <c r="M83" s="13"/>
      <c r="N83" s="13"/>
      <c r="O83" s="13"/>
      <c r="P83" s="13"/>
      <c r="Q83" s="13"/>
      <c r="R83" s="13"/>
      <c r="S83" s="13"/>
      <c r="T83" s="13"/>
      <c r="U83" s="13"/>
      <c r="V83" s="13"/>
      <c r="W83" s="13"/>
      <c r="X83" s="13"/>
      <c r="Y83" s="13"/>
      <c r="Z83" s="13"/>
      <c r="AA83" s="13"/>
      <c r="AB83" s="13"/>
    </row>
    <row r="84" spans="1:28" ht="14.25" customHeight="1">
      <c r="A84" s="13"/>
      <c r="B84" s="13"/>
      <c r="C84" s="13"/>
      <c r="D84" s="13"/>
      <c r="E84" s="13"/>
      <c r="F84" s="13"/>
      <c r="G84" s="13"/>
      <c r="H84" s="13"/>
      <c r="I84" s="13"/>
      <c r="J84" s="13"/>
      <c r="K84" s="13"/>
      <c r="L84" s="13"/>
      <c r="M84" s="13"/>
      <c r="N84" s="13"/>
      <c r="O84" s="13"/>
      <c r="P84" s="13"/>
      <c r="Q84" s="13"/>
      <c r="R84" s="13"/>
      <c r="S84" s="13"/>
      <c r="T84" s="13"/>
      <c r="U84" s="13"/>
      <c r="V84" s="13"/>
      <c r="W84" s="13"/>
      <c r="X84" s="13"/>
      <c r="Y84" s="13"/>
      <c r="Z84" s="13"/>
      <c r="AA84" s="13"/>
      <c r="AB84" s="13"/>
    </row>
    <row r="85" spans="1:28" ht="14.25" customHeight="1">
      <c r="A85" s="13"/>
      <c r="B85" s="13"/>
      <c r="C85" s="13"/>
      <c r="D85" s="13"/>
      <c r="E85" s="13"/>
      <c r="F85" s="13"/>
      <c r="G85" s="13"/>
      <c r="H85" s="13"/>
      <c r="I85" s="13"/>
      <c r="J85" s="13"/>
      <c r="K85" s="13"/>
      <c r="L85" s="13"/>
      <c r="M85" s="13"/>
      <c r="N85" s="13"/>
      <c r="O85" s="13"/>
      <c r="P85" s="13"/>
      <c r="Q85" s="13"/>
      <c r="R85" s="13"/>
      <c r="S85" s="13"/>
      <c r="T85" s="13"/>
      <c r="U85" s="13"/>
      <c r="V85" s="13"/>
      <c r="W85" s="13"/>
      <c r="X85" s="13"/>
      <c r="Y85" s="13"/>
      <c r="Z85" s="13"/>
      <c r="AA85" s="13"/>
      <c r="AB85" s="13"/>
    </row>
    <row r="86" spans="1:28" ht="14.25" customHeight="1">
      <c r="A86" s="13"/>
      <c r="B86" s="13"/>
      <c r="C86" s="13"/>
      <c r="D86" s="13"/>
      <c r="E86" s="13"/>
      <c r="F86" s="13"/>
      <c r="G86" s="13"/>
      <c r="H86" s="13"/>
      <c r="I86" s="13"/>
      <c r="J86" s="13"/>
      <c r="K86" s="13"/>
      <c r="L86" s="13"/>
      <c r="M86" s="13"/>
      <c r="N86" s="13"/>
      <c r="O86" s="13"/>
      <c r="P86" s="13"/>
      <c r="Q86" s="13"/>
      <c r="R86" s="13"/>
      <c r="S86" s="13"/>
      <c r="T86" s="13"/>
      <c r="U86" s="13"/>
      <c r="V86" s="13"/>
      <c r="W86" s="13"/>
      <c r="X86" s="13"/>
      <c r="Y86" s="13"/>
      <c r="Z86" s="13"/>
      <c r="AA86" s="13"/>
      <c r="AB86" s="13"/>
    </row>
    <row r="87" spans="1:28" ht="14.25" customHeight="1">
      <c r="A87" s="13"/>
      <c r="B87" s="13"/>
      <c r="C87" s="13"/>
      <c r="D87" s="13"/>
      <c r="E87" s="13"/>
      <c r="F87" s="13"/>
      <c r="G87" s="13"/>
      <c r="H87" s="13"/>
      <c r="I87" s="13"/>
      <c r="J87" s="13"/>
      <c r="K87" s="13"/>
      <c r="L87" s="13"/>
      <c r="M87" s="13"/>
      <c r="N87" s="13"/>
      <c r="O87" s="13"/>
      <c r="P87" s="13"/>
      <c r="Q87" s="13"/>
      <c r="R87" s="13"/>
      <c r="S87" s="13"/>
      <c r="T87" s="13"/>
      <c r="U87" s="13"/>
      <c r="V87" s="13"/>
      <c r="W87" s="13"/>
      <c r="X87" s="13"/>
      <c r="Y87" s="13"/>
      <c r="Z87" s="13"/>
      <c r="AA87" s="13"/>
      <c r="AB87" s="13"/>
    </row>
    <row r="88" spans="1:28" ht="14.25" customHeight="1">
      <c r="A88" s="13"/>
      <c r="B88" s="13"/>
      <c r="C88" s="13"/>
      <c r="D88" s="13"/>
      <c r="E88" s="13"/>
      <c r="F88" s="13"/>
      <c r="G88" s="13"/>
      <c r="H88" s="13"/>
      <c r="I88" s="13"/>
      <c r="J88" s="13"/>
      <c r="K88" s="13"/>
      <c r="L88" s="13"/>
      <c r="M88" s="13"/>
      <c r="N88" s="13"/>
      <c r="O88" s="13"/>
      <c r="P88" s="13"/>
      <c r="Q88" s="13"/>
      <c r="R88" s="13"/>
      <c r="S88" s="13"/>
      <c r="T88" s="13"/>
      <c r="U88" s="13"/>
      <c r="V88" s="13"/>
      <c r="W88" s="13"/>
      <c r="X88" s="13"/>
      <c r="Y88" s="13"/>
      <c r="Z88" s="13"/>
      <c r="AA88" s="13"/>
      <c r="AB88" s="13"/>
    </row>
    <row r="89" spans="1:28" ht="14.25" customHeight="1">
      <c r="A89" s="13"/>
      <c r="B89" s="13"/>
      <c r="C89" s="13"/>
      <c r="D89" s="13"/>
      <c r="E89" s="13"/>
      <c r="F89" s="13"/>
      <c r="G89" s="13"/>
      <c r="H89" s="13"/>
      <c r="I89" s="13"/>
      <c r="J89" s="13"/>
      <c r="K89" s="13"/>
      <c r="L89" s="13"/>
      <c r="M89" s="13"/>
      <c r="N89" s="13"/>
      <c r="O89" s="13"/>
      <c r="P89" s="13"/>
      <c r="Q89" s="13"/>
      <c r="R89" s="13"/>
      <c r="S89" s="13"/>
      <c r="T89" s="13"/>
      <c r="U89" s="13"/>
      <c r="V89" s="13"/>
      <c r="W89" s="13"/>
      <c r="X89" s="13"/>
      <c r="Y89" s="13"/>
      <c r="Z89" s="13"/>
      <c r="AA89" s="13"/>
      <c r="AB89" s="13"/>
    </row>
    <row r="90" spans="1:28" ht="14.25" customHeight="1">
      <c r="A90" s="13"/>
      <c r="B90" s="13"/>
      <c r="C90" s="13"/>
      <c r="D90" s="13"/>
      <c r="E90" s="13"/>
      <c r="F90" s="13"/>
      <c r="G90" s="13"/>
      <c r="H90" s="13"/>
      <c r="I90" s="13"/>
      <c r="J90" s="13"/>
      <c r="K90" s="13"/>
      <c r="L90" s="13"/>
      <c r="M90" s="13"/>
      <c r="N90" s="13"/>
      <c r="O90" s="13"/>
      <c r="P90" s="13"/>
      <c r="Q90" s="13"/>
      <c r="R90" s="13"/>
      <c r="S90" s="13"/>
      <c r="T90" s="13"/>
      <c r="U90" s="13"/>
      <c r="V90" s="13"/>
      <c r="W90" s="13"/>
      <c r="X90" s="13"/>
      <c r="Y90" s="13"/>
      <c r="Z90" s="13"/>
      <c r="AA90" s="13"/>
      <c r="AB90" s="13"/>
    </row>
    <row r="91" spans="1:28" ht="14.25" customHeight="1">
      <c r="A91" s="13"/>
      <c r="B91" s="13"/>
      <c r="C91" s="13"/>
      <c r="D91" s="13"/>
      <c r="E91" s="13"/>
      <c r="F91" s="13"/>
      <c r="G91" s="13"/>
      <c r="H91" s="13"/>
      <c r="I91" s="13"/>
      <c r="J91" s="13"/>
      <c r="K91" s="13"/>
      <c r="L91" s="13"/>
      <c r="M91" s="13"/>
      <c r="N91" s="13"/>
      <c r="O91" s="13"/>
      <c r="P91" s="13"/>
      <c r="Q91" s="13"/>
      <c r="R91" s="13"/>
      <c r="S91" s="13"/>
      <c r="T91" s="13"/>
      <c r="U91" s="13"/>
      <c r="V91" s="13"/>
      <c r="W91" s="13"/>
      <c r="X91" s="13"/>
      <c r="Y91" s="13"/>
      <c r="Z91" s="13"/>
      <c r="AA91" s="13"/>
      <c r="AB91" s="13"/>
    </row>
    <row r="92" spans="1:28" ht="14.25" customHeight="1">
      <c r="A92" s="13"/>
      <c r="B92" s="13"/>
      <c r="C92" s="13"/>
      <c r="D92" s="13"/>
      <c r="E92" s="13"/>
      <c r="F92" s="13"/>
      <c r="G92" s="13"/>
      <c r="H92" s="13"/>
      <c r="I92" s="13"/>
      <c r="J92" s="13"/>
      <c r="K92" s="13"/>
      <c r="L92" s="13"/>
      <c r="M92" s="13"/>
      <c r="N92" s="13"/>
      <c r="O92" s="13"/>
      <c r="P92" s="13"/>
      <c r="Q92" s="13"/>
      <c r="R92" s="13"/>
      <c r="S92" s="13"/>
      <c r="T92" s="13"/>
      <c r="U92" s="13"/>
      <c r="V92" s="13"/>
      <c r="W92" s="13"/>
      <c r="X92" s="13"/>
      <c r="Y92" s="13"/>
      <c r="Z92" s="13"/>
      <c r="AA92" s="13"/>
      <c r="AB92" s="13"/>
    </row>
    <row r="93" spans="1:28" ht="14.25" customHeight="1">
      <c r="A93" s="13"/>
      <c r="B93" s="13"/>
      <c r="C93" s="13"/>
      <c r="D93" s="13"/>
      <c r="E93" s="13"/>
      <c r="F93" s="13"/>
      <c r="G93" s="13"/>
      <c r="H93" s="13"/>
      <c r="I93" s="13"/>
      <c r="J93" s="13"/>
      <c r="K93" s="13"/>
      <c r="L93" s="13"/>
      <c r="M93" s="13"/>
      <c r="N93" s="13"/>
      <c r="O93" s="13"/>
      <c r="P93" s="13"/>
      <c r="Q93" s="13"/>
      <c r="R93" s="13"/>
      <c r="S93" s="13"/>
      <c r="T93" s="13"/>
      <c r="U93" s="13"/>
      <c r="V93" s="13"/>
      <c r="W93" s="13"/>
      <c r="X93" s="13"/>
      <c r="Y93" s="13"/>
      <c r="Z93" s="13"/>
      <c r="AA93" s="13"/>
      <c r="AB93" s="13"/>
    </row>
    <row r="94" spans="1:28" ht="14.25" customHeight="1">
      <c r="A94" s="13"/>
      <c r="B94" s="13"/>
      <c r="C94" s="13"/>
      <c r="D94" s="13"/>
      <c r="E94" s="13"/>
      <c r="F94" s="13"/>
      <c r="G94" s="13"/>
      <c r="H94" s="13"/>
      <c r="I94" s="13"/>
      <c r="J94" s="13"/>
      <c r="K94" s="13"/>
      <c r="L94" s="13"/>
      <c r="M94" s="13"/>
      <c r="N94" s="13"/>
      <c r="O94" s="13"/>
      <c r="P94" s="13"/>
      <c r="Q94" s="13"/>
      <c r="R94" s="13"/>
      <c r="S94" s="13"/>
      <c r="T94" s="13"/>
      <c r="U94" s="13"/>
      <c r="V94" s="13"/>
      <c r="W94" s="13"/>
      <c r="X94" s="13"/>
      <c r="Y94" s="13"/>
      <c r="Z94" s="13"/>
      <c r="AA94" s="13"/>
      <c r="AB94" s="13"/>
    </row>
    <row r="95" spans="1:28" ht="14.25" customHeight="1">
      <c r="A95" s="13"/>
      <c r="B95" s="13"/>
      <c r="C95" s="13"/>
      <c r="D95" s="13"/>
      <c r="E95" s="13"/>
      <c r="F95" s="13"/>
      <c r="G95" s="13"/>
      <c r="H95" s="13"/>
      <c r="I95" s="13"/>
      <c r="J95" s="13"/>
      <c r="K95" s="13"/>
      <c r="L95" s="13"/>
      <c r="M95" s="13"/>
      <c r="N95" s="13"/>
      <c r="O95" s="13"/>
      <c r="P95" s="13"/>
      <c r="Q95" s="13"/>
      <c r="R95" s="13"/>
      <c r="S95" s="13"/>
      <c r="T95" s="13"/>
      <c r="U95" s="13"/>
      <c r="V95" s="13"/>
      <c r="W95" s="13"/>
      <c r="X95" s="13"/>
      <c r="Y95" s="13"/>
      <c r="Z95" s="13"/>
      <c r="AA95" s="13"/>
      <c r="AB95" s="13"/>
    </row>
    <row r="96" spans="1:28" ht="14.25" customHeight="1">
      <c r="A96" s="13"/>
      <c r="B96" s="13"/>
      <c r="C96" s="13"/>
      <c r="D96" s="13"/>
      <c r="E96" s="13"/>
      <c r="F96" s="13"/>
      <c r="G96" s="13"/>
      <c r="H96" s="13"/>
      <c r="I96" s="13"/>
      <c r="J96" s="13"/>
      <c r="K96" s="13"/>
      <c r="L96" s="13"/>
      <c r="M96" s="13"/>
      <c r="N96" s="13"/>
      <c r="O96" s="13"/>
      <c r="P96" s="13"/>
      <c r="Q96" s="13"/>
      <c r="R96" s="13"/>
      <c r="S96" s="13"/>
      <c r="T96" s="13"/>
      <c r="U96" s="13"/>
      <c r="V96" s="13"/>
      <c r="W96" s="13"/>
      <c r="X96" s="13"/>
      <c r="Y96" s="13"/>
      <c r="Z96" s="13"/>
      <c r="AA96" s="13"/>
      <c r="AB96" s="13"/>
    </row>
    <row r="97" spans="1:28" ht="14.25" customHeight="1">
      <c r="A97" s="13"/>
      <c r="B97" s="13"/>
      <c r="C97" s="13"/>
      <c r="D97" s="13"/>
      <c r="E97" s="13"/>
      <c r="F97" s="13"/>
      <c r="G97" s="13"/>
      <c r="H97" s="13"/>
      <c r="I97" s="13"/>
      <c r="J97" s="13"/>
      <c r="K97" s="13"/>
      <c r="L97" s="13"/>
      <c r="M97" s="13"/>
      <c r="N97" s="13"/>
      <c r="O97" s="13"/>
      <c r="P97" s="13"/>
      <c r="Q97" s="13"/>
      <c r="R97" s="13"/>
      <c r="S97" s="13"/>
      <c r="T97" s="13"/>
      <c r="U97" s="13"/>
      <c r="V97" s="13"/>
      <c r="W97" s="13"/>
      <c r="X97" s="13"/>
      <c r="Y97" s="13"/>
      <c r="Z97" s="13"/>
      <c r="AA97" s="13"/>
      <c r="AB97" s="13"/>
    </row>
    <row r="98" spans="1:28" ht="14.25" customHeight="1">
      <c r="A98" s="13"/>
      <c r="B98" s="13"/>
      <c r="C98" s="13"/>
      <c r="D98" s="13"/>
      <c r="E98" s="13"/>
      <c r="F98" s="13"/>
      <c r="G98" s="13"/>
      <c r="H98" s="13"/>
      <c r="I98" s="13"/>
      <c r="J98" s="13"/>
      <c r="K98" s="13"/>
      <c r="L98" s="13"/>
      <c r="M98" s="13"/>
      <c r="N98" s="13"/>
      <c r="O98" s="13"/>
      <c r="P98" s="13"/>
      <c r="Q98" s="13"/>
      <c r="R98" s="13"/>
      <c r="S98" s="13"/>
      <c r="T98" s="13"/>
      <c r="U98" s="13"/>
      <c r="V98" s="13"/>
      <c r="W98" s="13"/>
      <c r="X98" s="13"/>
      <c r="Y98" s="13"/>
      <c r="Z98" s="13"/>
      <c r="AA98" s="13"/>
      <c r="AB98" s="13"/>
    </row>
    <row r="99" spans="1:28" ht="14.25" customHeight="1">
      <c r="A99" s="13"/>
      <c r="B99" s="13"/>
      <c r="C99" s="13"/>
      <c r="D99" s="13"/>
      <c r="E99" s="13"/>
      <c r="F99" s="13"/>
      <c r="G99" s="13"/>
      <c r="H99" s="13"/>
      <c r="I99" s="13"/>
      <c r="J99" s="13"/>
      <c r="K99" s="13"/>
      <c r="L99" s="13"/>
      <c r="M99" s="13"/>
      <c r="N99" s="13"/>
      <c r="O99" s="13"/>
      <c r="P99" s="13"/>
      <c r="Q99" s="13"/>
      <c r="R99" s="13"/>
      <c r="S99" s="13"/>
      <c r="T99" s="13"/>
      <c r="U99" s="13"/>
      <c r="V99" s="13"/>
      <c r="W99" s="13"/>
      <c r="X99" s="13"/>
      <c r="Y99" s="13"/>
      <c r="Z99" s="13"/>
      <c r="AA99" s="13"/>
      <c r="AB99" s="13"/>
    </row>
    <row r="100" spans="1:28" ht="14.25" customHeight="1">
      <c r="A100" s="13"/>
      <c r="B100" s="13"/>
      <c r="C100" s="13"/>
      <c r="D100" s="13"/>
      <c r="E100" s="13"/>
      <c r="F100" s="13"/>
      <c r="G100" s="13"/>
      <c r="H100" s="13"/>
      <c r="I100" s="13"/>
      <c r="J100" s="13"/>
      <c r="K100" s="13"/>
      <c r="L100" s="13"/>
      <c r="M100" s="13"/>
      <c r="N100" s="13"/>
      <c r="O100" s="13"/>
      <c r="P100" s="13"/>
      <c r="Q100" s="13"/>
      <c r="R100" s="13"/>
      <c r="S100" s="13"/>
      <c r="T100" s="13"/>
      <c r="U100" s="13"/>
      <c r="V100" s="13"/>
      <c r="W100" s="13"/>
      <c r="X100" s="13"/>
      <c r="Y100" s="13"/>
      <c r="Z100" s="13"/>
      <c r="AA100" s="13"/>
      <c r="AB100" s="13"/>
    </row>
    <row r="101" spans="1:28" ht="14.25" customHeight="1">
      <c r="A101" s="13"/>
      <c r="B101" s="13"/>
      <c r="C101" s="13"/>
      <c r="D101" s="13"/>
      <c r="E101" s="13"/>
      <c r="F101" s="13"/>
      <c r="G101" s="13"/>
      <c r="H101" s="13"/>
      <c r="I101" s="13"/>
      <c r="J101" s="13"/>
      <c r="K101" s="13"/>
      <c r="L101" s="13"/>
      <c r="M101" s="13"/>
      <c r="N101" s="13"/>
      <c r="O101" s="13"/>
      <c r="P101" s="13"/>
      <c r="Q101" s="13"/>
      <c r="R101" s="13"/>
      <c r="S101" s="13"/>
      <c r="T101" s="13"/>
      <c r="U101" s="13"/>
      <c r="V101" s="13"/>
      <c r="W101" s="13"/>
      <c r="X101" s="13"/>
      <c r="Y101" s="13"/>
      <c r="Z101" s="13"/>
      <c r="AA101" s="13"/>
      <c r="AB101" s="13"/>
    </row>
    <row r="102" spans="1:28" ht="14.25" customHeight="1">
      <c r="A102" s="13"/>
      <c r="B102" s="13"/>
      <c r="C102" s="13"/>
      <c r="D102" s="13"/>
      <c r="E102" s="13"/>
      <c r="F102" s="13"/>
      <c r="G102" s="13"/>
      <c r="H102" s="13"/>
      <c r="I102" s="13"/>
      <c r="J102" s="13"/>
      <c r="K102" s="13"/>
      <c r="L102" s="13"/>
      <c r="M102" s="13"/>
      <c r="N102" s="13"/>
      <c r="O102" s="13"/>
      <c r="P102" s="13"/>
      <c r="Q102" s="13"/>
      <c r="R102" s="13"/>
      <c r="S102" s="13"/>
      <c r="T102" s="13"/>
      <c r="U102" s="13"/>
      <c r="V102" s="13"/>
      <c r="W102" s="13"/>
      <c r="X102" s="13"/>
      <c r="Y102" s="13"/>
      <c r="Z102" s="13"/>
      <c r="AA102" s="13"/>
      <c r="AB102" s="13"/>
    </row>
    <row r="103" spans="1:28" ht="14.25" customHeight="1">
      <c r="A103" s="13"/>
      <c r="B103" s="13"/>
      <c r="C103" s="13"/>
      <c r="D103" s="13"/>
      <c r="E103" s="13"/>
      <c r="F103" s="13"/>
      <c r="G103" s="13"/>
      <c r="H103" s="13"/>
      <c r="I103" s="13"/>
      <c r="J103" s="13"/>
      <c r="K103" s="13"/>
      <c r="L103" s="13"/>
      <c r="M103" s="13"/>
      <c r="N103" s="13"/>
      <c r="O103" s="13"/>
      <c r="P103" s="13"/>
      <c r="Q103" s="13"/>
      <c r="R103" s="13"/>
      <c r="S103" s="13"/>
      <c r="T103" s="13"/>
      <c r="U103" s="13"/>
      <c r="V103" s="13"/>
      <c r="W103" s="13"/>
      <c r="X103" s="13"/>
      <c r="Y103" s="13"/>
      <c r="Z103" s="13"/>
      <c r="AA103" s="13"/>
      <c r="AB103" s="13"/>
    </row>
    <row r="104" spans="1:28" ht="14.25" customHeight="1">
      <c r="A104" s="13"/>
      <c r="B104" s="13"/>
      <c r="C104" s="13"/>
      <c r="D104" s="13"/>
      <c r="E104" s="13"/>
      <c r="F104" s="13"/>
      <c r="G104" s="13"/>
      <c r="H104" s="13"/>
      <c r="I104" s="13"/>
      <c r="J104" s="13"/>
      <c r="K104" s="13"/>
      <c r="L104" s="13"/>
      <c r="M104" s="13"/>
      <c r="N104" s="13"/>
      <c r="O104" s="13"/>
      <c r="P104" s="13"/>
      <c r="Q104" s="13"/>
      <c r="R104" s="13"/>
      <c r="S104" s="13"/>
      <c r="T104" s="13"/>
      <c r="U104" s="13"/>
      <c r="V104" s="13"/>
      <c r="W104" s="13"/>
      <c r="X104" s="13"/>
      <c r="Y104" s="13"/>
      <c r="Z104" s="13"/>
      <c r="AA104" s="13"/>
      <c r="AB104" s="13"/>
    </row>
    <row r="105" spans="1:28" ht="14.25" customHeight="1">
      <c r="A105" s="13"/>
      <c r="B105" s="13"/>
      <c r="C105" s="13"/>
      <c r="D105" s="13"/>
      <c r="E105" s="13"/>
      <c r="F105" s="13"/>
      <c r="G105" s="13"/>
      <c r="H105" s="13"/>
      <c r="I105" s="13"/>
      <c r="J105" s="13"/>
      <c r="K105" s="13"/>
      <c r="L105" s="13"/>
      <c r="M105" s="13"/>
      <c r="N105" s="13"/>
      <c r="O105" s="13"/>
      <c r="P105" s="13"/>
      <c r="Q105" s="13"/>
      <c r="R105" s="13"/>
      <c r="S105" s="13"/>
      <c r="T105" s="13"/>
      <c r="U105" s="13"/>
      <c r="V105" s="13"/>
      <c r="W105" s="13"/>
      <c r="X105" s="13"/>
      <c r="Y105" s="13"/>
      <c r="Z105" s="13"/>
      <c r="AA105" s="13"/>
      <c r="AB105" s="13"/>
    </row>
    <row r="106" spans="1:28" ht="14.25" customHeight="1">
      <c r="A106" s="13"/>
      <c r="B106" s="13"/>
      <c r="C106" s="13"/>
      <c r="D106" s="13"/>
      <c r="E106" s="13"/>
      <c r="F106" s="13"/>
      <c r="G106" s="13"/>
      <c r="H106" s="13"/>
      <c r="I106" s="13"/>
      <c r="J106" s="13"/>
      <c r="K106" s="13"/>
      <c r="L106" s="13"/>
      <c r="M106" s="13"/>
      <c r="N106" s="13"/>
      <c r="O106" s="13"/>
      <c r="P106" s="13"/>
      <c r="Q106" s="13"/>
      <c r="R106" s="13"/>
      <c r="S106" s="13"/>
      <c r="T106" s="13"/>
      <c r="U106" s="13"/>
      <c r="V106" s="13"/>
      <c r="W106" s="13"/>
      <c r="X106" s="13"/>
      <c r="Y106" s="13"/>
      <c r="Z106" s="13"/>
      <c r="AA106" s="13"/>
      <c r="AB106" s="13"/>
    </row>
    <row r="107" spans="1:28" ht="14.25" customHeight="1">
      <c r="A107" s="13"/>
      <c r="B107" s="13"/>
      <c r="C107" s="13"/>
      <c r="D107" s="13"/>
      <c r="E107" s="13"/>
      <c r="F107" s="13"/>
      <c r="G107" s="13"/>
      <c r="H107" s="13"/>
      <c r="I107" s="13"/>
      <c r="J107" s="13"/>
      <c r="K107" s="13"/>
      <c r="L107" s="13"/>
      <c r="M107" s="13"/>
      <c r="N107" s="13"/>
      <c r="O107" s="13"/>
      <c r="P107" s="13"/>
      <c r="Q107" s="13"/>
      <c r="R107" s="13"/>
      <c r="S107" s="13"/>
      <c r="T107" s="13"/>
      <c r="U107" s="13"/>
      <c r="V107" s="13"/>
      <c r="W107" s="13"/>
      <c r="X107" s="13"/>
      <c r="Y107" s="13"/>
      <c r="Z107" s="13"/>
      <c r="AA107" s="13"/>
      <c r="AB107" s="13"/>
    </row>
    <row r="108" spans="1:28" ht="14.25" customHeight="1">
      <c r="A108" s="13"/>
      <c r="B108" s="13"/>
      <c r="C108" s="13"/>
      <c r="D108" s="13"/>
      <c r="E108" s="13"/>
      <c r="F108" s="13"/>
      <c r="G108" s="13"/>
      <c r="H108" s="13"/>
      <c r="I108" s="13"/>
      <c r="J108" s="13"/>
      <c r="K108" s="13"/>
      <c r="L108" s="13"/>
      <c r="M108" s="13"/>
      <c r="N108" s="13"/>
      <c r="O108" s="13"/>
      <c r="P108" s="13"/>
      <c r="Q108" s="13"/>
      <c r="R108" s="13"/>
      <c r="S108" s="13"/>
      <c r="T108" s="13"/>
      <c r="U108" s="13"/>
      <c r="V108" s="13"/>
      <c r="W108" s="13"/>
      <c r="X108" s="13"/>
      <c r="Y108" s="13"/>
      <c r="Z108" s="13"/>
      <c r="AA108" s="13"/>
      <c r="AB108" s="13"/>
    </row>
    <row r="109" spans="1:28" ht="14.25" customHeight="1">
      <c r="A109" s="13"/>
      <c r="B109" s="13"/>
      <c r="C109" s="13"/>
      <c r="D109" s="13"/>
      <c r="E109" s="13"/>
      <c r="F109" s="13"/>
      <c r="G109" s="13"/>
      <c r="H109" s="13"/>
      <c r="I109" s="13"/>
      <c r="J109" s="13"/>
      <c r="K109" s="13"/>
      <c r="L109" s="13"/>
      <c r="M109" s="13"/>
      <c r="N109" s="13"/>
      <c r="O109" s="13"/>
      <c r="P109" s="13"/>
      <c r="Q109" s="13"/>
      <c r="R109" s="13"/>
      <c r="S109" s="13"/>
      <c r="T109" s="13"/>
      <c r="U109" s="13"/>
      <c r="V109" s="13"/>
      <c r="W109" s="13"/>
      <c r="X109" s="13"/>
      <c r="Y109" s="13"/>
      <c r="Z109" s="13"/>
      <c r="AA109" s="13"/>
      <c r="AB109" s="13"/>
    </row>
    <row r="110" spans="1:28" ht="14.25" customHeight="1">
      <c r="A110" s="13"/>
      <c r="B110" s="13"/>
      <c r="C110" s="13"/>
      <c r="D110" s="13"/>
      <c r="E110" s="13"/>
      <c r="F110" s="13"/>
      <c r="G110" s="13"/>
      <c r="H110" s="13"/>
      <c r="I110" s="13"/>
      <c r="J110" s="13"/>
      <c r="K110" s="13"/>
      <c r="L110" s="13"/>
      <c r="M110" s="13"/>
      <c r="N110" s="13"/>
      <c r="O110" s="13"/>
      <c r="P110" s="13"/>
      <c r="Q110" s="13"/>
      <c r="R110" s="13"/>
      <c r="S110" s="13"/>
      <c r="T110" s="13"/>
      <c r="U110" s="13"/>
      <c r="V110" s="13"/>
      <c r="W110" s="13"/>
      <c r="X110" s="13"/>
      <c r="Y110" s="13"/>
      <c r="Z110" s="13"/>
      <c r="AA110" s="13"/>
      <c r="AB110" s="13"/>
    </row>
    <row r="111" spans="1:28" ht="14.25" customHeight="1">
      <c r="A111" s="13"/>
      <c r="B111" s="13"/>
      <c r="C111" s="13"/>
      <c r="D111" s="13"/>
      <c r="E111" s="13"/>
      <c r="F111" s="13"/>
      <c r="G111" s="13"/>
      <c r="H111" s="13"/>
      <c r="I111" s="13"/>
      <c r="J111" s="13"/>
      <c r="K111" s="13"/>
      <c r="L111" s="13"/>
      <c r="M111" s="13"/>
      <c r="N111" s="13"/>
      <c r="O111" s="13"/>
      <c r="P111" s="13"/>
      <c r="Q111" s="13"/>
      <c r="R111" s="13"/>
      <c r="S111" s="13"/>
      <c r="T111" s="13"/>
      <c r="U111" s="13"/>
      <c r="V111" s="13"/>
      <c r="W111" s="13"/>
      <c r="X111" s="13"/>
      <c r="Y111" s="13"/>
      <c r="Z111" s="13"/>
      <c r="AA111" s="13"/>
      <c r="AB111" s="13"/>
    </row>
    <row r="112" spans="1:28" ht="14.25" customHeight="1">
      <c r="A112" s="13"/>
      <c r="B112" s="13"/>
      <c r="C112" s="13"/>
      <c r="D112" s="13"/>
      <c r="E112" s="13"/>
      <c r="F112" s="13"/>
      <c r="G112" s="13"/>
      <c r="H112" s="13"/>
      <c r="I112" s="13"/>
      <c r="J112" s="13"/>
      <c r="K112" s="13"/>
      <c r="L112" s="13"/>
      <c r="M112" s="13"/>
      <c r="N112" s="13"/>
      <c r="O112" s="13"/>
      <c r="P112" s="13"/>
      <c r="Q112" s="13"/>
      <c r="R112" s="13"/>
      <c r="S112" s="13"/>
      <c r="T112" s="13"/>
      <c r="U112" s="13"/>
      <c r="V112" s="13"/>
      <c r="W112" s="13"/>
      <c r="X112" s="13"/>
      <c r="Y112" s="13"/>
      <c r="Z112" s="13"/>
      <c r="AA112" s="13"/>
      <c r="AB112" s="13"/>
    </row>
    <row r="113" spans="1:28" ht="14.25" customHeight="1">
      <c r="A113" s="13"/>
      <c r="B113" s="13"/>
      <c r="C113" s="13"/>
      <c r="D113" s="13"/>
      <c r="E113" s="13"/>
      <c r="F113" s="13"/>
      <c r="G113" s="13"/>
      <c r="H113" s="13"/>
      <c r="I113" s="13"/>
      <c r="J113" s="13"/>
      <c r="K113" s="13"/>
      <c r="L113" s="13"/>
      <c r="M113" s="13"/>
      <c r="N113" s="13"/>
      <c r="O113" s="13"/>
      <c r="P113" s="13"/>
      <c r="Q113" s="13"/>
      <c r="R113" s="13"/>
      <c r="S113" s="13"/>
      <c r="T113" s="13"/>
      <c r="U113" s="13"/>
      <c r="V113" s="13"/>
      <c r="W113" s="13"/>
      <c r="X113" s="13"/>
      <c r="Y113" s="13"/>
      <c r="Z113" s="13"/>
      <c r="AA113" s="13"/>
      <c r="AB113" s="13"/>
    </row>
    <row r="114" spans="1:28" ht="14.25" customHeight="1">
      <c r="A114" s="13"/>
      <c r="B114" s="13"/>
      <c r="C114" s="13"/>
      <c r="D114" s="13"/>
      <c r="E114" s="13"/>
      <c r="F114" s="13"/>
      <c r="G114" s="13"/>
      <c r="H114" s="13"/>
      <c r="I114" s="13"/>
      <c r="J114" s="13"/>
      <c r="K114" s="13"/>
      <c r="L114" s="13"/>
      <c r="M114" s="13"/>
      <c r="N114" s="13"/>
      <c r="O114" s="13"/>
      <c r="P114" s="13"/>
      <c r="Q114" s="13"/>
      <c r="R114" s="13"/>
      <c r="S114" s="13"/>
      <c r="T114" s="13"/>
      <c r="U114" s="13"/>
      <c r="V114" s="13"/>
      <c r="W114" s="13"/>
      <c r="X114" s="13"/>
      <c r="Y114" s="13"/>
      <c r="Z114" s="13"/>
      <c r="AA114" s="13"/>
      <c r="AB114" s="13"/>
    </row>
    <row r="115" spans="1:28" ht="14.25" customHeight="1">
      <c r="A115" s="13"/>
      <c r="B115" s="13"/>
      <c r="C115" s="13"/>
      <c r="D115" s="13"/>
      <c r="E115" s="13"/>
      <c r="F115" s="13"/>
      <c r="G115" s="13"/>
      <c r="H115" s="13"/>
      <c r="I115" s="13"/>
      <c r="J115" s="13"/>
      <c r="K115" s="13"/>
      <c r="L115" s="13"/>
      <c r="M115" s="13"/>
      <c r="N115" s="13"/>
      <c r="O115" s="13"/>
      <c r="P115" s="13"/>
      <c r="Q115" s="13"/>
      <c r="R115" s="13"/>
      <c r="S115" s="13"/>
      <c r="T115" s="13"/>
      <c r="U115" s="13"/>
      <c r="V115" s="13"/>
      <c r="W115" s="13"/>
      <c r="X115" s="13"/>
      <c r="Y115" s="13"/>
      <c r="Z115" s="13"/>
      <c r="AA115" s="13"/>
      <c r="AB115" s="13"/>
    </row>
    <row r="116" spans="1:28" ht="14.25" customHeight="1">
      <c r="A116" s="13"/>
      <c r="B116" s="13"/>
      <c r="C116" s="13"/>
      <c r="D116" s="13"/>
      <c r="E116" s="13"/>
      <c r="F116" s="13"/>
      <c r="G116" s="13"/>
      <c r="H116" s="13"/>
      <c r="I116" s="13"/>
      <c r="J116" s="13"/>
      <c r="K116" s="13"/>
      <c r="L116" s="13"/>
      <c r="M116" s="13"/>
      <c r="N116" s="13"/>
      <c r="O116" s="13"/>
      <c r="P116" s="13"/>
      <c r="Q116" s="13"/>
      <c r="R116" s="13"/>
      <c r="S116" s="13"/>
      <c r="T116" s="13"/>
      <c r="U116" s="13"/>
      <c r="V116" s="13"/>
      <c r="W116" s="13"/>
      <c r="X116" s="13"/>
      <c r="Y116" s="13"/>
      <c r="Z116" s="13"/>
      <c r="AA116" s="13"/>
      <c r="AB116" s="13"/>
    </row>
    <row r="117" spans="1:28" ht="14.25" customHeight="1">
      <c r="A117" s="13"/>
      <c r="B117" s="13"/>
      <c r="C117" s="13"/>
      <c r="D117" s="13"/>
      <c r="E117" s="13"/>
      <c r="F117" s="13"/>
      <c r="G117" s="13"/>
      <c r="H117" s="13"/>
      <c r="I117" s="13"/>
      <c r="J117" s="13"/>
      <c r="K117" s="13"/>
      <c r="L117" s="13"/>
      <c r="M117" s="13"/>
      <c r="N117" s="13"/>
      <c r="O117" s="13"/>
      <c r="P117" s="13"/>
      <c r="Q117" s="13"/>
      <c r="R117" s="13"/>
      <c r="S117" s="13"/>
      <c r="T117" s="13"/>
      <c r="U117" s="13"/>
      <c r="V117" s="13"/>
      <c r="W117" s="13"/>
      <c r="X117" s="13"/>
      <c r="Y117" s="13"/>
      <c r="Z117" s="13"/>
      <c r="AA117" s="13"/>
      <c r="AB117" s="13"/>
    </row>
    <row r="118" spans="1:28" ht="14.25" customHeight="1">
      <c r="A118" s="13"/>
      <c r="B118" s="13"/>
      <c r="C118" s="13"/>
      <c r="D118" s="13"/>
      <c r="E118" s="13"/>
      <c r="F118" s="13"/>
      <c r="G118" s="13"/>
      <c r="H118" s="13"/>
      <c r="I118" s="13"/>
      <c r="J118" s="13"/>
      <c r="K118" s="13"/>
      <c r="L118" s="13"/>
      <c r="M118" s="13"/>
      <c r="N118" s="13"/>
      <c r="O118" s="13"/>
      <c r="P118" s="13"/>
      <c r="Q118" s="13"/>
      <c r="R118" s="13"/>
      <c r="S118" s="13"/>
      <c r="T118" s="13"/>
      <c r="U118" s="13"/>
      <c r="V118" s="13"/>
      <c r="W118" s="13"/>
      <c r="X118" s="13"/>
      <c r="Y118" s="13"/>
      <c r="Z118" s="13"/>
      <c r="AA118" s="13"/>
      <c r="AB118" s="13"/>
    </row>
    <row r="119" spans="1:28" ht="14.25" customHeight="1">
      <c r="A119" s="13"/>
      <c r="B119" s="13"/>
      <c r="C119" s="13"/>
      <c r="D119" s="13"/>
      <c r="E119" s="13"/>
      <c r="F119" s="13"/>
      <c r="G119" s="13"/>
      <c r="H119" s="13"/>
      <c r="I119" s="13"/>
      <c r="J119" s="13"/>
      <c r="K119" s="13"/>
      <c r="L119" s="13"/>
      <c r="M119" s="13"/>
      <c r="N119" s="13"/>
      <c r="O119" s="13"/>
      <c r="P119" s="13"/>
      <c r="Q119" s="13"/>
      <c r="R119" s="13"/>
      <c r="S119" s="13"/>
      <c r="T119" s="13"/>
      <c r="U119" s="13"/>
      <c r="V119" s="13"/>
      <c r="W119" s="13"/>
      <c r="X119" s="13"/>
      <c r="Y119" s="13"/>
      <c r="Z119" s="13"/>
      <c r="AA119" s="13"/>
      <c r="AB119" s="13"/>
    </row>
    <row r="120" spans="1:28" ht="14.25" customHeight="1">
      <c r="A120" s="13"/>
      <c r="B120" s="13"/>
      <c r="C120" s="13"/>
      <c r="D120" s="13"/>
      <c r="E120" s="13"/>
      <c r="F120" s="13"/>
      <c r="G120" s="13"/>
      <c r="H120" s="13"/>
      <c r="I120" s="13"/>
      <c r="J120" s="13"/>
      <c r="K120" s="13"/>
      <c r="L120" s="13"/>
      <c r="M120" s="13"/>
      <c r="N120" s="13"/>
      <c r="O120" s="13"/>
      <c r="P120" s="13"/>
      <c r="Q120" s="13"/>
      <c r="R120" s="13"/>
      <c r="S120" s="13"/>
      <c r="T120" s="13"/>
      <c r="U120" s="13"/>
      <c r="V120" s="13"/>
      <c r="W120" s="13"/>
      <c r="X120" s="13"/>
      <c r="Y120" s="13"/>
      <c r="Z120" s="13"/>
      <c r="AA120" s="13"/>
      <c r="AB120" s="13"/>
    </row>
    <row r="121" spans="1:28" ht="14.25" customHeight="1">
      <c r="A121" s="13"/>
      <c r="B121" s="13"/>
      <c r="C121" s="13"/>
      <c r="D121" s="13"/>
      <c r="E121" s="13"/>
      <c r="F121" s="13"/>
      <c r="G121" s="13"/>
      <c r="H121" s="13"/>
      <c r="I121" s="13"/>
      <c r="J121" s="13"/>
      <c r="K121" s="13"/>
      <c r="L121" s="13"/>
      <c r="M121" s="13"/>
      <c r="N121" s="13"/>
      <c r="O121" s="13"/>
      <c r="P121" s="13"/>
      <c r="Q121" s="13"/>
      <c r="R121" s="13"/>
      <c r="S121" s="13"/>
      <c r="T121" s="13"/>
      <c r="U121" s="13"/>
      <c r="V121" s="13"/>
      <c r="W121" s="13"/>
      <c r="X121" s="13"/>
      <c r="Y121" s="13"/>
      <c r="Z121" s="13"/>
      <c r="AA121" s="13"/>
      <c r="AB121" s="13"/>
    </row>
    <row r="122" spans="1:28" ht="14.25" customHeight="1">
      <c r="A122" s="13"/>
      <c r="B122" s="13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</row>
    <row r="123" spans="1:28" ht="14.25" customHeight="1">
      <c r="A123" s="13"/>
      <c r="B123" s="13"/>
      <c r="C123" s="13"/>
      <c r="D123" s="13"/>
      <c r="E123" s="13"/>
      <c r="F123" s="13"/>
      <c r="G123" s="13"/>
      <c r="H123" s="13"/>
      <c r="I123" s="13"/>
      <c r="J123" s="13"/>
      <c r="K123" s="13"/>
      <c r="L123" s="13"/>
      <c r="M123" s="13"/>
      <c r="N123" s="13"/>
      <c r="O123" s="13"/>
      <c r="P123" s="13"/>
      <c r="Q123" s="13"/>
      <c r="R123" s="13"/>
      <c r="S123" s="13"/>
      <c r="T123" s="13"/>
      <c r="U123" s="13"/>
      <c r="V123" s="13"/>
      <c r="W123" s="13"/>
      <c r="X123" s="13"/>
      <c r="Y123" s="13"/>
      <c r="Z123" s="13"/>
      <c r="AA123" s="13"/>
      <c r="AB123" s="13"/>
    </row>
    <row r="124" spans="1:28" ht="14.25" customHeight="1">
      <c r="A124" s="13"/>
      <c r="B124" s="13"/>
      <c r="C124" s="13"/>
      <c r="D124" s="13"/>
      <c r="E124" s="13"/>
      <c r="F124" s="13"/>
      <c r="G124" s="13"/>
      <c r="H124" s="13"/>
      <c r="I124" s="13"/>
      <c r="J124" s="13"/>
      <c r="K124" s="13"/>
      <c r="L124" s="13"/>
      <c r="M124" s="13"/>
      <c r="N124" s="13"/>
      <c r="O124" s="13"/>
      <c r="P124" s="13"/>
      <c r="Q124" s="13"/>
      <c r="R124" s="13"/>
      <c r="S124" s="13"/>
      <c r="T124" s="13"/>
      <c r="U124" s="13"/>
      <c r="V124" s="13"/>
      <c r="W124" s="13"/>
      <c r="X124" s="13"/>
      <c r="Y124" s="13"/>
      <c r="Z124" s="13"/>
      <c r="AA124" s="13"/>
      <c r="AB124" s="13"/>
    </row>
    <row r="125" spans="1:28" ht="14.25" customHeight="1">
      <c r="A125" s="13"/>
      <c r="B125" s="13"/>
      <c r="C125" s="13"/>
      <c r="D125" s="13"/>
      <c r="E125" s="13"/>
      <c r="F125" s="13"/>
      <c r="G125" s="13"/>
      <c r="H125" s="13"/>
      <c r="I125" s="13"/>
      <c r="J125" s="13"/>
      <c r="K125" s="13"/>
      <c r="L125" s="13"/>
      <c r="M125" s="13"/>
      <c r="N125" s="13"/>
      <c r="O125" s="13"/>
      <c r="P125" s="13"/>
      <c r="Q125" s="13"/>
      <c r="R125" s="13"/>
      <c r="S125" s="13"/>
      <c r="T125" s="13"/>
      <c r="U125" s="13"/>
      <c r="V125" s="13"/>
      <c r="W125" s="13"/>
      <c r="X125" s="13"/>
      <c r="Y125" s="13"/>
      <c r="Z125" s="13"/>
      <c r="AA125" s="13"/>
      <c r="AB125" s="13"/>
    </row>
    <row r="126" spans="1:28" ht="14.25" customHeight="1">
      <c r="A126" s="13"/>
      <c r="B126" s="13"/>
      <c r="C126" s="13"/>
      <c r="D126" s="13"/>
      <c r="E126" s="13"/>
      <c r="F126" s="13"/>
      <c r="G126" s="13"/>
      <c r="H126" s="13"/>
      <c r="I126" s="13"/>
      <c r="J126" s="13"/>
      <c r="K126" s="13"/>
      <c r="L126" s="13"/>
      <c r="M126" s="13"/>
      <c r="N126" s="13"/>
      <c r="O126" s="13"/>
      <c r="P126" s="13"/>
      <c r="Q126" s="13"/>
      <c r="R126" s="13"/>
      <c r="S126" s="13"/>
      <c r="T126" s="13"/>
      <c r="U126" s="13"/>
      <c r="V126" s="13"/>
      <c r="W126" s="13"/>
      <c r="X126" s="13"/>
      <c r="Y126" s="13"/>
      <c r="Z126" s="13"/>
      <c r="AA126" s="13"/>
      <c r="AB126" s="13"/>
    </row>
    <row r="127" spans="1:28" ht="14.25" customHeight="1">
      <c r="A127" s="13"/>
      <c r="B127" s="13"/>
      <c r="C127" s="13"/>
      <c r="D127" s="13"/>
      <c r="E127" s="13"/>
      <c r="F127" s="13"/>
      <c r="G127" s="13"/>
      <c r="H127" s="13"/>
      <c r="I127" s="13"/>
      <c r="J127" s="13"/>
      <c r="K127" s="13"/>
      <c r="L127" s="13"/>
      <c r="M127" s="13"/>
      <c r="N127" s="13"/>
      <c r="O127" s="13"/>
      <c r="P127" s="13"/>
      <c r="Q127" s="13"/>
      <c r="R127" s="13"/>
      <c r="S127" s="13"/>
      <c r="T127" s="13"/>
      <c r="U127" s="13"/>
      <c r="V127" s="13"/>
      <c r="W127" s="13"/>
      <c r="X127" s="13"/>
      <c r="Y127" s="13"/>
      <c r="Z127" s="13"/>
      <c r="AA127" s="13"/>
      <c r="AB127" s="13"/>
    </row>
    <row r="128" spans="1:28" ht="14.25" customHeight="1">
      <c r="A128" s="13"/>
      <c r="B128" s="13"/>
      <c r="C128" s="13"/>
      <c r="D128" s="13"/>
      <c r="E128" s="13"/>
      <c r="F128" s="13"/>
      <c r="G128" s="13"/>
      <c r="H128" s="13"/>
      <c r="I128" s="13"/>
      <c r="J128" s="13"/>
      <c r="K128" s="13"/>
      <c r="L128" s="13"/>
      <c r="M128" s="13"/>
      <c r="N128" s="13"/>
      <c r="O128" s="13"/>
      <c r="P128" s="13"/>
      <c r="Q128" s="13"/>
      <c r="R128" s="13"/>
      <c r="S128" s="13"/>
      <c r="T128" s="13"/>
      <c r="U128" s="13"/>
      <c r="V128" s="13"/>
      <c r="W128" s="13"/>
      <c r="X128" s="13"/>
      <c r="Y128" s="13"/>
      <c r="Z128" s="13"/>
      <c r="AA128" s="13"/>
      <c r="AB128" s="13"/>
    </row>
    <row r="129" spans="1:28" ht="14.25" customHeight="1">
      <c r="A129" s="13"/>
      <c r="B129" s="13"/>
      <c r="C129" s="13"/>
      <c r="D129" s="13"/>
      <c r="E129" s="13"/>
      <c r="F129" s="13"/>
      <c r="G129" s="13"/>
      <c r="H129" s="13"/>
      <c r="I129" s="13"/>
      <c r="J129" s="13"/>
      <c r="K129" s="13"/>
      <c r="L129" s="13"/>
      <c r="M129" s="13"/>
      <c r="N129" s="13"/>
      <c r="O129" s="13"/>
      <c r="P129" s="13"/>
      <c r="Q129" s="13"/>
      <c r="R129" s="13"/>
      <c r="S129" s="13"/>
      <c r="T129" s="13"/>
      <c r="U129" s="13"/>
      <c r="V129" s="13"/>
      <c r="W129" s="13"/>
      <c r="X129" s="13"/>
      <c r="Y129" s="13"/>
      <c r="Z129" s="13"/>
      <c r="AA129" s="13"/>
      <c r="AB129" s="13"/>
    </row>
    <row r="130" spans="1:28" ht="14.25" customHeight="1">
      <c r="A130" s="13"/>
      <c r="B130" s="13"/>
      <c r="C130" s="13"/>
      <c r="D130" s="13"/>
      <c r="E130" s="13"/>
      <c r="F130" s="13"/>
      <c r="G130" s="13"/>
      <c r="H130" s="13"/>
      <c r="I130" s="13"/>
      <c r="J130" s="13"/>
      <c r="K130" s="13"/>
      <c r="L130" s="13"/>
      <c r="M130" s="13"/>
      <c r="N130" s="13"/>
      <c r="O130" s="13"/>
      <c r="P130" s="13"/>
      <c r="Q130" s="13"/>
      <c r="R130" s="13"/>
      <c r="S130" s="13"/>
      <c r="T130" s="13"/>
      <c r="U130" s="13"/>
      <c r="V130" s="13"/>
      <c r="W130" s="13"/>
      <c r="X130" s="13"/>
      <c r="Y130" s="13"/>
      <c r="Z130" s="13"/>
      <c r="AA130" s="13"/>
      <c r="AB130" s="13"/>
    </row>
    <row r="131" spans="1:28" ht="14.25" customHeight="1">
      <c r="A131" s="13"/>
      <c r="B131" s="13"/>
      <c r="C131" s="13"/>
      <c r="D131" s="13"/>
      <c r="E131" s="13"/>
      <c r="F131" s="13"/>
      <c r="G131" s="13"/>
      <c r="H131" s="13"/>
      <c r="I131" s="13"/>
      <c r="J131" s="13"/>
      <c r="K131" s="13"/>
      <c r="L131" s="13"/>
      <c r="M131" s="13"/>
      <c r="N131" s="13"/>
      <c r="O131" s="13"/>
      <c r="P131" s="13"/>
      <c r="Q131" s="13"/>
      <c r="R131" s="13"/>
      <c r="S131" s="13"/>
      <c r="T131" s="13"/>
      <c r="U131" s="13"/>
      <c r="V131" s="13"/>
      <c r="W131" s="13"/>
      <c r="X131" s="13"/>
      <c r="Y131" s="13"/>
      <c r="Z131" s="13"/>
      <c r="AA131" s="13"/>
      <c r="AB131" s="13"/>
    </row>
    <row r="132" spans="1:28" ht="14.25" customHeight="1">
      <c r="A132" s="13"/>
      <c r="B132" s="13"/>
      <c r="C132" s="13"/>
      <c r="D132" s="13"/>
      <c r="E132" s="13"/>
      <c r="F132" s="13"/>
      <c r="G132" s="13"/>
      <c r="H132" s="13"/>
      <c r="I132" s="13"/>
      <c r="J132" s="13"/>
      <c r="K132" s="13"/>
      <c r="L132" s="13"/>
      <c r="M132" s="13"/>
      <c r="N132" s="13"/>
      <c r="O132" s="13"/>
      <c r="P132" s="13"/>
      <c r="Q132" s="13"/>
      <c r="R132" s="13"/>
      <c r="S132" s="13"/>
      <c r="T132" s="13"/>
      <c r="U132" s="13"/>
      <c r="V132" s="13"/>
      <c r="W132" s="13"/>
      <c r="X132" s="13"/>
      <c r="Y132" s="13"/>
      <c r="Z132" s="13"/>
      <c r="AA132" s="13"/>
      <c r="AB132" s="13"/>
    </row>
    <row r="133" spans="1:28" ht="14.25" customHeight="1">
      <c r="A133" s="13"/>
      <c r="B133" s="13"/>
      <c r="C133" s="13"/>
      <c r="D133" s="13"/>
      <c r="E133" s="13"/>
      <c r="F133" s="13"/>
      <c r="G133" s="13"/>
      <c r="H133" s="13"/>
      <c r="I133" s="13"/>
      <c r="J133" s="13"/>
      <c r="K133" s="13"/>
      <c r="L133" s="13"/>
      <c r="M133" s="13"/>
      <c r="N133" s="13"/>
      <c r="O133" s="13"/>
      <c r="P133" s="13"/>
      <c r="Q133" s="13"/>
      <c r="R133" s="13"/>
      <c r="S133" s="13"/>
      <c r="T133" s="13"/>
      <c r="U133" s="13"/>
      <c r="V133" s="13"/>
      <c r="W133" s="13"/>
      <c r="X133" s="13"/>
      <c r="Y133" s="13"/>
      <c r="Z133" s="13"/>
      <c r="AA133" s="13"/>
      <c r="AB133" s="13"/>
    </row>
    <row r="134" spans="1:28" ht="14.25" customHeight="1">
      <c r="A134" s="13"/>
      <c r="B134" s="13"/>
      <c r="C134" s="13"/>
      <c r="D134" s="13"/>
      <c r="E134" s="13"/>
      <c r="F134" s="13"/>
      <c r="G134" s="13"/>
      <c r="H134" s="13"/>
      <c r="I134" s="13"/>
      <c r="J134" s="13"/>
      <c r="K134" s="13"/>
      <c r="L134" s="13"/>
      <c r="M134" s="13"/>
      <c r="N134" s="13"/>
      <c r="O134" s="13"/>
      <c r="P134" s="13"/>
      <c r="Q134" s="13"/>
      <c r="R134" s="13"/>
      <c r="S134" s="13"/>
      <c r="T134" s="13"/>
      <c r="U134" s="13"/>
      <c r="V134" s="13"/>
      <c r="W134" s="13"/>
      <c r="X134" s="13"/>
      <c r="Y134" s="13"/>
      <c r="Z134" s="13"/>
      <c r="AA134" s="13"/>
      <c r="AB134" s="13"/>
    </row>
    <row r="135" spans="1:28" ht="14.25" customHeight="1">
      <c r="A135" s="13"/>
      <c r="B135" s="13"/>
      <c r="C135" s="13"/>
      <c r="D135" s="13"/>
      <c r="E135" s="13"/>
      <c r="F135" s="13"/>
      <c r="G135" s="13"/>
      <c r="H135" s="13"/>
      <c r="I135" s="13"/>
      <c r="J135" s="13"/>
      <c r="K135" s="13"/>
      <c r="L135" s="13"/>
      <c r="M135" s="13"/>
      <c r="N135" s="13"/>
      <c r="O135" s="13"/>
      <c r="P135" s="13"/>
      <c r="Q135" s="13"/>
      <c r="R135" s="13"/>
      <c r="S135" s="13"/>
      <c r="T135" s="13"/>
      <c r="U135" s="13"/>
      <c r="V135" s="13"/>
      <c r="W135" s="13"/>
      <c r="X135" s="13"/>
      <c r="Y135" s="13"/>
      <c r="Z135" s="13"/>
      <c r="AA135" s="13"/>
      <c r="AB135" s="13"/>
    </row>
    <row r="136" spans="1:28" ht="14.25" customHeight="1">
      <c r="A136" s="13"/>
      <c r="B136" s="13"/>
      <c r="C136" s="13"/>
      <c r="D136" s="13"/>
      <c r="E136" s="13"/>
      <c r="F136" s="13"/>
      <c r="G136" s="13"/>
      <c r="H136" s="13"/>
      <c r="I136" s="13"/>
      <c r="J136" s="13"/>
      <c r="K136" s="13"/>
      <c r="L136" s="13"/>
      <c r="M136" s="13"/>
      <c r="N136" s="13"/>
      <c r="O136" s="13"/>
      <c r="P136" s="13"/>
      <c r="Q136" s="13"/>
      <c r="R136" s="13"/>
      <c r="S136" s="13"/>
      <c r="T136" s="13"/>
      <c r="U136" s="13"/>
      <c r="V136" s="13"/>
      <c r="W136" s="13"/>
      <c r="X136" s="13"/>
      <c r="Y136" s="13"/>
      <c r="Z136" s="13"/>
      <c r="AA136" s="13"/>
      <c r="AB136" s="13"/>
    </row>
    <row r="137" spans="1:28" ht="14.25" customHeight="1">
      <c r="A137" s="13"/>
      <c r="B137" s="13"/>
      <c r="C137" s="13"/>
      <c r="D137" s="13"/>
      <c r="E137" s="13"/>
      <c r="F137" s="13"/>
      <c r="G137" s="13"/>
      <c r="H137" s="13"/>
      <c r="I137" s="13"/>
      <c r="J137" s="13"/>
      <c r="K137" s="13"/>
      <c r="L137" s="13"/>
      <c r="M137" s="13"/>
      <c r="N137" s="13"/>
      <c r="O137" s="13"/>
      <c r="P137" s="13"/>
      <c r="Q137" s="13"/>
      <c r="R137" s="13"/>
      <c r="S137" s="13"/>
      <c r="T137" s="13"/>
      <c r="U137" s="13"/>
      <c r="V137" s="13"/>
      <c r="W137" s="13"/>
      <c r="X137" s="13"/>
      <c r="Y137" s="13"/>
      <c r="Z137" s="13"/>
      <c r="AA137" s="13"/>
      <c r="AB137" s="13"/>
    </row>
    <row r="138" spans="1:28" ht="14.25" customHeight="1">
      <c r="A138" s="13"/>
      <c r="B138" s="13"/>
      <c r="C138" s="13"/>
      <c r="D138" s="13"/>
      <c r="E138" s="13"/>
      <c r="F138" s="13"/>
      <c r="G138" s="13"/>
      <c r="H138" s="13"/>
      <c r="I138" s="13"/>
      <c r="J138" s="13"/>
      <c r="K138" s="13"/>
      <c r="L138" s="13"/>
      <c r="M138" s="13"/>
      <c r="N138" s="13"/>
      <c r="O138" s="13"/>
      <c r="P138" s="13"/>
      <c r="Q138" s="13"/>
      <c r="R138" s="13"/>
      <c r="S138" s="13"/>
      <c r="T138" s="13"/>
      <c r="U138" s="13"/>
      <c r="V138" s="13"/>
      <c r="W138" s="13"/>
      <c r="X138" s="13"/>
      <c r="Y138" s="13"/>
      <c r="Z138" s="13"/>
      <c r="AA138" s="13"/>
      <c r="AB138" s="13"/>
    </row>
    <row r="139" spans="1:28" ht="14.25" customHeight="1">
      <c r="A139" s="13"/>
      <c r="B139" s="13"/>
      <c r="C139" s="13"/>
      <c r="D139" s="13"/>
      <c r="E139" s="13"/>
      <c r="F139" s="13"/>
      <c r="G139" s="13"/>
      <c r="H139" s="13"/>
      <c r="I139" s="13"/>
      <c r="J139" s="13"/>
      <c r="K139" s="13"/>
      <c r="L139" s="13"/>
      <c r="M139" s="13"/>
      <c r="N139" s="13"/>
      <c r="O139" s="13"/>
      <c r="P139" s="13"/>
      <c r="Q139" s="13"/>
      <c r="R139" s="13"/>
      <c r="S139" s="13"/>
      <c r="T139" s="13"/>
      <c r="U139" s="13"/>
      <c r="V139" s="13"/>
      <c r="W139" s="13"/>
      <c r="X139" s="13"/>
      <c r="Y139" s="13"/>
      <c r="Z139" s="13"/>
      <c r="AA139" s="13"/>
      <c r="AB139" s="13"/>
    </row>
    <row r="140" spans="1:28" ht="14.25" customHeight="1">
      <c r="A140" s="13"/>
      <c r="B140" s="13"/>
      <c r="C140" s="13"/>
      <c r="D140" s="13"/>
      <c r="E140" s="13"/>
      <c r="F140" s="13"/>
      <c r="G140" s="13"/>
      <c r="H140" s="13"/>
      <c r="I140" s="13"/>
      <c r="J140" s="13"/>
      <c r="K140" s="13"/>
      <c r="L140" s="13"/>
      <c r="M140" s="13"/>
      <c r="N140" s="13"/>
      <c r="O140" s="13"/>
      <c r="P140" s="13"/>
      <c r="Q140" s="13"/>
      <c r="R140" s="13"/>
      <c r="S140" s="13"/>
      <c r="T140" s="13"/>
      <c r="U140" s="13"/>
      <c r="V140" s="13"/>
      <c r="W140" s="13"/>
      <c r="X140" s="13"/>
      <c r="Y140" s="13"/>
      <c r="Z140" s="13"/>
      <c r="AA140" s="13"/>
      <c r="AB140" s="13"/>
    </row>
    <row r="141" spans="1:28" ht="14.25" customHeight="1">
      <c r="A141" s="13"/>
      <c r="B141" s="13"/>
      <c r="C141" s="13"/>
      <c r="D141" s="13"/>
      <c r="E141" s="13"/>
      <c r="F141" s="13"/>
      <c r="G141" s="13"/>
      <c r="H141" s="13"/>
      <c r="I141" s="13"/>
      <c r="J141" s="13"/>
      <c r="K141" s="13"/>
      <c r="L141" s="13"/>
      <c r="M141" s="13"/>
      <c r="N141" s="13"/>
      <c r="O141" s="13"/>
      <c r="P141" s="13"/>
      <c r="Q141" s="13"/>
      <c r="R141" s="13"/>
      <c r="S141" s="13"/>
      <c r="T141" s="13"/>
      <c r="U141" s="13"/>
      <c r="V141" s="13"/>
      <c r="W141" s="13"/>
      <c r="X141" s="13"/>
      <c r="Y141" s="13"/>
      <c r="Z141" s="13"/>
      <c r="AA141" s="13"/>
      <c r="AB141" s="13"/>
    </row>
    <row r="142" spans="1:28" ht="14.25" customHeight="1">
      <c r="A142" s="13"/>
      <c r="B142" s="13"/>
      <c r="C142" s="13"/>
      <c r="D142" s="13"/>
      <c r="E142" s="13"/>
      <c r="F142" s="13"/>
      <c r="G142" s="13"/>
      <c r="H142" s="13"/>
      <c r="I142" s="13"/>
      <c r="J142" s="13"/>
      <c r="K142" s="13"/>
      <c r="L142" s="13"/>
      <c r="M142" s="13"/>
      <c r="N142" s="13"/>
      <c r="O142" s="13"/>
      <c r="P142" s="13"/>
      <c r="Q142" s="13"/>
      <c r="R142" s="13"/>
      <c r="S142" s="13"/>
      <c r="T142" s="13"/>
      <c r="U142" s="13"/>
      <c r="V142" s="13"/>
      <c r="W142" s="13"/>
      <c r="X142" s="13"/>
      <c r="Y142" s="13"/>
      <c r="Z142" s="13"/>
      <c r="AA142" s="13"/>
      <c r="AB142" s="13"/>
    </row>
    <row r="143" spans="1:28" ht="14.25" customHeight="1">
      <c r="A143" s="13"/>
      <c r="B143" s="13"/>
      <c r="C143" s="13"/>
      <c r="D143" s="13"/>
      <c r="E143" s="13"/>
      <c r="F143" s="13"/>
      <c r="G143" s="13"/>
      <c r="H143" s="13"/>
      <c r="I143" s="13"/>
      <c r="J143" s="13"/>
      <c r="K143" s="13"/>
      <c r="L143" s="13"/>
      <c r="M143" s="13"/>
      <c r="N143" s="13"/>
      <c r="O143" s="13"/>
      <c r="P143" s="13"/>
      <c r="Q143" s="13"/>
      <c r="R143" s="13"/>
      <c r="S143" s="13"/>
      <c r="T143" s="13"/>
      <c r="U143" s="13"/>
      <c r="V143" s="13"/>
      <c r="W143" s="13"/>
      <c r="X143" s="13"/>
      <c r="Y143" s="13"/>
      <c r="Z143" s="13"/>
      <c r="AA143" s="13"/>
      <c r="AB143" s="13"/>
    </row>
    <row r="144" spans="1:28" ht="14.25" customHeight="1">
      <c r="A144" s="13"/>
      <c r="B144" s="13"/>
      <c r="C144" s="13"/>
      <c r="D144" s="13"/>
      <c r="E144" s="13"/>
      <c r="F144" s="13"/>
      <c r="G144" s="13"/>
      <c r="H144" s="13"/>
      <c r="I144" s="13"/>
      <c r="J144" s="13"/>
      <c r="K144" s="13"/>
      <c r="L144" s="13"/>
      <c r="M144" s="13"/>
      <c r="N144" s="13"/>
      <c r="O144" s="13"/>
      <c r="P144" s="13"/>
      <c r="Q144" s="13"/>
      <c r="R144" s="13"/>
      <c r="S144" s="13"/>
      <c r="T144" s="13"/>
      <c r="U144" s="13"/>
      <c r="V144" s="13"/>
      <c r="W144" s="13"/>
      <c r="X144" s="13"/>
      <c r="Y144" s="13"/>
      <c r="Z144" s="13"/>
      <c r="AA144" s="13"/>
      <c r="AB144" s="13"/>
    </row>
    <row r="145" spans="1:28" ht="14.25" customHeight="1">
      <c r="A145" s="13"/>
      <c r="B145" s="13"/>
      <c r="C145" s="13"/>
      <c r="D145" s="13"/>
      <c r="E145" s="13"/>
      <c r="F145" s="13"/>
      <c r="G145" s="13"/>
      <c r="H145" s="13"/>
      <c r="I145" s="13"/>
      <c r="J145" s="13"/>
      <c r="K145" s="13"/>
      <c r="L145" s="13"/>
      <c r="M145" s="13"/>
      <c r="N145" s="13"/>
      <c r="O145" s="13"/>
      <c r="P145" s="13"/>
      <c r="Q145" s="13"/>
      <c r="R145" s="13"/>
      <c r="S145" s="13"/>
      <c r="T145" s="13"/>
      <c r="U145" s="13"/>
      <c r="V145" s="13"/>
      <c r="W145" s="13"/>
      <c r="X145" s="13"/>
      <c r="Y145" s="13"/>
      <c r="Z145" s="13"/>
      <c r="AA145" s="13"/>
      <c r="AB145" s="13"/>
    </row>
    <row r="146" spans="1:28" ht="14.25" customHeight="1">
      <c r="A146" s="13"/>
      <c r="B146" s="13"/>
      <c r="C146" s="13"/>
      <c r="D146" s="13"/>
      <c r="E146" s="13"/>
      <c r="F146" s="13"/>
      <c r="G146" s="13"/>
      <c r="H146" s="13"/>
      <c r="I146" s="13"/>
      <c r="J146" s="13"/>
      <c r="K146" s="13"/>
      <c r="L146" s="13"/>
      <c r="M146" s="13"/>
      <c r="N146" s="13"/>
      <c r="O146" s="13"/>
      <c r="P146" s="13"/>
      <c r="Q146" s="13"/>
      <c r="R146" s="13"/>
      <c r="S146" s="13"/>
      <c r="T146" s="13"/>
      <c r="U146" s="13"/>
      <c r="V146" s="13"/>
      <c r="W146" s="13"/>
      <c r="X146" s="13"/>
      <c r="Y146" s="13"/>
      <c r="Z146" s="13"/>
      <c r="AA146" s="13"/>
      <c r="AB146" s="13"/>
    </row>
    <row r="147" spans="1:28" ht="14.25" customHeight="1">
      <c r="A147" s="13"/>
      <c r="B147" s="13"/>
      <c r="C147" s="13"/>
      <c r="D147" s="13"/>
      <c r="E147" s="13"/>
      <c r="F147" s="13"/>
      <c r="G147" s="13"/>
      <c r="H147" s="13"/>
      <c r="I147" s="13"/>
      <c r="J147" s="13"/>
      <c r="K147" s="13"/>
      <c r="L147" s="13"/>
      <c r="M147" s="13"/>
      <c r="N147" s="13"/>
      <c r="O147" s="13"/>
      <c r="P147" s="13"/>
      <c r="Q147" s="13"/>
      <c r="R147" s="13"/>
      <c r="S147" s="13"/>
      <c r="T147" s="13"/>
      <c r="U147" s="13"/>
      <c r="V147" s="13"/>
      <c r="W147" s="13"/>
      <c r="X147" s="13"/>
      <c r="Y147" s="13"/>
      <c r="Z147" s="13"/>
      <c r="AA147" s="13"/>
      <c r="AB147" s="13"/>
    </row>
    <row r="148" spans="1:28" ht="14.25" customHeight="1">
      <c r="A148" s="13"/>
      <c r="B148" s="13"/>
      <c r="C148" s="13"/>
      <c r="D148" s="13"/>
      <c r="E148" s="13"/>
      <c r="F148" s="13"/>
      <c r="G148" s="13"/>
      <c r="H148" s="13"/>
      <c r="I148" s="13"/>
      <c r="J148" s="13"/>
      <c r="K148" s="13"/>
      <c r="L148" s="13"/>
      <c r="M148" s="13"/>
      <c r="N148" s="13"/>
      <c r="O148" s="13"/>
      <c r="P148" s="13"/>
      <c r="Q148" s="13"/>
      <c r="R148" s="13"/>
      <c r="S148" s="13"/>
      <c r="T148" s="13"/>
      <c r="U148" s="13"/>
      <c r="V148" s="13"/>
      <c r="W148" s="13"/>
      <c r="X148" s="13"/>
      <c r="Y148" s="13"/>
      <c r="Z148" s="13"/>
      <c r="AA148" s="13"/>
      <c r="AB148" s="13"/>
    </row>
    <row r="149" spans="1:28" ht="14.25" customHeight="1">
      <c r="A149" s="13"/>
      <c r="B149" s="13"/>
      <c r="C149" s="13"/>
      <c r="D149" s="13"/>
      <c r="E149" s="13"/>
      <c r="F149" s="13"/>
      <c r="G149" s="13"/>
      <c r="H149" s="13"/>
      <c r="I149" s="13"/>
      <c r="J149" s="13"/>
      <c r="K149" s="13"/>
      <c r="L149" s="13"/>
      <c r="M149" s="13"/>
      <c r="N149" s="13"/>
      <c r="O149" s="13"/>
      <c r="P149" s="13"/>
      <c r="Q149" s="13"/>
      <c r="R149" s="13"/>
      <c r="S149" s="13"/>
      <c r="T149" s="13"/>
      <c r="U149" s="13"/>
      <c r="V149" s="13"/>
      <c r="W149" s="13"/>
      <c r="X149" s="13"/>
      <c r="Y149" s="13"/>
      <c r="Z149" s="13"/>
      <c r="AA149" s="13"/>
      <c r="AB149" s="13"/>
    </row>
    <row r="150" spans="1:28" ht="14.25" customHeight="1">
      <c r="A150" s="13"/>
      <c r="B150" s="13"/>
      <c r="C150" s="13"/>
      <c r="D150" s="13"/>
      <c r="E150" s="13"/>
      <c r="F150" s="13"/>
      <c r="G150" s="13"/>
      <c r="H150" s="13"/>
      <c r="I150" s="13"/>
      <c r="J150" s="13"/>
      <c r="K150" s="13"/>
      <c r="L150" s="13"/>
      <c r="M150" s="13"/>
      <c r="N150" s="13"/>
      <c r="O150" s="13"/>
      <c r="P150" s="13"/>
      <c r="Q150" s="13"/>
      <c r="R150" s="13"/>
      <c r="S150" s="13"/>
      <c r="T150" s="13"/>
      <c r="U150" s="13"/>
      <c r="V150" s="13"/>
      <c r="W150" s="13"/>
      <c r="X150" s="13"/>
      <c r="Y150" s="13"/>
      <c r="Z150" s="13"/>
      <c r="AA150" s="13"/>
      <c r="AB150" s="13"/>
    </row>
    <row r="151" spans="1:28" ht="14.25" customHeight="1">
      <c r="A151" s="13"/>
      <c r="B151" s="13"/>
      <c r="C151" s="13"/>
      <c r="D151" s="13"/>
      <c r="E151" s="13"/>
      <c r="F151" s="13"/>
      <c r="G151" s="13"/>
      <c r="H151" s="13"/>
      <c r="I151" s="13"/>
      <c r="J151" s="13"/>
      <c r="K151" s="13"/>
      <c r="L151" s="13"/>
      <c r="M151" s="13"/>
      <c r="N151" s="13"/>
      <c r="O151" s="13"/>
      <c r="P151" s="13"/>
      <c r="Q151" s="13"/>
      <c r="R151" s="13"/>
      <c r="S151" s="13"/>
      <c r="T151" s="13"/>
      <c r="U151" s="13"/>
      <c r="V151" s="13"/>
      <c r="W151" s="13"/>
      <c r="X151" s="13"/>
      <c r="Y151" s="13"/>
      <c r="Z151" s="13"/>
      <c r="AA151" s="13"/>
      <c r="AB151" s="13"/>
    </row>
    <row r="152" spans="1:28" ht="14.25" customHeight="1">
      <c r="A152" s="13"/>
      <c r="B152" s="13"/>
      <c r="C152" s="13"/>
      <c r="D152" s="13"/>
      <c r="E152" s="13"/>
      <c r="F152" s="13"/>
      <c r="G152" s="13"/>
      <c r="H152" s="13"/>
      <c r="I152" s="13"/>
      <c r="J152" s="13"/>
      <c r="K152" s="13"/>
      <c r="L152" s="13"/>
      <c r="M152" s="13"/>
      <c r="N152" s="13"/>
      <c r="O152" s="13"/>
      <c r="P152" s="13"/>
      <c r="Q152" s="13"/>
      <c r="R152" s="13"/>
      <c r="S152" s="13"/>
      <c r="T152" s="13"/>
      <c r="U152" s="13"/>
      <c r="V152" s="13"/>
      <c r="W152" s="13"/>
      <c r="X152" s="13"/>
      <c r="Y152" s="13"/>
      <c r="Z152" s="13"/>
      <c r="AA152" s="13"/>
      <c r="AB152" s="13"/>
    </row>
    <row r="153" spans="1:28" ht="14.25" customHeight="1">
      <c r="A153" s="13"/>
      <c r="B153" s="13"/>
      <c r="C153" s="13"/>
      <c r="D153" s="13"/>
      <c r="E153" s="13"/>
      <c r="F153" s="13"/>
      <c r="G153" s="13"/>
      <c r="H153" s="13"/>
      <c r="I153" s="13"/>
      <c r="J153" s="13"/>
      <c r="K153" s="13"/>
      <c r="L153" s="13"/>
      <c r="M153" s="13"/>
      <c r="N153" s="13"/>
      <c r="O153" s="13"/>
      <c r="P153" s="13"/>
      <c r="Q153" s="13"/>
      <c r="R153" s="13"/>
      <c r="S153" s="13"/>
      <c r="T153" s="13"/>
      <c r="U153" s="13"/>
      <c r="V153" s="13"/>
      <c r="W153" s="13"/>
      <c r="X153" s="13"/>
      <c r="Y153" s="13"/>
      <c r="Z153" s="13"/>
      <c r="AA153" s="13"/>
      <c r="AB153" s="13"/>
    </row>
    <row r="154" spans="1:28" ht="14.25" customHeight="1">
      <c r="A154" s="13"/>
      <c r="B154" s="13"/>
      <c r="C154" s="13"/>
      <c r="D154" s="13"/>
      <c r="E154" s="13"/>
      <c r="F154" s="13"/>
      <c r="G154" s="13"/>
      <c r="H154" s="13"/>
      <c r="I154" s="13"/>
      <c r="J154" s="13"/>
      <c r="K154" s="13"/>
      <c r="L154" s="13"/>
      <c r="M154" s="13"/>
      <c r="N154" s="13"/>
      <c r="O154" s="13"/>
      <c r="P154" s="13"/>
      <c r="Q154" s="13"/>
      <c r="R154" s="13"/>
      <c r="S154" s="13"/>
      <c r="T154" s="13"/>
      <c r="U154" s="13"/>
      <c r="V154" s="13"/>
      <c r="W154" s="13"/>
      <c r="X154" s="13"/>
      <c r="Y154" s="13"/>
      <c r="Z154" s="13"/>
      <c r="AA154" s="13"/>
      <c r="AB154" s="13"/>
    </row>
    <row r="155" spans="1:28" ht="14.25" customHeight="1">
      <c r="A155" s="13"/>
      <c r="B155" s="13"/>
      <c r="C155" s="13"/>
      <c r="D155" s="13"/>
      <c r="E155" s="13"/>
      <c r="F155" s="13"/>
      <c r="G155" s="13"/>
      <c r="H155" s="13"/>
      <c r="I155" s="13"/>
      <c r="J155" s="13"/>
      <c r="K155" s="13"/>
      <c r="L155" s="13"/>
      <c r="M155" s="13"/>
      <c r="N155" s="13"/>
      <c r="O155" s="13"/>
      <c r="P155" s="13"/>
      <c r="Q155" s="13"/>
      <c r="R155" s="13"/>
      <c r="S155" s="13"/>
      <c r="T155" s="13"/>
      <c r="U155" s="13"/>
      <c r="V155" s="13"/>
      <c r="W155" s="13"/>
      <c r="X155" s="13"/>
      <c r="Y155" s="13"/>
      <c r="Z155" s="13"/>
      <c r="AA155" s="13"/>
      <c r="AB155" s="13"/>
    </row>
    <row r="156" spans="1:28" ht="14.25" customHeight="1">
      <c r="A156" s="13"/>
      <c r="B156" s="13"/>
      <c r="C156" s="13"/>
      <c r="D156" s="13"/>
      <c r="E156" s="13"/>
      <c r="F156" s="13"/>
      <c r="G156" s="13"/>
      <c r="H156" s="13"/>
      <c r="I156" s="13"/>
      <c r="J156" s="13"/>
      <c r="K156" s="13"/>
      <c r="L156" s="13"/>
      <c r="M156" s="13"/>
      <c r="N156" s="13"/>
      <c r="O156" s="13"/>
      <c r="P156" s="13"/>
      <c r="Q156" s="13"/>
      <c r="R156" s="13"/>
      <c r="S156" s="13"/>
      <c r="T156" s="13"/>
      <c r="U156" s="13"/>
      <c r="V156" s="13"/>
      <c r="W156" s="13"/>
      <c r="X156" s="13"/>
      <c r="Y156" s="13"/>
      <c r="Z156" s="13"/>
      <c r="AA156" s="13"/>
      <c r="AB156" s="13"/>
    </row>
    <row r="157" spans="1:28" ht="14.25" customHeight="1">
      <c r="A157" s="13"/>
      <c r="B157" s="13"/>
      <c r="C157" s="13"/>
      <c r="D157" s="13"/>
      <c r="E157" s="13"/>
      <c r="F157" s="13"/>
      <c r="G157" s="13"/>
      <c r="H157" s="13"/>
      <c r="I157" s="13"/>
      <c r="J157" s="13"/>
      <c r="K157" s="13"/>
      <c r="L157" s="13"/>
      <c r="M157" s="13"/>
      <c r="N157" s="13"/>
      <c r="O157" s="13"/>
      <c r="P157" s="13"/>
      <c r="Q157" s="13"/>
      <c r="R157" s="13"/>
      <c r="S157" s="13"/>
      <c r="T157" s="13"/>
      <c r="U157" s="13"/>
      <c r="V157" s="13"/>
      <c r="W157" s="13"/>
      <c r="X157" s="13"/>
      <c r="Y157" s="13"/>
      <c r="Z157" s="13"/>
      <c r="AA157" s="13"/>
      <c r="AB157" s="13"/>
    </row>
    <row r="158" spans="1:28" ht="14.25" customHeight="1">
      <c r="A158" s="13"/>
      <c r="B158" s="13"/>
      <c r="C158" s="13"/>
      <c r="D158" s="13"/>
      <c r="E158" s="13"/>
      <c r="F158" s="13"/>
      <c r="G158" s="13"/>
      <c r="H158" s="13"/>
      <c r="I158" s="13"/>
      <c r="J158" s="13"/>
      <c r="K158" s="13"/>
      <c r="L158" s="13"/>
      <c r="M158" s="13"/>
      <c r="N158" s="13"/>
      <c r="O158" s="13"/>
      <c r="P158" s="13"/>
      <c r="Q158" s="13"/>
      <c r="R158" s="13"/>
      <c r="S158" s="13"/>
      <c r="T158" s="13"/>
      <c r="U158" s="13"/>
      <c r="V158" s="13"/>
      <c r="W158" s="13"/>
      <c r="X158" s="13"/>
      <c r="Y158" s="13"/>
      <c r="Z158" s="13"/>
      <c r="AA158" s="13"/>
      <c r="AB158" s="13"/>
    </row>
    <row r="159" spans="1:28" ht="14.25" customHeight="1">
      <c r="A159" s="13"/>
      <c r="B159" s="13"/>
      <c r="C159" s="13"/>
      <c r="D159" s="13"/>
      <c r="E159" s="13"/>
      <c r="F159" s="13"/>
      <c r="G159" s="13"/>
      <c r="H159" s="13"/>
      <c r="I159" s="13"/>
      <c r="J159" s="13"/>
      <c r="K159" s="13"/>
      <c r="L159" s="13"/>
      <c r="M159" s="13"/>
      <c r="N159" s="13"/>
      <c r="O159" s="13"/>
      <c r="P159" s="13"/>
      <c r="Q159" s="13"/>
      <c r="R159" s="13"/>
      <c r="S159" s="13"/>
      <c r="T159" s="13"/>
      <c r="U159" s="13"/>
      <c r="V159" s="13"/>
      <c r="W159" s="13"/>
      <c r="X159" s="13"/>
      <c r="Y159" s="13"/>
      <c r="Z159" s="13"/>
      <c r="AA159" s="13"/>
      <c r="AB159" s="13"/>
    </row>
    <row r="160" spans="1:28" ht="14.25" customHeight="1">
      <c r="A160" s="13"/>
      <c r="B160" s="13"/>
      <c r="C160" s="13"/>
      <c r="D160" s="13"/>
      <c r="E160" s="13"/>
      <c r="F160" s="13"/>
      <c r="G160" s="13"/>
      <c r="H160" s="13"/>
      <c r="I160" s="13"/>
      <c r="J160" s="13"/>
      <c r="K160" s="13"/>
      <c r="L160" s="13"/>
      <c r="M160" s="13"/>
      <c r="N160" s="13"/>
      <c r="O160" s="13"/>
      <c r="P160" s="13"/>
      <c r="Q160" s="13"/>
      <c r="R160" s="13"/>
      <c r="S160" s="13"/>
      <c r="T160" s="13"/>
      <c r="U160" s="13"/>
      <c r="V160" s="13"/>
      <c r="W160" s="13"/>
      <c r="X160" s="13"/>
      <c r="Y160" s="13"/>
      <c r="Z160" s="13"/>
      <c r="AA160" s="13"/>
      <c r="AB160" s="13"/>
    </row>
    <row r="161" spans="1:28" ht="14.25" customHeight="1">
      <c r="A161" s="13"/>
      <c r="B161" s="13"/>
      <c r="C161" s="13"/>
      <c r="D161" s="13"/>
      <c r="E161" s="13"/>
      <c r="F161" s="13"/>
      <c r="G161" s="13"/>
      <c r="H161" s="13"/>
      <c r="I161" s="13"/>
      <c r="J161" s="13"/>
      <c r="K161" s="13"/>
      <c r="L161" s="13"/>
      <c r="M161" s="13"/>
      <c r="N161" s="13"/>
      <c r="O161" s="13"/>
      <c r="P161" s="13"/>
      <c r="Q161" s="13"/>
      <c r="R161" s="13"/>
      <c r="S161" s="13"/>
      <c r="T161" s="13"/>
      <c r="U161" s="13"/>
      <c r="V161" s="13"/>
      <c r="W161" s="13"/>
      <c r="X161" s="13"/>
      <c r="Y161" s="13"/>
      <c r="Z161" s="13"/>
      <c r="AA161" s="13"/>
      <c r="AB161" s="13"/>
    </row>
    <row r="162" spans="1:28" ht="14.25" customHeight="1">
      <c r="A162" s="13"/>
      <c r="B162" s="13"/>
      <c r="C162" s="13"/>
      <c r="D162" s="13"/>
      <c r="E162" s="13"/>
      <c r="F162" s="13"/>
      <c r="G162" s="13"/>
      <c r="H162" s="13"/>
      <c r="I162" s="13"/>
      <c r="J162" s="13"/>
      <c r="K162" s="13"/>
      <c r="L162" s="13"/>
      <c r="M162" s="13"/>
      <c r="N162" s="13"/>
      <c r="O162" s="13"/>
      <c r="P162" s="13"/>
      <c r="Q162" s="13"/>
      <c r="R162" s="13"/>
      <c r="S162" s="13"/>
      <c r="T162" s="13"/>
      <c r="U162" s="13"/>
      <c r="V162" s="13"/>
      <c r="W162" s="13"/>
      <c r="X162" s="13"/>
      <c r="Y162" s="13"/>
      <c r="Z162" s="13"/>
      <c r="AA162" s="13"/>
      <c r="AB162" s="13"/>
    </row>
    <row r="163" spans="1:28" ht="14.25" customHeight="1">
      <c r="A163" s="13"/>
      <c r="B163" s="13"/>
      <c r="C163" s="13"/>
      <c r="D163" s="13"/>
      <c r="E163" s="13"/>
      <c r="F163" s="13"/>
      <c r="G163" s="13"/>
      <c r="H163" s="13"/>
      <c r="I163" s="13"/>
      <c r="J163" s="13"/>
      <c r="K163" s="13"/>
      <c r="L163" s="13"/>
      <c r="M163" s="13"/>
      <c r="N163" s="13"/>
      <c r="O163" s="13"/>
      <c r="P163" s="13"/>
      <c r="Q163" s="13"/>
      <c r="R163" s="13"/>
      <c r="S163" s="13"/>
      <c r="T163" s="13"/>
      <c r="U163" s="13"/>
      <c r="V163" s="13"/>
      <c r="W163" s="13"/>
      <c r="X163" s="13"/>
      <c r="Y163" s="13"/>
      <c r="Z163" s="13"/>
      <c r="AA163" s="13"/>
      <c r="AB163" s="13"/>
    </row>
    <row r="164" spans="1:28" ht="14.25" customHeight="1">
      <c r="A164" s="13"/>
      <c r="B164" s="13"/>
      <c r="C164" s="13"/>
      <c r="D164" s="13"/>
      <c r="E164" s="13"/>
      <c r="F164" s="13"/>
      <c r="G164" s="13"/>
      <c r="H164" s="13"/>
      <c r="I164" s="13"/>
      <c r="J164" s="13"/>
      <c r="K164" s="13"/>
      <c r="L164" s="13"/>
      <c r="M164" s="13"/>
      <c r="N164" s="13"/>
      <c r="O164" s="13"/>
      <c r="P164" s="13"/>
      <c r="Q164" s="13"/>
      <c r="R164" s="13"/>
      <c r="S164" s="13"/>
      <c r="T164" s="13"/>
      <c r="U164" s="13"/>
      <c r="V164" s="13"/>
      <c r="W164" s="13"/>
      <c r="X164" s="13"/>
      <c r="Y164" s="13"/>
      <c r="Z164" s="13"/>
      <c r="AA164" s="13"/>
      <c r="AB164" s="13"/>
    </row>
    <row r="165" spans="1:28" ht="14.25" customHeight="1">
      <c r="A165" s="13"/>
      <c r="B165" s="13"/>
      <c r="C165" s="13"/>
      <c r="D165" s="13"/>
      <c r="E165" s="13"/>
      <c r="F165" s="13"/>
      <c r="G165" s="13"/>
      <c r="H165" s="13"/>
      <c r="I165" s="13"/>
      <c r="J165" s="13"/>
      <c r="K165" s="13"/>
      <c r="L165" s="13"/>
      <c r="M165" s="13"/>
      <c r="N165" s="13"/>
      <c r="O165" s="13"/>
      <c r="P165" s="13"/>
      <c r="Q165" s="13"/>
      <c r="R165" s="13"/>
      <c r="S165" s="13"/>
      <c r="T165" s="13"/>
      <c r="U165" s="13"/>
      <c r="V165" s="13"/>
      <c r="W165" s="13"/>
      <c r="X165" s="13"/>
      <c r="Y165" s="13"/>
      <c r="Z165" s="13"/>
      <c r="AA165" s="13"/>
      <c r="AB165" s="13"/>
    </row>
    <row r="166" spans="1:28" ht="14.25" customHeight="1">
      <c r="A166" s="13"/>
      <c r="B166" s="13"/>
      <c r="C166" s="13"/>
      <c r="D166" s="13"/>
      <c r="E166" s="13"/>
      <c r="F166" s="13"/>
      <c r="G166" s="13"/>
      <c r="H166" s="13"/>
      <c r="I166" s="13"/>
      <c r="J166" s="13"/>
      <c r="K166" s="13"/>
      <c r="L166" s="13"/>
      <c r="M166" s="13"/>
      <c r="N166" s="13"/>
      <c r="O166" s="13"/>
      <c r="P166" s="13"/>
      <c r="Q166" s="13"/>
      <c r="R166" s="13"/>
      <c r="S166" s="13"/>
      <c r="T166" s="13"/>
      <c r="U166" s="13"/>
      <c r="V166" s="13"/>
      <c r="W166" s="13"/>
      <c r="X166" s="13"/>
      <c r="Y166" s="13"/>
      <c r="Z166" s="13"/>
      <c r="AA166" s="13"/>
      <c r="AB166" s="13"/>
    </row>
    <row r="167" spans="1:28" ht="14.25" customHeight="1">
      <c r="A167" s="13"/>
      <c r="B167" s="13"/>
      <c r="C167" s="13"/>
      <c r="D167" s="13"/>
      <c r="E167" s="13"/>
      <c r="F167" s="13"/>
      <c r="G167" s="13"/>
      <c r="H167" s="13"/>
      <c r="I167" s="13"/>
      <c r="J167" s="13"/>
      <c r="K167" s="13"/>
      <c r="L167" s="13"/>
      <c r="M167" s="13"/>
      <c r="N167" s="13"/>
      <c r="O167" s="13"/>
      <c r="P167" s="13"/>
      <c r="Q167" s="13"/>
      <c r="R167" s="13"/>
      <c r="S167" s="13"/>
      <c r="T167" s="13"/>
      <c r="U167" s="13"/>
      <c r="V167" s="13"/>
      <c r="W167" s="13"/>
      <c r="X167" s="13"/>
      <c r="Y167" s="13"/>
      <c r="Z167" s="13"/>
      <c r="AA167" s="13"/>
      <c r="AB167" s="13"/>
    </row>
    <row r="168" spans="1:28" ht="14.25" customHeight="1">
      <c r="A168" s="13"/>
      <c r="B168" s="13"/>
      <c r="C168" s="13"/>
      <c r="D168" s="13"/>
      <c r="E168" s="13"/>
      <c r="F168" s="13"/>
      <c r="G168" s="13"/>
      <c r="H168" s="13"/>
      <c r="I168" s="13"/>
      <c r="J168" s="13"/>
      <c r="K168" s="13"/>
      <c r="L168" s="13"/>
      <c r="M168" s="13"/>
      <c r="N168" s="13"/>
      <c r="O168" s="13"/>
      <c r="P168" s="13"/>
      <c r="Q168" s="13"/>
      <c r="R168" s="13"/>
      <c r="S168" s="13"/>
      <c r="T168" s="13"/>
      <c r="U168" s="13"/>
      <c r="V168" s="13"/>
      <c r="W168" s="13"/>
      <c r="X168" s="13"/>
      <c r="Y168" s="13"/>
      <c r="Z168" s="13"/>
      <c r="AA168" s="13"/>
      <c r="AB168" s="13"/>
    </row>
    <row r="169" spans="1:28" ht="14.25" customHeight="1">
      <c r="A169" s="13"/>
      <c r="B169" s="13"/>
      <c r="C169" s="13"/>
      <c r="D169" s="13"/>
      <c r="E169" s="13"/>
      <c r="F169" s="13"/>
      <c r="G169" s="13"/>
      <c r="H169" s="13"/>
      <c r="I169" s="13"/>
      <c r="J169" s="13"/>
      <c r="K169" s="13"/>
      <c r="L169" s="13"/>
      <c r="M169" s="13"/>
      <c r="N169" s="13"/>
      <c r="O169" s="13"/>
      <c r="P169" s="13"/>
      <c r="Q169" s="13"/>
      <c r="R169" s="13"/>
      <c r="S169" s="13"/>
      <c r="T169" s="13"/>
      <c r="U169" s="13"/>
      <c r="V169" s="13"/>
      <c r="W169" s="13"/>
      <c r="X169" s="13"/>
      <c r="Y169" s="13"/>
      <c r="Z169" s="13"/>
      <c r="AA169" s="13"/>
      <c r="AB169" s="13"/>
    </row>
    <row r="170" spans="1:28" ht="14.25" customHeight="1">
      <c r="A170" s="13"/>
      <c r="B170" s="13"/>
      <c r="C170" s="13"/>
      <c r="D170" s="13"/>
      <c r="E170" s="13"/>
      <c r="F170" s="13"/>
      <c r="G170" s="13"/>
      <c r="H170" s="13"/>
      <c r="I170" s="13"/>
      <c r="J170" s="13"/>
      <c r="K170" s="13"/>
      <c r="L170" s="13"/>
      <c r="M170" s="13"/>
      <c r="N170" s="13"/>
      <c r="O170" s="13"/>
      <c r="P170" s="13"/>
      <c r="Q170" s="13"/>
      <c r="R170" s="13"/>
      <c r="S170" s="13"/>
      <c r="T170" s="13"/>
      <c r="U170" s="13"/>
      <c r="V170" s="13"/>
      <c r="W170" s="13"/>
      <c r="X170" s="13"/>
      <c r="Y170" s="13"/>
      <c r="Z170" s="13"/>
      <c r="AA170" s="13"/>
      <c r="AB170" s="13"/>
    </row>
    <row r="171" spans="1:28" ht="14.25" customHeight="1">
      <c r="A171" s="13"/>
      <c r="B171" s="13"/>
      <c r="C171" s="13"/>
      <c r="D171" s="13"/>
      <c r="E171" s="13"/>
      <c r="F171" s="13"/>
      <c r="G171" s="13"/>
      <c r="H171" s="13"/>
      <c r="I171" s="13"/>
      <c r="J171" s="13"/>
      <c r="K171" s="13"/>
      <c r="L171" s="13"/>
      <c r="M171" s="13"/>
      <c r="N171" s="13"/>
      <c r="O171" s="13"/>
      <c r="P171" s="13"/>
      <c r="Q171" s="13"/>
      <c r="R171" s="13"/>
      <c r="S171" s="13"/>
      <c r="T171" s="13"/>
      <c r="U171" s="13"/>
      <c r="V171" s="13"/>
      <c r="W171" s="13"/>
      <c r="X171" s="13"/>
      <c r="Y171" s="13"/>
      <c r="Z171" s="13"/>
      <c r="AA171" s="13"/>
      <c r="AB171" s="13"/>
    </row>
    <row r="172" spans="1:28" ht="14.25" customHeight="1">
      <c r="A172" s="13"/>
      <c r="B172" s="13"/>
      <c r="C172" s="13"/>
      <c r="D172" s="13"/>
      <c r="E172" s="13"/>
      <c r="F172" s="13"/>
      <c r="G172" s="13"/>
      <c r="H172" s="13"/>
      <c r="I172" s="13"/>
      <c r="J172" s="13"/>
      <c r="K172" s="13"/>
      <c r="L172" s="13"/>
      <c r="M172" s="13"/>
      <c r="N172" s="13"/>
      <c r="O172" s="13"/>
      <c r="P172" s="13"/>
      <c r="Q172" s="13"/>
      <c r="R172" s="13"/>
      <c r="S172" s="13"/>
      <c r="T172" s="13"/>
      <c r="U172" s="13"/>
      <c r="V172" s="13"/>
      <c r="W172" s="13"/>
      <c r="X172" s="13"/>
      <c r="Y172" s="13"/>
      <c r="Z172" s="13"/>
      <c r="AA172" s="13"/>
      <c r="AB172" s="13"/>
    </row>
    <row r="173" spans="1:28" ht="14.25" customHeight="1">
      <c r="A173" s="13"/>
      <c r="B173" s="13"/>
      <c r="C173" s="13"/>
      <c r="D173" s="13"/>
      <c r="E173" s="13"/>
      <c r="F173" s="13"/>
      <c r="G173" s="13"/>
      <c r="H173" s="13"/>
      <c r="I173" s="13"/>
      <c r="J173" s="13"/>
      <c r="K173" s="13"/>
      <c r="L173" s="13"/>
      <c r="M173" s="13"/>
      <c r="N173" s="13"/>
      <c r="O173" s="13"/>
      <c r="P173" s="13"/>
      <c r="Q173" s="13"/>
      <c r="R173" s="13"/>
      <c r="S173" s="13"/>
      <c r="T173" s="13"/>
      <c r="U173" s="13"/>
      <c r="V173" s="13"/>
      <c r="W173" s="13"/>
      <c r="X173" s="13"/>
      <c r="Y173" s="13"/>
      <c r="Z173" s="13"/>
      <c r="AA173" s="13"/>
      <c r="AB173" s="13"/>
    </row>
    <row r="174" spans="1:28" ht="14.25" customHeight="1">
      <c r="A174" s="13"/>
      <c r="B174" s="13"/>
      <c r="C174" s="13"/>
      <c r="D174" s="13"/>
      <c r="E174" s="13"/>
      <c r="F174" s="13"/>
      <c r="G174" s="13"/>
      <c r="H174" s="13"/>
      <c r="I174" s="13"/>
      <c r="J174" s="13"/>
      <c r="K174" s="13"/>
      <c r="L174" s="13"/>
      <c r="M174" s="13"/>
      <c r="N174" s="13"/>
      <c r="O174" s="13"/>
      <c r="P174" s="13"/>
      <c r="Q174" s="13"/>
      <c r="R174" s="13"/>
      <c r="S174" s="13"/>
      <c r="T174" s="13"/>
      <c r="U174" s="13"/>
      <c r="V174" s="13"/>
      <c r="W174" s="13"/>
      <c r="X174" s="13"/>
      <c r="Y174" s="13"/>
      <c r="Z174" s="13"/>
      <c r="AA174" s="13"/>
      <c r="AB174" s="13"/>
    </row>
    <row r="175" spans="1:28" ht="14.25" customHeight="1">
      <c r="A175" s="13"/>
      <c r="B175" s="13"/>
      <c r="C175" s="13"/>
      <c r="D175" s="13"/>
      <c r="E175" s="13"/>
      <c r="F175" s="13"/>
      <c r="G175" s="13"/>
      <c r="H175" s="13"/>
      <c r="I175" s="13"/>
      <c r="J175" s="13"/>
      <c r="K175" s="13"/>
      <c r="L175" s="13"/>
      <c r="M175" s="13"/>
      <c r="N175" s="13"/>
      <c r="O175" s="13"/>
      <c r="P175" s="13"/>
      <c r="Q175" s="13"/>
      <c r="R175" s="13"/>
      <c r="S175" s="13"/>
      <c r="T175" s="13"/>
      <c r="U175" s="13"/>
      <c r="V175" s="13"/>
      <c r="W175" s="13"/>
      <c r="X175" s="13"/>
      <c r="Y175" s="13"/>
      <c r="Z175" s="13"/>
      <c r="AA175" s="13"/>
      <c r="AB175" s="13"/>
    </row>
    <row r="176" spans="1:28" ht="14.25" customHeight="1">
      <c r="A176" s="13"/>
      <c r="B176" s="13"/>
      <c r="C176" s="13"/>
      <c r="D176" s="13"/>
      <c r="E176" s="13"/>
      <c r="F176" s="13"/>
      <c r="G176" s="13"/>
      <c r="H176" s="13"/>
      <c r="I176" s="13"/>
      <c r="J176" s="13"/>
      <c r="K176" s="13"/>
      <c r="L176" s="13"/>
      <c r="M176" s="13"/>
      <c r="N176" s="13"/>
      <c r="O176" s="13"/>
      <c r="P176" s="13"/>
      <c r="Q176" s="13"/>
      <c r="R176" s="13"/>
      <c r="S176" s="13"/>
      <c r="T176" s="13"/>
      <c r="U176" s="13"/>
      <c r="V176" s="13"/>
      <c r="W176" s="13"/>
      <c r="X176" s="13"/>
      <c r="Y176" s="13"/>
      <c r="Z176" s="13"/>
      <c r="AA176" s="13"/>
      <c r="AB176" s="13"/>
    </row>
    <row r="177" spans="1:28" ht="14.25" customHeight="1">
      <c r="A177" s="13"/>
      <c r="B177" s="13"/>
      <c r="C177" s="13"/>
      <c r="D177" s="13"/>
      <c r="E177" s="13"/>
      <c r="F177" s="13"/>
      <c r="G177" s="13"/>
      <c r="H177" s="13"/>
      <c r="I177" s="13"/>
      <c r="J177" s="13"/>
      <c r="K177" s="13"/>
      <c r="L177" s="13"/>
      <c r="M177" s="13"/>
      <c r="N177" s="13"/>
      <c r="O177" s="13"/>
      <c r="P177" s="13"/>
      <c r="Q177" s="13"/>
      <c r="R177" s="13"/>
      <c r="S177" s="13"/>
      <c r="T177" s="13"/>
      <c r="U177" s="13"/>
      <c r="V177" s="13"/>
      <c r="W177" s="13"/>
      <c r="X177" s="13"/>
      <c r="Y177" s="13"/>
      <c r="Z177" s="13"/>
      <c r="AA177" s="13"/>
      <c r="AB177" s="13"/>
    </row>
    <row r="178" spans="1:28" ht="14.25" customHeight="1">
      <c r="A178" s="13"/>
      <c r="B178" s="13"/>
      <c r="C178" s="13"/>
      <c r="D178" s="13"/>
      <c r="E178" s="13"/>
      <c r="F178" s="13"/>
      <c r="G178" s="13"/>
      <c r="H178" s="13"/>
      <c r="I178" s="13"/>
      <c r="J178" s="13"/>
      <c r="K178" s="13"/>
      <c r="L178" s="13"/>
      <c r="M178" s="13"/>
      <c r="N178" s="13"/>
      <c r="O178" s="13"/>
      <c r="P178" s="13"/>
      <c r="Q178" s="13"/>
      <c r="R178" s="13"/>
      <c r="S178" s="13"/>
      <c r="T178" s="13"/>
      <c r="U178" s="13"/>
      <c r="V178" s="13"/>
      <c r="W178" s="13"/>
      <c r="X178" s="13"/>
      <c r="Y178" s="13"/>
      <c r="Z178" s="13"/>
      <c r="AA178" s="13"/>
      <c r="AB178" s="13"/>
    </row>
    <row r="179" spans="1:28" ht="14.25" customHeight="1">
      <c r="A179" s="13"/>
      <c r="B179" s="13"/>
      <c r="C179" s="13"/>
      <c r="D179" s="13"/>
      <c r="E179" s="13"/>
      <c r="F179" s="13"/>
      <c r="G179" s="13"/>
      <c r="H179" s="13"/>
      <c r="I179" s="13"/>
      <c r="J179" s="13"/>
      <c r="K179" s="13"/>
      <c r="L179" s="13"/>
      <c r="M179" s="13"/>
      <c r="N179" s="13"/>
      <c r="O179" s="13"/>
      <c r="P179" s="13"/>
      <c r="Q179" s="13"/>
      <c r="R179" s="13"/>
      <c r="S179" s="13"/>
      <c r="T179" s="13"/>
      <c r="U179" s="13"/>
      <c r="V179" s="13"/>
      <c r="W179" s="13"/>
      <c r="X179" s="13"/>
      <c r="Y179" s="13"/>
      <c r="Z179" s="13"/>
      <c r="AA179" s="13"/>
      <c r="AB179" s="13"/>
    </row>
    <row r="180" spans="1:28" ht="14.25" customHeight="1">
      <c r="A180" s="13"/>
      <c r="B180" s="13"/>
      <c r="C180" s="13"/>
      <c r="D180" s="13"/>
      <c r="E180" s="13"/>
      <c r="F180" s="13"/>
      <c r="G180" s="13"/>
      <c r="H180" s="13"/>
      <c r="I180" s="13"/>
      <c r="J180" s="13"/>
      <c r="K180" s="13"/>
      <c r="L180" s="13"/>
      <c r="M180" s="13"/>
      <c r="N180" s="13"/>
      <c r="O180" s="13"/>
      <c r="P180" s="13"/>
      <c r="Q180" s="13"/>
      <c r="R180" s="13"/>
      <c r="S180" s="13"/>
      <c r="T180" s="13"/>
      <c r="U180" s="13"/>
      <c r="V180" s="13"/>
      <c r="W180" s="13"/>
      <c r="X180" s="13"/>
      <c r="Y180" s="13"/>
      <c r="Z180" s="13"/>
      <c r="AA180" s="13"/>
      <c r="AB180" s="13"/>
    </row>
    <row r="181" spans="1:28" ht="14.25" customHeight="1">
      <c r="A181" s="13"/>
      <c r="B181" s="13"/>
      <c r="C181" s="13"/>
      <c r="D181" s="13"/>
      <c r="E181" s="13"/>
      <c r="F181" s="13"/>
      <c r="G181" s="13"/>
      <c r="H181" s="13"/>
      <c r="I181" s="13"/>
      <c r="J181" s="13"/>
      <c r="K181" s="13"/>
      <c r="L181" s="13"/>
      <c r="M181" s="13"/>
      <c r="N181" s="13"/>
      <c r="O181" s="13"/>
      <c r="P181" s="13"/>
      <c r="Q181" s="13"/>
      <c r="R181" s="13"/>
      <c r="S181" s="13"/>
      <c r="T181" s="13"/>
      <c r="U181" s="13"/>
      <c r="V181" s="13"/>
      <c r="W181" s="13"/>
      <c r="X181" s="13"/>
      <c r="Y181" s="13"/>
      <c r="Z181" s="13"/>
      <c r="AA181" s="13"/>
      <c r="AB181" s="13"/>
    </row>
    <row r="182" spans="1:28" ht="14.25" customHeight="1">
      <c r="A182" s="13"/>
      <c r="B182" s="13"/>
      <c r="C182" s="13"/>
      <c r="D182" s="13"/>
      <c r="E182" s="13"/>
      <c r="F182" s="13"/>
      <c r="G182" s="13"/>
      <c r="H182" s="13"/>
      <c r="I182" s="13"/>
      <c r="J182" s="13"/>
      <c r="K182" s="13"/>
      <c r="L182" s="13"/>
      <c r="M182" s="13"/>
      <c r="N182" s="13"/>
      <c r="O182" s="13"/>
      <c r="P182" s="13"/>
      <c r="Q182" s="13"/>
      <c r="R182" s="13"/>
      <c r="S182" s="13"/>
      <c r="T182" s="13"/>
      <c r="U182" s="13"/>
      <c r="V182" s="13"/>
      <c r="W182" s="13"/>
      <c r="X182" s="13"/>
      <c r="Y182" s="13"/>
      <c r="Z182" s="13"/>
      <c r="AA182" s="13"/>
      <c r="AB182" s="13"/>
    </row>
    <row r="183" spans="1:28" ht="14.25" customHeight="1">
      <c r="A183" s="13"/>
      <c r="B183" s="13"/>
      <c r="C183" s="13"/>
      <c r="D183" s="13"/>
      <c r="E183" s="13"/>
      <c r="F183" s="13"/>
      <c r="G183" s="13"/>
      <c r="H183" s="13"/>
      <c r="I183" s="13"/>
      <c r="J183" s="13"/>
      <c r="K183" s="13"/>
      <c r="L183" s="13"/>
      <c r="M183" s="13"/>
      <c r="N183" s="13"/>
      <c r="O183" s="13"/>
      <c r="P183" s="13"/>
      <c r="Q183" s="13"/>
      <c r="R183" s="13"/>
      <c r="S183" s="13"/>
      <c r="T183" s="13"/>
      <c r="U183" s="13"/>
      <c r="V183" s="13"/>
      <c r="W183" s="13"/>
      <c r="X183" s="13"/>
      <c r="Y183" s="13"/>
      <c r="Z183" s="13"/>
      <c r="AA183" s="13"/>
      <c r="AB183" s="13"/>
    </row>
    <row r="184" spans="1:28" ht="14.25" customHeight="1">
      <c r="A184" s="13"/>
      <c r="B184" s="13"/>
      <c r="C184" s="13"/>
      <c r="D184" s="13"/>
      <c r="E184" s="13"/>
      <c r="F184" s="13"/>
      <c r="G184" s="13"/>
      <c r="H184" s="13"/>
      <c r="I184" s="13"/>
      <c r="J184" s="13"/>
      <c r="K184" s="13"/>
      <c r="L184" s="13"/>
      <c r="M184" s="13"/>
      <c r="N184" s="13"/>
      <c r="O184" s="13"/>
      <c r="P184" s="13"/>
      <c r="Q184" s="13"/>
      <c r="R184" s="13"/>
      <c r="S184" s="13"/>
      <c r="T184" s="13"/>
      <c r="U184" s="13"/>
      <c r="V184" s="13"/>
      <c r="W184" s="13"/>
      <c r="X184" s="13"/>
      <c r="Y184" s="13"/>
      <c r="Z184" s="13"/>
      <c r="AA184" s="13"/>
      <c r="AB184" s="13"/>
    </row>
    <row r="185" spans="1:28" ht="14.25" customHeight="1">
      <c r="A185" s="13"/>
      <c r="B185" s="13"/>
      <c r="C185" s="13"/>
      <c r="D185" s="13"/>
      <c r="E185" s="13"/>
      <c r="F185" s="13"/>
      <c r="G185" s="13"/>
      <c r="H185" s="13"/>
      <c r="I185" s="13"/>
      <c r="J185" s="13"/>
      <c r="K185" s="13"/>
      <c r="L185" s="13"/>
      <c r="M185" s="13"/>
      <c r="N185" s="13"/>
      <c r="O185" s="13"/>
      <c r="P185" s="13"/>
      <c r="Q185" s="13"/>
      <c r="R185" s="13"/>
      <c r="S185" s="13"/>
      <c r="T185" s="13"/>
      <c r="U185" s="13"/>
      <c r="V185" s="13"/>
      <c r="W185" s="13"/>
      <c r="X185" s="13"/>
      <c r="Y185" s="13"/>
      <c r="Z185" s="13"/>
      <c r="AA185" s="13"/>
      <c r="AB185" s="13"/>
    </row>
    <row r="186" spans="1:28" ht="14.25" customHeight="1">
      <c r="A186" s="13"/>
      <c r="B186" s="13"/>
      <c r="C186" s="13"/>
      <c r="D186" s="13"/>
      <c r="E186" s="13"/>
      <c r="F186" s="13"/>
      <c r="G186" s="13"/>
      <c r="H186" s="13"/>
      <c r="I186" s="13"/>
      <c r="J186" s="13"/>
      <c r="K186" s="13"/>
      <c r="L186" s="13"/>
      <c r="M186" s="13"/>
      <c r="N186" s="13"/>
      <c r="O186" s="13"/>
      <c r="P186" s="13"/>
      <c r="Q186" s="13"/>
      <c r="R186" s="13"/>
      <c r="S186" s="13"/>
      <c r="T186" s="13"/>
      <c r="U186" s="13"/>
      <c r="V186" s="13"/>
      <c r="W186" s="13"/>
      <c r="X186" s="13"/>
      <c r="Y186" s="13"/>
      <c r="Z186" s="13"/>
      <c r="AA186" s="13"/>
      <c r="AB186" s="13"/>
    </row>
    <row r="187" spans="1:28" ht="14.25" customHeight="1">
      <c r="A187" s="13"/>
      <c r="B187" s="13"/>
      <c r="C187" s="13"/>
      <c r="D187" s="13"/>
      <c r="E187" s="13"/>
      <c r="F187" s="13"/>
      <c r="G187" s="13"/>
      <c r="H187" s="13"/>
      <c r="I187" s="13"/>
      <c r="J187" s="13"/>
      <c r="K187" s="13"/>
      <c r="L187" s="13"/>
      <c r="M187" s="13"/>
      <c r="N187" s="13"/>
      <c r="O187" s="13"/>
      <c r="P187" s="13"/>
      <c r="Q187" s="13"/>
      <c r="R187" s="13"/>
      <c r="S187" s="13"/>
      <c r="T187" s="13"/>
      <c r="U187" s="13"/>
      <c r="V187" s="13"/>
      <c r="W187" s="13"/>
      <c r="X187" s="13"/>
      <c r="Y187" s="13"/>
      <c r="Z187" s="13"/>
      <c r="AA187" s="13"/>
      <c r="AB187" s="13"/>
    </row>
    <row r="188" spans="1:28" ht="14.25" customHeight="1">
      <c r="A188" s="13"/>
      <c r="B188" s="13"/>
      <c r="C188" s="13"/>
      <c r="D188" s="13"/>
      <c r="E188" s="13"/>
      <c r="F188" s="13"/>
      <c r="G188" s="13"/>
      <c r="H188" s="13"/>
      <c r="I188" s="13"/>
      <c r="J188" s="13"/>
      <c r="K188" s="13"/>
      <c r="L188" s="13"/>
      <c r="M188" s="13"/>
      <c r="N188" s="13"/>
      <c r="O188" s="13"/>
      <c r="P188" s="13"/>
      <c r="Q188" s="13"/>
      <c r="R188" s="13"/>
      <c r="S188" s="13"/>
      <c r="T188" s="13"/>
      <c r="U188" s="13"/>
      <c r="V188" s="13"/>
      <c r="W188" s="13"/>
      <c r="X188" s="13"/>
      <c r="Y188" s="13"/>
      <c r="Z188" s="13"/>
      <c r="AA188" s="13"/>
      <c r="AB188" s="13"/>
    </row>
    <row r="189" spans="1:28" ht="14.25" customHeight="1">
      <c r="A189" s="13"/>
      <c r="B189" s="13"/>
      <c r="C189" s="13"/>
      <c r="D189" s="13"/>
      <c r="E189" s="13"/>
      <c r="F189" s="13"/>
      <c r="G189" s="13"/>
      <c r="H189" s="13"/>
      <c r="I189" s="13"/>
      <c r="J189" s="13"/>
      <c r="K189" s="13"/>
      <c r="L189" s="13"/>
      <c r="M189" s="13"/>
      <c r="N189" s="13"/>
      <c r="O189" s="13"/>
      <c r="P189" s="13"/>
      <c r="Q189" s="13"/>
      <c r="R189" s="13"/>
      <c r="S189" s="13"/>
      <c r="T189" s="13"/>
      <c r="U189" s="13"/>
      <c r="V189" s="13"/>
      <c r="W189" s="13"/>
      <c r="X189" s="13"/>
      <c r="Y189" s="13"/>
      <c r="Z189" s="13"/>
      <c r="AA189" s="13"/>
      <c r="AB189" s="13"/>
    </row>
    <row r="190" spans="1:28" ht="14.25" customHeight="1">
      <c r="A190" s="13"/>
      <c r="B190" s="13"/>
      <c r="C190" s="13"/>
      <c r="D190" s="13"/>
      <c r="E190" s="13"/>
      <c r="F190" s="13"/>
      <c r="G190" s="13"/>
      <c r="H190" s="13"/>
      <c r="I190" s="13"/>
      <c r="J190" s="13"/>
      <c r="K190" s="13"/>
      <c r="L190" s="13"/>
      <c r="M190" s="13"/>
      <c r="N190" s="13"/>
      <c r="O190" s="13"/>
      <c r="P190" s="13"/>
      <c r="Q190" s="13"/>
      <c r="R190" s="13"/>
      <c r="S190" s="13"/>
      <c r="T190" s="13"/>
      <c r="U190" s="13"/>
      <c r="V190" s="13"/>
      <c r="W190" s="13"/>
      <c r="X190" s="13"/>
      <c r="Y190" s="13"/>
      <c r="Z190" s="13"/>
      <c r="AA190" s="13"/>
      <c r="AB190" s="13"/>
    </row>
    <row r="191" spans="1:28" ht="14.25" customHeight="1">
      <c r="A191" s="13"/>
      <c r="B191" s="13"/>
      <c r="C191" s="13"/>
      <c r="D191" s="13"/>
      <c r="E191" s="13"/>
      <c r="F191" s="13"/>
      <c r="G191" s="13"/>
      <c r="H191" s="13"/>
      <c r="I191" s="13"/>
      <c r="J191" s="13"/>
      <c r="K191" s="13"/>
      <c r="L191" s="13"/>
      <c r="M191" s="13"/>
      <c r="N191" s="13"/>
      <c r="O191" s="13"/>
      <c r="P191" s="13"/>
      <c r="Q191" s="13"/>
      <c r="R191" s="13"/>
      <c r="S191" s="13"/>
      <c r="T191" s="13"/>
      <c r="U191" s="13"/>
      <c r="V191" s="13"/>
      <c r="W191" s="13"/>
      <c r="X191" s="13"/>
      <c r="Y191" s="13"/>
      <c r="Z191" s="13"/>
      <c r="AA191" s="13"/>
      <c r="AB191" s="13"/>
    </row>
    <row r="192" spans="1:28" ht="14.25" customHeight="1">
      <c r="A192" s="13"/>
      <c r="B192" s="13"/>
      <c r="C192" s="13"/>
      <c r="D192" s="13"/>
      <c r="E192" s="13"/>
      <c r="F192" s="13"/>
      <c r="G192" s="13"/>
      <c r="H192" s="13"/>
      <c r="I192" s="13"/>
      <c r="J192" s="13"/>
      <c r="K192" s="13"/>
      <c r="L192" s="13"/>
      <c r="M192" s="13"/>
      <c r="N192" s="13"/>
      <c r="O192" s="13"/>
      <c r="P192" s="13"/>
      <c r="Q192" s="13"/>
      <c r="R192" s="13"/>
      <c r="S192" s="13"/>
      <c r="T192" s="13"/>
      <c r="U192" s="13"/>
      <c r="V192" s="13"/>
      <c r="W192" s="13"/>
      <c r="X192" s="13"/>
      <c r="Y192" s="13"/>
      <c r="Z192" s="13"/>
      <c r="AA192" s="13"/>
      <c r="AB192" s="13"/>
    </row>
    <row r="193" spans="1:28" ht="14.25" customHeight="1">
      <c r="A193" s="13"/>
      <c r="B193" s="13"/>
      <c r="C193" s="13"/>
      <c r="D193" s="13"/>
      <c r="E193" s="13"/>
      <c r="F193" s="13"/>
      <c r="G193" s="13"/>
      <c r="H193" s="13"/>
      <c r="I193" s="13"/>
      <c r="J193" s="13"/>
      <c r="K193" s="13"/>
      <c r="L193" s="13"/>
      <c r="M193" s="13"/>
      <c r="N193" s="13"/>
      <c r="O193" s="13"/>
      <c r="P193" s="13"/>
      <c r="Q193" s="13"/>
      <c r="R193" s="13"/>
      <c r="S193" s="13"/>
      <c r="T193" s="13"/>
      <c r="U193" s="13"/>
      <c r="V193" s="13"/>
      <c r="W193" s="13"/>
      <c r="X193" s="13"/>
      <c r="Y193" s="13"/>
      <c r="Z193" s="13"/>
      <c r="AA193" s="13"/>
      <c r="AB193" s="13"/>
    </row>
    <row r="194" spans="1:28" ht="14.25" customHeight="1">
      <c r="A194" s="13"/>
      <c r="B194" s="13"/>
      <c r="C194" s="13"/>
      <c r="D194" s="13"/>
      <c r="E194" s="13"/>
      <c r="F194" s="13"/>
      <c r="G194" s="13"/>
      <c r="H194" s="13"/>
      <c r="I194" s="13"/>
      <c r="J194" s="13"/>
      <c r="K194" s="13"/>
      <c r="L194" s="13"/>
      <c r="M194" s="13"/>
      <c r="N194" s="13"/>
      <c r="O194" s="13"/>
      <c r="P194" s="13"/>
      <c r="Q194" s="13"/>
      <c r="R194" s="13"/>
      <c r="S194" s="13"/>
      <c r="T194" s="13"/>
      <c r="U194" s="13"/>
      <c r="V194" s="13"/>
      <c r="W194" s="13"/>
      <c r="X194" s="13"/>
      <c r="Y194" s="13"/>
      <c r="Z194" s="13"/>
      <c r="AA194" s="13"/>
      <c r="AB194" s="13"/>
    </row>
    <row r="195" spans="1:28" ht="14.25" customHeight="1">
      <c r="A195" s="13"/>
      <c r="B195" s="13"/>
      <c r="C195" s="13"/>
      <c r="D195" s="13"/>
      <c r="E195" s="13"/>
      <c r="F195" s="13"/>
      <c r="G195" s="13"/>
      <c r="H195" s="13"/>
      <c r="I195" s="13"/>
      <c r="J195" s="13"/>
      <c r="K195" s="13"/>
      <c r="L195" s="13"/>
      <c r="M195" s="13"/>
      <c r="N195" s="13"/>
      <c r="O195" s="13"/>
      <c r="P195" s="13"/>
      <c r="Q195" s="13"/>
      <c r="R195" s="13"/>
      <c r="S195" s="13"/>
      <c r="T195" s="13"/>
      <c r="U195" s="13"/>
      <c r="V195" s="13"/>
      <c r="W195" s="13"/>
      <c r="X195" s="13"/>
      <c r="Y195" s="13"/>
      <c r="Z195" s="13"/>
      <c r="AA195" s="13"/>
      <c r="AB195" s="13"/>
    </row>
    <row r="196" spans="1:28" ht="14.25" customHeight="1">
      <c r="A196" s="13"/>
      <c r="B196" s="13"/>
      <c r="C196" s="13"/>
      <c r="D196" s="13"/>
      <c r="E196" s="13"/>
      <c r="F196" s="13"/>
      <c r="G196" s="13"/>
      <c r="H196" s="13"/>
      <c r="I196" s="13"/>
      <c r="J196" s="13"/>
      <c r="K196" s="13"/>
      <c r="L196" s="13"/>
      <c r="M196" s="13"/>
      <c r="N196" s="13"/>
      <c r="O196" s="13"/>
      <c r="P196" s="13"/>
      <c r="Q196" s="13"/>
      <c r="R196" s="13"/>
      <c r="S196" s="13"/>
      <c r="T196" s="13"/>
      <c r="U196" s="13"/>
      <c r="V196" s="13"/>
      <c r="W196" s="13"/>
      <c r="X196" s="13"/>
      <c r="Y196" s="13"/>
      <c r="Z196" s="13"/>
      <c r="AA196" s="13"/>
      <c r="AB196" s="13"/>
    </row>
    <row r="197" spans="1:28" ht="14.25" customHeight="1">
      <c r="A197" s="13"/>
      <c r="B197" s="13"/>
      <c r="C197" s="13"/>
      <c r="D197" s="13"/>
      <c r="E197" s="13"/>
      <c r="F197" s="13"/>
      <c r="G197" s="13"/>
      <c r="H197" s="13"/>
      <c r="I197" s="13"/>
      <c r="J197" s="13"/>
      <c r="K197" s="13"/>
      <c r="L197" s="13"/>
      <c r="M197" s="13"/>
      <c r="N197" s="13"/>
      <c r="O197" s="13"/>
      <c r="P197" s="13"/>
      <c r="Q197" s="13"/>
      <c r="R197" s="13"/>
      <c r="S197" s="13"/>
      <c r="T197" s="13"/>
      <c r="U197" s="13"/>
      <c r="V197" s="13"/>
      <c r="W197" s="13"/>
      <c r="X197" s="13"/>
      <c r="Y197" s="13"/>
      <c r="Z197" s="13"/>
      <c r="AA197" s="13"/>
      <c r="AB197" s="13"/>
    </row>
    <row r="198" spans="1:28" ht="14.25" customHeight="1">
      <c r="A198" s="13"/>
      <c r="B198" s="13"/>
      <c r="C198" s="13"/>
      <c r="D198" s="13"/>
      <c r="E198" s="13"/>
      <c r="F198" s="13"/>
      <c r="G198" s="13"/>
      <c r="H198" s="13"/>
      <c r="I198" s="13"/>
      <c r="J198" s="13"/>
      <c r="K198" s="13"/>
      <c r="L198" s="13"/>
      <c r="M198" s="13"/>
      <c r="N198" s="13"/>
      <c r="O198" s="13"/>
      <c r="P198" s="13"/>
      <c r="Q198" s="13"/>
      <c r="R198" s="13"/>
      <c r="S198" s="13"/>
      <c r="T198" s="13"/>
      <c r="U198" s="13"/>
      <c r="V198" s="13"/>
      <c r="W198" s="13"/>
      <c r="X198" s="13"/>
      <c r="Y198" s="13"/>
      <c r="Z198" s="13"/>
      <c r="AA198" s="13"/>
      <c r="AB198" s="13"/>
    </row>
    <row r="199" spans="1:28" ht="14.25" customHeight="1">
      <c r="A199" s="13"/>
      <c r="B199" s="13"/>
      <c r="C199" s="13"/>
      <c r="D199" s="13"/>
      <c r="E199" s="13"/>
      <c r="F199" s="13"/>
      <c r="G199" s="13"/>
      <c r="H199" s="13"/>
      <c r="I199" s="13"/>
      <c r="J199" s="13"/>
      <c r="K199" s="13"/>
      <c r="L199" s="13"/>
      <c r="M199" s="13"/>
      <c r="N199" s="13"/>
      <c r="O199" s="13"/>
      <c r="P199" s="13"/>
      <c r="Q199" s="13"/>
      <c r="R199" s="13"/>
      <c r="S199" s="13"/>
      <c r="T199" s="13"/>
      <c r="U199" s="13"/>
      <c r="V199" s="13"/>
      <c r="W199" s="13"/>
      <c r="X199" s="13"/>
      <c r="Y199" s="13"/>
      <c r="Z199" s="13"/>
      <c r="AA199" s="13"/>
      <c r="AB199" s="13"/>
    </row>
    <row r="200" spans="1:28" ht="14.25" customHeight="1">
      <c r="A200" s="13"/>
      <c r="B200" s="13"/>
      <c r="C200" s="13"/>
      <c r="D200" s="13"/>
      <c r="E200" s="13"/>
      <c r="F200" s="13"/>
      <c r="G200" s="13"/>
      <c r="H200" s="13"/>
      <c r="I200" s="13"/>
      <c r="J200" s="13"/>
      <c r="K200" s="13"/>
      <c r="L200" s="13"/>
      <c r="M200" s="13"/>
      <c r="N200" s="13"/>
      <c r="O200" s="13"/>
      <c r="P200" s="13"/>
      <c r="Q200" s="13"/>
      <c r="R200" s="13"/>
      <c r="S200" s="13"/>
      <c r="T200" s="13"/>
      <c r="U200" s="13"/>
      <c r="V200" s="13"/>
      <c r="W200" s="13"/>
      <c r="X200" s="13"/>
      <c r="Y200" s="13"/>
      <c r="Z200" s="13"/>
      <c r="AA200" s="13"/>
      <c r="AB200" s="13"/>
    </row>
    <row r="201" spans="1:28" ht="14.25" customHeight="1">
      <c r="A201" s="13"/>
      <c r="B201" s="13"/>
      <c r="C201" s="13"/>
      <c r="D201" s="13"/>
      <c r="E201" s="13"/>
      <c r="F201" s="13"/>
      <c r="G201" s="13"/>
      <c r="H201" s="13"/>
      <c r="I201" s="13"/>
      <c r="J201" s="13"/>
      <c r="K201" s="13"/>
      <c r="L201" s="13"/>
      <c r="M201" s="13"/>
      <c r="N201" s="13"/>
      <c r="O201" s="13"/>
      <c r="P201" s="13"/>
      <c r="Q201" s="13"/>
      <c r="R201" s="13"/>
      <c r="S201" s="13"/>
      <c r="T201" s="13"/>
      <c r="U201" s="13"/>
      <c r="V201" s="13"/>
      <c r="W201" s="13"/>
      <c r="X201" s="13"/>
      <c r="Y201" s="13"/>
      <c r="Z201" s="13"/>
      <c r="AA201" s="13"/>
      <c r="AB201" s="13"/>
    </row>
    <row r="202" spans="1:28" ht="14.25" customHeight="1">
      <c r="A202" s="13"/>
      <c r="B202" s="13"/>
      <c r="C202" s="13"/>
      <c r="D202" s="13"/>
      <c r="E202" s="13"/>
      <c r="F202" s="13"/>
      <c r="G202" s="13"/>
      <c r="H202" s="13"/>
      <c r="I202" s="13"/>
      <c r="J202" s="13"/>
      <c r="K202" s="13"/>
      <c r="L202" s="13"/>
      <c r="M202" s="13"/>
      <c r="N202" s="13"/>
      <c r="O202" s="13"/>
      <c r="P202" s="13"/>
      <c r="Q202" s="13"/>
      <c r="R202" s="13"/>
      <c r="S202" s="13"/>
      <c r="T202" s="13"/>
      <c r="U202" s="13"/>
      <c r="V202" s="13"/>
      <c r="W202" s="13"/>
      <c r="X202" s="13"/>
      <c r="Y202" s="13"/>
      <c r="Z202" s="13"/>
      <c r="AA202" s="13"/>
      <c r="AB202" s="13"/>
    </row>
    <row r="203" spans="1:28" ht="14.25" customHeight="1">
      <c r="A203" s="13"/>
      <c r="B203" s="13"/>
      <c r="C203" s="13"/>
      <c r="D203" s="13"/>
      <c r="E203" s="13"/>
      <c r="F203" s="13"/>
      <c r="G203" s="13"/>
      <c r="H203" s="13"/>
      <c r="I203" s="13"/>
      <c r="J203" s="13"/>
      <c r="K203" s="13"/>
      <c r="L203" s="13"/>
      <c r="M203" s="13"/>
      <c r="N203" s="13"/>
      <c r="O203" s="13"/>
      <c r="P203" s="13"/>
      <c r="Q203" s="13"/>
      <c r="R203" s="13"/>
      <c r="S203" s="13"/>
      <c r="T203" s="13"/>
      <c r="U203" s="13"/>
      <c r="V203" s="13"/>
      <c r="W203" s="13"/>
      <c r="X203" s="13"/>
      <c r="Y203" s="13"/>
      <c r="Z203" s="13"/>
      <c r="AA203" s="13"/>
      <c r="AB203" s="13"/>
    </row>
    <row r="204" spans="1:28" ht="14.25" customHeight="1">
      <c r="A204" s="13"/>
      <c r="B204" s="13"/>
      <c r="C204" s="13"/>
      <c r="D204" s="13"/>
      <c r="E204" s="13"/>
      <c r="F204" s="13"/>
      <c r="G204" s="13"/>
      <c r="H204" s="13"/>
      <c r="I204" s="13"/>
      <c r="J204" s="13"/>
      <c r="K204" s="13"/>
      <c r="L204" s="13"/>
      <c r="M204" s="13"/>
      <c r="N204" s="13"/>
      <c r="O204" s="13"/>
      <c r="P204" s="13"/>
      <c r="Q204" s="13"/>
      <c r="R204" s="13"/>
      <c r="S204" s="13"/>
      <c r="T204" s="13"/>
      <c r="U204" s="13"/>
      <c r="V204" s="13"/>
      <c r="W204" s="13"/>
      <c r="X204" s="13"/>
      <c r="Y204" s="13"/>
      <c r="Z204" s="13"/>
      <c r="AA204" s="13"/>
      <c r="AB204" s="13"/>
    </row>
    <row r="205" spans="1:28" ht="14.25" customHeight="1">
      <c r="A205" s="13"/>
      <c r="B205" s="13"/>
      <c r="C205" s="13"/>
      <c r="D205" s="13"/>
      <c r="E205" s="13"/>
      <c r="F205" s="13"/>
      <c r="G205" s="13"/>
      <c r="H205" s="13"/>
      <c r="I205" s="13"/>
      <c r="J205" s="13"/>
      <c r="K205" s="13"/>
      <c r="L205" s="13"/>
      <c r="M205" s="13"/>
      <c r="N205" s="13"/>
      <c r="O205" s="13"/>
      <c r="P205" s="13"/>
      <c r="Q205" s="13"/>
      <c r="R205" s="13"/>
      <c r="S205" s="13"/>
      <c r="T205" s="13"/>
      <c r="U205" s="13"/>
      <c r="V205" s="13"/>
      <c r="W205" s="13"/>
      <c r="X205" s="13"/>
      <c r="Y205" s="13"/>
      <c r="Z205" s="13"/>
      <c r="AA205" s="13"/>
      <c r="AB205" s="13"/>
    </row>
    <row r="206" spans="1:28" ht="14.25" customHeight="1">
      <c r="A206" s="13"/>
      <c r="B206" s="13"/>
      <c r="C206" s="13"/>
      <c r="D206" s="13"/>
      <c r="E206" s="13"/>
      <c r="F206" s="13"/>
      <c r="G206" s="13"/>
      <c r="H206" s="13"/>
      <c r="I206" s="13"/>
      <c r="J206" s="13"/>
      <c r="K206" s="13"/>
      <c r="L206" s="13"/>
      <c r="M206" s="13"/>
      <c r="N206" s="13"/>
      <c r="O206" s="13"/>
      <c r="P206" s="13"/>
      <c r="Q206" s="13"/>
      <c r="R206" s="13"/>
      <c r="S206" s="13"/>
      <c r="T206" s="13"/>
      <c r="U206" s="13"/>
      <c r="V206" s="13"/>
      <c r="W206" s="13"/>
      <c r="X206" s="13"/>
      <c r="Y206" s="13"/>
      <c r="Z206" s="13"/>
      <c r="AA206" s="13"/>
      <c r="AB206" s="13"/>
    </row>
    <row r="207" spans="1:28" ht="14.25" customHeight="1">
      <c r="A207" s="13"/>
      <c r="B207" s="13"/>
      <c r="C207" s="13"/>
      <c r="D207" s="13"/>
      <c r="E207" s="13"/>
      <c r="F207" s="13"/>
      <c r="G207" s="13"/>
      <c r="H207" s="13"/>
      <c r="I207" s="13"/>
      <c r="J207" s="13"/>
      <c r="K207" s="13"/>
      <c r="L207" s="13"/>
      <c r="M207" s="13"/>
      <c r="N207" s="13"/>
      <c r="O207" s="13"/>
      <c r="P207" s="13"/>
      <c r="Q207" s="13"/>
      <c r="R207" s="13"/>
      <c r="S207" s="13"/>
      <c r="T207" s="13"/>
      <c r="U207" s="13"/>
      <c r="V207" s="13"/>
      <c r="W207" s="13"/>
      <c r="X207" s="13"/>
      <c r="Y207" s="13"/>
      <c r="Z207" s="13"/>
      <c r="AA207" s="13"/>
      <c r="AB207" s="13"/>
    </row>
    <row r="208" spans="1:28" ht="14.25" customHeight="1">
      <c r="A208" s="13"/>
      <c r="B208" s="13"/>
      <c r="C208" s="13"/>
      <c r="D208" s="13"/>
      <c r="E208" s="13"/>
      <c r="F208" s="13"/>
      <c r="G208" s="13"/>
      <c r="H208" s="13"/>
      <c r="I208" s="13"/>
      <c r="J208" s="13"/>
      <c r="K208" s="13"/>
      <c r="L208" s="13"/>
      <c r="M208" s="13"/>
      <c r="N208" s="13"/>
      <c r="O208" s="13"/>
      <c r="P208" s="13"/>
      <c r="Q208" s="13"/>
      <c r="R208" s="13"/>
      <c r="S208" s="13"/>
      <c r="T208" s="13"/>
      <c r="U208" s="13"/>
      <c r="V208" s="13"/>
      <c r="W208" s="13"/>
      <c r="X208" s="13"/>
      <c r="Y208" s="13"/>
      <c r="Z208" s="13"/>
      <c r="AA208" s="13"/>
      <c r="AB208" s="13"/>
    </row>
    <row r="209" spans="1:28" ht="14.25" customHeight="1">
      <c r="A209" s="13"/>
      <c r="B209" s="13"/>
      <c r="C209" s="13"/>
      <c r="D209" s="13"/>
      <c r="E209" s="13"/>
      <c r="F209" s="13"/>
      <c r="G209" s="13"/>
      <c r="H209" s="13"/>
      <c r="I209" s="13"/>
      <c r="J209" s="13"/>
      <c r="K209" s="13"/>
      <c r="L209" s="13"/>
      <c r="M209" s="13"/>
      <c r="N209" s="13"/>
      <c r="O209" s="13"/>
      <c r="P209" s="13"/>
      <c r="Q209" s="13"/>
      <c r="R209" s="13"/>
      <c r="S209" s="13"/>
      <c r="T209" s="13"/>
      <c r="U209" s="13"/>
      <c r="V209" s="13"/>
      <c r="W209" s="13"/>
      <c r="X209" s="13"/>
      <c r="Y209" s="13"/>
      <c r="Z209" s="13"/>
      <c r="AA209" s="13"/>
      <c r="AB209" s="13"/>
    </row>
    <row r="210" spans="1:28" ht="14.25" customHeight="1">
      <c r="A210" s="13"/>
      <c r="B210" s="13"/>
      <c r="C210" s="13"/>
      <c r="D210" s="13"/>
      <c r="E210" s="13"/>
      <c r="F210" s="13"/>
      <c r="G210" s="13"/>
      <c r="H210" s="13"/>
      <c r="I210" s="13"/>
      <c r="J210" s="13"/>
      <c r="K210" s="13"/>
      <c r="L210" s="13"/>
      <c r="M210" s="13"/>
      <c r="N210" s="13"/>
      <c r="O210" s="13"/>
      <c r="P210" s="13"/>
      <c r="Q210" s="13"/>
      <c r="R210" s="13"/>
      <c r="S210" s="13"/>
      <c r="T210" s="13"/>
      <c r="U210" s="13"/>
      <c r="V210" s="13"/>
      <c r="W210" s="13"/>
      <c r="X210" s="13"/>
      <c r="Y210" s="13"/>
      <c r="Z210" s="13"/>
      <c r="AA210" s="13"/>
      <c r="AB210" s="13"/>
    </row>
    <row r="211" spans="1:28" ht="14.25" customHeight="1">
      <c r="A211" s="13"/>
      <c r="B211" s="13"/>
      <c r="C211" s="13"/>
      <c r="D211" s="13"/>
      <c r="E211" s="13"/>
      <c r="F211" s="13"/>
      <c r="G211" s="13"/>
      <c r="H211" s="13"/>
      <c r="I211" s="13"/>
      <c r="J211" s="13"/>
      <c r="K211" s="13"/>
      <c r="L211" s="13"/>
      <c r="M211" s="13"/>
      <c r="N211" s="13"/>
      <c r="O211" s="13"/>
      <c r="P211" s="13"/>
      <c r="Q211" s="13"/>
      <c r="R211" s="13"/>
      <c r="S211" s="13"/>
      <c r="T211" s="13"/>
      <c r="U211" s="13"/>
      <c r="V211" s="13"/>
      <c r="W211" s="13"/>
      <c r="X211" s="13"/>
      <c r="Y211" s="13"/>
      <c r="Z211" s="13"/>
      <c r="AA211" s="13"/>
      <c r="AB211" s="13"/>
    </row>
    <row r="212" spans="1:28" ht="14.25" customHeight="1">
      <c r="A212" s="13"/>
      <c r="B212" s="13"/>
      <c r="C212" s="13"/>
      <c r="D212" s="13"/>
      <c r="E212" s="13"/>
      <c r="F212" s="13"/>
      <c r="G212" s="13"/>
      <c r="H212" s="13"/>
      <c r="I212" s="13"/>
      <c r="J212" s="13"/>
      <c r="K212" s="13"/>
      <c r="L212" s="13"/>
      <c r="M212" s="13"/>
      <c r="N212" s="13"/>
      <c r="O212" s="13"/>
      <c r="P212" s="13"/>
      <c r="Q212" s="13"/>
      <c r="R212" s="13"/>
      <c r="S212" s="13"/>
      <c r="T212" s="13"/>
      <c r="U212" s="13"/>
      <c r="V212" s="13"/>
      <c r="W212" s="13"/>
      <c r="X212" s="13"/>
      <c r="Y212" s="13"/>
      <c r="Z212" s="13"/>
      <c r="AA212" s="13"/>
      <c r="AB212" s="13"/>
    </row>
    <row r="213" spans="1:28" ht="14.25" customHeight="1">
      <c r="A213" s="13"/>
      <c r="B213" s="13"/>
      <c r="C213" s="13"/>
      <c r="D213" s="13"/>
      <c r="E213" s="13"/>
      <c r="F213" s="13"/>
      <c r="G213" s="13"/>
      <c r="H213" s="13"/>
      <c r="I213" s="13"/>
      <c r="J213" s="13"/>
      <c r="K213" s="13"/>
      <c r="L213" s="13"/>
      <c r="M213" s="13"/>
      <c r="N213" s="13"/>
      <c r="O213" s="13"/>
      <c r="P213" s="13"/>
      <c r="Q213" s="13"/>
      <c r="R213" s="13"/>
      <c r="S213" s="13"/>
      <c r="T213" s="13"/>
      <c r="U213" s="13"/>
      <c r="V213" s="13"/>
      <c r="W213" s="13"/>
      <c r="X213" s="13"/>
      <c r="Y213" s="13"/>
      <c r="Z213" s="13"/>
      <c r="AA213" s="13"/>
      <c r="AB213" s="13"/>
    </row>
    <row r="214" spans="1:28" ht="14.25" customHeight="1">
      <c r="A214" s="13"/>
      <c r="B214" s="13"/>
      <c r="C214" s="13"/>
      <c r="D214" s="13"/>
      <c r="E214" s="13"/>
      <c r="F214" s="13"/>
      <c r="G214" s="13"/>
      <c r="H214" s="13"/>
      <c r="I214" s="13"/>
      <c r="J214" s="13"/>
      <c r="K214" s="13"/>
      <c r="L214" s="13"/>
      <c r="M214" s="13"/>
      <c r="N214" s="13"/>
      <c r="O214" s="13"/>
      <c r="P214" s="13"/>
      <c r="Q214" s="13"/>
      <c r="R214" s="13"/>
      <c r="S214" s="13"/>
      <c r="T214" s="13"/>
      <c r="U214" s="13"/>
      <c r="V214" s="13"/>
      <c r="W214" s="13"/>
      <c r="X214" s="13"/>
      <c r="Y214" s="13"/>
      <c r="Z214" s="13"/>
      <c r="AA214" s="13"/>
      <c r="AB214" s="13"/>
    </row>
    <row r="215" spans="1:28" ht="14.25" customHeight="1">
      <c r="A215" s="13"/>
      <c r="B215" s="13"/>
      <c r="C215" s="13"/>
      <c r="D215" s="13"/>
      <c r="E215" s="13"/>
      <c r="F215" s="13"/>
      <c r="G215" s="13"/>
      <c r="H215" s="13"/>
      <c r="I215" s="13"/>
      <c r="J215" s="13"/>
      <c r="K215" s="13"/>
      <c r="L215" s="13"/>
      <c r="M215" s="13"/>
      <c r="N215" s="13"/>
      <c r="O215" s="13"/>
      <c r="P215" s="13"/>
      <c r="Q215" s="13"/>
      <c r="R215" s="13"/>
      <c r="S215" s="13"/>
      <c r="T215" s="13"/>
      <c r="U215" s="13"/>
      <c r="V215" s="13"/>
      <c r="W215" s="13"/>
      <c r="X215" s="13"/>
      <c r="Y215" s="13"/>
      <c r="Z215" s="13"/>
      <c r="AA215" s="13"/>
      <c r="AB215" s="13"/>
    </row>
    <row r="216" spans="1:28" ht="14.25" customHeight="1">
      <c r="A216" s="13"/>
      <c r="B216" s="13"/>
      <c r="C216" s="13"/>
      <c r="D216" s="13"/>
      <c r="E216" s="13"/>
      <c r="F216" s="13"/>
      <c r="G216" s="13"/>
      <c r="H216" s="13"/>
      <c r="I216" s="13"/>
      <c r="J216" s="13"/>
      <c r="K216" s="13"/>
      <c r="L216" s="13"/>
      <c r="M216" s="13"/>
      <c r="N216" s="13"/>
      <c r="O216" s="13"/>
      <c r="P216" s="13"/>
      <c r="Q216" s="13"/>
      <c r="R216" s="13"/>
      <c r="S216" s="13"/>
      <c r="T216" s="13"/>
      <c r="U216" s="13"/>
      <c r="V216" s="13"/>
      <c r="W216" s="13"/>
      <c r="X216" s="13"/>
      <c r="Y216" s="13"/>
      <c r="Z216" s="13"/>
      <c r="AA216" s="13"/>
      <c r="AB216" s="13"/>
    </row>
    <row r="217" spans="1:28" ht="14.25" customHeight="1">
      <c r="A217" s="13"/>
      <c r="B217" s="13"/>
      <c r="C217" s="13"/>
      <c r="D217" s="13"/>
      <c r="E217" s="13"/>
      <c r="F217" s="13"/>
      <c r="G217" s="13"/>
      <c r="H217" s="13"/>
      <c r="I217" s="13"/>
      <c r="J217" s="13"/>
      <c r="K217" s="13"/>
      <c r="L217" s="13"/>
      <c r="M217" s="13"/>
      <c r="N217" s="13"/>
      <c r="O217" s="13"/>
      <c r="P217" s="13"/>
      <c r="Q217" s="13"/>
      <c r="R217" s="13"/>
      <c r="S217" s="13"/>
      <c r="T217" s="13"/>
      <c r="U217" s="13"/>
      <c r="V217" s="13"/>
      <c r="W217" s="13"/>
      <c r="X217" s="13"/>
      <c r="Y217" s="13"/>
      <c r="Z217" s="13"/>
      <c r="AA217" s="13"/>
      <c r="AB217" s="13"/>
    </row>
    <row r="218" spans="1:28" ht="14.25" customHeight="1">
      <c r="A218" s="13"/>
      <c r="B218" s="13"/>
      <c r="C218" s="13"/>
      <c r="D218" s="13"/>
      <c r="E218" s="13"/>
      <c r="F218" s="13"/>
      <c r="G218" s="13"/>
      <c r="H218" s="13"/>
      <c r="I218" s="13"/>
      <c r="J218" s="13"/>
      <c r="K218" s="13"/>
      <c r="L218" s="13"/>
      <c r="M218" s="13"/>
      <c r="N218" s="13"/>
      <c r="O218" s="13"/>
      <c r="P218" s="13"/>
      <c r="Q218" s="13"/>
      <c r="R218" s="13"/>
      <c r="S218" s="13"/>
      <c r="T218" s="13"/>
      <c r="U218" s="13"/>
      <c r="V218" s="13"/>
      <c r="W218" s="13"/>
      <c r="X218" s="13"/>
      <c r="Y218" s="13"/>
      <c r="Z218" s="13"/>
      <c r="AA218" s="13"/>
      <c r="AB218" s="13"/>
    </row>
    <row r="219" spans="1:28" ht="14.25" customHeight="1">
      <c r="A219" s="13"/>
      <c r="B219" s="13"/>
      <c r="C219" s="13"/>
      <c r="D219" s="13"/>
      <c r="E219" s="13"/>
      <c r="F219" s="13"/>
      <c r="G219" s="13"/>
      <c r="H219" s="13"/>
      <c r="I219" s="13"/>
      <c r="J219" s="13"/>
      <c r="K219" s="13"/>
      <c r="L219" s="13"/>
      <c r="M219" s="13"/>
      <c r="N219" s="13"/>
      <c r="O219" s="13"/>
      <c r="P219" s="13"/>
      <c r="Q219" s="13"/>
      <c r="R219" s="13"/>
      <c r="S219" s="13"/>
      <c r="T219" s="13"/>
      <c r="U219" s="13"/>
      <c r="V219" s="13"/>
      <c r="W219" s="13"/>
      <c r="X219" s="13"/>
      <c r="Y219" s="13"/>
      <c r="Z219" s="13"/>
      <c r="AA219" s="13"/>
      <c r="AB219" s="13"/>
    </row>
    <row r="220" spans="1:28" ht="14.25" customHeight="1">
      <c r="A220" s="13"/>
      <c r="B220" s="13"/>
      <c r="C220" s="13"/>
      <c r="D220" s="13"/>
      <c r="E220" s="13"/>
      <c r="F220" s="13"/>
      <c r="G220" s="13"/>
      <c r="H220" s="13"/>
      <c r="I220" s="13"/>
      <c r="J220" s="13"/>
      <c r="K220" s="13"/>
      <c r="L220" s="13"/>
      <c r="M220" s="13"/>
      <c r="N220" s="13"/>
      <c r="O220" s="13"/>
      <c r="P220" s="13"/>
      <c r="Q220" s="13"/>
      <c r="R220" s="13"/>
      <c r="S220" s="13"/>
      <c r="T220" s="13"/>
      <c r="U220" s="13"/>
      <c r="V220" s="13"/>
      <c r="W220" s="13"/>
      <c r="X220" s="13"/>
      <c r="Y220" s="13"/>
      <c r="Z220" s="13"/>
      <c r="AA220" s="13"/>
      <c r="AB220" s="13"/>
    </row>
    <row r="221" spans="1:28" ht="14.25" customHeight="1">
      <c r="A221" s="13"/>
      <c r="B221" s="13"/>
      <c r="C221" s="13"/>
      <c r="D221" s="13"/>
      <c r="E221" s="13"/>
      <c r="F221" s="13"/>
      <c r="G221" s="13"/>
      <c r="H221" s="13"/>
      <c r="I221" s="13"/>
      <c r="J221" s="13"/>
      <c r="K221" s="13"/>
      <c r="L221" s="13"/>
      <c r="M221" s="13"/>
      <c r="N221" s="13"/>
      <c r="O221" s="13"/>
      <c r="P221" s="13"/>
      <c r="Q221" s="13"/>
      <c r="R221" s="13"/>
      <c r="S221" s="13"/>
      <c r="T221" s="13"/>
      <c r="U221" s="13"/>
      <c r="V221" s="13"/>
      <c r="W221" s="13"/>
      <c r="X221" s="13"/>
      <c r="Y221" s="13"/>
      <c r="Z221" s="13"/>
      <c r="AA221" s="13"/>
      <c r="AB221" s="13"/>
    </row>
    <row r="222" spans="1:28" ht="14.25" customHeight="1">
      <c r="A222" s="13"/>
      <c r="B222" s="13"/>
      <c r="C222" s="13"/>
      <c r="D222" s="13"/>
      <c r="E222" s="13"/>
      <c r="F222" s="13"/>
      <c r="G222" s="13"/>
      <c r="H222" s="13"/>
      <c r="I222" s="13"/>
      <c r="J222" s="13"/>
      <c r="K222" s="13"/>
      <c r="L222" s="13"/>
      <c r="M222" s="13"/>
      <c r="N222" s="13"/>
      <c r="O222" s="13"/>
      <c r="P222" s="13"/>
      <c r="Q222" s="13"/>
      <c r="R222" s="13"/>
      <c r="S222" s="13"/>
      <c r="T222" s="13"/>
      <c r="U222" s="13"/>
      <c r="V222" s="13"/>
      <c r="W222" s="13"/>
      <c r="X222" s="13"/>
      <c r="Y222" s="13"/>
      <c r="Z222" s="13"/>
      <c r="AA222" s="13"/>
      <c r="AB222" s="13"/>
    </row>
    <row r="223" spans="1:28" ht="14.25" customHeight="1">
      <c r="A223" s="13"/>
      <c r="B223" s="13"/>
      <c r="C223" s="13"/>
      <c r="D223" s="13"/>
      <c r="E223" s="13"/>
      <c r="F223" s="13"/>
      <c r="G223" s="13"/>
      <c r="H223" s="13"/>
      <c r="I223" s="13"/>
      <c r="J223" s="13"/>
      <c r="K223" s="13"/>
      <c r="L223" s="13"/>
      <c r="M223" s="13"/>
      <c r="N223" s="13"/>
      <c r="O223" s="13"/>
      <c r="P223" s="13"/>
      <c r="Q223" s="13"/>
      <c r="R223" s="13"/>
      <c r="S223" s="13"/>
      <c r="T223" s="13"/>
      <c r="U223" s="13"/>
      <c r="V223" s="13"/>
      <c r="W223" s="13"/>
      <c r="X223" s="13"/>
      <c r="Y223" s="13"/>
      <c r="Z223" s="13"/>
      <c r="AA223" s="13"/>
      <c r="AB223" s="13"/>
    </row>
    <row r="224" spans="1:28" ht="14.25" customHeight="1">
      <c r="A224" s="13"/>
      <c r="B224" s="13"/>
      <c r="C224" s="13"/>
      <c r="D224" s="13"/>
      <c r="E224" s="13"/>
      <c r="F224" s="13"/>
      <c r="G224" s="13"/>
      <c r="H224" s="13"/>
      <c r="I224" s="13"/>
      <c r="J224" s="13"/>
      <c r="K224" s="13"/>
      <c r="L224" s="13"/>
      <c r="M224" s="13"/>
      <c r="N224" s="13"/>
      <c r="O224" s="13"/>
      <c r="P224" s="13"/>
      <c r="Q224" s="13"/>
      <c r="R224" s="13"/>
      <c r="S224" s="13"/>
      <c r="T224" s="13"/>
      <c r="U224" s="13"/>
      <c r="V224" s="13"/>
      <c r="W224" s="13"/>
      <c r="X224" s="13"/>
      <c r="Y224" s="13"/>
      <c r="Z224" s="13"/>
      <c r="AA224" s="13"/>
      <c r="AB224" s="13"/>
    </row>
    <row r="225" spans="1:28" ht="14.25" customHeight="1">
      <c r="A225" s="13"/>
      <c r="B225" s="13"/>
      <c r="C225" s="13"/>
      <c r="D225" s="13"/>
      <c r="E225" s="13"/>
      <c r="F225" s="13"/>
      <c r="G225" s="13"/>
      <c r="H225" s="13"/>
      <c r="I225" s="13"/>
      <c r="J225" s="13"/>
      <c r="K225" s="13"/>
      <c r="L225" s="13"/>
      <c r="M225" s="13"/>
      <c r="N225" s="13"/>
      <c r="O225" s="13"/>
      <c r="P225" s="13"/>
      <c r="Q225" s="13"/>
      <c r="R225" s="13"/>
      <c r="S225" s="13"/>
      <c r="T225" s="13"/>
      <c r="U225" s="13"/>
      <c r="V225" s="13"/>
      <c r="W225" s="13"/>
      <c r="X225" s="13"/>
      <c r="Y225" s="13"/>
      <c r="Z225" s="13"/>
      <c r="AA225" s="13"/>
      <c r="AB225" s="13"/>
    </row>
    <row r="226" spans="1:28" ht="14.25" customHeight="1">
      <c r="A226" s="13"/>
      <c r="B226" s="13"/>
      <c r="C226" s="13"/>
      <c r="D226" s="13"/>
      <c r="E226" s="13"/>
      <c r="F226" s="13"/>
      <c r="G226" s="13"/>
      <c r="H226" s="13"/>
      <c r="I226" s="13"/>
      <c r="J226" s="13"/>
      <c r="K226" s="13"/>
      <c r="L226" s="13"/>
      <c r="M226" s="13"/>
      <c r="N226" s="13"/>
      <c r="O226" s="13"/>
      <c r="P226" s="13"/>
      <c r="Q226" s="13"/>
      <c r="R226" s="13"/>
      <c r="S226" s="13"/>
      <c r="T226" s="13"/>
      <c r="U226" s="13"/>
      <c r="V226" s="13"/>
      <c r="W226" s="13"/>
      <c r="X226" s="13"/>
      <c r="Y226" s="13"/>
      <c r="Z226" s="13"/>
      <c r="AA226" s="13"/>
      <c r="AB226" s="13"/>
    </row>
    <row r="227" spans="1:28" ht="14.25" customHeight="1">
      <c r="A227" s="13"/>
      <c r="B227" s="13"/>
      <c r="C227" s="13"/>
      <c r="D227" s="13"/>
      <c r="E227" s="13"/>
      <c r="F227" s="13"/>
      <c r="G227" s="13"/>
      <c r="H227" s="13"/>
      <c r="I227" s="13"/>
      <c r="J227" s="13"/>
      <c r="K227" s="13"/>
      <c r="L227" s="13"/>
      <c r="M227" s="13"/>
      <c r="N227" s="13"/>
      <c r="O227" s="13"/>
      <c r="P227" s="13"/>
      <c r="Q227" s="13"/>
      <c r="R227" s="13"/>
      <c r="S227" s="13"/>
      <c r="T227" s="13"/>
      <c r="U227" s="13"/>
      <c r="V227" s="13"/>
      <c r="W227" s="13"/>
      <c r="X227" s="13"/>
      <c r="Y227" s="13"/>
      <c r="Z227" s="13"/>
      <c r="AA227" s="13"/>
      <c r="AB227" s="13"/>
    </row>
    <row r="228" spans="1:28" ht="14.25" customHeight="1">
      <c r="A228" s="13"/>
      <c r="B228" s="13"/>
      <c r="C228" s="13"/>
      <c r="D228" s="13"/>
      <c r="E228" s="13"/>
      <c r="F228" s="13"/>
      <c r="G228" s="13"/>
      <c r="H228" s="13"/>
      <c r="I228" s="13"/>
      <c r="J228" s="13"/>
      <c r="K228" s="13"/>
      <c r="L228" s="13"/>
      <c r="M228" s="13"/>
      <c r="N228" s="13"/>
      <c r="O228" s="13"/>
      <c r="P228" s="13"/>
      <c r="Q228" s="13"/>
      <c r="R228" s="13"/>
      <c r="S228" s="13"/>
      <c r="T228" s="13"/>
      <c r="U228" s="13"/>
      <c r="V228" s="13"/>
      <c r="W228" s="13"/>
      <c r="X228" s="13"/>
      <c r="Y228" s="13"/>
      <c r="Z228" s="13"/>
      <c r="AA228" s="13"/>
      <c r="AB228" s="13"/>
    </row>
    <row r="229" spans="1:28" ht="14.25" customHeight="1">
      <c r="A229" s="13"/>
      <c r="B229" s="13"/>
      <c r="C229" s="13"/>
      <c r="D229" s="13"/>
      <c r="E229" s="13"/>
      <c r="F229" s="13"/>
      <c r="G229" s="13"/>
      <c r="H229" s="13"/>
      <c r="I229" s="13"/>
      <c r="J229" s="13"/>
      <c r="K229" s="13"/>
      <c r="L229" s="13"/>
      <c r="M229" s="13"/>
      <c r="N229" s="13"/>
      <c r="O229" s="13"/>
      <c r="P229" s="13"/>
      <c r="Q229" s="13"/>
      <c r="R229" s="13"/>
      <c r="S229" s="13"/>
      <c r="T229" s="13"/>
      <c r="U229" s="13"/>
      <c r="V229" s="13"/>
      <c r="W229" s="13"/>
      <c r="X229" s="13"/>
      <c r="Y229" s="13"/>
      <c r="Z229" s="13"/>
      <c r="AA229" s="13"/>
      <c r="AB229" s="13"/>
    </row>
    <row r="230" spans="1:28" ht="14.25" customHeight="1">
      <c r="A230" s="13"/>
      <c r="B230" s="13"/>
      <c r="C230" s="13"/>
      <c r="D230" s="13"/>
      <c r="E230" s="13"/>
      <c r="F230" s="13"/>
      <c r="G230" s="13"/>
      <c r="H230" s="13"/>
      <c r="I230" s="13"/>
      <c r="J230" s="13"/>
      <c r="K230" s="13"/>
      <c r="L230" s="13"/>
      <c r="M230" s="13"/>
      <c r="N230" s="13"/>
      <c r="O230" s="13"/>
      <c r="P230" s="13"/>
      <c r="Q230" s="13"/>
      <c r="R230" s="13"/>
      <c r="S230" s="13"/>
      <c r="T230" s="13"/>
      <c r="U230" s="13"/>
      <c r="V230" s="13"/>
      <c r="W230" s="13"/>
      <c r="X230" s="13"/>
      <c r="Y230" s="13"/>
      <c r="Z230" s="13"/>
      <c r="AA230" s="13"/>
      <c r="AB230" s="13"/>
    </row>
    <row r="231" spans="1:28" ht="14.25" customHeight="1">
      <c r="A231" s="13"/>
      <c r="B231" s="13"/>
      <c r="C231" s="13"/>
      <c r="D231" s="13"/>
      <c r="E231" s="13"/>
      <c r="F231" s="13"/>
      <c r="G231" s="13"/>
      <c r="H231" s="13"/>
      <c r="I231" s="13"/>
      <c r="J231" s="13"/>
      <c r="K231" s="13"/>
      <c r="L231" s="13"/>
      <c r="M231" s="13"/>
      <c r="N231" s="13"/>
      <c r="O231" s="13"/>
      <c r="P231" s="13"/>
      <c r="Q231" s="13"/>
      <c r="R231" s="13"/>
      <c r="S231" s="13"/>
      <c r="T231" s="13"/>
      <c r="U231" s="13"/>
      <c r="V231" s="13"/>
      <c r="W231" s="13"/>
      <c r="X231" s="13"/>
      <c r="Y231" s="13"/>
      <c r="Z231" s="13"/>
      <c r="AA231" s="13"/>
      <c r="AB231" s="13"/>
    </row>
    <row r="232" spans="1:28" ht="14.25" customHeight="1">
      <c r="A232" s="13"/>
      <c r="B232" s="13"/>
      <c r="C232" s="13"/>
      <c r="D232" s="13"/>
      <c r="E232" s="13"/>
      <c r="F232" s="13"/>
      <c r="G232" s="13"/>
      <c r="H232" s="13"/>
      <c r="I232" s="13"/>
      <c r="J232" s="13"/>
      <c r="K232" s="13"/>
      <c r="L232" s="13"/>
      <c r="M232" s="13"/>
      <c r="N232" s="13"/>
      <c r="O232" s="13"/>
      <c r="P232" s="13"/>
      <c r="Q232" s="13"/>
      <c r="R232" s="13"/>
      <c r="S232" s="13"/>
      <c r="T232" s="13"/>
      <c r="U232" s="13"/>
      <c r="V232" s="13"/>
      <c r="W232" s="13"/>
      <c r="X232" s="13"/>
      <c r="Y232" s="13"/>
      <c r="Z232" s="13"/>
      <c r="AA232" s="13"/>
      <c r="AB232" s="13"/>
    </row>
    <row r="233" spans="1:28" ht="14.25" customHeight="1">
      <c r="A233" s="13"/>
      <c r="B233" s="13"/>
      <c r="C233" s="13"/>
      <c r="D233" s="13"/>
      <c r="E233" s="13"/>
      <c r="F233" s="13"/>
      <c r="G233" s="13"/>
      <c r="H233" s="13"/>
      <c r="I233" s="13"/>
      <c r="J233" s="13"/>
      <c r="K233" s="13"/>
      <c r="L233" s="13"/>
      <c r="M233" s="13"/>
      <c r="N233" s="13"/>
      <c r="O233" s="13"/>
      <c r="P233" s="13"/>
      <c r="Q233" s="13"/>
      <c r="R233" s="13"/>
      <c r="S233" s="13"/>
      <c r="T233" s="13"/>
      <c r="U233" s="13"/>
      <c r="V233" s="13"/>
      <c r="W233" s="13"/>
      <c r="X233" s="13"/>
      <c r="Y233" s="13"/>
      <c r="Z233" s="13"/>
      <c r="AA233" s="13"/>
      <c r="AB233" s="13"/>
    </row>
    <row r="234" spans="1:28" ht="14.25" customHeight="1">
      <c r="A234" s="13"/>
      <c r="B234" s="13"/>
      <c r="C234" s="13"/>
      <c r="D234" s="13"/>
      <c r="E234" s="13"/>
      <c r="F234" s="13"/>
      <c r="G234" s="13"/>
      <c r="H234" s="13"/>
      <c r="I234" s="13"/>
      <c r="J234" s="13"/>
      <c r="K234" s="13"/>
      <c r="L234" s="13"/>
      <c r="M234" s="13"/>
      <c r="N234" s="13"/>
      <c r="O234" s="13"/>
      <c r="P234" s="13"/>
      <c r="Q234" s="13"/>
      <c r="R234" s="13"/>
      <c r="S234" s="13"/>
      <c r="T234" s="13"/>
      <c r="U234" s="13"/>
      <c r="V234" s="13"/>
      <c r="W234" s="13"/>
      <c r="X234" s="13"/>
      <c r="Y234" s="13"/>
      <c r="Z234" s="13"/>
      <c r="AA234" s="13"/>
      <c r="AB234" s="13"/>
    </row>
    <row r="235" spans="1:28" ht="14.25" customHeight="1">
      <c r="A235" s="13"/>
      <c r="B235" s="13"/>
      <c r="C235" s="13"/>
      <c r="D235" s="13"/>
      <c r="E235" s="13"/>
      <c r="F235" s="13"/>
      <c r="G235" s="13"/>
      <c r="H235" s="13"/>
      <c r="I235" s="13"/>
      <c r="J235" s="13"/>
      <c r="K235" s="13"/>
      <c r="L235" s="13"/>
      <c r="M235" s="13"/>
      <c r="N235" s="13"/>
      <c r="O235" s="13"/>
      <c r="P235" s="13"/>
      <c r="Q235" s="13"/>
      <c r="R235" s="13"/>
      <c r="S235" s="13"/>
      <c r="T235" s="13"/>
      <c r="U235" s="13"/>
      <c r="V235" s="13"/>
      <c r="W235" s="13"/>
      <c r="X235" s="13"/>
      <c r="Y235" s="13"/>
      <c r="Z235" s="13"/>
      <c r="AA235" s="13"/>
      <c r="AB235" s="13"/>
    </row>
    <row r="236" spans="1:28" ht="14.25" customHeight="1">
      <c r="A236" s="13"/>
      <c r="B236" s="13"/>
      <c r="C236" s="13"/>
      <c r="D236" s="13"/>
      <c r="E236" s="13"/>
      <c r="F236" s="13"/>
      <c r="G236" s="13"/>
      <c r="H236" s="13"/>
      <c r="I236" s="13"/>
      <c r="J236" s="13"/>
      <c r="K236" s="13"/>
      <c r="L236" s="13"/>
      <c r="M236" s="13"/>
      <c r="N236" s="13"/>
      <c r="O236" s="13"/>
      <c r="P236" s="13"/>
      <c r="Q236" s="13"/>
      <c r="R236" s="13"/>
      <c r="S236" s="13"/>
      <c r="T236" s="13"/>
      <c r="U236" s="13"/>
      <c r="V236" s="13"/>
      <c r="W236" s="13"/>
      <c r="X236" s="13"/>
      <c r="Y236" s="13"/>
      <c r="Z236" s="13"/>
      <c r="AA236" s="13"/>
      <c r="AB236" s="13"/>
    </row>
    <row r="237" spans="1:28" ht="14.25" customHeight="1">
      <c r="A237" s="13"/>
      <c r="B237" s="13"/>
      <c r="C237" s="13"/>
      <c r="D237" s="13"/>
      <c r="E237" s="13"/>
      <c r="F237" s="13"/>
      <c r="G237" s="13"/>
      <c r="H237" s="13"/>
      <c r="I237" s="13"/>
      <c r="J237" s="13"/>
      <c r="K237" s="13"/>
      <c r="L237" s="13"/>
      <c r="M237" s="13"/>
      <c r="N237" s="13"/>
      <c r="O237" s="13"/>
      <c r="P237" s="13"/>
      <c r="Q237" s="13"/>
      <c r="R237" s="13"/>
      <c r="S237" s="13"/>
      <c r="T237" s="13"/>
      <c r="U237" s="13"/>
      <c r="V237" s="13"/>
      <c r="W237" s="13"/>
      <c r="X237" s="13"/>
      <c r="Y237" s="13"/>
      <c r="Z237" s="13"/>
      <c r="AA237" s="13"/>
      <c r="AB237" s="13"/>
    </row>
    <row r="238" spans="1:28" ht="14.25" customHeight="1">
      <c r="A238" s="13"/>
      <c r="B238" s="13"/>
      <c r="C238" s="13"/>
      <c r="D238" s="13"/>
      <c r="E238" s="13"/>
      <c r="F238" s="13"/>
      <c r="G238" s="13"/>
      <c r="H238" s="13"/>
      <c r="I238" s="13"/>
      <c r="J238" s="13"/>
      <c r="K238" s="13"/>
      <c r="L238" s="13"/>
      <c r="M238" s="13"/>
      <c r="N238" s="13"/>
      <c r="O238" s="13"/>
      <c r="P238" s="13"/>
      <c r="Q238" s="13"/>
      <c r="R238" s="13"/>
      <c r="S238" s="13"/>
      <c r="T238" s="13"/>
      <c r="U238" s="13"/>
      <c r="V238" s="13"/>
      <c r="W238" s="13"/>
      <c r="X238" s="13"/>
      <c r="Y238" s="13"/>
      <c r="Z238" s="13"/>
      <c r="AA238" s="13"/>
      <c r="AB238" s="13"/>
    </row>
    <row r="239" spans="1:28" ht="14.25" customHeight="1">
      <c r="A239" s="13"/>
      <c r="B239" s="13"/>
      <c r="C239" s="13"/>
      <c r="D239" s="13"/>
      <c r="E239" s="13"/>
      <c r="F239" s="13"/>
      <c r="G239" s="13"/>
      <c r="H239" s="13"/>
      <c r="I239" s="13"/>
      <c r="J239" s="13"/>
      <c r="K239" s="13"/>
      <c r="L239" s="13"/>
      <c r="M239" s="13"/>
      <c r="N239" s="13"/>
      <c r="O239" s="13"/>
      <c r="P239" s="13"/>
      <c r="Q239" s="13"/>
      <c r="R239" s="13"/>
      <c r="S239" s="13"/>
      <c r="T239" s="13"/>
      <c r="U239" s="13"/>
      <c r="V239" s="13"/>
      <c r="W239" s="13"/>
      <c r="X239" s="13"/>
      <c r="Y239" s="13"/>
      <c r="Z239" s="13"/>
      <c r="AA239" s="13"/>
      <c r="AB239" s="13"/>
    </row>
    <row r="240" spans="1:28" ht="14.25" customHeight="1">
      <c r="A240" s="13"/>
      <c r="B240" s="13"/>
      <c r="C240" s="13"/>
      <c r="D240" s="13"/>
      <c r="E240" s="13"/>
      <c r="F240" s="13"/>
      <c r="G240" s="13"/>
      <c r="H240" s="13"/>
      <c r="I240" s="13"/>
      <c r="J240" s="13"/>
      <c r="K240" s="13"/>
      <c r="L240" s="13"/>
      <c r="M240" s="13"/>
      <c r="N240" s="13"/>
      <c r="O240" s="13"/>
      <c r="P240" s="13"/>
      <c r="Q240" s="13"/>
      <c r="R240" s="13"/>
      <c r="S240" s="13"/>
      <c r="T240" s="13"/>
      <c r="U240" s="13"/>
      <c r="V240" s="13"/>
      <c r="W240" s="13"/>
      <c r="X240" s="13"/>
      <c r="Y240" s="13"/>
      <c r="Z240" s="13"/>
      <c r="AA240" s="13"/>
      <c r="AB240" s="13"/>
    </row>
    <row r="241" spans="1:28" ht="14.25" customHeight="1">
      <c r="A241" s="13"/>
      <c r="B241" s="13"/>
      <c r="C241" s="13"/>
      <c r="D241" s="13"/>
      <c r="E241" s="13"/>
      <c r="F241" s="13"/>
      <c r="G241" s="13"/>
      <c r="H241" s="13"/>
      <c r="I241" s="13"/>
      <c r="J241" s="13"/>
      <c r="K241" s="13"/>
      <c r="L241" s="13"/>
      <c r="M241" s="13"/>
      <c r="N241" s="13"/>
      <c r="O241" s="13"/>
      <c r="P241" s="13"/>
      <c r="Q241" s="13"/>
      <c r="R241" s="13"/>
      <c r="S241" s="13"/>
      <c r="T241" s="13"/>
      <c r="U241" s="13"/>
      <c r="V241" s="13"/>
      <c r="W241" s="13"/>
      <c r="X241" s="13"/>
      <c r="Y241" s="13"/>
      <c r="Z241" s="13"/>
      <c r="AA241" s="13"/>
      <c r="AB241" s="13"/>
    </row>
    <row r="242" spans="1:28" ht="14.25" customHeight="1">
      <c r="A242" s="13"/>
      <c r="B242" s="13"/>
      <c r="C242" s="13"/>
      <c r="D242" s="13"/>
      <c r="E242" s="13"/>
      <c r="F242" s="13"/>
      <c r="G242" s="13"/>
      <c r="H242" s="13"/>
      <c r="I242" s="13"/>
      <c r="J242" s="13"/>
      <c r="K242" s="13"/>
      <c r="L242" s="13"/>
      <c r="M242" s="13"/>
      <c r="N242" s="13"/>
      <c r="O242" s="13"/>
      <c r="P242" s="13"/>
      <c r="Q242" s="13"/>
      <c r="R242" s="13"/>
      <c r="S242" s="13"/>
      <c r="T242" s="13"/>
      <c r="U242" s="13"/>
      <c r="V242" s="13"/>
      <c r="W242" s="13"/>
      <c r="X242" s="13"/>
      <c r="Y242" s="13"/>
      <c r="Z242" s="13"/>
      <c r="AA242" s="13"/>
      <c r="AB242" s="13"/>
    </row>
    <row r="243" spans="1:28" ht="14.25" customHeight="1">
      <c r="A243" s="13"/>
      <c r="B243" s="13"/>
      <c r="C243" s="13"/>
      <c r="D243" s="13"/>
      <c r="E243" s="13"/>
      <c r="F243" s="13"/>
      <c r="G243" s="13"/>
      <c r="H243" s="13"/>
      <c r="I243" s="13"/>
      <c r="J243" s="13"/>
      <c r="K243" s="13"/>
      <c r="L243" s="13"/>
      <c r="M243" s="13"/>
      <c r="N243" s="13"/>
      <c r="O243" s="13"/>
      <c r="P243" s="13"/>
      <c r="Q243" s="13"/>
      <c r="R243" s="13"/>
      <c r="S243" s="13"/>
      <c r="T243" s="13"/>
      <c r="U243" s="13"/>
      <c r="V243" s="13"/>
      <c r="W243" s="13"/>
      <c r="X243" s="13"/>
      <c r="Y243" s="13"/>
      <c r="Z243" s="13"/>
      <c r="AA243" s="13"/>
      <c r="AB243" s="13"/>
    </row>
    <row r="244" spans="1:28" ht="14.25" customHeight="1">
      <c r="A244" s="13"/>
      <c r="B244" s="13"/>
      <c r="C244" s="13"/>
      <c r="D244" s="13"/>
      <c r="E244" s="13"/>
      <c r="F244" s="13"/>
      <c r="G244" s="13"/>
      <c r="H244" s="13"/>
      <c r="I244" s="13"/>
      <c r="J244" s="13"/>
      <c r="K244" s="13"/>
      <c r="L244" s="13"/>
      <c r="M244" s="13"/>
      <c r="N244" s="13"/>
      <c r="O244" s="13"/>
      <c r="P244" s="13"/>
      <c r="Q244" s="13"/>
      <c r="R244" s="13"/>
      <c r="S244" s="13"/>
      <c r="T244" s="13"/>
      <c r="U244" s="13"/>
      <c r="V244" s="13"/>
      <c r="W244" s="13"/>
      <c r="X244" s="13"/>
      <c r="Y244" s="13"/>
      <c r="Z244" s="13"/>
      <c r="AA244" s="13"/>
      <c r="AB244" s="13"/>
    </row>
    <row r="245" spans="1:28" ht="14.25" customHeight="1">
      <c r="A245" s="13"/>
      <c r="B245" s="13"/>
      <c r="C245" s="13"/>
      <c r="D245" s="13"/>
      <c r="E245" s="13"/>
      <c r="F245" s="13"/>
      <c r="G245" s="13"/>
      <c r="H245" s="13"/>
      <c r="I245" s="13"/>
      <c r="J245" s="13"/>
      <c r="K245" s="13"/>
      <c r="L245" s="13"/>
      <c r="M245" s="13"/>
      <c r="N245" s="13"/>
      <c r="O245" s="13"/>
      <c r="P245" s="13"/>
      <c r="Q245" s="13"/>
      <c r="R245" s="13"/>
      <c r="S245" s="13"/>
      <c r="T245" s="13"/>
      <c r="U245" s="13"/>
      <c r="V245" s="13"/>
      <c r="W245" s="13"/>
      <c r="X245" s="13"/>
      <c r="Y245" s="13"/>
      <c r="Z245" s="13"/>
      <c r="AA245" s="13"/>
      <c r="AB245" s="13"/>
    </row>
    <row r="246" spans="1:28" ht="14.25" customHeight="1">
      <c r="A246" s="13"/>
      <c r="B246" s="13"/>
      <c r="C246" s="13"/>
      <c r="D246" s="13"/>
      <c r="E246" s="13"/>
      <c r="F246" s="13"/>
      <c r="G246" s="13"/>
      <c r="H246" s="13"/>
      <c r="I246" s="13"/>
      <c r="J246" s="13"/>
      <c r="K246" s="13"/>
      <c r="L246" s="13"/>
      <c r="M246" s="13"/>
      <c r="N246" s="13"/>
      <c r="O246" s="13"/>
      <c r="P246" s="13"/>
      <c r="Q246" s="13"/>
      <c r="R246" s="13"/>
      <c r="S246" s="13"/>
      <c r="T246" s="13"/>
      <c r="U246" s="13"/>
      <c r="V246" s="13"/>
      <c r="W246" s="13"/>
      <c r="X246" s="13"/>
      <c r="Y246" s="13"/>
      <c r="Z246" s="13"/>
      <c r="AA246" s="13"/>
      <c r="AB246" s="13"/>
    </row>
    <row r="247" spans="1:28" ht="14.25" customHeight="1">
      <c r="A247" s="13"/>
      <c r="B247" s="13"/>
      <c r="C247" s="13"/>
      <c r="D247" s="13"/>
      <c r="E247" s="13"/>
      <c r="F247" s="13"/>
      <c r="G247" s="13"/>
      <c r="H247" s="13"/>
      <c r="I247" s="13"/>
      <c r="J247" s="13"/>
      <c r="K247" s="13"/>
      <c r="L247" s="13"/>
      <c r="M247" s="13"/>
      <c r="N247" s="13"/>
      <c r="O247" s="13"/>
      <c r="P247" s="13"/>
      <c r="Q247" s="13"/>
      <c r="R247" s="13"/>
      <c r="S247" s="13"/>
      <c r="T247" s="13"/>
      <c r="U247" s="13"/>
      <c r="V247" s="13"/>
      <c r="W247" s="13"/>
      <c r="X247" s="13"/>
      <c r="Y247" s="13"/>
      <c r="Z247" s="13"/>
      <c r="AA247" s="13"/>
      <c r="AB247" s="13"/>
    </row>
    <row r="248" spans="1:28" ht="14.25" customHeight="1">
      <c r="A248" s="13"/>
      <c r="B248" s="13"/>
      <c r="C248" s="13"/>
      <c r="D248" s="13"/>
      <c r="E248" s="13"/>
      <c r="F248" s="13"/>
      <c r="G248" s="13"/>
      <c r="H248" s="13"/>
      <c r="I248" s="13"/>
      <c r="J248" s="13"/>
      <c r="K248" s="13"/>
      <c r="L248" s="13"/>
      <c r="M248" s="13"/>
      <c r="N248" s="13"/>
      <c r="O248" s="13"/>
      <c r="P248" s="13"/>
      <c r="Q248" s="13"/>
      <c r="R248" s="13"/>
      <c r="S248" s="13"/>
      <c r="T248" s="13"/>
      <c r="U248" s="13"/>
      <c r="V248" s="13"/>
      <c r="W248" s="13"/>
      <c r="X248" s="13"/>
      <c r="Y248" s="13"/>
      <c r="Z248" s="13"/>
      <c r="AA248" s="13"/>
      <c r="AB248" s="13"/>
    </row>
    <row r="249" spans="1:28" ht="14.25" customHeight="1">
      <c r="A249" s="13"/>
      <c r="B249" s="13"/>
      <c r="C249" s="13"/>
      <c r="D249" s="13"/>
      <c r="E249" s="13"/>
      <c r="F249" s="13"/>
      <c r="G249" s="13"/>
      <c r="H249" s="13"/>
      <c r="I249" s="13"/>
      <c r="J249" s="13"/>
      <c r="K249" s="13"/>
      <c r="L249" s="13"/>
      <c r="M249" s="13"/>
      <c r="N249" s="13"/>
      <c r="O249" s="13"/>
      <c r="P249" s="13"/>
      <c r="Q249" s="13"/>
      <c r="R249" s="13"/>
      <c r="S249" s="13"/>
      <c r="T249" s="13"/>
      <c r="U249" s="13"/>
      <c r="V249" s="13"/>
      <c r="W249" s="13"/>
      <c r="X249" s="13"/>
      <c r="Y249" s="13"/>
      <c r="Z249" s="13"/>
      <c r="AA249" s="13"/>
      <c r="AB249" s="13"/>
    </row>
    <row r="250" spans="1:28" ht="14.25" customHeight="1">
      <c r="A250" s="13"/>
      <c r="B250" s="13"/>
      <c r="C250" s="13"/>
      <c r="D250" s="13"/>
      <c r="E250" s="13"/>
      <c r="F250" s="13"/>
      <c r="G250" s="13"/>
      <c r="H250" s="13"/>
      <c r="I250" s="13"/>
      <c r="J250" s="13"/>
      <c r="K250" s="13"/>
      <c r="L250" s="13"/>
      <c r="M250" s="13"/>
      <c r="N250" s="13"/>
      <c r="O250" s="13"/>
      <c r="P250" s="13"/>
      <c r="Q250" s="13"/>
      <c r="R250" s="13"/>
      <c r="S250" s="13"/>
      <c r="T250" s="13"/>
      <c r="U250" s="13"/>
      <c r="V250" s="13"/>
      <c r="W250" s="13"/>
      <c r="X250" s="13"/>
      <c r="Y250" s="13"/>
      <c r="Z250" s="13"/>
      <c r="AA250" s="13"/>
      <c r="AB250" s="13"/>
    </row>
    <row r="251" spans="1:28" ht="14.25" customHeight="1">
      <c r="A251" s="13"/>
      <c r="B251" s="13"/>
      <c r="C251" s="13"/>
      <c r="D251" s="13"/>
      <c r="E251" s="13"/>
      <c r="F251" s="13"/>
      <c r="G251" s="13"/>
      <c r="H251" s="13"/>
      <c r="I251" s="13"/>
      <c r="J251" s="13"/>
      <c r="K251" s="13"/>
      <c r="L251" s="13"/>
      <c r="M251" s="13"/>
      <c r="N251" s="13"/>
      <c r="O251" s="13"/>
      <c r="P251" s="13"/>
      <c r="Q251" s="13"/>
      <c r="R251" s="13"/>
      <c r="S251" s="13"/>
      <c r="T251" s="13"/>
      <c r="U251" s="13"/>
      <c r="V251" s="13"/>
      <c r="W251" s="13"/>
      <c r="X251" s="13"/>
      <c r="Y251" s="13"/>
      <c r="Z251" s="13"/>
      <c r="AA251" s="13"/>
      <c r="AB251" s="13"/>
    </row>
    <row r="252" spans="1:28" ht="14.25" customHeight="1">
      <c r="A252" s="13"/>
      <c r="B252" s="13"/>
      <c r="C252" s="13"/>
      <c r="D252" s="13"/>
      <c r="E252" s="13"/>
      <c r="F252" s="13"/>
      <c r="G252" s="13"/>
      <c r="H252" s="13"/>
      <c r="I252" s="13"/>
      <c r="J252" s="13"/>
      <c r="K252" s="13"/>
      <c r="L252" s="13"/>
      <c r="M252" s="13"/>
      <c r="N252" s="13"/>
      <c r="O252" s="13"/>
      <c r="P252" s="13"/>
      <c r="Q252" s="13"/>
      <c r="R252" s="13"/>
      <c r="S252" s="13"/>
      <c r="T252" s="13"/>
      <c r="U252" s="13"/>
      <c r="V252" s="13"/>
      <c r="W252" s="13"/>
      <c r="X252" s="13"/>
      <c r="Y252" s="13"/>
      <c r="Z252" s="13"/>
      <c r="AA252" s="13"/>
      <c r="AB252" s="13"/>
    </row>
    <row r="253" spans="1:28" ht="14.25" customHeight="1">
      <c r="A253" s="13"/>
      <c r="B253" s="13"/>
      <c r="C253" s="13"/>
      <c r="D253" s="13"/>
      <c r="E253" s="13"/>
      <c r="F253" s="13"/>
      <c r="G253" s="13"/>
      <c r="H253" s="13"/>
      <c r="I253" s="13"/>
      <c r="J253" s="13"/>
      <c r="K253" s="13"/>
      <c r="L253" s="13"/>
      <c r="M253" s="13"/>
      <c r="N253" s="13"/>
      <c r="O253" s="13"/>
      <c r="P253" s="13"/>
      <c r="Q253" s="13"/>
      <c r="R253" s="13"/>
      <c r="S253" s="13"/>
      <c r="T253" s="13"/>
      <c r="U253" s="13"/>
      <c r="V253" s="13"/>
      <c r="W253" s="13"/>
      <c r="X253" s="13"/>
      <c r="Y253" s="13"/>
      <c r="Z253" s="13"/>
      <c r="AA253" s="13"/>
      <c r="AB253" s="13"/>
    </row>
    <row r="254" spans="1:28" ht="14.25" customHeight="1">
      <c r="A254" s="13"/>
      <c r="B254" s="13"/>
      <c r="C254" s="13"/>
      <c r="D254" s="13"/>
      <c r="E254" s="13"/>
      <c r="F254" s="13"/>
      <c r="G254" s="13"/>
      <c r="H254" s="13"/>
      <c r="I254" s="13"/>
      <c r="J254" s="13"/>
      <c r="K254" s="13"/>
      <c r="L254" s="13"/>
      <c r="M254" s="13"/>
      <c r="N254" s="13"/>
      <c r="O254" s="13"/>
      <c r="P254" s="13"/>
      <c r="Q254" s="13"/>
      <c r="R254" s="13"/>
      <c r="S254" s="13"/>
      <c r="T254" s="13"/>
      <c r="U254" s="13"/>
      <c r="V254" s="13"/>
      <c r="W254" s="13"/>
      <c r="X254" s="13"/>
      <c r="Y254" s="13"/>
      <c r="Z254" s="13"/>
      <c r="AA254" s="13"/>
      <c r="AB254" s="13"/>
    </row>
    <row r="255" spans="1:28" ht="14.25" customHeight="1">
      <c r="A255" s="13"/>
      <c r="B255" s="13"/>
      <c r="C255" s="13"/>
      <c r="D255" s="13"/>
      <c r="E255" s="13"/>
      <c r="F255" s="13"/>
      <c r="G255" s="13"/>
      <c r="H255" s="13"/>
      <c r="I255" s="13"/>
      <c r="J255" s="13"/>
      <c r="K255" s="13"/>
      <c r="L255" s="13"/>
      <c r="M255" s="13"/>
      <c r="N255" s="13"/>
      <c r="O255" s="13"/>
      <c r="P255" s="13"/>
      <c r="Q255" s="13"/>
      <c r="R255" s="13"/>
      <c r="S255" s="13"/>
      <c r="T255" s="13"/>
      <c r="U255" s="13"/>
      <c r="V255" s="13"/>
      <c r="W255" s="13"/>
      <c r="X255" s="13"/>
      <c r="Y255" s="13"/>
      <c r="Z255" s="13"/>
      <c r="AA255" s="13"/>
      <c r="AB255" s="13"/>
    </row>
    <row r="256" spans="1:28" ht="14.25" customHeight="1">
      <c r="A256" s="13"/>
      <c r="B256" s="13"/>
      <c r="C256" s="13"/>
      <c r="D256" s="13"/>
      <c r="E256" s="13"/>
      <c r="F256" s="13"/>
      <c r="G256" s="13"/>
      <c r="H256" s="13"/>
      <c r="I256" s="13"/>
      <c r="J256" s="13"/>
      <c r="K256" s="13"/>
      <c r="L256" s="13"/>
      <c r="M256" s="13"/>
      <c r="N256" s="13"/>
      <c r="O256" s="13"/>
      <c r="P256" s="13"/>
      <c r="Q256" s="13"/>
      <c r="R256" s="13"/>
      <c r="S256" s="13"/>
      <c r="T256" s="13"/>
      <c r="U256" s="13"/>
      <c r="V256" s="13"/>
      <c r="W256" s="13"/>
      <c r="X256" s="13"/>
      <c r="Y256" s="13"/>
      <c r="Z256" s="13"/>
      <c r="AA256" s="13"/>
      <c r="AB256" s="13"/>
    </row>
    <row r="257" spans="1:28" ht="14.25" customHeight="1">
      <c r="A257" s="13"/>
      <c r="B257" s="13"/>
      <c r="C257" s="13"/>
      <c r="D257" s="13"/>
      <c r="E257" s="13"/>
      <c r="F257" s="13"/>
      <c r="G257" s="13"/>
      <c r="H257" s="13"/>
      <c r="I257" s="13"/>
      <c r="J257" s="13"/>
      <c r="K257" s="13"/>
      <c r="L257" s="13"/>
      <c r="M257" s="13"/>
      <c r="N257" s="13"/>
      <c r="O257" s="13"/>
      <c r="P257" s="13"/>
      <c r="Q257" s="13"/>
      <c r="R257" s="13"/>
      <c r="S257" s="13"/>
      <c r="T257" s="13"/>
      <c r="U257" s="13"/>
      <c r="V257" s="13"/>
      <c r="W257" s="13"/>
      <c r="X257" s="13"/>
      <c r="Y257" s="13"/>
      <c r="Z257" s="13"/>
      <c r="AA257" s="13"/>
      <c r="AB257" s="13"/>
    </row>
    <row r="258" spans="1:28" ht="14.25" customHeight="1">
      <c r="A258" s="13"/>
      <c r="B258" s="13"/>
      <c r="C258" s="13"/>
      <c r="D258" s="13"/>
      <c r="E258" s="13"/>
      <c r="F258" s="13"/>
      <c r="G258" s="13"/>
      <c r="H258" s="13"/>
      <c r="I258" s="13"/>
      <c r="J258" s="13"/>
      <c r="K258" s="13"/>
      <c r="L258" s="13"/>
      <c r="M258" s="13"/>
      <c r="N258" s="13"/>
      <c r="O258" s="13"/>
      <c r="P258" s="13"/>
      <c r="Q258" s="13"/>
      <c r="R258" s="13"/>
      <c r="S258" s="13"/>
      <c r="T258" s="13"/>
      <c r="U258" s="13"/>
      <c r="V258" s="13"/>
      <c r="W258" s="13"/>
      <c r="X258" s="13"/>
      <c r="Y258" s="13"/>
      <c r="Z258" s="13"/>
      <c r="AA258" s="13"/>
      <c r="AB258" s="13"/>
    </row>
    <row r="259" spans="1:28" ht="14.25" customHeight="1">
      <c r="A259" s="13"/>
      <c r="B259" s="13"/>
      <c r="C259" s="13"/>
      <c r="D259" s="13"/>
      <c r="E259" s="13"/>
      <c r="F259" s="13"/>
      <c r="G259" s="13"/>
      <c r="H259" s="13"/>
      <c r="I259" s="13"/>
      <c r="J259" s="13"/>
      <c r="K259" s="13"/>
      <c r="L259" s="13"/>
      <c r="M259" s="13"/>
      <c r="N259" s="13"/>
      <c r="O259" s="13"/>
      <c r="P259" s="13"/>
      <c r="Q259" s="13"/>
      <c r="R259" s="13"/>
      <c r="S259" s="13"/>
      <c r="T259" s="13"/>
      <c r="U259" s="13"/>
      <c r="V259" s="13"/>
      <c r="W259" s="13"/>
      <c r="X259" s="13"/>
      <c r="Y259" s="13"/>
      <c r="Z259" s="13"/>
      <c r="AA259" s="13"/>
      <c r="AB259" s="13"/>
    </row>
    <row r="260" spans="1:28" ht="14.25" customHeight="1">
      <c r="A260" s="13"/>
      <c r="B260" s="13"/>
      <c r="C260" s="13"/>
      <c r="D260" s="13"/>
      <c r="E260" s="13"/>
      <c r="F260" s="13"/>
      <c r="G260" s="13"/>
      <c r="H260" s="13"/>
      <c r="I260" s="13"/>
      <c r="J260" s="13"/>
      <c r="K260" s="13"/>
      <c r="L260" s="13"/>
      <c r="M260" s="13"/>
      <c r="N260" s="13"/>
      <c r="O260" s="13"/>
      <c r="P260" s="13"/>
      <c r="Q260" s="13"/>
      <c r="R260" s="13"/>
      <c r="S260" s="13"/>
      <c r="T260" s="13"/>
      <c r="U260" s="13"/>
      <c r="V260" s="13"/>
      <c r="W260" s="13"/>
      <c r="X260" s="13"/>
      <c r="Y260" s="13"/>
      <c r="Z260" s="13"/>
      <c r="AA260" s="13"/>
      <c r="AB260" s="13"/>
    </row>
    <row r="261" spans="1:28" ht="14.25" customHeight="1">
      <c r="A261" s="13"/>
      <c r="B261" s="13"/>
      <c r="C261" s="13"/>
      <c r="D261" s="13"/>
      <c r="E261" s="13"/>
      <c r="F261" s="13"/>
      <c r="G261" s="13"/>
      <c r="H261" s="13"/>
      <c r="I261" s="13"/>
      <c r="J261" s="13"/>
      <c r="K261" s="13"/>
      <c r="L261" s="13"/>
      <c r="M261" s="13"/>
      <c r="N261" s="13"/>
      <c r="O261" s="13"/>
      <c r="P261" s="13"/>
      <c r="Q261" s="13"/>
      <c r="R261" s="13"/>
      <c r="S261" s="13"/>
      <c r="T261" s="13"/>
      <c r="U261" s="13"/>
      <c r="V261" s="13"/>
      <c r="W261" s="13"/>
      <c r="X261" s="13"/>
      <c r="Y261" s="13"/>
      <c r="Z261" s="13"/>
      <c r="AA261" s="13"/>
      <c r="AB261" s="13"/>
    </row>
    <row r="262" spans="1:28" ht="14.25" customHeight="1">
      <c r="A262" s="13"/>
      <c r="B262" s="13"/>
      <c r="C262" s="13"/>
      <c r="D262" s="13"/>
      <c r="E262" s="13"/>
      <c r="F262" s="13"/>
      <c r="G262" s="13"/>
      <c r="H262" s="13"/>
      <c r="I262" s="13"/>
      <c r="J262" s="13"/>
      <c r="K262" s="13"/>
      <c r="L262" s="13"/>
      <c r="M262" s="13"/>
      <c r="N262" s="13"/>
      <c r="O262" s="13"/>
      <c r="P262" s="13"/>
      <c r="Q262" s="13"/>
      <c r="R262" s="13"/>
      <c r="S262" s="13"/>
      <c r="T262" s="13"/>
      <c r="U262" s="13"/>
      <c r="V262" s="13"/>
      <c r="W262" s="13"/>
      <c r="X262" s="13"/>
      <c r="Y262" s="13"/>
      <c r="Z262" s="13"/>
      <c r="AA262" s="13"/>
      <c r="AB262" s="13"/>
    </row>
    <row r="263" spans="1:28" ht="14.25" customHeight="1">
      <c r="A263" s="13"/>
      <c r="B263" s="13"/>
      <c r="C263" s="13"/>
      <c r="D263" s="13"/>
      <c r="E263" s="13"/>
      <c r="F263" s="13"/>
      <c r="G263" s="13"/>
      <c r="H263" s="13"/>
      <c r="I263" s="13"/>
      <c r="J263" s="13"/>
      <c r="K263" s="13"/>
      <c r="L263" s="13"/>
      <c r="M263" s="13"/>
      <c r="N263" s="13"/>
      <c r="O263" s="13"/>
      <c r="P263" s="13"/>
      <c r="Q263" s="13"/>
      <c r="R263" s="13"/>
      <c r="S263" s="13"/>
      <c r="T263" s="13"/>
      <c r="U263" s="13"/>
      <c r="V263" s="13"/>
      <c r="W263" s="13"/>
      <c r="X263" s="13"/>
      <c r="Y263" s="13"/>
      <c r="Z263" s="13"/>
      <c r="AA263" s="13"/>
      <c r="AB263" s="13"/>
    </row>
    <row r="264" spans="1:28" ht="14.25" customHeight="1">
      <c r="A264" s="13"/>
      <c r="B264" s="13"/>
      <c r="C264" s="13"/>
      <c r="D264" s="13"/>
      <c r="E264" s="13"/>
      <c r="F264" s="13"/>
      <c r="G264" s="13"/>
      <c r="H264" s="13"/>
      <c r="I264" s="13"/>
      <c r="J264" s="13"/>
      <c r="K264" s="13"/>
      <c r="L264" s="13"/>
      <c r="M264" s="13"/>
      <c r="N264" s="13"/>
      <c r="O264" s="13"/>
      <c r="P264" s="13"/>
      <c r="Q264" s="13"/>
      <c r="R264" s="13"/>
      <c r="S264" s="13"/>
      <c r="T264" s="13"/>
      <c r="U264" s="13"/>
      <c r="V264" s="13"/>
      <c r="W264" s="13"/>
      <c r="X264" s="13"/>
      <c r="Y264" s="13"/>
      <c r="Z264" s="13"/>
      <c r="AA264" s="13"/>
      <c r="AB264" s="13"/>
    </row>
    <row r="265" spans="1:28" ht="14.25" customHeight="1">
      <c r="A265" s="13"/>
      <c r="B265" s="13"/>
      <c r="C265" s="13"/>
      <c r="D265" s="13"/>
      <c r="E265" s="13"/>
      <c r="F265" s="13"/>
      <c r="G265" s="13"/>
      <c r="H265" s="13"/>
      <c r="I265" s="13"/>
      <c r="J265" s="13"/>
      <c r="K265" s="13"/>
      <c r="L265" s="13"/>
      <c r="M265" s="13"/>
      <c r="N265" s="13"/>
      <c r="O265" s="13"/>
      <c r="P265" s="13"/>
      <c r="Q265" s="13"/>
      <c r="R265" s="13"/>
      <c r="S265" s="13"/>
      <c r="T265" s="13"/>
      <c r="U265" s="13"/>
      <c r="V265" s="13"/>
      <c r="W265" s="13"/>
      <c r="X265" s="13"/>
      <c r="Y265" s="13"/>
      <c r="Z265" s="13"/>
      <c r="AA265" s="13"/>
      <c r="AB265" s="13"/>
    </row>
    <row r="266" spans="1:28" ht="14.25" customHeight="1"/>
    <row r="267" spans="1:28" ht="14.25" customHeight="1"/>
    <row r="268" spans="1:28" ht="14.25" customHeight="1"/>
    <row r="269" spans="1:28" ht="14.25" customHeight="1"/>
    <row r="270" spans="1:28" ht="14.25" customHeight="1"/>
    <row r="271" spans="1:28" ht="14.25" customHeight="1"/>
    <row r="272" spans="1:28" ht="14.25" customHeight="1"/>
    <row r="273" ht="14.25" customHeight="1"/>
    <row r="274" ht="14.25" customHeight="1"/>
    <row r="275" ht="14.25" customHeight="1"/>
    <row r="276" ht="14.25" customHeight="1"/>
    <row r="277" ht="14.25" customHeight="1"/>
    <row r="278" ht="14.25" customHeight="1"/>
    <row r="279" ht="14.25" customHeight="1"/>
    <row r="280" ht="14.25" customHeight="1"/>
    <row r="281" ht="14.25" customHeight="1"/>
    <row r="282" ht="14.25" customHeight="1"/>
    <row r="283" ht="14.25" customHeight="1"/>
    <row r="284" ht="14.25" customHeight="1"/>
    <row r="285" ht="14.25" customHeight="1"/>
    <row r="286" ht="14.25" customHeight="1"/>
    <row r="287" ht="14.25" customHeight="1"/>
    <row r="288" ht="14.25" customHeight="1"/>
    <row r="289" ht="14.25" customHeight="1"/>
    <row r="290" ht="14.25" customHeight="1"/>
    <row r="291" ht="14.25" customHeight="1"/>
    <row r="292" ht="14.25" customHeight="1"/>
    <row r="293" ht="14.25" customHeight="1"/>
    <row r="294" ht="14.25" customHeight="1"/>
    <row r="295" ht="14.25" customHeight="1"/>
    <row r="296" ht="14.25" customHeight="1"/>
    <row r="297" ht="14.25" customHeight="1"/>
    <row r="298" ht="14.25" customHeight="1"/>
    <row r="299" ht="14.25" customHeight="1"/>
    <row r="300" ht="14.25" customHeight="1"/>
    <row r="301" ht="14.25" customHeight="1"/>
    <row r="302" ht="14.25" customHeight="1"/>
    <row r="303" ht="14.25" customHeight="1"/>
    <row r="304" ht="14.25" customHeight="1"/>
    <row r="305" ht="14.25" customHeight="1"/>
    <row r="306" ht="14.25" customHeight="1"/>
    <row r="307" ht="14.25" customHeight="1"/>
    <row r="308" ht="14.25" customHeight="1"/>
    <row r="309" ht="14.25" customHeight="1"/>
    <row r="310" ht="14.25" customHeight="1"/>
    <row r="311" ht="14.25" customHeight="1"/>
    <row r="312" ht="14.25" customHeight="1"/>
    <row r="313" ht="14.25" customHeight="1"/>
    <row r="314" ht="14.25" customHeight="1"/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mergeCells count="22">
    <mergeCell ref="B6:B9"/>
    <mergeCell ref="C7:C8"/>
    <mergeCell ref="A1:N1"/>
    <mergeCell ref="A3:N3"/>
    <mergeCell ref="A4:N4"/>
    <mergeCell ref="A6:A9"/>
    <mergeCell ref="N6:N9"/>
    <mergeCell ref="E7:E8"/>
    <mergeCell ref="K7:K8"/>
    <mergeCell ref="D7:D8"/>
    <mergeCell ref="F7:F8"/>
    <mergeCell ref="C6:G6"/>
    <mergeCell ref="D58:L58"/>
    <mergeCell ref="D59:L59"/>
    <mergeCell ref="D60:L60"/>
    <mergeCell ref="D61:L61"/>
    <mergeCell ref="D62:L62"/>
    <mergeCell ref="D53:L53"/>
    <mergeCell ref="D54:L54"/>
    <mergeCell ref="D55:L55"/>
    <mergeCell ref="D56:L56"/>
    <mergeCell ref="D57:L57"/>
  </mergeCells>
  <pageMargins left="0.7" right="0.7" top="0.75" bottom="0.75" header="0" footer="0"/>
  <pageSetup paperSize="5" scale="87" orientation="portrait" r:id="rId1"/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:AB1000"/>
  <sheetViews>
    <sheetView view="pageBreakPreview" zoomScale="85" zoomScaleNormal="130" zoomScaleSheetLayoutView="85" workbookViewId="0">
      <selection activeCell="L11" sqref="L11"/>
    </sheetView>
  </sheetViews>
  <sheetFormatPr defaultColWidth="12.625" defaultRowHeight="15" customHeight="1"/>
  <cols>
    <col min="1" max="1" width="5" customWidth="1"/>
    <col min="2" max="2" width="30.625" customWidth="1"/>
    <col min="3" max="3" width="4.625" customWidth="1"/>
    <col min="4" max="4" width="3" customWidth="1"/>
    <col min="5" max="5" width="4.625" customWidth="1"/>
    <col min="6" max="7" width="3" customWidth="1"/>
    <col min="8" max="8" width="6.875" customWidth="1"/>
    <col min="9" max="9" width="3.875" customWidth="1"/>
    <col min="10" max="10" width="6.875" customWidth="1"/>
    <col min="11" max="11" width="5.875" customWidth="1"/>
    <col min="12" max="12" width="3" customWidth="1"/>
    <col min="13" max="13" width="5.625" customWidth="1"/>
    <col min="14" max="14" width="3" customWidth="1"/>
    <col min="15" max="28" width="8.625" customWidth="1"/>
  </cols>
  <sheetData>
    <row r="1" spans="1:28" ht="14.25" customHeight="1">
      <c r="A1" s="470" t="str">
        <f>title!D2</f>
        <v>PM SHRI SCHOOL JAWAHAR NAVODAYA VIDYALAYA</v>
      </c>
      <c r="B1" s="380"/>
      <c r="C1" s="380"/>
      <c r="D1" s="380"/>
      <c r="E1" s="380"/>
      <c r="F1" s="380"/>
      <c r="G1" s="380"/>
      <c r="H1" s="380"/>
      <c r="I1" s="380"/>
      <c r="J1" s="380"/>
      <c r="K1" s="380"/>
      <c r="L1" s="380"/>
      <c r="M1" s="380"/>
      <c r="N1" s="380"/>
      <c r="O1" s="57"/>
      <c r="P1" s="57"/>
      <c r="Q1" s="57"/>
      <c r="R1" s="57"/>
      <c r="S1" s="57"/>
      <c r="T1" s="57"/>
      <c r="U1" s="57"/>
      <c r="V1" s="57"/>
      <c r="W1" s="57"/>
      <c r="X1" s="57"/>
      <c r="Y1" s="57"/>
      <c r="Z1" s="57"/>
      <c r="AA1" s="57"/>
      <c r="AB1" s="57"/>
    </row>
    <row r="2" spans="1:28" ht="14.25" customHeight="1">
      <c r="A2" s="1"/>
      <c r="B2" s="89"/>
      <c r="C2" s="1"/>
      <c r="D2" s="58" t="s">
        <v>2</v>
      </c>
      <c r="E2" s="59" t="str">
        <f>title!D3</f>
        <v>Rajkot</v>
      </c>
      <c r="F2" s="59"/>
      <c r="G2" s="59"/>
      <c r="H2" s="57"/>
      <c r="I2" s="57"/>
      <c r="J2" s="57"/>
      <c r="K2" s="57"/>
      <c r="L2" s="57"/>
      <c r="M2" s="57"/>
      <c r="N2" s="57"/>
      <c r="O2" s="57"/>
      <c r="P2" s="57"/>
      <c r="Q2" s="57"/>
      <c r="R2" s="57"/>
      <c r="S2" s="57"/>
      <c r="T2" s="57"/>
      <c r="U2" s="57"/>
      <c r="V2" s="57"/>
      <c r="W2" s="57"/>
      <c r="X2" s="57"/>
      <c r="Y2" s="57"/>
      <c r="Z2" s="57"/>
      <c r="AA2" s="57"/>
      <c r="AB2" s="57"/>
    </row>
    <row r="3" spans="1:28" ht="14.25" customHeight="1">
      <c r="A3" s="470" t="str">
        <f>title!D9</f>
        <v>2023-24</v>
      </c>
      <c r="B3" s="380"/>
      <c r="C3" s="380"/>
      <c r="D3" s="380"/>
      <c r="E3" s="380"/>
      <c r="F3" s="380"/>
      <c r="G3" s="380"/>
      <c r="H3" s="380"/>
      <c r="I3" s="380"/>
      <c r="J3" s="380"/>
      <c r="K3" s="380"/>
      <c r="L3" s="380"/>
      <c r="M3" s="380"/>
      <c r="N3" s="380"/>
      <c r="O3" s="57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  <c r="AB3" s="57"/>
    </row>
    <row r="4" spans="1:28" ht="14.25" customHeight="1">
      <c r="A4" s="470" t="s">
        <v>132</v>
      </c>
      <c r="B4" s="380"/>
      <c r="C4" s="380"/>
      <c r="D4" s="380"/>
      <c r="E4" s="380"/>
      <c r="F4" s="380"/>
      <c r="G4" s="380"/>
      <c r="H4" s="380"/>
      <c r="I4" s="380"/>
      <c r="J4" s="380"/>
      <c r="K4" s="380"/>
      <c r="L4" s="380"/>
      <c r="M4" s="380"/>
      <c r="N4" s="380"/>
      <c r="O4" s="57"/>
      <c r="P4" s="57"/>
      <c r="Q4" s="57"/>
      <c r="R4" s="57"/>
      <c r="S4" s="57"/>
      <c r="T4" s="57"/>
      <c r="U4" s="57"/>
      <c r="V4" s="57"/>
      <c r="W4" s="57"/>
      <c r="X4" s="57"/>
      <c r="Y4" s="57"/>
      <c r="Z4" s="57"/>
      <c r="AA4" s="57"/>
      <c r="AB4" s="57"/>
    </row>
    <row r="5" spans="1:28" ht="14.25" customHeight="1">
      <c r="A5" s="59" t="s">
        <v>107</v>
      </c>
      <c r="B5" s="60" t="s">
        <v>80</v>
      </c>
      <c r="C5" s="13"/>
      <c r="D5" s="30"/>
      <c r="E5" s="30"/>
      <c r="F5" s="30"/>
      <c r="G5" s="30"/>
      <c r="H5" s="13"/>
      <c r="I5" s="13"/>
      <c r="J5" s="13"/>
      <c r="K5" s="13"/>
      <c r="L5" s="30" t="s">
        <v>77</v>
      </c>
      <c r="M5" s="13" t="str">
        <f>title!D10</f>
        <v>IX-A</v>
      </c>
      <c r="N5" s="13"/>
      <c r="O5" s="13"/>
      <c r="P5" s="13"/>
      <c r="Q5" s="13"/>
      <c r="R5" s="13"/>
      <c r="S5" s="13"/>
      <c r="T5" s="13"/>
      <c r="U5" s="13"/>
      <c r="V5" s="13"/>
      <c r="W5" s="13"/>
      <c r="X5" s="13"/>
      <c r="Y5" s="13"/>
      <c r="Z5" s="13"/>
      <c r="AA5" s="13"/>
      <c r="AB5" s="13"/>
    </row>
    <row r="6" spans="1:28" ht="45.95" customHeight="1">
      <c r="A6" s="432" t="s">
        <v>44</v>
      </c>
      <c r="B6" s="467" t="s">
        <v>60</v>
      </c>
      <c r="C6" s="477" t="s">
        <v>217</v>
      </c>
      <c r="D6" s="478"/>
      <c r="E6" s="478"/>
      <c r="F6" s="478"/>
      <c r="G6" s="479"/>
      <c r="H6" s="61" t="s">
        <v>109</v>
      </c>
      <c r="I6" s="61" t="s">
        <v>110</v>
      </c>
      <c r="J6" s="61" t="s">
        <v>111</v>
      </c>
      <c r="K6" s="62" t="s">
        <v>112</v>
      </c>
      <c r="L6" s="124" t="s">
        <v>113</v>
      </c>
      <c r="M6" s="62" t="s">
        <v>114</v>
      </c>
      <c r="N6" s="472" t="s">
        <v>84</v>
      </c>
      <c r="O6" s="13"/>
      <c r="P6" s="13"/>
      <c r="Q6" s="13"/>
      <c r="R6" s="13"/>
      <c r="S6" s="13"/>
      <c r="T6" s="13"/>
      <c r="U6" s="13"/>
      <c r="V6" s="13"/>
      <c r="W6" s="13"/>
      <c r="X6" s="13"/>
      <c r="Y6" s="13"/>
      <c r="Z6" s="13"/>
      <c r="AA6" s="13"/>
      <c r="AB6" s="13"/>
    </row>
    <row r="7" spans="1:28" ht="14.25" customHeight="1">
      <c r="A7" s="392"/>
      <c r="B7" s="468"/>
      <c r="C7" s="469" t="s">
        <v>31</v>
      </c>
      <c r="D7" s="474" t="s">
        <v>122</v>
      </c>
      <c r="E7" s="469" t="s">
        <v>32</v>
      </c>
      <c r="F7" s="474" t="s">
        <v>122</v>
      </c>
      <c r="G7" s="63" t="s">
        <v>115</v>
      </c>
      <c r="H7" s="63" t="s">
        <v>116</v>
      </c>
      <c r="I7" s="63" t="s">
        <v>117</v>
      </c>
      <c r="J7" s="63" t="s">
        <v>118</v>
      </c>
      <c r="K7" s="473" t="s">
        <v>216</v>
      </c>
      <c r="L7" s="63" t="s">
        <v>163</v>
      </c>
      <c r="M7" s="63" t="s">
        <v>219</v>
      </c>
      <c r="N7" s="392"/>
      <c r="O7" s="13"/>
      <c r="P7" s="13"/>
      <c r="Q7" s="13"/>
      <c r="R7" s="13"/>
      <c r="S7" s="13"/>
      <c r="T7" s="13"/>
      <c r="U7" s="13"/>
      <c r="V7" s="13"/>
      <c r="W7" s="13"/>
      <c r="X7" s="13"/>
      <c r="Y7" s="13"/>
      <c r="Z7" s="13"/>
      <c r="AA7" s="13"/>
      <c r="AB7" s="13"/>
    </row>
    <row r="8" spans="1:28" ht="36" customHeight="1">
      <c r="A8" s="392"/>
      <c r="B8" s="468"/>
      <c r="C8" s="393"/>
      <c r="D8" s="475"/>
      <c r="E8" s="393"/>
      <c r="F8" s="475"/>
      <c r="G8" s="64" t="s">
        <v>218</v>
      </c>
      <c r="H8" s="65" t="s">
        <v>123</v>
      </c>
      <c r="I8" s="65" t="s">
        <v>124</v>
      </c>
      <c r="J8" s="65" t="s">
        <v>125</v>
      </c>
      <c r="K8" s="393"/>
      <c r="L8" s="64" t="s">
        <v>126</v>
      </c>
      <c r="M8" s="66"/>
      <c r="N8" s="392"/>
      <c r="O8" s="13"/>
      <c r="P8" s="13"/>
      <c r="Q8" s="13"/>
      <c r="R8" s="13"/>
      <c r="S8" s="13"/>
      <c r="T8" s="13"/>
      <c r="U8" s="13"/>
      <c r="V8" s="13"/>
      <c r="W8" s="13"/>
      <c r="X8" s="13"/>
      <c r="Y8" s="13"/>
      <c r="Z8" s="13"/>
      <c r="AA8" s="13"/>
      <c r="AB8" s="13"/>
    </row>
    <row r="9" spans="1:28" ht="14.25" customHeight="1">
      <c r="A9" s="393"/>
      <c r="B9" s="440"/>
      <c r="C9" s="67">
        <v>40</v>
      </c>
      <c r="D9" s="67">
        <v>5</v>
      </c>
      <c r="E9" s="67">
        <v>40</v>
      </c>
      <c r="F9" s="67">
        <v>5</v>
      </c>
      <c r="G9" s="122">
        <v>5</v>
      </c>
      <c r="H9" s="68">
        <v>5</v>
      </c>
      <c r="I9" s="68">
        <v>5</v>
      </c>
      <c r="J9" s="68">
        <v>5</v>
      </c>
      <c r="K9" s="68">
        <v>20</v>
      </c>
      <c r="L9" s="68">
        <v>80</v>
      </c>
      <c r="M9" s="68">
        <v>100</v>
      </c>
      <c r="N9" s="393"/>
      <c r="O9" s="13"/>
      <c r="P9" s="13"/>
      <c r="Q9" s="13"/>
      <c r="R9" s="13"/>
      <c r="S9" s="13"/>
      <c r="T9" s="13"/>
      <c r="U9" s="13"/>
      <c r="V9" s="13"/>
      <c r="W9" s="13"/>
      <c r="X9" s="13"/>
      <c r="Y9" s="13"/>
      <c r="Z9" s="13"/>
      <c r="AA9" s="13"/>
      <c r="AB9" s="13"/>
    </row>
    <row r="10" spans="1:28" ht="14.25" customHeight="1">
      <c r="A10" s="19">
        <v>1</v>
      </c>
      <c r="B10" s="20" t="str">
        <f>IF(studentprofile!D8="","",studentprofile!D8)</f>
        <v>ASHA M. MITHAPARA</v>
      </c>
      <c r="C10" s="19">
        <f>IF('PWT-3CONSOLIDATED'!M8&gt;0,'PWT-3CONSOLIDATED'!M8,"")</f>
        <v>40</v>
      </c>
      <c r="D10" s="69">
        <f>IF(C10&lt;&gt;"",ROUND((C10*5)/40,0),"")</f>
        <v>5</v>
      </c>
      <c r="E10" s="120">
        <f>IF('PWT-4CONSOLIDATED'!M8&gt;0,'PWT-4CONSOLIDATED'!M8,"")</f>
        <v>40</v>
      </c>
      <c r="F10" s="70">
        <f>IF(E10&lt;&gt;"",ROUND((E10*5)/40,0),"")</f>
        <v>5</v>
      </c>
      <c r="G10" s="123">
        <f>MAX(D10,F10)</f>
        <v>5</v>
      </c>
      <c r="H10" s="121">
        <v>5</v>
      </c>
      <c r="I10" s="116">
        <v>5</v>
      </c>
      <c r="J10" s="116">
        <v>5</v>
      </c>
      <c r="K10" s="69">
        <f>IF(D10&lt;&gt;"",IF(F10&lt;&gt;"",SUM(G10,H10,I10,J10),""),"")</f>
        <v>20</v>
      </c>
      <c r="L10" s="117">
        <v>80</v>
      </c>
      <c r="M10" s="70">
        <f>IF(K10&lt;&gt;"",IF(L10&lt;&gt;"",ROUND(SUM(K10,L10),0),""),"")</f>
        <v>100</v>
      </c>
      <c r="N10" s="19">
        <f t="shared" ref="N10:N52" si="0">IF(M10&lt;&gt;"",RANK(M10,M$10:M$52,0),"")</f>
        <v>1</v>
      </c>
      <c r="O10" s="13"/>
      <c r="P10" s="13"/>
      <c r="Q10" s="13"/>
      <c r="R10" s="13"/>
      <c r="S10" s="13"/>
      <c r="T10" s="13"/>
      <c r="U10" s="13"/>
      <c r="V10" s="13"/>
      <c r="W10" s="13"/>
      <c r="X10" s="13"/>
      <c r="Y10" s="13"/>
      <c r="Z10" s="13"/>
      <c r="AA10" s="13"/>
      <c r="AB10" s="13"/>
    </row>
    <row r="11" spans="1:28" ht="14.25" customHeight="1">
      <c r="A11" s="19">
        <v>2</v>
      </c>
      <c r="B11" s="20" t="str">
        <f>IF(studentprofile!D9="","",studentprofile!D9)</f>
        <v>BANSI P. DANGAR</v>
      </c>
      <c r="C11" s="19" t="str">
        <f>IF('PWT-3CONSOLIDATED'!M9&gt;0,'PWT-3CONSOLIDATED'!M9,"")</f>
        <v/>
      </c>
      <c r="D11" s="69" t="str">
        <f t="shared" ref="D11:D52" si="1">IF(C11&lt;&gt;"",ROUND((C11*5)/40,0),"")</f>
        <v/>
      </c>
      <c r="E11" s="120" t="str">
        <f>IF('PWT-4CONSOLIDATED'!M9&gt;0,'PWT-4CONSOLIDATED'!M9,"")</f>
        <v/>
      </c>
      <c r="F11" s="70" t="str">
        <f t="shared" ref="F11:F52" si="2">IF(E11&lt;&gt;"",ROUND((E11*5)/40,0),"")</f>
        <v/>
      </c>
      <c r="G11" s="123">
        <f t="shared" ref="G11:G52" si="3">MAX(D11,F11)</f>
        <v>0</v>
      </c>
      <c r="H11" s="121">
        <v>5</v>
      </c>
      <c r="I11" s="116">
        <v>5</v>
      </c>
      <c r="J11" s="116">
        <v>5</v>
      </c>
      <c r="K11" s="69" t="str">
        <f t="shared" ref="K11:K52" si="4">IF(D11&lt;&gt;"",IF(F11&lt;&gt;"",SUM(G11,H11,I11,J11),""),"")</f>
        <v/>
      </c>
      <c r="L11" s="117"/>
      <c r="M11" s="70" t="str">
        <f t="shared" ref="M11:M52" si="5">IF(K11&lt;&gt;"",IF(L11&lt;&gt;"",ROUND(SUM(K11,L11),0),""),"")</f>
        <v/>
      </c>
      <c r="N11" s="19" t="str">
        <f t="shared" si="0"/>
        <v/>
      </c>
      <c r="O11" s="13"/>
      <c r="P11" s="13"/>
      <c r="Q11" s="13"/>
      <c r="R11" s="13"/>
      <c r="S11" s="13"/>
      <c r="T11" s="13"/>
      <c r="U11" s="13"/>
      <c r="V11" s="13"/>
      <c r="W11" s="13"/>
      <c r="X11" s="13"/>
      <c r="Y11" s="13"/>
      <c r="Z11" s="13"/>
      <c r="AA11" s="13"/>
      <c r="AB11" s="13"/>
    </row>
    <row r="12" spans="1:28" ht="14.25" customHeight="1">
      <c r="A12" s="19">
        <v>3</v>
      </c>
      <c r="B12" s="20" t="str">
        <f>IF(studentprofile!D10="","",studentprofile!D10)</f>
        <v>BHUMIT V.BODAR</v>
      </c>
      <c r="C12" s="19" t="str">
        <f>IF('PWT-3CONSOLIDATED'!M10&gt;0,'PWT-3CONSOLIDATED'!M10,"")</f>
        <v/>
      </c>
      <c r="D12" s="69" t="str">
        <f t="shared" si="1"/>
        <v/>
      </c>
      <c r="E12" s="120" t="str">
        <f>IF('PWT-4CONSOLIDATED'!M10&gt;0,'PWT-4CONSOLIDATED'!M10,"")</f>
        <v/>
      </c>
      <c r="F12" s="70" t="str">
        <f t="shared" si="2"/>
        <v/>
      </c>
      <c r="G12" s="123">
        <f t="shared" si="3"/>
        <v>0</v>
      </c>
      <c r="H12" s="121">
        <v>5</v>
      </c>
      <c r="I12" s="116">
        <v>5</v>
      </c>
      <c r="J12" s="116">
        <v>5</v>
      </c>
      <c r="K12" s="69" t="str">
        <f t="shared" si="4"/>
        <v/>
      </c>
      <c r="L12" s="117"/>
      <c r="M12" s="70" t="str">
        <f t="shared" si="5"/>
        <v/>
      </c>
      <c r="N12" s="19" t="str">
        <f t="shared" si="0"/>
        <v/>
      </c>
      <c r="O12" s="13"/>
      <c r="P12" s="13"/>
      <c r="Q12" s="13"/>
      <c r="R12" s="13"/>
      <c r="S12" s="13"/>
      <c r="T12" s="13"/>
      <c r="U12" s="13"/>
      <c r="V12" s="13"/>
      <c r="W12" s="13"/>
      <c r="X12" s="13"/>
      <c r="Y12" s="13"/>
      <c r="Z12" s="13"/>
      <c r="AA12" s="13"/>
      <c r="AB12" s="13"/>
    </row>
    <row r="13" spans="1:28" ht="14.25" customHeight="1">
      <c r="A13" s="19">
        <v>4</v>
      </c>
      <c r="B13" s="20" t="str">
        <f>IF(studentprofile!D11="","",studentprofile!D11)</f>
        <v>BRINDA J.MAKAVANA</v>
      </c>
      <c r="C13" s="19" t="str">
        <f>IF('PWT-3CONSOLIDATED'!M11&gt;0,'PWT-3CONSOLIDATED'!M11,"")</f>
        <v/>
      </c>
      <c r="D13" s="69" t="str">
        <f t="shared" si="1"/>
        <v/>
      </c>
      <c r="E13" s="120" t="str">
        <f>IF('PWT-4CONSOLIDATED'!M11&gt;0,'PWT-4CONSOLIDATED'!M11,"")</f>
        <v/>
      </c>
      <c r="F13" s="70" t="str">
        <f t="shared" si="2"/>
        <v/>
      </c>
      <c r="G13" s="123">
        <f t="shared" si="3"/>
        <v>0</v>
      </c>
      <c r="H13" s="121">
        <v>5</v>
      </c>
      <c r="I13" s="116">
        <v>5</v>
      </c>
      <c r="J13" s="116">
        <v>5</v>
      </c>
      <c r="K13" s="69" t="str">
        <f t="shared" si="4"/>
        <v/>
      </c>
      <c r="L13" s="117"/>
      <c r="M13" s="70" t="str">
        <f t="shared" si="5"/>
        <v/>
      </c>
      <c r="N13" s="19" t="str">
        <f t="shared" si="0"/>
        <v/>
      </c>
      <c r="O13" s="13"/>
      <c r="P13" s="13"/>
      <c r="Q13" s="13"/>
      <c r="R13" s="13"/>
      <c r="S13" s="13"/>
      <c r="T13" s="13"/>
      <c r="U13" s="13"/>
      <c r="V13" s="13"/>
      <c r="W13" s="13"/>
      <c r="X13" s="13"/>
      <c r="Y13" s="13"/>
      <c r="Z13" s="13"/>
      <c r="AA13" s="13"/>
      <c r="AB13" s="13"/>
    </row>
    <row r="14" spans="1:28" ht="14.25" customHeight="1">
      <c r="A14" s="19">
        <v>5</v>
      </c>
      <c r="B14" s="20" t="str">
        <f>IF(studentprofile!D12="","",studentprofile!D12)</f>
        <v>DAKSH S.KUNVARIYA</v>
      </c>
      <c r="C14" s="19" t="str">
        <f>IF('PWT-3CONSOLIDATED'!M12&gt;0,'PWT-3CONSOLIDATED'!M12,"")</f>
        <v/>
      </c>
      <c r="D14" s="69" t="str">
        <f t="shared" si="1"/>
        <v/>
      </c>
      <c r="E14" s="120" t="str">
        <f>IF('PWT-4CONSOLIDATED'!M12&gt;0,'PWT-4CONSOLIDATED'!M12,"")</f>
        <v/>
      </c>
      <c r="F14" s="70" t="str">
        <f t="shared" si="2"/>
        <v/>
      </c>
      <c r="G14" s="123">
        <f t="shared" si="3"/>
        <v>0</v>
      </c>
      <c r="H14" s="121">
        <v>5</v>
      </c>
      <c r="I14" s="116">
        <v>5</v>
      </c>
      <c r="J14" s="116">
        <v>5</v>
      </c>
      <c r="K14" s="69" t="str">
        <f t="shared" si="4"/>
        <v/>
      </c>
      <c r="L14" s="117"/>
      <c r="M14" s="70" t="str">
        <f t="shared" si="5"/>
        <v/>
      </c>
      <c r="N14" s="19" t="str">
        <f t="shared" si="0"/>
        <v/>
      </c>
      <c r="O14" s="13"/>
      <c r="P14" s="13"/>
      <c r="Q14" s="13"/>
      <c r="R14" s="13"/>
      <c r="S14" s="13"/>
      <c r="T14" s="13"/>
      <c r="U14" s="13"/>
      <c r="V14" s="13"/>
      <c r="W14" s="13"/>
      <c r="X14" s="13"/>
      <c r="Y14" s="13"/>
      <c r="Z14" s="13"/>
      <c r="AA14" s="13"/>
      <c r="AB14" s="13"/>
    </row>
    <row r="15" spans="1:28" ht="14.25" customHeight="1">
      <c r="A15" s="19">
        <v>6</v>
      </c>
      <c r="B15" s="20" t="str">
        <f>IF(studentprofile!D13="","",studentprofile!D13)</f>
        <v>DIYA D.GHADIYA</v>
      </c>
      <c r="C15" s="19" t="str">
        <f>IF('PWT-3CONSOLIDATED'!M13&gt;0,'PWT-3CONSOLIDATED'!M13,"")</f>
        <v/>
      </c>
      <c r="D15" s="69" t="str">
        <f t="shared" si="1"/>
        <v/>
      </c>
      <c r="E15" s="120" t="str">
        <f>IF('PWT-4CONSOLIDATED'!M13&gt;0,'PWT-4CONSOLIDATED'!M13,"")</f>
        <v/>
      </c>
      <c r="F15" s="70" t="str">
        <f t="shared" si="2"/>
        <v/>
      </c>
      <c r="G15" s="123">
        <f t="shared" si="3"/>
        <v>0</v>
      </c>
      <c r="H15" s="121">
        <v>5</v>
      </c>
      <c r="I15" s="116">
        <v>5</v>
      </c>
      <c r="J15" s="116">
        <v>5</v>
      </c>
      <c r="K15" s="69" t="str">
        <f t="shared" si="4"/>
        <v/>
      </c>
      <c r="L15" s="117"/>
      <c r="M15" s="70" t="str">
        <f t="shared" si="5"/>
        <v/>
      </c>
      <c r="N15" s="19" t="str">
        <f t="shared" si="0"/>
        <v/>
      </c>
      <c r="O15" s="13"/>
      <c r="P15" s="13"/>
      <c r="Q15" s="13"/>
      <c r="R15" s="13"/>
      <c r="S15" s="13"/>
      <c r="T15" s="13"/>
      <c r="U15" s="13"/>
      <c r="V15" s="13"/>
      <c r="W15" s="13"/>
      <c r="X15" s="13"/>
      <c r="Y15" s="13"/>
      <c r="Z15" s="13"/>
      <c r="AA15" s="13"/>
      <c r="AB15" s="13"/>
    </row>
    <row r="16" spans="1:28" ht="14.25" customHeight="1">
      <c r="A16" s="19">
        <v>7</v>
      </c>
      <c r="B16" s="20" t="str">
        <f>IF(studentprofile!D14="","",studentprofile!D14)</f>
        <v>HARDEEP R.PARGHI</v>
      </c>
      <c r="C16" s="19" t="str">
        <f>IF('PWT-3CONSOLIDATED'!M14&gt;0,'PWT-3CONSOLIDATED'!M14,"")</f>
        <v/>
      </c>
      <c r="D16" s="69" t="str">
        <f t="shared" si="1"/>
        <v/>
      </c>
      <c r="E16" s="120" t="str">
        <f>IF('PWT-4CONSOLIDATED'!M14&gt;0,'PWT-4CONSOLIDATED'!M14,"")</f>
        <v/>
      </c>
      <c r="F16" s="70" t="str">
        <f t="shared" si="2"/>
        <v/>
      </c>
      <c r="G16" s="123">
        <f t="shared" si="3"/>
        <v>0</v>
      </c>
      <c r="H16" s="121">
        <v>5</v>
      </c>
      <c r="I16" s="116">
        <v>5</v>
      </c>
      <c r="J16" s="116">
        <v>5</v>
      </c>
      <c r="K16" s="69" t="str">
        <f t="shared" si="4"/>
        <v/>
      </c>
      <c r="L16" s="117"/>
      <c r="M16" s="70" t="str">
        <f t="shared" si="5"/>
        <v/>
      </c>
      <c r="N16" s="19" t="str">
        <f t="shared" si="0"/>
        <v/>
      </c>
      <c r="O16" s="13"/>
      <c r="P16" s="13"/>
      <c r="Q16" s="13"/>
      <c r="R16" s="13"/>
      <c r="S16" s="13"/>
      <c r="T16" s="13"/>
      <c r="U16" s="13"/>
      <c r="V16" s="13"/>
      <c r="W16" s="13"/>
      <c r="X16" s="13"/>
      <c r="Y16" s="13"/>
      <c r="Z16" s="13"/>
      <c r="AA16" s="13"/>
      <c r="AB16" s="13"/>
    </row>
    <row r="17" spans="1:28" ht="14.25" customHeight="1">
      <c r="A17" s="19">
        <v>8</v>
      </c>
      <c r="B17" s="20" t="str">
        <f>IF(studentprofile!D15="","",studentprofile!D15)</f>
        <v>HIREN R.CHAVDA</v>
      </c>
      <c r="C17" s="19" t="str">
        <f>IF('PWT-3CONSOLIDATED'!M15&gt;0,'PWT-3CONSOLIDATED'!M15,"")</f>
        <v/>
      </c>
      <c r="D17" s="69" t="str">
        <f t="shared" si="1"/>
        <v/>
      </c>
      <c r="E17" s="120" t="str">
        <f>IF('PWT-4CONSOLIDATED'!M15&gt;0,'PWT-4CONSOLIDATED'!M15,"")</f>
        <v/>
      </c>
      <c r="F17" s="70" t="str">
        <f t="shared" si="2"/>
        <v/>
      </c>
      <c r="G17" s="123">
        <f t="shared" si="3"/>
        <v>0</v>
      </c>
      <c r="H17" s="121">
        <v>5</v>
      </c>
      <c r="I17" s="116">
        <v>5</v>
      </c>
      <c r="J17" s="116">
        <v>5</v>
      </c>
      <c r="K17" s="69" t="str">
        <f t="shared" si="4"/>
        <v/>
      </c>
      <c r="L17" s="117"/>
      <c r="M17" s="70" t="str">
        <f t="shared" si="5"/>
        <v/>
      </c>
      <c r="N17" s="19" t="str">
        <f t="shared" si="0"/>
        <v/>
      </c>
      <c r="O17" s="13"/>
      <c r="P17" s="13"/>
      <c r="Q17" s="13"/>
      <c r="R17" s="13"/>
      <c r="S17" s="13"/>
      <c r="T17" s="13"/>
      <c r="U17" s="13"/>
      <c r="V17" s="13"/>
      <c r="W17" s="13"/>
      <c r="X17" s="13"/>
      <c r="Y17" s="13"/>
      <c r="Z17" s="13"/>
      <c r="AA17" s="13"/>
      <c r="AB17" s="13"/>
    </row>
    <row r="18" spans="1:28" ht="14.25" customHeight="1">
      <c r="A18" s="19">
        <v>9</v>
      </c>
      <c r="B18" s="20" t="str">
        <f>IF(studentprofile!D16="","",studentprofile!D16)</f>
        <v>JEENAL T.NAGHERA</v>
      </c>
      <c r="C18" s="19" t="str">
        <f>IF('PWT-3CONSOLIDATED'!M16&gt;0,'PWT-3CONSOLIDATED'!M16,"")</f>
        <v/>
      </c>
      <c r="D18" s="69" t="str">
        <f t="shared" si="1"/>
        <v/>
      </c>
      <c r="E18" s="120" t="str">
        <f>IF('PWT-4CONSOLIDATED'!M16&gt;0,'PWT-4CONSOLIDATED'!M16,"")</f>
        <v/>
      </c>
      <c r="F18" s="70" t="str">
        <f t="shared" si="2"/>
        <v/>
      </c>
      <c r="G18" s="123">
        <f t="shared" si="3"/>
        <v>0</v>
      </c>
      <c r="H18" s="121">
        <v>5</v>
      </c>
      <c r="I18" s="116">
        <v>5</v>
      </c>
      <c r="J18" s="116">
        <v>5</v>
      </c>
      <c r="K18" s="69" t="str">
        <f t="shared" si="4"/>
        <v/>
      </c>
      <c r="L18" s="117"/>
      <c r="M18" s="70" t="str">
        <f t="shared" si="5"/>
        <v/>
      </c>
      <c r="N18" s="19" t="str">
        <f t="shared" si="0"/>
        <v/>
      </c>
      <c r="O18" s="13"/>
      <c r="P18" s="13"/>
      <c r="Q18" s="13"/>
      <c r="R18" s="13"/>
      <c r="S18" s="13"/>
      <c r="T18" s="13"/>
      <c r="U18" s="13"/>
      <c r="V18" s="13"/>
      <c r="W18" s="13"/>
      <c r="X18" s="13"/>
      <c r="Y18" s="13"/>
      <c r="Z18" s="13"/>
      <c r="AA18" s="13"/>
      <c r="AB18" s="13"/>
    </row>
    <row r="19" spans="1:28" ht="14.25" customHeight="1">
      <c r="A19" s="19">
        <v>10</v>
      </c>
      <c r="B19" s="20" t="str">
        <f>IF(studentprofile!D17="","",studentprofile!D17)</f>
        <v>KAVIT B.RAGHVANI</v>
      </c>
      <c r="C19" s="19" t="str">
        <f>IF('PWT-3CONSOLIDATED'!M17&gt;0,'PWT-3CONSOLIDATED'!M17,"")</f>
        <v/>
      </c>
      <c r="D19" s="69" t="str">
        <f t="shared" si="1"/>
        <v/>
      </c>
      <c r="E19" s="120" t="str">
        <f>IF('PWT-4CONSOLIDATED'!M17&gt;0,'PWT-4CONSOLIDATED'!M17,"")</f>
        <v/>
      </c>
      <c r="F19" s="70" t="str">
        <f t="shared" si="2"/>
        <v/>
      </c>
      <c r="G19" s="123">
        <f t="shared" si="3"/>
        <v>0</v>
      </c>
      <c r="H19" s="121">
        <v>5</v>
      </c>
      <c r="I19" s="116">
        <v>5</v>
      </c>
      <c r="J19" s="116">
        <v>5</v>
      </c>
      <c r="K19" s="69" t="str">
        <f t="shared" si="4"/>
        <v/>
      </c>
      <c r="L19" s="117"/>
      <c r="M19" s="70" t="str">
        <f t="shared" si="5"/>
        <v/>
      </c>
      <c r="N19" s="19" t="str">
        <f t="shared" si="0"/>
        <v/>
      </c>
      <c r="O19" s="13"/>
      <c r="P19" s="13"/>
      <c r="Q19" s="13"/>
      <c r="R19" s="13"/>
      <c r="S19" s="13"/>
      <c r="T19" s="13"/>
      <c r="U19" s="13"/>
      <c r="V19" s="13"/>
      <c r="W19" s="13"/>
      <c r="X19" s="13"/>
      <c r="Y19" s="13"/>
      <c r="Z19" s="13"/>
      <c r="AA19" s="13"/>
      <c r="AB19" s="13"/>
    </row>
    <row r="20" spans="1:28" ht="14.25" customHeight="1">
      <c r="A20" s="19">
        <v>11</v>
      </c>
      <c r="B20" s="20" t="str">
        <f>IF(studentprofile!D18="","",studentprofile!D18)</f>
        <v>KEVIN A.SOLANKI</v>
      </c>
      <c r="C20" s="19" t="str">
        <f>IF('PWT-3CONSOLIDATED'!M18&gt;0,'PWT-3CONSOLIDATED'!M18,"")</f>
        <v/>
      </c>
      <c r="D20" s="69" t="str">
        <f t="shared" si="1"/>
        <v/>
      </c>
      <c r="E20" s="120" t="str">
        <f>IF('PWT-4CONSOLIDATED'!M18&gt;0,'PWT-4CONSOLIDATED'!M18,"")</f>
        <v/>
      </c>
      <c r="F20" s="70" t="str">
        <f t="shared" si="2"/>
        <v/>
      </c>
      <c r="G20" s="123">
        <f t="shared" si="3"/>
        <v>0</v>
      </c>
      <c r="H20" s="121">
        <v>5</v>
      </c>
      <c r="I20" s="116">
        <v>5</v>
      </c>
      <c r="J20" s="116">
        <v>5</v>
      </c>
      <c r="K20" s="69" t="str">
        <f t="shared" si="4"/>
        <v/>
      </c>
      <c r="L20" s="117"/>
      <c r="M20" s="70" t="str">
        <f t="shared" si="5"/>
        <v/>
      </c>
      <c r="N20" s="19" t="str">
        <f t="shared" si="0"/>
        <v/>
      </c>
      <c r="O20" s="13"/>
      <c r="P20" s="13"/>
      <c r="Q20" s="13"/>
      <c r="R20" s="13"/>
      <c r="S20" s="13"/>
      <c r="T20" s="13"/>
      <c r="U20" s="13"/>
      <c r="V20" s="13"/>
      <c r="W20" s="13"/>
      <c r="X20" s="13"/>
      <c r="Y20" s="13"/>
      <c r="Z20" s="13"/>
      <c r="AA20" s="13"/>
      <c r="AB20" s="13"/>
    </row>
    <row r="21" spans="1:28" ht="14.25" customHeight="1">
      <c r="A21" s="19">
        <v>12</v>
      </c>
      <c r="B21" s="20" t="str">
        <f>IF(studentprofile!D19="","",studentprofile!D19)</f>
        <v>KHUSHBU P. BHADANIYA</v>
      </c>
      <c r="C21" s="19" t="str">
        <f>IF('PWT-3CONSOLIDATED'!M19&gt;0,'PWT-3CONSOLIDATED'!M19,"")</f>
        <v/>
      </c>
      <c r="D21" s="69" t="str">
        <f t="shared" si="1"/>
        <v/>
      </c>
      <c r="E21" s="120" t="str">
        <f>IF('PWT-4CONSOLIDATED'!M19&gt;0,'PWT-4CONSOLIDATED'!M19,"")</f>
        <v/>
      </c>
      <c r="F21" s="70" t="str">
        <f t="shared" si="2"/>
        <v/>
      </c>
      <c r="G21" s="123">
        <f t="shared" si="3"/>
        <v>0</v>
      </c>
      <c r="H21" s="121">
        <v>5</v>
      </c>
      <c r="I21" s="116">
        <v>5</v>
      </c>
      <c r="J21" s="116">
        <v>5</v>
      </c>
      <c r="K21" s="69" t="str">
        <f t="shared" si="4"/>
        <v/>
      </c>
      <c r="L21" s="117"/>
      <c r="M21" s="70" t="str">
        <f t="shared" si="5"/>
        <v/>
      </c>
      <c r="N21" s="19" t="str">
        <f t="shared" si="0"/>
        <v/>
      </c>
      <c r="O21" s="13"/>
      <c r="P21" s="13"/>
      <c r="Q21" s="13"/>
      <c r="R21" s="13"/>
      <c r="S21" s="13"/>
      <c r="T21" s="13"/>
      <c r="U21" s="13"/>
      <c r="V21" s="13"/>
      <c r="W21" s="13"/>
      <c r="X21" s="13"/>
      <c r="Y21" s="13"/>
      <c r="Z21" s="13"/>
      <c r="AA21" s="13"/>
      <c r="AB21" s="13"/>
    </row>
    <row r="22" spans="1:28" ht="14.25" customHeight="1">
      <c r="A22" s="19">
        <v>13</v>
      </c>
      <c r="B22" s="20" t="str">
        <f>IF(studentprofile!D20="","",studentprofile!D20)</f>
        <v>MANHAR M. RAGHAVANI</v>
      </c>
      <c r="C22" s="19" t="str">
        <f>IF('PWT-3CONSOLIDATED'!M20&gt;0,'PWT-3CONSOLIDATED'!M20,"")</f>
        <v/>
      </c>
      <c r="D22" s="69" t="str">
        <f t="shared" si="1"/>
        <v/>
      </c>
      <c r="E22" s="120" t="str">
        <f>IF('PWT-4CONSOLIDATED'!M20&gt;0,'PWT-4CONSOLIDATED'!M20,"")</f>
        <v/>
      </c>
      <c r="F22" s="70" t="str">
        <f t="shared" si="2"/>
        <v/>
      </c>
      <c r="G22" s="123">
        <f t="shared" si="3"/>
        <v>0</v>
      </c>
      <c r="H22" s="121">
        <v>5</v>
      </c>
      <c r="I22" s="116">
        <v>5</v>
      </c>
      <c r="J22" s="116">
        <v>5</v>
      </c>
      <c r="K22" s="69" t="str">
        <f t="shared" si="4"/>
        <v/>
      </c>
      <c r="L22" s="117"/>
      <c r="M22" s="70" t="str">
        <f t="shared" si="5"/>
        <v/>
      </c>
      <c r="N22" s="19" t="str">
        <f t="shared" si="0"/>
        <v/>
      </c>
      <c r="O22" s="13"/>
      <c r="P22" s="13"/>
      <c r="Q22" s="13"/>
      <c r="R22" s="13"/>
      <c r="S22" s="13"/>
      <c r="T22" s="13"/>
      <c r="U22" s="13"/>
      <c r="V22" s="13"/>
      <c r="W22" s="13"/>
      <c r="X22" s="13"/>
      <c r="Y22" s="13"/>
      <c r="Z22" s="13"/>
      <c r="AA22" s="13"/>
      <c r="AB22" s="13"/>
    </row>
    <row r="23" spans="1:28" ht="14.25" customHeight="1">
      <c r="A23" s="19">
        <v>14</v>
      </c>
      <c r="B23" s="20" t="str">
        <f>IF(studentprofile!D21="","",studentprofile!D21)</f>
        <v>PREY M. THUMAR</v>
      </c>
      <c r="C23" s="19" t="str">
        <f>IF('PWT-3CONSOLIDATED'!M21&gt;0,'PWT-3CONSOLIDATED'!M21,"")</f>
        <v/>
      </c>
      <c r="D23" s="69" t="str">
        <f t="shared" si="1"/>
        <v/>
      </c>
      <c r="E23" s="120" t="str">
        <f>IF('PWT-4CONSOLIDATED'!M21&gt;0,'PWT-4CONSOLIDATED'!M21,"")</f>
        <v/>
      </c>
      <c r="F23" s="70" t="str">
        <f t="shared" si="2"/>
        <v/>
      </c>
      <c r="G23" s="123">
        <f t="shared" si="3"/>
        <v>0</v>
      </c>
      <c r="H23" s="121">
        <v>5</v>
      </c>
      <c r="I23" s="116">
        <v>5</v>
      </c>
      <c r="J23" s="116">
        <v>5</v>
      </c>
      <c r="K23" s="69" t="str">
        <f t="shared" si="4"/>
        <v/>
      </c>
      <c r="L23" s="117"/>
      <c r="M23" s="70" t="str">
        <f t="shared" si="5"/>
        <v/>
      </c>
      <c r="N23" s="19" t="str">
        <f t="shared" si="0"/>
        <v/>
      </c>
      <c r="O23" s="13"/>
      <c r="P23" s="13"/>
      <c r="Q23" s="13"/>
      <c r="R23" s="13"/>
      <c r="S23" s="13"/>
      <c r="T23" s="13"/>
      <c r="U23" s="13"/>
      <c r="V23" s="13"/>
      <c r="W23" s="13"/>
      <c r="X23" s="13"/>
      <c r="Y23" s="13"/>
      <c r="Z23" s="13"/>
      <c r="AA23" s="13"/>
      <c r="AB23" s="13"/>
    </row>
    <row r="24" spans="1:28" ht="14.25" customHeight="1">
      <c r="A24" s="19">
        <v>15</v>
      </c>
      <c r="B24" s="20" t="str">
        <f>IF(studentprofile!D22="","",studentprofile!D22)</f>
        <v>RAJVI D. AGHERA</v>
      </c>
      <c r="C24" s="19" t="str">
        <f>IF('PWT-3CONSOLIDATED'!M22&gt;0,'PWT-3CONSOLIDATED'!M22,"")</f>
        <v/>
      </c>
      <c r="D24" s="69" t="str">
        <f t="shared" si="1"/>
        <v/>
      </c>
      <c r="E24" s="120" t="str">
        <f>IF('PWT-4CONSOLIDATED'!M22&gt;0,'PWT-4CONSOLIDATED'!M22,"")</f>
        <v/>
      </c>
      <c r="F24" s="70" t="str">
        <f t="shared" si="2"/>
        <v/>
      </c>
      <c r="G24" s="123">
        <f t="shared" si="3"/>
        <v>0</v>
      </c>
      <c r="H24" s="121">
        <v>5</v>
      </c>
      <c r="I24" s="116">
        <v>5</v>
      </c>
      <c r="J24" s="116">
        <v>5</v>
      </c>
      <c r="K24" s="69" t="str">
        <f t="shared" si="4"/>
        <v/>
      </c>
      <c r="L24" s="117"/>
      <c r="M24" s="70" t="str">
        <f t="shared" si="5"/>
        <v/>
      </c>
      <c r="N24" s="19" t="str">
        <f t="shared" si="0"/>
        <v/>
      </c>
      <c r="O24" s="13"/>
      <c r="P24" s="13"/>
      <c r="Q24" s="13"/>
      <c r="R24" s="13"/>
      <c r="S24" s="13"/>
      <c r="T24" s="13"/>
      <c r="U24" s="13"/>
      <c r="V24" s="13"/>
      <c r="W24" s="13"/>
      <c r="X24" s="13"/>
      <c r="Y24" s="13"/>
      <c r="Z24" s="13"/>
      <c r="AA24" s="13"/>
      <c r="AB24" s="13"/>
    </row>
    <row r="25" spans="1:28" ht="14.25" customHeight="1">
      <c r="A25" s="19">
        <v>16</v>
      </c>
      <c r="B25" s="20" t="str">
        <f>IF(studentprofile!D23="","",studentprofile!D23)</f>
        <v>RONAK M.VORA</v>
      </c>
      <c r="C25" s="19" t="str">
        <f>IF('PWT-3CONSOLIDATED'!M23&gt;0,'PWT-3CONSOLIDATED'!M23,"")</f>
        <v/>
      </c>
      <c r="D25" s="69" t="str">
        <f t="shared" si="1"/>
        <v/>
      </c>
      <c r="E25" s="120" t="str">
        <f>IF('PWT-4CONSOLIDATED'!M23&gt;0,'PWT-4CONSOLIDATED'!M23,"")</f>
        <v/>
      </c>
      <c r="F25" s="70" t="str">
        <f t="shared" si="2"/>
        <v/>
      </c>
      <c r="G25" s="123">
        <f t="shared" si="3"/>
        <v>0</v>
      </c>
      <c r="H25" s="121">
        <v>5</v>
      </c>
      <c r="I25" s="116">
        <v>5</v>
      </c>
      <c r="J25" s="116">
        <v>5</v>
      </c>
      <c r="K25" s="69" t="str">
        <f t="shared" si="4"/>
        <v/>
      </c>
      <c r="L25" s="117"/>
      <c r="M25" s="70" t="str">
        <f t="shared" si="5"/>
        <v/>
      </c>
      <c r="N25" s="19" t="str">
        <f t="shared" si="0"/>
        <v/>
      </c>
      <c r="O25" s="13"/>
      <c r="P25" s="13"/>
      <c r="Q25" s="13"/>
      <c r="R25" s="13"/>
      <c r="S25" s="13"/>
      <c r="T25" s="13"/>
      <c r="U25" s="13"/>
      <c r="V25" s="13"/>
      <c r="W25" s="13"/>
      <c r="X25" s="13"/>
      <c r="Y25" s="13"/>
      <c r="Z25" s="13"/>
      <c r="AA25" s="13"/>
      <c r="AB25" s="13"/>
    </row>
    <row r="26" spans="1:28" ht="14.25" customHeight="1">
      <c r="A26" s="19">
        <v>17</v>
      </c>
      <c r="B26" s="20" t="str">
        <f>IF(studentprofile!D24="","",studentprofile!D24)</f>
        <v>RUTVIJ J.ZAMPADIYA</v>
      </c>
      <c r="C26" s="19" t="str">
        <f>IF('PWT-3CONSOLIDATED'!M24&gt;0,'PWT-3CONSOLIDATED'!M24,"")</f>
        <v/>
      </c>
      <c r="D26" s="69" t="str">
        <f t="shared" si="1"/>
        <v/>
      </c>
      <c r="E26" s="120" t="str">
        <f>IF('PWT-4CONSOLIDATED'!M24&gt;0,'PWT-4CONSOLIDATED'!M24,"")</f>
        <v/>
      </c>
      <c r="F26" s="70" t="str">
        <f t="shared" si="2"/>
        <v/>
      </c>
      <c r="G26" s="123">
        <f t="shared" si="3"/>
        <v>0</v>
      </c>
      <c r="H26" s="121">
        <v>5</v>
      </c>
      <c r="I26" s="116">
        <v>5</v>
      </c>
      <c r="J26" s="116">
        <v>5</v>
      </c>
      <c r="K26" s="69" t="str">
        <f t="shared" si="4"/>
        <v/>
      </c>
      <c r="L26" s="117"/>
      <c r="M26" s="70" t="str">
        <f t="shared" si="5"/>
        <v/>
      </c>
      <c r="N26" s="19" t="str">
        <f t="shared" si="0"/>
        <v/>
      </c>
      <c r="O26" s="13"/>
      <c r="P26" s="13"/>
      <c r="Q26" s="13"/>
      <c r="R26" s="13"/>
      <c r="S26" s="13"/>
      <c r="T26" s="13"/>
      <c r="U26" s="13"/>
      <c r="V26" s="13"/>
      <c r="W26" s="13"/>
      <c r="X26" s="13"/>
      <c r="Y26" s="13"/>
      <c r="Z26" s="13"/>
      <c r="AA26" s="13"/>
      <c r="AB26" s="13"/>
    </row>
    <row r="27" spans="1:28" ht="14.25" customHeight="1">
      <c r="A27" s="19">
        <v>18</v>
      </c>
      <c r="B27" s="20" t="str">
        <f>IF(studentprofile!D25="","",studentprofile!D25)</f>
        <v>SATYAM S.CHIHALA</v>
      </c>
      <c r="C27" s="19" t="str">
        <f>IF('PWT-3CONSOLIDATED'!M25&gt;0,'PWT-3CONSOLIDATED'!M25,"")</f>
        <v/>
      </c>
      <c r="D27" s="69" t="str">
        <f t="shared" si="1"/>
        <v/>
      </c>
      <c r="E27" s="120" t="str">
        <f>IF('PWT-4CONSOLIDATED'!M25&gt;0,'PWT-4CONSOLIDATED'!M25,"")</f>
        <v/>
      </c>
      <c r="F27" s="70" t="str">
        <f t="shared" si="2"/>
        <v/>
      </c>
      <c r="G27" s="123">
        <f t="shared" si="3"/>
        <v>0</v>
      </c>
      <c r="H27" s="121">
        <v>5</v>
      </c>
      <c r="I27" s="116">
        <v>5</v>
      </c>
      <c r="J27" s="116">
        <v>5</v>
      </c>
      <c r="K27" s="69" t="str">
        <f t="shared" si="4"/>
        <v/>
      </c>
      <c r="L27" s="117"/>
      <c r="M27" s="70" t="str">
        <f t="shared" si="5"/>
        <v/>
      </c>
      <c r="N27" s="19" t="str">
        <f t="shared" si="0"/>
        <v/>
      </c>
      <c r="O27" s="13"/>
      <c r="P27" s="13"/>
      <c r="Q27" s="13"/>
      <c r="R27" s="13"/>
      <c r="S27" s="13"/>
      <c r="T27" s="13"/>
      <c r="U27" s="13"/>
      <c r="V27" s="13"/>
      <c r="W27" s="13"/>
      <c r="X27" s="13"/>
      <c r="Y27" s="13"/>
      <c r="Z27" s="13"/>
      <c r="AA27" s="13"/>
      <c r="AB27" s="13"/>
    </row>
    <row r="28" spans="1:28" ht="14.25" customHeight="1">
      <c r="A28" s="19">
        <v>19</v>
      </c>
      <c r="B28" s="20" t="str">
        <f>IF(studentprofile!D26="","",studentprofile!D26)</f>
        <v>SHYAMKUMAR P.KAKADIYA</v>
      </c>
      <c r="C28" s="19" t="str">
        <f>IF('PWT-3CONSOLIDATED'!M26&gt;0,'PWT-3CONSOLIDATED'!M26,"")</f>
        <v/>
      </c>
      <c r="D28" s="69" t="str">
        <f t="shared" si="1"/>
        <v/>
      </c>
      <c r="E28" s="120" t="str">
        <f>IF('PWT-4CONSOLIDATED'!M26&gt;0,'PWT-4CONSOLIDATED'!M26,"")</f>
        <v/>
      </c>
      <c r="F28" s="70" t="str">
        <f t="shared" si="2"/>
        <v/>
      </c>
      <c r="G28" s="123">
        <f t="shared" si="3"/>
        <v>0</v>
      </c>
      <c r="H28" s="121">
        <v>5</v>
      </c>
      <c r="I28" s="116">
        <v>5</v>
      </c>
      <c r="J28" s="116">
        <v>5</v>
      </c>
      <c r="K28" s="69" t="str">
        <f t="shared" si="4"/>
        <v/>
      </c>
      <c r="L28" s="117"/>
      <c r="M28" s="70" t="str">
        <f t="shared" si="5"/>
        <v/>
      </c>
      <c r="N28" s="19" t="str">
        <f t="shared" si="0"/>
        <v/>
      </c>
      <c r="O28" s="13"/>
      <c r="P28" s="13"/>
      <c r="Q28" s="13"/>
      <c r="R28" s="13"/>
      <c r="S28" s="13"/>
      <c r="T28" s="13"/>
      <c r="U28" s="13"/>
      <c r="V28" s="13"/>
      <c r="W28" s="13"/>
      <c r="X28" s="13"/>
      <c r="Y28" s="13"/>
      <c r="Z28" s="13"/>
      <c r="AA28" s="13"/>
      <c r="AB28" s="13"/>
    </row>
    <row r="29" spans="1:28" ht="14.25" customHeight="1">
      <c r="A29" s="19">
        <v>20</v>
      </c>
      <c r="B29" s="20" t="str">
        <f>IF(studentprofile!D27="","",studentprofile!D27)</f>
        <v>SUHANI G.RADADIYA</v>
      </c>
      <c r="C29" s="19" t="str">
        <f>IF('PWT-3CONSOLIDATED'!M27&gt;0,'PWT-3CONSOLIDATED'!M27,"")</f>
        <v/>
      </c>
      <c r="D29" s="69" t="str">
        <f t="shared" si="1"/>
        <v/>
      </c>
      <c r="E29" s="120" t="str">
        <f>IF('PWT-4CONSOLIDATED'!M27&gt;0,'PWT-4CONSOLIDATED'!M27,"")</f>
        <v/>
      </c>
      <c r="F29" s="70" t="str">
        <f t="shared" si="2"/>
        <v/>
      </c>
      <c r="G29" s="123">
        <f t="shared" si="3"/>
        <v>0</v>
      </c>
      <c r="H29" s="121">
        <v>5</v>
      </c>
      <c r="I29" s="116">
        <v>5</v>
      </c>
      <c r="J29" s="116">
        <v>5</v>
      </c>
      <c r="K29" s="69" t="str">
        <f t="shared" si="4"/>
        <v/>
      </c>
      <c r="L29" s="117"/>
      <c r="M29" s="70" t="str">
        <f t="shared" si="5"/>
        <v/>
      </c>
      <c r="N29" s="19" t="str">
        <f t="shared" si="0"/>
        <v/>
      </c>
      <c r="O29" s="13"/>
      <c r="P29" s="13"/>
      <c r="Q29" s="13"/>
      <c r="R29" s="13"/>
      <c r="S29" s="13"/>
      <c r="T29" s="13"/>
      <c r="U29" s="13"/>
      <c r="V29" s="13"/>
      <c r="W29" s="13"/>
      <c r="X29" s="13"/>
      <c r="Y29" s="13"/>
      <c r="Z29" s="13"/>
      <c r="AA29" s="13"/>
      <c r="AB29" s="13"/>
    </row>
    <row r="30" spans="1:28" ht="14.25" customHeight="1">
      <c r="A30" s="19">
        <v>21</v>
      </c>
      <c r="B30" s="20" t="str">
        <f>IF(studentprofile!D28="","",studentprofile!D28)</f>
        <v>TIRTH S. RAMANI</v>
      </c>
      <c r="C30" s="19" t="str">
        <f>IF('PWT-3CONSOLIDATED'!M28&gt;0,'PWT-3CONSOLIDATED'!M28,"")</f>
        <v/>
      </c>
      <c r="D30" s="69" t="str">
        <f t="shared" si="1"/>
        <v/>
      </c>
      <c r="E30" s="120" t="str">
        <f>IF('PWT-4CONSOLIDATED'!M28&gt;0,'PWT-4CONSOLIDATED'!M28,"")</f>
        <v/>
      </c>
      <c r="F30" s="70" t="str">
        <f t="shared" si="2"/>
        <v/>
      </c>
      <c r="G30" s="123">
        <f t="shared" si="3"/>
        <v>0</v>
      </c>
      <c r="H30" s="121">
        <v>5</v>
      </c>
      <c r="I30" s="116">
        <v>5</v>
      </c>
      <c r="J30" s="116">
        <v>5</v>
      </c>
      <c r="K30" s="69" t="str">
        <f t="shared" si="4"/>
        <v/>
      </c>
      <c r="L30" s="117"/>
      <c r="M30" s="70" t="str">
        <f t="shared" si="5"/>
        <v/>
      </c>
      <c r="N30" s="19" t="str">
        <f t="shared" si="0"/>
        <v/>
      </c>
      <c r="O30" s="13"/>
      <c r="P30" s="13"/>
      <c r="Q30" s="13"/>
      <c r="R30" s="13"/>
      <c r="S30" s="13"/>
      <c r="T30" s="13"/>
      <c r="U30" s="13"/>
      <c r="V30" s="13"/>
      <c r="W30" s="13"/>
      <c r="X30" s="13"/>
      <c r="Y30" s="13"/>
      <c r="Z30" s="13"/>
      <c r="AA30" s="13"/>
      <c r="AB30" s="13"/>
    </row>
    <row r="31" spans="1:28" ht="14.25" customHeight="1">
      <c r="A31" s="19">
        <v>22</v>
      </c>
      <c r="B31" s="20" t="str">
        <f>IF(studentprofile!D29="","",studentprofile!D29)</f>
        <v>VASU N.GONDALIYA</v>
      </c>
      <c r="C31" s="19" t="str">
        <f>IF('PWT-3CONSOLIDATED'!M29&gt;0,'PWT-3CONSOLIDATED'!M29,"")</f>
        <v/>
      </c>
      <c r="D31" s="69" t="str">
        <f t="shared" si="1"/>
        <v/>
      </c>
      <c r="E31" s="120" t="str">
        <f>IF('PWT-4CONSOLIDATED'!M29&gt;0,'PWT-4CONSOLIDATED'!M29,"")</f>
        <v/>
      </c>
      <c r="F31" s="70" t="str">
        <f t="shared" si="2"/>
        <v/>
      </c>
      <c r="G31" s="123">
        <f t="shared" si="3"/>
        <v>0</v>
      </c>
      <c r="H31" s="121">
        <v>5</v>
      </c>
      <c r="I31" s="116">
        <v>5</v>
      </c>
      <c r="J31" s="116">
        <v>5</v>
      </c>
      <c r="K31" s="69" t="str">
        <f t="shared" si="4"/>
        <v/>
      </c>
      <c r="L31" s="117"/>
      <c r="M31" s="70" t="str">
        <f t="shared" si="5"/>
        <v/>
      </c>
      <c r="N31" s="19" t="str">
        <f t="shared" si="0"/>
        <v/>
      </c>
      <c r="O31" s="13"/>
      <c r="P31" s="13"/>
      <c r="Q31" s="13"/>
      <c r="R31" s="13"/>
      <c r="S31" s="13"/>
      <c r="T31" s="13"/>
      <c r="U31" s="13"/>
      <c r="V31" s="13"/>
      <c r="W31" s="13"/>
      <c r="X31" s="13"/>
      <c r="Y31" s="13"/>
      <c r="Z31" s="13"/>
      <c r="AA31" s="13"/>
      <c r="AB31" s="13"/>
    </row>
    <row r="32" spans="1:28" ht="14.25" customHeight="1">
      <c r="A32" s="19">
        <v>23</v>
      </c>
      <c r="B32" s="20" t="str">
        <f>IF(studentprofile!D30="","",studentprofile!D30)</f>
        <v>VIJAY V.ROJIYA</v>
      </c>
      <c r="C32" s="19" t="str">
        <f>IF('PWT-3CONSOLIDATED'!M30&gt;0,'PWT-3CONSOLIDATED'!M30,"")</f>
        <v/>
      </c>
      <c r="D32" s="69" t="str">
        <f t="shared" si="1"/>
        <v/>
      </c>
      <c r="E32" s="120" t="str">
        <f>IF('PWT-4CONSOLIDATED'!M30&gt;0,'PWT-4CONSOLIDATED'!M30,"")</f>
        <v/>
      </c>
      <c r="F32" s="70" t="str">
        <f t="shared" si="2"/>
        <v/>
      </c>
      <c r="G32" s="123">
        <f t="shared" si="3"/>
        <v>0</v>
      </c>
      <c r="H32" s="121">
        <v>5</v>
      </c>
      <c r="I32" s="116">
        <v>5</v>
      </c>
      <c r="J32" s="116">
        <v>5</v>
      </c>
      <c r="K32" s="69" t="str">
        <f t="shared" si="4"/>
        <v/>
      </c>
      <c r="L32" s="117"/>
      <c r="M32" s="70" t="str">
        <f t="shared" si="5"/>
        <v/>
      </c>
      <c r="N32" s="19" t="str">
        <f t="shared" si="0"/>
        <v/>
      </c>
      <c r="O32" s="13"/>
      <c r="P32" s="13"/>
      <c r="Q32" s="13"/>
      <c r="R32" s="13"/>
      <c r="S32" s="13"/>
      <c r="T32" s="13"/>
      <c r="U32" s="13"/>
      <c r="V32" s="13"/>
      <c r="W32" s="13"/>
      <c r="X32" s="13"/>
      <c r="Y32" s="13"/>
      <c r="Z32" s="13"/>
      <c r="AA32" s="13"/>
      <c r="AB32" s="13"/>
    </row>
    <row r="33" spans="1:28" ht="14.25" customHeight="1">
      <c r="A33" s="19">
        <v>24</v>
      </c>
      <c r="B33" s="20" t="str">
        <f>IF(studentprofile!D31="","",studentprofile!D31)</f>
        <v>VINAY G.KACHHADIYA</v>
      </c>
      <c r="C33" s="19" t="str">
        <f>IF('PWT-3CONSOLIDATED'!M31&gt;0,'PWT-3CONSOLIDATED'!M31,"")</f>
        <v/>
      </c>
      <c r="D33" s="69" t="str">
        <f t="shared" si="1"/>
        <v/>
      </c>
      <c r="E33" s="120" t="str">
        <f>IF('PWT-4CONSOLIDATED'!M31&gt;0,'PWT-4CONSOLIDATED'!M31,"")</f>
        <v/>
      </c>
      <c r="F33" s="70" t="str">
        <f t="shared" si="2"/>
        <v/>
      </c>
      <c r="G33" s="123">
        <f t="shared" si="3"/>
        <v>0</v>
      </c>
      <c r="H33" s="121">
        <v>5</v>
      </c>
      <c r="I33" s="116">
        <v>5</v>
      </c>
      <c r="J33" s="116">
        <v>5</v>
      </c>
      <c r="K33" s="69" t="str">
        <f t="shared" si="4"/>
        <v/>
      </c>
      <c r="L33" s="117"/>
      <c r="M33" s="70" t="str">
        <f t="shared" si="5"/>
        <v/>
      </c>
      <c r="N33" s="19" t="str">
        <f t="shared" si="0"/>
        <v/>
      </c>
      <c r="O33" s="13"/>
      <c r="P33" s="13"/>
      <c r="Q33" s="13"/>
      <c r="R33" s="13"/>
      <c r="S33" s="13"/>
      <c r="T33" s="13"/>
      <c r="U33" s="13"/>
      <c r="V33" s="13"/>
      <c r="W33" s="13"/>
      <c r="X33" s="13"/>
      <c r="Y33" s="13"/>
      <c r="Z33" s="13"/>
      <c r="AA33" s="13"/>
      <c r="AB33" s="13"/>
    </row>
    <row r="34" spans="1:28" ht="14.25" customHeight="1">
      <c r="A34" s="19">
        <v>25</v>
      </c>
      <c r="B34" s="20" t="str">
        <f>IF(studentprofile!D32="","",studentprofile!D32)</f>
        <v>DHRUVIN PATEL</v>
      </c>
      <c r="C34" s="19" t="str">
        <f>IF('PWT-3CONSOLIDATED'!M32&gt;0,'PWT-3CONSOLIDATED'!M32,"")</f>
        <v/>
      </c>
      <c r="D34" s="69" t="str">
        <f t="shared" si="1"/>
        <v/>
      </c>
      <c r="E34" s="120" t="str">
        <f>IF('PWT-4CONSOLIDATED'!M32&gt;0,'PWT-4CONSOLIDATED'!M32,"")</f>
        <v/>
      </c>
      <c r="F34" s="70" t="str">
        <f t="shared" si="2"/>
        <v/>
      </c>
      <c r="G34" s="123">
        <f t="shared" si="3"/>
        <v>0</v>
      </c>
      <c r="H34" s="121">
        <v>5</v>
      </c>
      <c r="I34" s="116">
        <v>5</v>
      </c>
      <c r="J34" s="116">
        <v>5</v>
      </c>
      <c r="K34" s="69" t="str">
        <f t="shared" si="4"/>
        <v/>
      </c>
      <c r="L34" s="117"/>
      <c r="M34" s="70" t="str">
        <f t="shared" si="5"/>
        <v/>
      </c>
      <c r="N34" s="19" t="str">
        <f t="shared" si="0"/>
        <v/>
      </c>
      <c r="O34" s="13"/>
      <c r="P34" s="13"/>
      <c r="Q34" s="13"/>
      <c r="R34" s="13"/>
      <c r="S34" s="13"/>
      <c r="T34" s="13"/>
      <c r="U34" s="13"/>
      <c r="V34" s="13"/>
      <c r="W34" s="13"/>
      <c r="X34" s="13"/>
      <c r="Y34" s="13"/>
      <c r="Z34" s="13"/>
      <c r="AA34" s="13"/>
      <c r="AB34" s="13"/>
    </row>
    <row r="35" spans="1:28" ht="14.25" customHeight="1">
      <c r="A35" s="19">
        <v>26</v>
      </c>
      <c r="B35" s="20" t="str">
        <f>IF(studentprofile!D33="","",studentprofile!D33)</f>
        <v>MANALI DHRANGU</v>
      </c>
      <c r="C35" s="19" t="str">
        <f>IF('PWT-3CONSOLIDATED'!M33&gt;0,'PWT-3CONSOLIDATED'!M33,"")</f>
        <v/>
      </c>
      <c r="D35" s="69" t="str">
        <f t="shared" si="1"/>
        <v/>
      </c>
      <c r="E35" s="120" t="str">
        <f>IF('PWT-4CONSOLIDATED'!M33&gt;0,'PWT-4CONSOLIDATED'!M33,"")</f>
        <v/>
      </c>
      <c r="F35" s="70" t="str">
        <f t="shared" si="2"/>
        <v/>
      </c>
      <c r="G35" s="123">
        <f t="shared" si="3"/>
        <v>0</v>
      </c>
      <c r="H35" s="121">
        <v>5</v>
      </c>
      <c r="I35" s="116">
        <v>5</v>
      </c>
      <c r="J35" s="116">
        <v>5</v>
      </c>
      <c r="K35" s="69" t="str">
        <f t="shared" si="4"/>
        <v/>
      </c>
      <c r="L35" s="117"/>
      <c r="M35" s="70" t="str">
        <f t="shared" si="5"/>
        <v/>
      </c>
      <c r="N35" s="19" t="str">
        <f t="shared" si="0"/>
        <v/>
      </c>
      <c r="O35" s="13"/>
      <c r="P35" s="13"/>
      <c r="Q35" s="13"/>
      <c r="R35" s="13"/>
      <c r="S35" s="13"/>
      <c r="T35" s="13"/>
      <c r="U35" s="13"/>
      <c r="V35" s="13"/>
      <c r="W35" s="13"/>
      <c r="X35" s="13"/>
      <c r="Y35" s="13"/>
      <c r="Z35" s="13"/>
      <c r="AA35" s="13"/>
      <c r="AB35" s="13"/>
    </row>
    <row r="36" spans="1:28" ht="14.25" customHeight="1">
      <c r="A36" s="19">
        <v>27</v>
      </c>
      <c r="B36" s="20" t="str">
        <f>IF(studentprofile!D34="","",studentprofile!D34)</f>
        <v>TVESHA GANATRA</v>
      </c>
      <c r="C36" s="19" t="str">
        <f>IF('PWT-3CONSOLIDATED'!M34&gt;0,'PWT-3CONSOLIDATED'!M34,"")</f>
        <v/>
      </c>
      <c r="D36" s="69" t="str">
        <f t="shared" si="1"/>
        <v/>
      </c>
      <c r="E36" s="120" t="str">
        <f>IF('PWT-4CONSOLIDATED'!M34&gt;0,'PWT-4CONSOLIDATED'!M34,"")</f>
        <v/>
      </c>
      <c r="F36" s="70" t="str">
        <f t="shared" si="2"/>
        <v/>
      </c>
      <c r="G36" s="123">
        <f t="shared" si="3"/>
        <v>0</v>
      </c>
      <c r="H36" s="121">
        <v>5</v>
      </c>
      <c r="I36" s="116">
        <v>5</v>
      </c>
      <c r="J36" s="116">
        <v>5</v>
      </c>
      <c r="K36" s="69" t="str">
        <f t="shared" si="4"/>
        <v/>
      </c>
      <c r="L36" s="117"/>
      <c r="M36" s="70" t="str">
        <f t="shared" si="5"/>
        <v/>
      </c>
      <c r="N36" s="19" t="str">
        <f t="shared" si="0"/>
        <v/>
      </c>
      <c r="O36" s="13"/>
      <c r="P36" s="13"/>
      <c r="Q36" s="13"/>
      <c r="R36" s="13"/>
      <c r="S36" s="13"/>
      <c r="T36" s="13"/>
      <c r="U36" s="13"/>
      <c r="V36" s="13"/>
      <c r="W36" s="13"/>
      <c r="X36" s="13"/>
      <c r="Y36" s="13"/>
      <c r="Z36" s="13"/>
      <c r="AA36" s="13"/>
      <c r="AB36" s="13"/>
    </row>
    <row r="37" spans="1:28" ht="14.25" customHeight="1">
      <c r="A37" s="19">
        <v>28</v>
      </c>
      <c r="B37" s="20" t="str">
        <f>IF(studentprofile!D35="","",studentprofile!D35)</f>
        <v>DURITI KYADA</v>
      </c>
      <c r="C37" s="19" t="str">
        <f>IF('PWT-3CONSOLIDATED'!M35&gt;0,'PWT-3CONSOLIDATED'!M35,"")</f>
        <v/>
      </c>
      <c r="D37" s="69" t="str">
        <f t="shared" si="1"/>
        <v/>
      </c>
      <c r="E37" s="120" t="str">
        <f>IF('PWT-4CONSOLIDATED'!M35&gt;0,'PWT-4CONSOLIDATED'!M35,"")</f>
        <v/>
      </c>
      <c r="F37" s="70" t="str">
        <f t="shared" si="2"/>
        <v/>
      </c>
      <c r="G37" s="123">
        <f t="shared" si="3"/>
        <v>0</v>
      </c>
      <c r="H37" s="121">
        <v>5</v>
      </c>
      <c r="I37" s="116">
        <v>5</v>
      </c>
      <c r="J37" s="116">
        <v>5</v>
      </c>
      <c r="K37" s="69" t="str">
        <f t="shared" si="4"/>
        <v/>
      </c>
      <c r="L37" s="117"/>
      <c r="M37" s="70" t="str">
        <f t="shared" si="5"/>
        <v/>
      </c>
      <c r="N37" s="19" t="str">
        <f t="shared" si="0"/>
        <v/>
      </c>
      <c r="O37" s="13"/>
      <c r="P37" s="13"/>
      <c r="Q37" s="13"/>
      <c r="R37" s="13"/>
      <c r="S37" s="13"/>
      <c r="T37" s="13"/>
      <c r="U37" s="13"/>
      <c r="V37" s="13"/>
      <c r="W37" s="13"/>
      <c r="X37" s="13"/>
      <c r="Y37" s="13"/>
      <c r="Z37" s="13"/>
      <c r="AA37" s="13"/>
      <c r="AB37" s="13"/>
    </row>
    <row r="38" spans="1:28" ht="14.25" customHeight="1">
      <c r="A38" s="19">
        <v>29</v>
      </c>
      <c r="B38" s="20" t="str">
        <f>IF(studentprofile!D36="","",studentprofile!D36)</f>
        <v>ABHAY KODIYATARA</v>
      </c>
      <c r="C38" s="19" t="str">
        <f>IF('PWT-3CONSOLIDATED'!M36&gt;0,'PWT-3CONSOLIDATED'!M36,"")</f>
        <v/>
      </c>
      <c r="D38" s="69" t="str">
        <f t="shared" si="1"/>
        <v/>
      </c>
      <c r="E38" s="120" t="str">
        <f>IF('PWT-4CONSOLIDATED'!M36&gt;0,'PWT-4CONSOLIDATED'!M36,"")</f>
        <v/>
      </c>
      <c r="F38" s="70" t="str">
        <f t="shared" si="2"/>
        <v/>
      </c>
      <c r="G38" s="123">
        <f t="shared" si="3"/>
        <v>0</v>
      </c>
      <c r="H38" s="121">
        <v>5</v>
      </c>
      <c r="I38" s="116">
        <v>5</v>
      </c>
      <c r="J38" s="116">
        <v>5</v>
      </c>
      <c r="K38" s="69" t="str">
        <f t="shared" si="4"/>
        <v/>
      </c>
      <c r="L38" s="117"/>
      <c r="M38" s="70" t="str">
        <f t="shared" si="5"/>
        <v/>
      </c>
      <c r="N38" s="19" t="str">
        <f t="shared" si="0"/>
        <v/>
      </c>
      <c r="O38" s="13"/>
      <c r="P38" s="13"/>
      <c r="Q38" s="13"/>
      <c r="R38" s="13"/>
      <c r="S38" s="13"/>
      <c r="T38" s="13"/>
      <c r="U38" s="13"/>
      <c r="V38" s="13"/>
      <c r="W38" s="13"/>
      <c r="X38" s="13"/>
      <c r="Y38" s="13"/>
      <c r="Z38" s="13"/>
      <c r="AA38" s="13"/>
      <c r="AB38" s="13"/>
    </row>
    <row r="39" spans="1:28" ht="14.25" customHeight="1">
      <c r="A39" s="19">
        <v>30</v>
      </c>
      <c r="B39" s="20" t="str">
        <f>IF(studentprofile!D37="","",studentprofile!D37)</f>
        <v>ARYA SAHU (M)</v>
      </c>
      <c r="C39" s="19" t="str">
        <f>IF('PWT-3CONSOLIDATED'!M37&gt;0,'PWT-3CONSOLIDATED'!M37,"")</f>
        <v/>
      </c>
      <c r="D39" s="69" t="str">
        <f t="shared" si="1"/>
        <v/>
      </c>
      <c r="E39" s="120" t="str">
        <f>IF('PWT-4CONSOLIDATED'!M37&gt;0,'PWT-4CONSOLIDATED'!M37,"")</f>
        <v/>
      </c>
      <c r="F39" s="70" t="str">
        <f t="shared" si="2"/>
        <v/>
      </c>
      <c r="G39" s="123">
        <f t="shared" si="3"/>
        <v>0</v>
      </c>
      <c r="H39" s="121">
        <v>5</v>
      </c>
      <c r="I39" s="116">
        <v>5</v>
      </c>
      <c r="J39" s="116">
        <v>5</v>
      </c>
      <c r="K39" s="69" t="str">
        <f t="shared" si="4"/>
        <v/>
      </c>
      <c r="L39" s="117"/>
      <c r="M39" s="70" t="str">
        <f t="shared" si="5"/>
        <v/>
      </c>
      <c r="N39" s="19" t="str">
        <f t="shared" si="0"/>
        <v/>
      </c>
      <c r="O39" s="13"/>
      <c r="P39" s="13"/>
      <c r="Q39" s="13"/>
      <c r="R39" s="13"/>
      <c r="S39" s="13"/>
      <c r="T39" s="13"/>
      <c r="U39" s="13"/>
      <c r="V39" s="13"/>
      <c r="W39" s="13"/>
      <c r="X39" s="13"/>
      <c r="Y39" s="13"/>
      <c r="Z39" s="13"/>
      <c r="AA39" s="13"/>
      <c r="AB39" s="13"/>
    </row>
    <row r="40" spans="1:28" ht="14.25" customHeight="1">
      <c r="A40" s="19">
        <v>31</v>
      </c>
      <c r="B40" s="20" t="str">
        <f>IF(studentprofile!D38="","",studentprofile!D38)</f>
        <v>AADHYA VERMA (M)</v>
      </c>
      <c r="C40" s="19" t="str">
        <f>IF('PWT-3CONSOLIDATED'!M38&gt;0,'PWT-3CONSOLIDATED'!M38,"")</f>
        <v/>
      </c>
      <c r="D40" s="69" t="str">
        <f t="shared" si="1"/>
        <v/>
      </c>
      <c r="E40" s="120" t="str">
        <f>IF('PWT-4CONSOLIDATED'!M38&gt;0,'PWT-4CONSOLIDATED'!M38,"")</f>
        <v/>
      </c>
      <c r="F40" s="70" t="str">
        <f t="shared" si="2"/>
        <v/>
      </c>
      <c r="G40" s="123">
        <f t="shared" si="3"/>
        <v>0</v>
      </c>
      <c r="H40" s="121">
        <v>5</v>
      </c>
      <c r="I40" s="116">
        <v>5</v>
      </c>
      <c r="J40" s="116">
        <v>5</v>
      </c>
      <c r="K40" s="69" t="str">
        <f t="shared" si="4"/>
        <v/>
      </c>
      <c r="L40" s="117"/>
      <c r="M40" s="70" t="str">
        <f t="shared" si="5"/>
        <v/>
      </c>
      <c r="N40" s="19" t="str">
        <f t="shared" si="0"/>
        <v/>
      </c>
      <c r="O40" s="13"/>
      <c r="P40" s="13"/>
      <c r="Q40" s="13"/>
      <c r="R40" s="13"/>
      <c r="S40" s="13"/>
      <c r="T40" s="13"/>
      <c r="U40" s="13"/>
      <c r="V40" s="13"/>
      <c r="W40" s="13"/>
      <c r="X40" s="13"/>
      <c r="Y40" s="13"/>
      <c r="Z40" s="13"/>
      <c r="AA40" s="13"/>
      <c r="AB40" s="13"/>
    </row>
    <row r="41" spans="1:28" ht="14.25" customHeight="1">
      <c r="A41" s="19">
        <v>32</v>
      </c>
      <c r="B41" s="20" t="str">
        <f>IF(studentprofile!D39="","",studentprofile!D39)</f>
        <v>SAMIKSHA JATAV (M)</v>
      </c>
      <c r="C41" s="19" t="str">
        <f>IF('PWT-3CONSOLIDATED'!M39&gt;0,'PWT-3CONSOLIDATED'!M39,"")</f>
        <v/>
      </c>
      <c r="D41" s="69" t="str">
        <f t="shared" si="1"/>
        <v/>
      </c>
      <c r="E41" s="120" t="str">
        <f>IF('PWT-4CONSOLIDATED'!M39&gt;0,'PWT-4CONSOLIDATED'!M39,"")</f>
        <v/>
      </c>
      <c r="F41" s="70" t="str">
        <f t="shared" si="2"/>
        <v/>
      </c>
      <c r="G41" s="123">
        <f t="shared" si="3"/>
        <v>0</v>
      </c>
      <c r="H41" s="121">
        <v>5</v>
      </c>
      <c r="I41" s="116">
        <v>5</v>
      </c>
      <c r="J41" s="116">
        <v>5</v>
      </c>
      <c r="K41" s="69" t="str">
        <f t="shared" si="4"/>
        <v/>
      </c>
      <c r="L41" s="117"/>
      <c r="M41" s="70" t="str">
        <f t="shared" si="5"/>
        <v/>
      </c>
      <c r="N41" s="19" t="str">
        <f t="shared" si="0"/>
        <v/>
      </c>
      <c r="O41" s="13"/>
      <c r="P41" s="13"/>
      <c r="Q41" s="13"/>
      <c r="R41" s="13"/>
      <c r="S41" s="13"/>
      <c r="T41" s="13"/>
      <c r="U41" s="13"/>
      <c r="V41" s="13"/>
      <c r="W41" s="13"/>
      <c r="X41" s="13"/>
      <c r="Y41" s="13"/>
      <c r="Z41" s="13"/>
      <c r="AA41" s="13"/>
      <c r="AB41" s="13"/>
    </row>
    <row r="42" spans="1:28" ht="14.25" customHeight="1">
      <c r="A42" s="19">
        <v>33</v>
      </c>
      <c r="B42" s="20" t="str">
        <f>IF(studentprofile!D40="","",studentprofile!D40)</f>
        <v>PRATIGYA (M)</v>
      </c>
      <c r="C42" s="19" t="str">
        <f>IF('PWT-3CONSOLIDATED'!M40&gt;0,'PWT-3CONSOLIDATED'!M40,"")</f>
        <v/>
      </c>
      <c r="D42" s="69" t="str">
        <f t="shared" si="1"/>
        <v/>
      </c>
      <c r="E42" s="120" t="str">
        <f>IF('PWT-4CONSOLIDATED'!M40&gt;0,'PWT-4CONSOLIDATED'!M40,"")</f>
        <v/>
      </c>
      <c r="F42" s="70" t="str">
        <f t="shared" si="2"/>
        <v/>
      </c>
      <c r="G42" s="123">
        <f t="shared" si="3"/>
        <v>0</v>
      </c>
      <c r="H42" s="121">
        <v>5</v>
      </c>
      <c r="I42" s="116">
        <v>5</v>
      </c>
      <c r="J42" s="116">
        <v>5</v>
      </c>
      <c r="K42" s="69" t="str">
        <f t="shared" si="4"/>
        <v/>
      </c>
      <c r="L42" s="117"/>
      <c r="M42" s="70" t="str">
        <f t="shared" si="5"/>
        <v/>
      </c>
      <c r="N42" s="19" t="str">
        <f t="shared" si="0"/>
        <v/>
      </c>
      <c r="O42" s="13"/>
      <c r="P42" s="13"/>
      <c r="Q42" s="13"/>
      <c r="R42" s="13"/>
      <c r="S42" s="13"/>
      <c r="T42" s="13"/>
      <c r="U42" s="13"/>
      <c r="V42" s="13"/>
      <c r="W42" s="13"/>
      <c r="X42" s="13"/>
      <c r="Y42" s="13"/>
      <c r="Z42" s="13"/>
      <c r="AA42" s="13"/>
      <c r="AB42" s="13"/>
    </row>
    <row r="43" spans="1:28" ht="14.25" customHeight="1">
      <c r="A43" s="19">
        <v>34</v>
      </c>
      <c r="B43" s="20" t="str">
        <f>IF(studentprofile!D41="","",studentprofile!D41)</f>
        <v>KAPIL (M)</v>
      </c>
      <c r="C43" s="19" t="str">
        <f>IF('PWT-3CONSOLIDATED'!M41&gt;0,'PWT-3CONSOLIDATED'!M41,"")</f>
        <v/>
      </c>
      <c r="D43" s="69" t="str">
        <f t="shared" si="1"/>
        <v/>
      </c>
      <c r="E43" s="120" t="str">
        <f>IF('PWT-4CONSOLIDATED'!M41&gt;0,'PWT-4CONSOLIDATED'!M41,"")</f>
        <v/>
      </c>
      <c r="F43" s="70" t="str">
        <f t="shared" si="2"/>
        <v/>
      </c>
      <c r="G43" s="123">
        <f t="shared" si="3"/>
        <v>0</v>
      </c>
      <c r="H43" s="121">
        <v>5</v>
      </c>
      <c r="I43" s="116">
        <v>5</v>
      </c>
      <c r="J43" s="116">
        <v>5</v>
      </c>
      <c r="K43" s="69" t="str">
        <f t="shared" si="4"/>
        <v/>
      </c>
      <c r="L43" s="117"/>
      <c r="M43" s="70" t="str">
        <f t="shared" si="5"/>
        <v/>
      </c>
      <c r="N43" s="19" t="str">
        <f t="shared" si="0"/>
        <v/>
      </c>
      <c r="O43" s="13"/>
      <c r="P43" s="13"/>
      <c r="Q43" s="13"/>
      <c r="R43" s="13"/>
      <c r="S43" s="13"/>
      <c r="T43" s="13"/>
      <c r="U43" s="13"/>
      <c r="V43" s="13"/>
      <c r="W43" s="13"/>
      <c r="X43" s="13"/>
      <c r="Y43" s="13"/>
      <c r="Z43" s="13"/>
      <c r="AA43" s="13"/>
      <c r="AB43" s="13"/>
    </row>
    <row r="44" spans="1:28" ht="14.25" customHeight="1">
      <c r="A44" s="19">
        <v>35</v>
      </c>
      <c r="B44" s="20" t="str">
        <f>IF(studentprofile!D42="","",studentprofile!D42)</f>
        <v>DAKSH CHOURASIYA (M)</v>
      </c>
      <c r="C44" s="19" t="str">
        <f>IF('PWT-3CONSOLIDATED'!M42&gt;0,'PWT-3CONSOLIDATED'!M42,"")</f>
        <v/>
      </c>
      <c r="D44" s="69" t="str">
        <f t="shared" si="1"/>
        <v/>
      </c>
      <c r="E44" s="120" t="str">
        <f>IF('PWT-4CONSOLIDATED'!M42&gt;0,'PWT-4CONSOLIDATED'!M42,"")</f>
        <v/>
      </c>
      <c r="F44" s="70" t="str">
        <f t="shared" si="2"/>
        <v/>
      </c>
      <c r="G44" s="123">
        <f t="shared" si="3"/>
        <v>0</v>
      </c>
      <c r="H44" s="121">
        <v>5</v>
      </c>
      <c r="I44" s="116">
        <v>5</v>
      </c>
      <c r="J44" s="116">
        <v>5</v>
      </c>
      <c r="K44" s="69" t="str">
        <f t="shared" si="4"/>
        <v/>
      </c>
      <c r="L44" s="117"/>
      <c r="M44" s="70" t="str">
        <f t="shared" si="5"/>
        <v/>
      </c>
      <c r="N44" s="19" t="str">
        <f t="shared" si="0"/>
        <v/>
      </c>
      <c r="O44" s="13"/>
      <c r="P44" s="13"/>
      <c r="Q44" s="13"/>
      <c r="R44" s="13"/>
      <c r="S44" s="13"/>
      <c r="T44" s="13"/>
      <c r="U44" s="13"/>
      <c r="V44" s="13"/>
      <c r="W44" s="13"/>
      <c r="X44" s="13"/>
      <c r="Y44" s="13"/>
      <c r="Z44" s="13"/>
      <c r="AA44" s="13"/>
      <c r="AB44" s="13"/>
    </row>
    <row r="45" spans="1:28" ht="14.25" customHeight="1">
      <c r="A45" s="19">
        <v>36</v>
      </c>
      <c r="B45" s="20" t="str">
        <f>IF(studentprofile!D43="","",studentprofile!D43)</f>
        <v>ADITYA  (M)</v>
      </c>
      <c r="C45" s="19" t="str">
        <f>IF('PWT-3CONSOLIDATED'!M43&gt;0,'PWT-3CONSOLIDATED'!M43,"")</f>
        <v/>
      </c>
      <c r="D45" s="69" t="str">
        <f t="shared" si="1"/>
        <v/>
      </c>
      <c r="E45" s="120" t="str">
        <f>IF('PWT-4CONSOLIDATED'!M43&gt;0,'PWT-4CONSOLIDATED'!M43,"")</f>
        <v/>
      </c>
      <c r="F45" s="70" t="str">
        <f t="shared" si="2"/>
        <v/>
      </c>
      <c r="G45" s="123">
        <f t="shared" si="3"/>
        <v>0</v>
      </c>
      <c r="H45" s="121">
        <v>5</v>
      </c>
      <c r="I45" s="116">
        <v>5</v>
      </c>
      <c r="J45" s="116">
        <v>5</v>
      </c>
      <c r="K45" s="69" t="str">
        <f t="shared" si="4"/>
        <v/>
      </c>
      <c r="L45" s="117"/>
      <c r="M45" s="70" t="str">
        <f t="shared" si="5"/>
        <v/>
      </c>
      <c r="N45" s="19" t="str">
        <f t="shared" si="0"/>
        <v/>
      </c>
      <c r="O45" s="13"/>
      <c r="P45" s="13"/>
      <c r="Q45" s="13"/>
      <c r="R45" s="13"/>
      <c r="S45" s="13"/>
      <c r="T45" s="13"/>
      <c r="U45" s="13"/>
      <c r="V45" s="13"/>
      <c r="W45" s="13"/>
      <c r="X45" s="13"/>
      <c r="Y45" s="13"/>
      <c r="Z45" s="13"/>
      <c r="AA45" s="13"/>
      <c r="AB45" s="13"/>
    </row>
    <row r="46" spans="1:28" ht="14.25" customHeight="1">
      <c r="A46" s="19">
        <v>37</v>
      </c>
      <c r="B46" s="20" t="str">
        <f>IF(studentprofile!D44="","",studentprofile!D44)</f>
        <v>ANURAG  (M)</v>
      </c>
      <c r="C46" s="19" t="str">
        <f>IF('PWT-3CONSOLIDATED'!M44&gt;0,'PWT-3CONSOLIDATED'!M44,"")</f>
        <v/>
      </c>
      <c r="D46" s="69" t="str">
        <f t="shared" si="1"/>
        <v/>
      </c>
      <c r="E46" s="120" t="str">
        <f>IF('PWT-4CONSOLIDATED'!M44&gt;0,'PWT-4CONSOLIDATED'!M44,"")</f>
        <v/>
      </c>
      <c r="F46" s="70" t="str">
        <f t="shared" si="2"/>
        <v/>
      </c>
      <c r="G46" s="123">
        <f t="shared" si="3"/>
        <v>0</v>
      </c>
      <c r="H46" s="121">
        <v>5</v>
      </c>
      <c r="I46" s="116">
        <v>5</v>
      </c>
      <c r="J46" s="116">
        <v>5</v>
      </c>
      <c r="K46" s="69" t="str">
        <f t="shared" si="4"/>
        <v/>
      </c>
      <c r="L46" s="117"/>
      <c r="M46" s="70" t="str">
        <f t="shared" si="5"/>
        <v/>
      </c>
      <c r="N46" s="19" t="str">
        <f t="shared" si="0"/>
        <v/>
      </c>
      <c r="O46" s="13"/>
      <c r="P46" s="13"/>
      <c r="Q46" s="13"/>
      <c r="R46" s="13"/>
      <c r="S46" s="13"/>
      <c r="T46" s="13"/>
      <c r="U46" s="13"/>
      <c r="V46" s="13"/>
      <c r="W46" s="13"/>
      <c r="X46" s="13"/>
      <c r="Y46" s="13"/>
      <c r="Z46" s="13"/>
      <c r="AA46" s="13"/>
      <c r="AB46" s="13"/>
    </row>
    <row r="47" spans="1:28" ht="14.25" customHeight="1">
      <c r="A47" s="19">
        <v>38</v>
      </c>
      <c r="B47" s="20" t="str">
        <f>IF(studentprofile!D45="","",studentprofile!D45)</f>
        <v>RAKESH  (M)</v>
      </c>
      <c r="C47" s="19" t="str">
        <f>IF('PWT-3CONSOLIDATED'!M45&gt;0,'PWT-3CONSOLIDATED'!M45,"")</f>
        <v/>
      </c>
      <c r="D47" s="69" t="str">
        <f t="shared" si="1"/>
        <v/>
      </c>
      <c r="E47" s="120" t="str">
        <f>IF('PWT-4CONSOLIDATED'!M45&gt;0,'PWT-4CONSOLIDATED'!M45,"")</f>
        <v/>
      </c>
      <c r="F47" s="70" t="str">
        <f t="shared" si="2"/>
        <v/>
      </c>
      <c r="G47" s="123">
        <f t="shared" si="3"/>
        <v>0</v>
      </c>
      <c r="H47" s="121">
        <v>5</v>
      </c>
      <c r="I47" s="116">
        <v>5</v>
      </c>
      <c r="J47" s="116">
        <v>5</v>
      </c>
      <c r="K47" s="69" t="str">
        <f t="shared" si="4"/>
        <v/>
      </c>
      <c r="L47" s="117"/>
      <c r="M47" s="70" t="str">
        <f t="shared" si="5"/>
        <v/>
      </c>
      <c r="N47" s="19" t="str">
        <f t="shared" si="0"/>
        <v/>
      </c>
      <c r="O47" s="13"/>
      <c r="P47" s="13"/>
      <c r="Q47" s="13"/>
      <c r="R47" s="13"/>
      <c r="S47" s="13"/>
      <c r="T47" s="13"/>
      <c r="U47" s="13"/>
      <c r="V47" s="13"/>
      <c r="W47" s="13"/>
      <c r="X47" s="13"/>
      <c r="Y47" s="13"/>
      <c r="Z47" s="13"/>
      <c r="AA47" s="13"/>
      <c r="AB47" s="13"/>
    </row>
    <row r="48" spans="1:28" ht="14.25" customHeight="1">
      <c r="A48" s="19">
        <v>39</v>
      </c>
      <c r="B48" s="20" t="str">
        <f>IF(studentprofile!D46="","",studentprofile!D46)</f>
        <v>HARSHIT  (M)</v>
      </c>
      <c r="C48" s="19" t="str">
        <f>IF('PWT-3CONSOLIDATED'!M46&gt;0,'PWT-3CONSOLIDATED'!M46,"")</f>
        <v/>
      </c>
      <c r="D48" s="69" t="str">
        <f t="shared" si="1"/>
        <v/>
      </c>
      <c r="E48" s="120" t="str">
        <f>IF('PWT-4CONSOLIDATED'!M46&gt;0,'PWT-4CONSOLIDATED'!M46,"")</f>
        <v/>
      </c>
      <c r="F48" s="70" t="str">
        <f t="shared" si="2"/>
        <v/>
      </c>
      <c r="G48" s="123">
        <f t="shared" si="3"/>
        <v>0</v>
      </c>
      <c r="H48" s="121">
        <v>5</v>
      </c>
      <c r="I48" s="116">
        <v>5</v>
      </c>
      <c r="J48" s="116">
        <v>5</v>
      </c>
      <c r="K48" s="69" t="str">
        <f t="shared" si="4"/>
        <v/>
      </c>
      <c r="L48" s="117"/>
      <c r="M48" s="70" t="str">
        <f t="shared" si="5"/>
        <v/>
      </c>
      <c r="N48" s="19" t="str">
        <f t="shared" si="0"/>
        <v/>
      </c>
      <c r="O48" s="13"/>
      <c r="P48" s="13"/>
      <c r="Q48" s="13"/>
      <c r="R48" s="13"/>
      <c r="S48" s="13"/>
      <c r="T48" s="13"/>
      <c r="U48" s="13"/>
      <c r="V48" s="13"/>
      <c r="W48" s="13"/>
      <c r="X48" s="13"/>
      <c r="Y48" s="13"/>
      <c r="Z48" s="13"/>
      <c r="AA48" s="13"/>
      <c r="AB48" s="13"/>
    </row>
    <row r="49" spans="1:28" ht="14.25" customHeight="1">
      <c r="A49" s="19">
        <v>40</v>
      </c>
      <c r="B49" s="20" t="str">
        <f>IF(studentprofile!D47="","",studentprofile!D47)</f>
        <v>JEET SAVALIYA</v>
      </c>
      <c r="C49" s="19" t="str">
        <f>IF('PWT-3CONSOLIDATED'!M47&gt;0,'PWT-3CONSOLIDATED'!M47,"")</f>
        <v/>
      </c>
      <c r="D49" s="69" t="str">
        <f t="shared" si="1"/>
        <v/>
      </c>
      <c r="E49" s="120" t="str">
        <f>IF('PWT-4CONSOLIDATED'!M47&gt;0,'PWT-4CONSOLIDATED'!M47,"")</f>
        <v/>
      </c>
      <c r="F49" s="70" t="str">
        <f t="shared" si="2"/>
        <v/>
      </c>
      <c r="G49" s="123">
        <f t="shared" si="3"/>
        <v>0</v>
      </c>
      <c r="H49" s="121">
        <v>5</v>
      </c>
      <c r="I49" s="116">
        <v>5</v>
      </c>
      <c r="J49" s="116">
        <v>5</v>
      </c>
      <c r="K49" s="69" t="str">
        <f t="shared" si="4"/>
        <v/>
      </c>
      <c r="L49" s="117"/>
      <c r="M49" s="70" t="str">
        <f t="shared" si="5"/>
        <v/>
      </c>
      <c r="N49" s="19" t="str">
        <f t="shared" si="0"/>
        <v/>
      </c>
      <c r="O49" s="13"/>
      <c r="P49" s="13"/>
      <c r="Q49" s="13"/>
      <c r="R49" s="13"/>
      <c r="S49" s="13"/>
      <c r="T49" s="13"/>
      <c r="U49" s="13"/>
      <c r="V49" s="13"/>
      <c r="W49" s="13"/>
      <c r="X49" s="13"/>
      <c r="Y49" s="13"/>
      <c r="Z49" s="13"/>
      <c r="AA49" s="13"/>
      <c r="AB49" s="13"/>
    </row>
    <row r="50" spans="1:28" ht="14.25" customHeight="1">
      <c r="A50" s="19">
        <v>41</v>
      </c>
      <c r="B50" s="20" t="str">
        <f>IF(studentprofile!D48="","",studentprofile!D48)</f>
        <v>RAVI BAMBHAVA (TC APPLIED)</v>
      </c>
      <c r="C50" s="19" t="str">
        <f>IF('PWT-3CONSOLIDATED'!M48&gt;0,'PWT-3CONSOLIDATED'!M48,"")</f>
        <v/>
      </c>
      <c r="D50" s="69" t="str">
        <f t="shared" si="1"/>
        <v/>
      </c>
      <c r="E50" s="120" t="str">
        <f>IF('PWT-4CONSOLIDATED'!M48&gt;0,'PWT-4CONSOLIDATED'!M48,"")</f>
        <v/>
      </c>
      <c r="F50" s="70" t="str">
        <f t="shared" si="2"/>
        <v/>
      </c>
      <c r="G50" s="123">
        <f t="shared" si="3"/>
        <v>0</v>
      </c>
      <c r="H50" s="121">
        <v>5</v>
      </c>
      <c r="I50" s="116">
        <v>5</v>
      </c>
      <c r="J50" s="116">
        <v>5</v>
      </c>
      <c r="K50" s="69" t="str">
        <f t="shared" si="4"/>
        <v/>
      </c>
      <c r="L50" s="117"/>
      <c r="M50" s="70" t="str">
        <f t="shared" si="5"/>
        <v/>
      </c>
      <c r="N50" s="19" t="str">
        <f t="shared" si="0"/>
        <v/>
      </c>
      <c r="O50" s="13"/>
      <c r="P50" s="13"/>
      <c r="Q50" s="13"/>
      <c r="R50" s="13"/>
      <c r="S50" s="13"/>
      <c r="T50" s="13"/>
      <c r="U50" s="13"/>
      <c r="V50" s="13"/>
      <c r="W50" s="13"/>
      <c r="X50" s="13"/>
      <c r="Y50" s="13"/>
      <c r="Z50" s="13"/>
      <c r="AA50" s="13"/>
      <c r="AB50" s="13"/>
    </row>
    <row r="51" spans="1:28" ht="14.25" customHeight="1">
      <c r="A51" s="19">
        <v>42</v>
      </c>
      <c r="B51" s="20" t="str">
        <f>IF(studentprofile!D49="","",studentprofile!D49)</f>
        <v>YARMI</v>
      </c>
      <c r="C51" s="19" t="str">
        <f>IF('PWT-3CONSOLIDATED'!M49&gt;0,'PWT-3CONSOLIDATED'!M49,"")</f>
        <v/>
      </c>
      <c r="D51" s="69" t="str">
        <f t="shared" si="1"/>
        <v/>
      </c>
      <c r="E51" s="120" t="str">
        <f>IF('PWT-4CONSOLIDATED'!M49&gt;0,'PWT-4CONSOLIDATED'!M49,"")</f>
        <v/>
      </c>
      <c r="F51" s="70" t="str">
        <f t="shared" si="2"/>
        <v/>
      </c>
      <c r="G51" s="123">
        <f t="shared" si="3"/>
        <v>0</v>
      </c>
      <c r="H51" s="121">
        <v>5</v>
      </c>
      <c r="I51" s="116">
        <v>5</v>
      </c>
      <c r="J51" s="116">
        <v>5</v>
      </c>
      <c r="K51" s="69" t="str">
        <f t="shared" si="4"/>
        <v/>
      </c>
      <c r="L51" s="117"/>
      <c r="M51" s="70" t="str">
        <f t="shared" si="5"/>
        <v/>
      </c>
      <c r="N51" s="19" t="str">
        <f t="shared" si="0"/>
        <v/>
      </c>
      <c r="O51" s="13"/>
      <c r="P51" s="13"/>
      <c r="Q51" s="13"/>
      <c r="R51" s="13"/>
      <c r="S51" s="13"/>
      <c r="T51" s="13"/>
      <c r="U51" s="13"/>
      <c r="V51" s="13"/>
      <c r="W51" s="13"/>
      <c r="X51" s="13"/>
      <c r="Y51" s="13"/>
      <c r="Z51" s="13"/>
      <c r="AA51" s="13"/>
      <c r="AB51" s="13"/>
    </row>
    <row r="52" spans="1:28" ht="14.25" customHeight="1">
      <c r="A52" s="19">
        <v>43</v>
      </c>
      <c r="B52" s="20" t="str">
        <f>IF(studentprofile!D50="","",studentprofile!D50)</f>
        <v/>
      </c>
      <c r="C52" s="19" t="str">
        <f>IF('PWT-3CONSOLIDATED'!M50&gt;0,'PWT-3CONSOLIDATED'!M50,"")</f>
        <v/>
      </c>
      <c r="D52" s="69" t="str">
        <f t="shared" si="1"/>
        <v/>
      </c>
      <c r="E52" s="120" t="str">
        <f>IF('PWT-4CONSOLIDATED'!M50&gt;0,'PWT-4CONSOLIDATED'!M50,"")</f>
        <v/>
      </c>
      <c r="F52" s="70" t="str">
        <f t="shared" si="2"/>
        <v/>
      </c>
      <c r="G52" s="123">
        <f t="shared" si="3"/>
        <v>0</v>
      </c>
      <c r="H52" s="121">
        <v>5</v>
      </c>
      <c r="I52" s="116">
        <v>5</v>
      </c>
      <c r="J52" s="116">
        <v>5</v>
      </c>
      <c r="K52" s="69" t="str">
        <f t="shared" si="4"/>
        <v/>
      </c>
      <c r="L52" s="117"/>
      <c r="M52" s="70" t="str">
        <f t="shared" si="5"/>
        <v/>
      </c>
      <c r="N52" s="19" t="str">
        <f t="shared" si="0"/>
        <v/>
      </c>
      <c r="O52" s="13"/>
      <c r="P52" s="13"/>
      <c r="Q52" s="13"/>
      <c r="R52" s="13"/>
      <c r="S52" s="13"/>
      <c r="T52" s="13"/>
      <c r="U52" s="13"/>
      <c r="V52" s="13"/>
      <c r="W52" s="13"/>
      <c r="X52" s="13"/>
      <c r="Y52" s="13"/>
      <c r="Z52" s="13"/>
      <c r="AA52" s="13"/>
      <c r="AB52" s="13"/>
    </row>
    <row r="53" spans="1:28" ht="14.25" customHeight="1">
      <c r="A53" s="13"/>
      <c r="B53" s="13"/>
      <c r="C53" s="13"/>
      <c r="D53" s="429" t="s">
        <v>63</v>
      </c>
      <c r="E53" s="366"/>
      <c r="F53" s="366"/>
      <c r="G53" s="354"/>
      <c r="H53" s="366"/>
      <c r="I53" s="366"/>
      <c r="J53" s="366"/>
      <c r="K53" s="366"/>
      <c r="L53" s="366"/>
      <c r="M53" s="72">
        <f>SUM(M10:M52)</f>
        <v>100</v>
      </c>
      <c r="N53" s="13"/>
      <c r="O53" s="13"/>
      <c r="P53" s="13"/>
      <c r="Q53" s="13"/>
      <c r="R53" s="13"/>
      <c r="S53" s="13"/>
      <c r="T53" s="13"/>
      <c r="U53" s="13"/>
      <c r="V53" s="13"/>
      <c r="W53" s="13"/>
      <c r="X53" s="13"/>
      <c r="Y53" s="13"/>
      <c r="Z53" s="13"/>
      <c r="AA53" s="13"/>
      <c r="AB53" s="13"/>
    </row>
    <row r="54" spans="1:28" ht="14.25" customHeight="1">
      <c r="A54" s="13"/>
      <c r="B54" s="13"/>
      <c r="C54" s="13"/>
      <c r="D54" s="429" t="s">
        <v>64</v>
      </c>
      <c r="E54" s="366"/>
      <c r="F54" s="366"/>
      <c r="G54" s="354"/>
      <c r="H54" s="366"/>
      <c r="I54" s="366"/>
      <c r="J54" s="366"/>
      <c r="K54" s="366"/>
      <c r="L54" s="366"/>
      <c r="M54" s="73">
        <f>AVERAGE(M10:M52)/100*100</f>
        <v>100</v>
      </c>
      <c r="N54" s="13"/>
      <c r="O54" s="13"/>
      <c r="P54" s="13"/>
      <c r="Q54" s="13"/>
      <c r="R54" s="13"/>
      <c r="S54" s="13"/>
      <c r="T54" s="13"/>
      <c r="U54" s="13"/>
      <c r="V54" s="13"/>
      <c r="W54" s="13"/>
      <c r="X54" s="13"/>
      <c r="Y54" s="13"/>
      <c r="Z54" s="13"/>
      <c r="AA54" s="13"/>
      <c r="AB54" s="13"/>
    </row>
    <row r="55" spans="1:28" ht="14.25" customHeight="1">
      <c r="A55" s="13"/>
      <c r="B55" s="13"/>
      <c r="C55" s="13"/>
      <c r="D55" s="429" t="s">
        <v>65</v>
      </c>
      <c r="E55" s="366"/>
      <c r="F55" s="366"/>
      <c r="G55" s="354"/>
      <c r="H55" s="366"/>
      <c r="I55" s="366"/>
      <c r="J55" s="366"/>
      <c r="K55" s="366"/>
      <c r="L55" s="366"/>
      <c r="M55" s="73">
        <f>(M62-M56)*100/M62</f>
        <v>100</v>
      </c>
      <c r="N55" s="13"/>
      <c r="O55" s="13"/>
      <c r="P55" s="13"/>
      <c r="Q55" s="13"/>
      <c r="R55" s="13"/>
      <c r="S55" s="13"/>
      <c r="T55" s="13"/>
      <c r="U55" s="13"/>
      <c r="V55" s="13"/>
      <c r="W55" s="13"/>
      <c r="X55" s="13"/>
      <c r="Y55" s="13"/>
      <c r="Z55" s="13"/>
      <c r="AA55" s="13"/>
      <c r="AB55" s="13"/>
    </row>
    <row r="56" spans="1:28" ht="14.25" customHeight="1">
      <c r="A56" s="13"/>
      <c r="B56" s="13"/>
      <c r="C56" s="13"/>
      <c r="D56" s="429" t="s">
        <v>66</v>
      </c>
      <c r="E56" s="366"/>
      <c r="F56" s="366"/>
      <c r="G56" s="354"/>
      <c r="H56" s="366"/>
      <c r="I56" s="366"/>
      <c r="J56" s="366"/>
      <c r="K56" s="366"/>
      <c r="L56" s="366"/>
      <c r="M56" s="72">
        <f>COUNTIF(M10:M52,"&lt;33")</f>
        <v>0</v>
      </c>
      <c r="N56" s="13"/>
      <c r="O56" s="13"/>
      <c r="P56" s="13"/>
      <c r="Q56" s="13"/>
      <c r="R56" s="13"/>
      <c r="S56" s="13"/>
      <c r="T56" s="13"/>
      <c r="U56" s="13"/>
      <c r="V56" s="13"/>
      <c r="W56" s="13"/>
      <c r="X56" s="13"/>
      <c r="Y56" s="13"/>
      <c r="Z56" s="13"/>
      <c r="AA56" s="13"/>
      <c r="AB56" s="13"/>
    </row>
    <row r="57" spans="1:28" ht="14.25" customHeight="1">
      <c r="A57" s="13"/>
      <c r="B57" s="13"/>
      <c r="C57" s="13"/>
      <c r="D57" s="429" t="s">
        <v>67</v>
      </c>
      <c r="E57" s="366"/>
      <c r="F57" s="366"/>
      <c r="G57" s="354"/>
      <c r="H57" s="366"/>
      <c r="I57" s="366"/>
      <c r="J57" s="366"/>
      <c r="K57" s="366"/>
      <c r="L57" s="366"/>
      <c r="M57" s="74">
        <f>COUNTIF(M10:M52,"&gt;=33")-M61-M60-M59-M58</f>
        <v>0</v>
      </c>
      <c r="N57" s="13"/>
      <c r="O57" s="13"/>
      <c r="P57" s="13"/>
      <c r="Q57" s="13"/>
      <c r="R57" s="13"/>
      <c r="S57" s="13"/>
      <c r="T57" s="13"/>
      <c r="U57" s="13"/>
      <c r="V57" s="13"/>
      <c r="W57" s="13"/>
      <c r="X57" s="13"/>
      <c r="Y57" s="13"/>
      <c r="Z57" s="13"/>
      <c r="AA57" s="13"/>
      <c r="AB57" s="13"/>
    </row>
    <row r="58" spans="1:28" ht="14.25" customHeight="1">
      <c r="A58" s="13"/>
      <c r="B58" s="13"/>
      <c r="C58" s="13"/>
      <c r="D58" s="429" t="s">
        <v>68</v>
      </c>
      <c r="E58" s="366"/>
      <c r="F58" s="366"/>
      <c r="G58" s="354"/>
      <c r="H58" s="366"/>
      <c r="I58" s="366"/>
      <c r="J58" s="366"/>
      <c r="K58" s="366"/>
      <c r="L58" s="366"/>
      <c r="M58" s="74">
        <f>COUNTIF(M10:M52,"&gt;60")-M61-M60-M59</f>
        <v>0</v>
      </c>
      <c r="N58" s="13"/>
      <c r="O58" s="13"/>
      <c r="P58" s="13"/>
      <c r="Q58" s="13"/>
      <c r="R58" s="13"/>
      <c r="S58" s="13"/>
      <c r="T58" s="13"/>
      <c r="U58" s="13"/>
      <c r="V58" s="13"/>
      <c r="W58" s="13"/>
      <c r="X58" s="13"/>
      <c r="Y58" s="13"/>
      <c r="Z58" s="13"/>
      <c r="AA58" s="13"/>
      <c r="AB58" s="13"/>
    </row>
    <row r="59" spans="1:28" ht="14.25" customHeight="1">
      <c r="A59" s="13"/>
      <c r="B59" s="13"/>
      <c r="C59" s="13"/>
      <c r="D59" s="429" t="s">
        <v>69</v>
      </c>
      <c r="E59" s="366"/>
      <c r="F59" s="366"/>
      <c r="G59" s="354"/>
      <c r="H59" s="366"/>
      <c r="I59" s="366"/>
      <c r="J59" s="366"/>
      <c r="K59" s="366"/>
      <c r="L59" s="366"/>
      <c r="M59" s="74">
        <f>COUNTIF(M10:M52,"&gt;=75")-M61-M60</f>
        <v>0</v>
      </c>
      <c r="N59" s="13"/>
      <c r="O59" s="13"/>
      <c r="P59" s="13"/>
      <c r="Q59" s="13"/>
      <c r="R59" s="13"/>
      <c r="S59" s="13"/>
      <c r="T59" s="13"/>
      <c r="U59" s="13"/>
      <c r="V59" s="13"/>
      <c r="W59" s="13"/>
      <c r="X59" s="13"/>
      <c r="Y59" s="13"/>
      <c r="Z59" s="13"/>
      <c r="AA59" s="13"/>
      <c r="AB59" s="13"/>
    </row>
    <row r="60" spans="1:28" ht="14.25" customHeight="1">
      <c r="A60" s="13"/>
      <c r="B60" s="13"/>
      <c r="C60" s="13"/>
      <c r="D60" s="429" t="s">
        <v>70</v>
      </c>
      <c r="E60" s="366"/>
      <c r="F60" s="366"/>
      <c r="G60" s="354"/>
      <c r="H60" s="366"/>
      <c r="I60" s="366"/>
      <c r="J60" s="366"/>
      <c r="K60" s="366"/>
      <c r="L60" s="366"/>
      <c r="M60" s="74">
        <f>COUNTIF(M10:M52,"&gt;=90")-M61</f>
        <v>0</v>
      </c>
      <c r="N60" s="13"/>
      <c r="O60" s="13"/>
      <c r="P60" s="13"/>
      <c r="Q60" s="13"/>
      <c r="R60" s="13"/>
      <c r="S60" s="13"/>
      <c r="T60" s="13"/>
      <c r="U60" s="13"/>
      <c r="V60" s="13"/>
      <c r="W60" s="13"/>
      <c r="X60" s="13"/>
      <c r="Y60" s="13"/>
      <c r="Z60" s="13"/>
      <c r="AA60" s="13"/>
      <c r="AB60" s="13"/>
    </row>
    <row r="61" spans="1:28" ht="14.25" customHeight="1">
      <c r="A61" s="13"/>
      <c r="B61" s="13"/>
      <c r="C61" s="13"/>
      <c r="D61" s="429" t="s">
        <v>71</v>
      </c>
      <c r="E61" s="366"/>
      <c r="F61" s="366"/>
      <c r="G61" s="354"/>
      <c r="H61" s="366"/>
      <c r="I61" s="366"/>
      <c r="J61" s="366"/>
      <c r="K61" s="366"/>
      <c r="L61" s="366"/>
      <c r="M61" s="72">
        <f>COUNTIF(M10:M52,"&gt;=95")</f>
        <v>1</v>
      </c>
      <c r="N61" s="13"/>
      <c r="O61" s="13"/>
      <c r="P61" s="13"/>
      <c r="Q61" s="13"/>
      <c r="R61" s="13"/>
      <c r="S61" s="13"/>
      <c r="T61" s="13"/>
      <c r="U61" s="13"/>
      <c r="V61" s="13"/>
      <c r="W61" s="13"/>
      <c r="X61" s="13"/>
      <c r="Y61" s="13"/>
      <c r="Z61" s="13"/>
      <c r="AA61" s="13"/>
      <c r="AB61" s="13"/>
    </row>
    <row r="62" spans="1:28" ht="14.25" customHeight="1">
      <c r="A62" s="13"/>
      <c r="B62" s="13"/>
      <c r="C62" s="13"/>
      <c r="D62" s="429" t="s">
        <v>72</v>
      </c>
      <c r="E62" s="366"/>
      <c r="F62" s="366"/>
      <c r="G62" s="354"/>
      <c r="H62" s="366"/>
      <c r="I62" s="366"/>
      <c r="J62" s="366"/>
      <c r="K62" s="366"/>
      <c r="L62" s="366"/>
      <c r="M62" s="74">
        <f>SUM(M57:M61)</f>
        <v>1</v>
      </c>
      <c r="N62" s="13"/>
      <c r="O62" s="13"/>
      <c r="P62" s="13"/>
      <c r="Q62" s="13"/>
      <c r="R62" s="13"/>
      <c r="S62" s="13"/>
      <c r="T62" s="13"/>
      <c r="U62" s="13"/>
      <c r="V62" s="13"/>
      <c r="W62" s="13"/>
      <c r="X62" s="13"/>
      <c r="Y62" s="13"/>
      <c r="Z62" s="13"/>
      <c r="AA62" s="13"/>
      <c r="AB62" s="13"/>
    </row>
    <row r="63" spans="1:28" ht="14.25" customHeight="1">
      <c r="A63" s="13"/>
      <c r="B63" s="13"/>
      <c r="C63" s="13"/>
      <c r="D63" s="75"/>
      <c r="E63" s="75"/>
      <c r="F63" s="75"/>
      <c r="G63" s="75"/>
      <c r="H63" s="75"/>
      <c r="I63" s="75"/>
      <c r="J63" s="75"/>
      <c r="K63" s="75"/>
      <c r="L63" s="75"/>
      <c r="M63" s="13"/>
      <c r="N63" s="13"/>
      <c r="O63" s="13"/>
      <c r="P63" s="13"/>
      <c r="Q63" s="13"/>
      <c r="R63" s="13"/>
      <c r="S63" s="13"/>
      <c r="T63" s="13"/>
      <c r="U63" s="13"/>
      <c r="V63" s="13"/>
      <c r="W63" s="13"/>
      <c r="X63" s="13"/>
      <c r="Y63" s="13"/>
      <c r="Z63" s="13"/>
      <c r="AA63" s="13"/>
      <c r="AB63" s="13"/>
    </row>
    <row r="64" spans="1:28" ht="14.25" customHeight="1">
      <c r="A64" s="13" t="s">
        <v>73</v>
      </c>
      <c r="B64" s="13"/>
      <c r="C64" s="13"/>
      <c r="D64" s="13"/>
      <c r="E64" s="13"/>
      <c r="F64" s="13"/>
      <c r="G64" s="13"/>
      <c r="H64" s="13"/>
      <c r="I64" s="13"/>
      <c r="J64" s="13"/>
      <c r="K64" s="13"/>
      <c r="L64" s="13" t="s">
        <v>74</v>
      </c>
      <c r="M64" s="13"/>
      <c r="N64" s="13"/>
      <c r="O64" s="13"/>
      <c r="P64" s="13"/>
      <c r="Q64" s="13"/>
      <c r="R64" s="13"/>
      <c r="S64" s="13"/>
      <c r="T64" s="13"/>
      <c r="U64" s="13"/>
      <c r="V64" s="13"/>
      <c r="W64" s="13"/>
      <c r="X64" s="13"/>
      <c r="Y64" s="13"/>
      <c r="Z64" s="13"/>
      <c r="AA64" s="13"/>
      <c r="AB64" s="13"/>
    </row>
    <row r="65" spans="1:28" ht="14.25" customHeight="1">
      <c r="A65" s="13" t="s">
        <v>75</v>
      </c>
      <c r="B65" s="13"/>
      <c r="C65" s="13"/>
      <c r="D65" s="13"/>
      <c r="E65" s="13"/>
      <c r="F65" s="13"/>
      <c r="G65" s="13"/>
      <c r="H65" s="13"/>
      <c r="I65" s="13"/>
      <c r="J65" s="13"/>
      <c r="K65" s="13"/>
      <c r="L65" s="13" t="s">
        <v>76</v>
      </c>
      <c r="M65" s="13"/>
      <c r="N65" s="13"/>
      <c r="O65" s="13"/>
      <c r="P65" s="13"/>
      <c r="Q65" s="13"/>
      <c r="R65" s="13"/>
      <c r="S65" s="13"/>
      <c r="T65" s="13"/>
      <c r="U65" s="13"/>
      <c r="V65" s="13"/>
      <c r="W65" s="13"/>
      <c r="X65" s="13"/>
      <c r="Y65" s="13"/>
      <c r="Z65" s="13"/>
      <c r="AA65" s="13"/>
      <c r="AB65" s="13"/>
    </row>
    <row r="66" spans="1:28" ht="14.25" customHeight="1">
      <c r="A66" s="13"/>
      <c r="B66" s="13"/>
      <c r="C66" s="13"/>
      <c r="D66" s="13"/>
      <c r="E66" s="13"/>
      <c r="F66" s="13"/>
      <c r="G66" s="13"/>
      <c r="H66" s="13"/>
      <c r="I66" s="13"/>
      <c r="J66" s="13"/>
      <c r="K66" s="13"/>
      <c r="L66" s="13"/>
      <c r="M66" s="13"/>
      <c r="N66" s="13"/>
      <c r="O66" s="13"/>
      <c r="P66" s="13"/>
      <c r="Q66" s="13"/>
      <c r="R66" s="13"/>
      <c r="S66" s="13"/>
      <c r="T66" s="13"/>
      <c r="U66" s="13"/>
      <c r="V66" s="13"/>
      <c r="W66" s="13"/>
      <c r="X66" s="13"/>
      <c r="Y66" s="13"/>
      <c r="Z66" s="13"/>
      <c r="AA66" s="13"/>
      <c r="AB66" s="13"/>
    </row>
    <row r="67" spans="1:28" ht="14.25" customHeight="1">
      <c r="A67" s="13"/>
      <c r="B67" s="13"/>
      <c r="C67" s="13"/>
      <c r="D67" s="13"/>
      <c r="E67" s="13"/>
      <c r="F67" s="13"/>
      <c r="G67" s="13"/>
      <c r="H67" s="13"/>
      <c r="I67" s="13"/>
      <c r="J67" s="13"/>
      <c r="K67" s="13"/>
      <c r="L67" s="13"/>
      <c r="M67" s="13"/>
      <c r="N67" s="13"/>
      <c r="O67" s="13"/>
      <c r="P67" s="13"/>
      <c r="Q67" s="13"/>
      <c r="R67" s="13"/>
      <c r="S67" s="13"/>
      <c r="T67" s="13"/>
      <c r="U67" s="13"/>
      <c r="V67" s="13"/>
      <c r="W67" s="13"/>
      <c r="X67" s="13"/>
      <c r="Y67" s="13"/>
      <c r="Z67" s="13"/>
      <c r="AA67" s="13"/>
      <c r="AB67" s="13"/>
    </row>
    <row r="68" spans="1:28" ht="14.25" customHeight="1">
      <c r="A68" s="13"/>
      <c r="B68" s="13"/>
      <c r="C68" s="13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3"/>
      <c r="V68" s="13"/>
      <c r="W68" s="13"/>
      <c r="X68" s="13"/>
      <c r="Y68" s="13"/>
      <c r="Z68" s="13"/>
      <c r="AA68" s="13"/>
      <c r="AB68" s="13"/>
    </row>
    <row r="69" spans="1:28" ht="14.25" customHeight="1">
      <c r="A69" s="13"/>
      <c r="B69" s="13"/>
      <c r="C69" s="13"/>
      <c r="D69" s="13"/>
      <c r="E69" s="13"/>
      <c r="F69" s="13"/>
      <c r="G69" s="13"/>
      <c r="H69" s="13"/>
      <c r="I69" s="13"/>
      <c r="J69" s="13"/>
      <c r="K69" s="13"/>
      <c r="L69" s="13"/>
      <c r="M69" s="13"/>
      <c r="N69" s="13"/>
      <c r="O69" s="13"/>
      <c r="P69" s="13"/>
      <c r="Q69" s="13"/>
      <c r="R69" s="13"/>
      <c r="S69" s="13"/>
      <c r="T69" s="13"/>
      <c r="U69" s="13"/>
      <c r="V69" s="13"/>
      <c r="W69" s="13"/>
      <c r="X69" s="13"/>
      <c r="Y69" s="13"/>
      <c r="Z69" s="13"/>
      <c r="AA69" s="13"/>
      <c r="AB69" s="13"/>
    </row>
    <row r="70" spans="1:28" ht="14.25" customHeight="1">
      <c r="A70" s="13"/>
      <c r="B70" s="13"/>
      <c r="C70" s="13"/>
      <c r="D70" s="13"/>
      <c r="E70" s="13"/>
      <c r="F70" s="13"/>
      <c r="G70" s="13"/>
      <c r="H70" s="13"/>
      <c r="I70" s="13"/>
      <c r="J70" s="13"/>
      <c r="K70" s="13"/>
      <c r="L70" s="13"/>
      <c r="M70" s="13"/>
      <c r="N70" s="13"/>
      <c r="O70" s="13"/>
      <c r="P70" s="13"/>
      <c r="Q70" s="13"/>
      <c r="R70" s="13"/>
      <c r="S70" s="13"/>
      <c r="T70" s="13"/>
      <c r="U70" s="13"/>
      <c r="V70" s="13"/>
      <c r="W70" s="13"/>
      <c r="X70" s="13"/>
      <c r="Y70" s="13"/>
      <c r="Z70" s="13"/>
      <c r="AA70" s="13"/>
      <c r="AB70" s="13"/>
    </row>
    <row r="71" spans="1:28" ht="14.25" customHeight="1">
      <c r="A71" s="13"/>
      <c r="B71" s="13"/>
      <c r="C71" s="13"/>
      <c r="D71" s="13"/>
      <c r="E71" s="13"/>
      <c r="F71" s="13"/>
      <c r="G71" s="13"/>
      <c r="H71" s="13"/>
      <c r="I71" s="13"/>
      <c r="J71" s="13"/>
      <c r="K71" s="13"/>
      <c r="L71" s="13"/>
      <c r="M71" s="13"/>
      <c r="N71" s="13"/>
      <c r="O71" s="13"/>
      <c r="P71" s="13"/>
      <c r="Q71" s="13"/>
      <c r="R71" s="13"/>
      <c r="S71" s="13"/>
      <c r="T71" s="13"/>
      <c r="U71" s="13"/>
      <c r="V71" s="13"/>
      <c r="W71" s="13"/>
      <c r="X71" s="13"/>
      <c r="Y71" s="13"/>
      <c r="Z71" s="13"/>
      <c r="AA71" s="13"/>
      <c r="AB71" s="13"/>
    </row>
    <row r="72" spans="1:28" ht="14.25" customHeight="1">
      <c r="A72" s="13"/>
      <c r="B72" s="13"/>
      <c r="C72" s="13"/>
      <c r="D72" s="13"/>
      <c r="E72" s="13"/>
      <c r="F72" s="13"/>
      <c r="G72" s="13"/>
      <c r="H72" s="13"/>
      <c r="I72" s="13"/>
      <c r="J72" s="13"/>
      <c r="K72" s="13"/>
      <c r="L72" s="13"/>
      <c r="M72" s="13"/>
      <c r="N72" s="13"/>
      <c r="O72" s="13"/>
      <c r="P72" s="13"/>
      <c r="Q72" s="13"/>
      <c r="R72" s="13"/>
      <c r="S72" s="13"/>
      <c r="T72" s="13"/>
      <c r="U72" s="13"/>
      <c r="V72" s="13"/>
      <c r="W72" s="13"/>
      <c r="X72" s="13"/>
      <c r="Y72" s="13"/>
      <c r="Z72" s="13"/>
      <c r="AA72" s="13"/>
      <c r="AB72" s="13"/>
    </row>
    <row r="73" spans="1:28" ht="14.25" customHeight="1">
      <c r="A73" s="13"/>
      <c r="B73" s="13"/>
      <c r="C73" s="13"/>
      <c r="D73" s="13"/>
      <c r="E73" s="13"/>
      <c r="F73" s="13"/>
      <c r="G73" s="13"/>
      <c r="H73" s="13"/>
      <c r="I73" s="13"/>
      <c r="J73" s="13"/>
      <c r="K73" s="13"/>
      <c r="L73" s="13"/>
      <c r="M73" s="13"/>
      <c r="N73" s="13"/>
      <c r="O73" s="13"/>
      <c r="P73" s="13"/>
      <c r="Q73" s="13"/>
      <c r="R73" s="13"/>
      <c r="S73" s="13"/>
      <c r="T73" s="13"/>
      <c r="U73" s="13"/>
      <c r="V73" s="13"/>
      <c r="W73" s="13"/>
      <c r="X73" s="13"/>
      <c r="Y73" s="13"/>
      <c r="Z73" s="13"/>
      <c r="AA73" s="13"/>
      <c r="AB73" s="13"/>
    </row>
    <row r="74" spans="1:28" ht="14.25" customHeight="1">
      <c r="A74" s="13"/>
      <c r="B74" s="13"/>
      <c r="C74" s="13"/>
      <c r="D74" s="13"/>
      <c r="E74" s="13"/>
      <c r="F74" s="13"/>
      <c r="G74" s="13"/>
      <c r="H74" s="13"/>
      <c r="I74" s="13"/>
      <c r="J74" s="13"/>
      <c r="K74" s="13"/>
      <c r="L74" s="13"/>
      <c r="M74" s="13"/>
      <c r="N74" s="13"/>
      <c r="O74" s="13"/>
      <c r="P74" s="13"/>
      <c r="Q74" s="13"/>
      <c r="R74" s="13"/>
      <c r="S74" s="13"/>
      <c r="T74" s="13"/>
      <c r="U74" s="13"/>
      <c r="V74" s="13"/>
      <c r="W74" s="13"/>
      <c r="X74" s="13"/>
      <c r="Y74" s="13"/>
      <c r="Z74" s="13"/>
      <c r="AA74" s="13"/>
      <c r="AB74" s="13"/>
    </row>
    <row r="75" spans="1:28" ht="14.25" customHeight="1">
      <c r="A75" s="13"/>
      <c r="B75" s="13"/>
      <c r="C75" s="13"/>
      <c r="D75" s="13"/>
      <c r="E75" s="13"/>
      <c r="F75" s="13"/>
      <c r="G75" s="13"/>
      <c r="H75" s="13"/>
      <c r="I75" s="13"/>
      <c r="J75" s="13"/>
      <c r="K75" s="13"/>
      <c r="L75" s="13"/>
      <c r="M75" s="13"/>
      <c r="N75" s="13"/>
      <c r="O75" s="13"/>
      <c r="P75" s="13"/>
      <c r="Q75" s="13"/>
      <c r="R75" s="13"/>
      <c r="S75" s="13"/>
      <c r="T75" s="13"/>
      <c r="U75" s="13"/>
      <c r="V75" s="13"/>
      <c r="W75" s="13"/>
      <c r="X75" s="13"/>
      <c r="Y75" s="13"/>
      <c r="Z75" s="13"/>
      <c r="AA75" s="13"/>
      <c r="AB75" s="13"/>
    </row>
    <row r="76" spans="1:28" ht="14.25" customHeight="1">
      <c r="A76" s="13"/>
      <c r="B76" s="13"/>
      <c r="C76" s="13"/>
      <c r="D76" s="13"/>
      <c r="E76" s="13"/>
      <c r="F76" s="13"/>
      <c r="G76" s="13"/>
      <c r="H76" s="13"/>
      <c r="I76" s="13"/>
      <c r="J76" s="13"/>
      <c r="K76" s="13"/>
      <c r="L76" s="13"/>
      <c r="M76" s="13"/>
      <c r="N76" s="13"/>
      <c r="O76" s="13"/>
      <c r="P76" s="13"/>
      <c r="Q76" s="13"/>
      <c r="R76" s="13"/>
      <c r="S76" s="13"/>
      <c r="T76" s="13"/>
      <c r="U76" s="13"/>
      <c r="V76" s="13"/>
      <c r="W76" s="13"/>
      <c r="X76" s="13"/>
      <c r="Y76" s="13"/>
      <c r="Z76" s="13"/>
      <c r="AA76" s="13"/>
      <c r="AB76" s="13"/>
    </row>
    <row r="77" spans="1:28" ht="14.25" customHeight="1">
      <c r="A77" s="13"/>
      <c r="B77" s="13"/>
      <c r="C77" s="13"/>
      <c r="D77" s="13"/>
      <c r="E77" s="13"/>
      <c r="F77" s="13"/>
      <c r="G77" s="13"/>
      <c r="H77" s="13"/>
      <c r="I77" s="13"/>
      <c r="J77" s="13"/>
      <c r="K77" s="13"/>
      <c r="L77" s="13"/>
      <c r="M77" s="13"/>
      <c r="N77" s="13"/>
      <c r="O77" s="13"/>
      <c r="P77" s="13"/>
      <c r="Q77" s="13"/>
      <c r="R77" s="13"/>
      <c r="S77" s="13"/>
      <c r="T77" s="13"/>
      <c r="U77" s="13"/>
      <c r="V77" s="13"/>
      <c r="W77" s="13"/>
      <c r="X77" s="13"/>
      <c r="Y77" s="13"/>
      <c r="Z77" s="13"/>
      <c r="AA77" s="13"/>
      <c r="AB77" s="13"/>
    </row>
    <row r="78" spans="1:28" ht="14.25" customHeight="1">
      <c r="A78" s="13"/>
      <c r="B78" s="13"/>
      <c r="C78" s="13"/>
      <c r="D78" s="13"/>
      <c r="E78" s="13"/>
      <c r="F78" s="13"/>
      <c r="G78" s="13"/>
      <c r="H78" s="13"/>
      <c r="I78" s="13"/>
      <c r="J78" s="13"/>
      <c r="K78" s="13"/>
      <c r="L78" s="13"/>
      <c r="M78" s="13"/>
      <c r="N78" s="13"/>
      <c r="O78" s="13"/>
      <c r="P78" s="13"/>
      <c r="Q78" s="13"/>
      <c r="R78" s="13"/>
      <c r="S78" s="13"/>
      <c r="T78" s="13"/>
      <c r="U78" s="13"/>
      <c r="V78" s="13"/>
      <c r="W78" s="13"/>
      <c r="X78" s="13"/>
      <c r="Y78" s="13"/>
      <c r="Z78" s="13"/>
      <c r="AA78" s="13"/>
      <c r="AB78" s="13"/>
    </row>
    <row r="79" spans="1:28" ht="14.25" customHeight="1">
      <c r="A79" s="13"/>
      <c r="B79" s="13"/>
      <c r="C79" s="13"/>
      <c r="D79" s="13"/>
      <c r="E79" s="13"/>
      <c r="F79" s="13"/>
      <c r="G79" s="13"/>
      <c r="H79" s="13"/>
      <c r="I79" s="13"/>
      <c r="J79" s="13"/>
      <c r="K79" s="13"/>
      <c r="L79" s="13"/>
      <c r="M79" s="13"/>
      <c r="N79" s="13"/>
      <c r="O79" s="13"/>
      <c r="P79" s="13"/>
      <c r="Q79" s="13"/>
      <c r="R79" s="13"/>
      <c r="S79" s="13"/>
      <c r="T79" s="13"/>
      <c r="U79" s="13"/>
      <c r="V79" s="13"/>
      <c r="W79" s="13"/>
      <c r="X79" s="13"/>
      <c r="Y79" s="13"/>
      <c r="Z79" s="13"/>
      <c r="AA79" s="13"/>
      <c r="AB79" s="13"/>
    </row>
    <row r="80" spans="1:28" ht="14.25" customHeight="1">
      <c r="A80" s="13"/>
      <c r="B80" s="13"/>
      <c r="C80" s="13"/>
      <c r="D80" s="13"/>
      <c r="E80" s="13"/>
      <c r="F80" s="13"/>
      <c r="G80" s="13"/>
      <c r="H80" s="13"/>
      <c r="I80" s="13"/>
      <c r="J80" s="13"/>
      <c r="K80" s="13"/>
      <c r="L80" s="13"/>
      <c r="M80" s="13"/>
      <c r="N80" s="13"/>
      <c r="O80" s="13"/>
      <c r="P80" s="13"/>
      <c r="Q80" s="13"/>
      <c r="R80" s="13"/>
      <c r="S80" s="13"/>
      <c r="T80" s="13"/>
      <c r="U80" s="13"/>
      <c r="V80" s="13"/>
      <c r="W80" s="13"/>
      <c r="X80" s="13"/>
      <c r="Y80" s="13"/>
      <c r="Z80" s="13"/>
      <c r="AA80" s="13"/>
      <c r="AB80" s="13"/>
    </row>
    <row r="81" spans="1:28" ht="14.25" customHeight="1">
      <c r="A81" s="13"/>
      <c r="B81" s="13"/>
      <c r="C81" s="13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3"/>
      <c r="P81" s="13"/>
      <c r="Q81" s="13"/>
      <c r="R81" s="13"/>
      <c r="S81" s="13"/>
      <c r="T81" s="13"/>
      <c r="U81" s="13"/>
      <c r="V81" s="13"/>
      <c r="W81" s="13"/>
      <c r="X81" s="13"/>
      <c r="Y81" s="13"/>
      <c r="Z81" s="13"/>
      <c r="AA81" s="13"/>
      <c r="AB81" s="13"/>
    </row>
    <row r="82" spans="1:28" ht="14.25" customHeight="1">
      <c r="A82" s="13"/>
      <c r="B82" s="13"/>
      <c r="C82" s="13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13"/>
      <c r="Q82" s="13"/>
      <c r="R82" s="13"/>
      <c r="S82" s="13"/>
      <c r="T82" s="13"/>
      <c r="U82" s="13"/>
      <c r="V82" s="13"/>
      <c r="W82" s="13"/>
      <c r="X82" s="13"/>
      <c r="Y82" s="13"/>
      <c r="Z82" s="13"/>
      <c r="AA82" s="13"/>
      <c r="AB82" s="13"/>
    </row>
    <row r="83" spans="1:28" ht="14.25" customHeight="1">
      <c r="A83" s="13"/>
      <c r="B83" s="13"/>
      <c r="C83" s="13"/>
      <c r="D83" s="13"/>
      <c r="E83" s="13"/>
      <c r="F83" s="13"/>
      <c r="G83" s="13"/>
      <c r="H83" s="13"/>
      <c r="I83" s="13"/>
      <c r="J83" s="13"/>
      <c r="K83" s="13"/>
      <c r="L83" s="13"/>
      <c r="M83" s="13"/>
      <c r="N83" s="13"/>
      <c r="O83" s="13"/>
      <c r="P83" s="13"/>
      <c r="Q83" s="13"/>
      <c r="R83" s="13"/>
      <c r="S83" s="13"/>
      <c r="T83" s="13"/>
      <c r="U83" s="13"/>
      <c r="V83" s="13"/>
      <c r="W83" s="13"/>
      <c r="X83" s="13"/>
      <c r="Y83" s="13"/>
      <c r="Z83" s="13"/>
      <c r="AA83" s="13"/>
      <c r="AB83" s="13"/>
    </row>
    <row r="84" spans="1:28" ht="14.25" customHeight="1">
      <c r="A84" s="13"/>
      <c r="B84" s="13"/>
      <c r="C84" s="13"/>
      <c r="D84" s="13"/>
      <c r="E84" s="13"/>
      <c r="F84" s="13"/>
      <c r="G84" s="13"/>
      <c r="H84" s="13"/>
      <c r="I84" s="13"/>
      <c r="J84" s="13"/>
      <c r="K84" s="13"/>
      <c r="L84" s="13"/>
      <c r="M84" s="13"/>
      <c r="N84" s="13"/>
      <c r="O84" s="13"/>
      <c r="P84" s="13"/>
      <c r="Q84" s="13"/>
      <c r="R84" s="13"/>
      <c r="S84" s="13"/>
      <c r="T84" s="13"/>
      <c r="U84" s="13"/>
      <c r="V84" s="13"/>
      <c r="W84" s="13"/>
      <c r="X84" s="13"/>
      <c r="Y84" s="13"/>
      <c r="Z84" s="13"/>
      <c r="AA84" s="13"/>
      <c r="AB84" s="13"/>
    </row>
    <row r="85" spans="1:28" ht="14.25" customHeight="1">
      <c r="A85" s="13"/>
      <c r="B85" s="13"/>
      <c r="C85" s="13"/>
      <c r="D85" s="13"/>
      <c r="E85" s="13"/>
      <c r="F85" s="13"/>
      <c r="G85" s="13"/>
      <c r="H85" s="13"/>
      <c r="I85" s="13"/>
      <c r="J85" s="13"/>
      <c r="K85" s="13"/>
      <c r="L85" s="13"/>
      <c r="M85" s="13"/>
      <c r="N85" s="13"/>
      <c r="O85" s="13"/>
      <c r="P85" s="13"/>
      <c r="Q85" s="13"/>
      <c r="R85" s="13"/>
      <c r="S85" s="13"/>
      <c r="T85" s="13"/>
      <c r="U85" s="13"/>
      <c r="V85" s="13"/>
      <c r="W85" s="13"/>
      <c r="X85" s="13"/>
      <c r="Y85" s="13"/>
      <c r="Z85" s="13"/>
      <c r="AA85" s="13"/>
      <c r="AB85" s="13"/>
    </row>
    <row r="86" spans="1:28" ht="14.25" customHeight="1">
      <c r="A86" s="13"/>
      <c r="B86" s="13"/>
      <c r="C86" s="13"/>
      <c r="D86" s="13"/>
      <c r="E86" s="13"/>
      <c r="F86" s="13"/>
      <c r="G86" s="13"/>
      <c r="H86" s="13"/>
      <c r="I86" s="13"/>
      <c r="J86" s="13"/>
      <c r="K86" s="13"/>
      <c r="L86" s="13"/>
      <c r="M86" s="13"/>
      <c r="N86" s="13"/>
      <c r="O86" s="13"/>
      <c r="P86" s="13"/>
      <c r="Q86" s="13"/>
      <c r="R86" s="13"/>
      <c r="S86" s="13"/>
      <c r="T86" s="13"/>
      <c r="U86" s="13"/>
      <c r="V86" s="13"/>
      <c r="W86" s="13"/>
      <c r="X86" s="13"/>
      <c r="Y86" s="13"/>
      <c r="Z86" s="13"/>
      <c r="AA86" s="13"/>
      <c r="AB86" s="13"/>
    </row>
    <row r="87" spans="1:28" ht="14.25" customHeight="1">
      <c r="A87" s="13"/>
      <c r="B87" s="13"/>
      <c r="C87" s="13"/>
      <c r="D87" s="13"/>
      <c r="E87" s="13"/>
      <c r="F87" s="13"/>
      <c r="G87" s="13"/>
      <c r="H87" s="13"/>
      <c r="I87" s="13"/>
      <c r="J87" s="13"/>
      <c r="K87" s="13"/>
      <c r="L87" s="13"/>
      <c r="M87" s="13"/>
      <c r="N87" s="13"/>
      <c r="O87" s="13"/>
      <c r="P87" s="13"/>
      <c r="Q87" s="13"/>
      <c r="R87" s="13"/>
      <c r="S87" s="13"/>
      <c r="T87" s="13"/>
      <c r="U87" s="13"/>
      <c r="V87" s="13"/>
      <c r="W87" s="13"/>
      <c r="X87" s="13"/>
      <c r="Y87" s="13"/>
      <c r="Z87" s="13"/>
      <c r="AA87" s="13"/>
      <c r="AB87" s="13"/>
    </row>
    <row r="88" spans="1:28" ht="14.25" customHeight="1">
      <c r="A88" s="13"/>
      <c r="B88" s="13"/>
      <c r="C88" s="13"/>
      <c r="D88" s="13"/>
      <c r="E88" s="13"/>
      <c r="F88" s="13"/>
      <c r="G88" s="13"/>
      <c r="H88" s="13"/>
      <c r="I88" s="13"/>
      <c r="J88" s="13"/>
      <c r="K88" s="13"/>
      <c r="L88" s="13"/>
      <c r="M88" s="13"/>
      <c r="N88" s="13"/>
      <c r="O88" s="13"/>
      <c r="P88" s="13"/>
      <c r="Q88" s="13"/>
      <c r="R88" s="13"/>
      <c r="S88" s="13"/>
      <c r="T88" s="13"/>
      <c r="U88" s="13"/>
      <c r="V88" s="13"/>
      <c r="W88" s="13"/>
      <c r="X88" s="13"/>
      <c r="Y88" s="13"/>
      <c r="Z88" s="13"/>
      <c r="AA88" s="13"/>
      <c r="AB88" s="13"/>
    </row>
    <row r="89" spans="1:28" ht="14.25" customHeight="1">
      <c r="A89" s="13"/>
      <c r="B89" s="13"/>
      <c r="C89" s="13"/>
      <c r="D89" s="13"/>
      <c r="E89" s="13"/>
      <c r="F89" s="13"/>
      <c r="G89" s="13"/>
      <c r="H89" s="13"/>
      <c r="I89" s="13"/>
      <c r="J89" s="13"/>
      <c r="K89" s="13"/>
      <c r="L89" s="13"/>
      <c r="M89" s="13"/>
      <c r="N89" s="13"/>
      <c r="O89" s="13"/>
      <c r="P89" s="13"/>
      <c r="Q89" s="13"/>
      <c r="R89" s="13"/>
      <c r="S89" s="13"/>
      <c r="T89" s="13"/>
      <c r="U89" s="13"/>
      <c r="V89" s="13"/>
      <c r="W89" s="13"/>
      <c r="X89" s="13"/>
      <c r="Y89" s="13"/>
      <c r="Z89" s="13"/>
      <c r="AA89" s="13"/>
      <c r="AB89" s="13"/>
    </row>
    <row r="90" spans="1:28" ht="14.25" customHeight="1">
      <c r="A90" s="13"/>
      <c r="B90" s="13"/>
      <c r="C90" s="13"/>
      <c r="D90" s="13"/>
      <c r="E90" s="13"/>
      <c r="F90" s="13"/>
      <c r="G90" s="13"/>
      <c r="H90" s="13"/>
      <c r="I90" s="13"/>
      <c r="J90" s="13"/>
      <c r="K90" s="13"/>
      <c r="L90" s="13"/>
      <c r="M90" s="13"/>
      <c r="N90" s="13"/>
      <c r="O90" s="13"/>
      <c r="P90" s="13"/>
      <c r="Q90" s="13"/>
      <c r="R90" s="13"/>
      <c r="S90" s="13"/>
      <c r="T90" s="13"/>
      <c r="U90" s="13"/>
      <c r="V90" s="13"/>
      <c r="W90" s="13"/>
      <c r="X90" s="13"/>
      <c r="Y90" s="13"/>
      <c r="Z90" s="13"/>
      <c r="AA90" s="13"/>
      <c r="AB90" s="13"/>
    </row>
    <row r="91" spans="1:28" ht="14.25" customHeight="1">
      <c r="A91" s="13"/>
      <c r="B91" s="13"/>
      <c r="C91" s="13"/>
      <c r="D91" s="13"/>
      <c r="E91" s="13"/>
      <c r="F91" s="13"/>
      <c r="G91" s="13"/>
      <c r="H91" s="13"/>
      <c r="I91" s="13"/>
      <c r="J91" s="13"/>
      <c r="K91" s="13"/>
      <c r="L91" s="13"/>
      <c r="M91" s="13"/>
      <c r="N91" s="13"/>
      <c r="O91" s="13"/>
      <c r="P91" s="13"/>
      <c r="Q91" s="13"/>
      <c r="R91" s="13"/>
      <c r="S91" s="13"/>
      <c r="T91" s="13"/>
      <c r="U91" s="13"/>
      <c r="V91" s="13"/>
      <c r="W91" s="13"/>
      <c r="X91" s="13"/>
      <c r="Y91" s="13"/>
      <c r="Z91" s="13"/>
      <c r="AA91" s="13"/>
      <c r="AB91" s="13"/>
    </row>
    <row r="92" spans="1:28" ht="14.25" customHeight="1">
      <c r="A92" s="13"/>
      <c r="B92" s="13"/>
      <c r="C92" s="13"/>
      <c r="D92" s="13"/>
      <c r="E92" s="13"/>
      <c r="F92" s="13"/>
      <c r="G92" s="13"/>
      <c r="H92" s="13"/>
      <c r="I92" s="13"/>
      <c r="J92" s="13"/>
      <c r="K92" s="13"/>
      <c r="L92" s="13"/>
      <c r="M92" s="13"/>
      <c r="N92" s="13"/>
      <c r="O92" s="13"/>
      <c r="P92" s="13"/>
      <c r="Q92" s="13"/>
      <c r="R92" s="13"/>
      <c r="S92" s="13"/>
      <c r="T92" s="13"/>
      <c r="U92" s="13"/>
      <c r="V92" s="13"/>
      <c r="W92" s="13"/>
      <c r="X92" s="13"/>
      <c r="Y92" s="13"/>
      <c r="Z92" s="13"/>
      <c r="AA92" s="13"/>
      <c r="AB92" s="13"/>
    </row>
    <row r="93" spans="1:28" ht="14.25" customHeight="1">
      <c r="A93" s="13"/>
      <c r="B93" s="13"/>
      <c r="C93" s="13"/>
      <c r="D93" s="13"/>
      <c r="E93" s="13"/>
      <c r="F93" s="13"/>
      <c r="G93" s="13"/>
      <c r="H93" s="13"/>
      <c r="I93" s="13"/>
      <c r="J93" s="13"/>
      <c r="K93" s="13"/>
      <c r="L93" s="13"/>
      <c r="M93" s="13"/>
      <c r="N93" s="13"/>
      <c r="O93" s="13"/>
      <c r="P93" s="13"/>
      <c r="Q93" s="13"/>
      <c r="R93" s="13"/>
      <c r="S93" s="13"/>
      <c r="T93" s="13"/>
      <c r="U93" s="13"/>
      <c r="V93" s="13"/>
      <c r="W93" s="13"/>
      <c r="X93" s="13"/>
      <c r="Y93" s="13"/>
      <c r="Z93" s="13"/>
      <c r="AA93" s="13"/>
      <c r="AB93" s="13"/>
    </row>
    <row r="94" spans="1:28" ht="14.25" customHeight="1">
      <c r="A94" s="13"/>
      <c r="B94" s="13"/>
      <c r="C94" s="13"/>
      <c r="D94" s="13"/>
      <c r="E94" s="13"/>
      <c r="F94" s="13"/>
      <c r="G94" s="13"/>
      <c r="H94" s="13"/>
      <c r="I94" s="13"/>
      <c r="J94" s="13"/>
      <c r="K94" s="13"/>
      <c r="L94" s="13"/>
      <c r="M94" s="13"/>
      <c r="N94" s="13"/>
      <c r="O94" s="13"/>
      <c r="P94" s="13"/>
      <c r="Q94" s="13"/>
      <c r="R94" s="13"/>
      <c r="S94" s="13"/>
      <c r="T94" s="13"/>
      <c r="U94" s="13"/>
      <c r="V94" s="13"/>
      <c r="W94" s="13"/>
      <c r="X94" s="13"/>
      <c r="Y94" s="13"/>
      <c r="Z94" s="13"/>
      <c r="AA94" s="13"/>
      <c r="AB94" s="13"/>
    </row>
    <row r="95" spans="1:28" ht="14.25" customHeight="1">
      <c r="A95" s="13"/>
      <c r="B95" s="13"/>
      <c r="C95" s="13"/>
      <c r="D95" s="13"/>
      <c r="E95" s="13"/>
      <c r="F95" s="13"/>
      <c r="G95" s="13"/>
      <c r="H95" s="13"/>
      <c r="I95" s="13"/>
      <c r="J95" s="13"/>
      <c r="K95" s="13"/>
      <c r="L95" s="13"/>
      <c r="M95" s="13"/>
      <c r="N95" s="13"/>
      <c r="O95" s="13"/>
      <c r="P95" s="13"/>
      <c r="Q95" s="13"/>
      <c r="R95" s="13"/>
      <c r="S95" s="13"/>
      <c r="T95" s="13"/>
      <c r="U95" s="13"/>
      <c r="V95" s="13"/>
      <c r="W95" s="13"/>
      <c r="X95" s="13"/>
      <c r="Y95" s="13"/>
      <c r="Z95" s="13"/>
      <c r="AA95" s="13"/>
      <c r="AB95" s="13"/>
    </row>
    <row r="96" spans="1:28" ht="14.25" customHeight="1">
      <c r="A96" s="13"/>
      <c r="B96" s="13"/>
      <c r="C96" s="13"/>
      <c r="D96" s="13"/>
      <c r="E96" s="13"/>
      <c r="F96" s="13"/>
      <c r="G96" s="13"/>
      <c r="H96" s="13"/>
      <c r="I96" s="13"/>
      <c r="J96" s="13"/>
      <c r="K96" s="13"/>
      <c r="L96" s="13"/>
      <c r="M96" s="13"/>
      <c r="N96" s="13"/>
      <c r="O96" s="13"/>
      <c r="P96" s="13"/>
      <c r="Q96" s="13"/>
      <c r="R96" s="13"/>
      <c r="S96" s="13"/>
      <c r="T96" s="13"/>
      <c r="U96" s="13"/>
      <c r="V96" s="13"/>
      <c r="W96" s="13"/>
      <c r="X96" s="13"/>
      <c r="Y96" s="13"/>
      <c r="Z96" s="13"/>
      <c r="AA96" s="13"/>
      <c r="AB96" s="13"/>
    </row>
    <row r="97" spans="1:28" ht="14.25" customHeight="1">
      <c r="A97" s="13"/>
      <c r="B97" s="13"/>
      <c r="C97" s="13"/>
      <c r="D97" s="13"/>
      <c r="E97" s="13"/>
      <c r="F97" s="13"/>
      <c r="G97" s="13"/>
      <c r="H97" s="13"/>
      <c r="I97" s="13"/>
      <c r="J97" s="13"/>
      <c r="K97" s="13"/>
      <c r="L97" s="13"/>
      <c r="M97" s="13"/>
      <c r="N97" s="13"/>
      <c r="O97" s="13"/>
      <c r="P97" s="13"/>
      <c r="Q97" s="13"/>
      <c r="R97" s="13"/>
      <c r="S97" s="13"/>
      <c r="T97" s="13"/>
      <c r="U97" s="13"/>
      <c r="V97" s="13"/>
      <c r="W97" s="13"/>
      <c r="X97" s="13"/>
      <c r="Y97" s="13"/>
      <c r="Z97" s="13"/>
      <c r="AA97" s="13"/>
      <c r="AB97" s="13"/>
    </row>
    <row r="98" spans="1:28" ht="14.25" customHeight="1">
      <c r="A98" s="13"/>
      <c r="B98" s="13"/>
      <c r="C98" s="13"/>
      <c r="D98" s="13"/>
      <c r="E98" s="13"/>
      <c r="F98" s="13"/>
      <c r="G98" s="13"/>
      <c r="H98" s="13"/>
      <c r="I98" s="13"/>
      <c r="J98" s="13"/>
      <c r="K98" s="13"/>
      <c r="L98" s="13"/>
      <c r="M98" s="13"/>
      <c r="N98" s="13"/>
      <c r="O98" s="13"/>
      <c r="P98" s="13"/>
      <c r="Q98" s="13"/>
      <c r="R98" s="13"/>
      <c r="S98" s="13"/>
      <c r="T98" s="13"/>
      <c r="U98" s="13"/>
      <c r="V98" s="13"/>
      <c r="W98" s="13"/>
      <c r="X98" s="13"/>
      <c r="Y98" s="13"/>
      <c r="Z98" s="13"/>
      <c r="AA98" s="13"/>
      <c r="AB98" s="13"/>
    </row>
    <row r="99" spans="1:28" ht="14.25" customHeight="1">
      <c r="A99" s="13"/>
      <c r="B99" s="13"/>
      <c r="C99" s="13"/>
      <c r="D99" s="13"/>
      <c r="E99" s="13"/>
      <c r="F99" s="13"/>
      <c r="G99" s="13"/>
      <c r="H99" s="13"/>
      <c r="I99" s="13"/>
      <c r="J99" s="13"/>
      <c r="K99" s="13"/>
      <c r="L99" s="13"/>
      <c r="M99" s="13"/>
      <c r="N99" s="13"/>
      <c r="O99" s="13"/>
      <c r="P99" s="13"/>
      <c r="Q99" s="13"/>
      <c r="R99" s="13"/>
      <c r="S99" s="13"/>
      <c r="T99" s="13"/>
      <c r="U99" s="13"/>
      <c r="V99" s="13"/>
      <c r="W99" s="13"/>
      <c r="X99" s="13"/>
      <c r="Y99" s="13"/>
      <c r="Z99" s="13"/>
      <c r="AA99" s="13"/>
      <c r="AB99" s="13"/>
    </row>
    <row r="100" spans="1:28" ht="14.25" customHeight="1">
      <c r="A100" s="13"/>
      <c r="B100" s="13"/>
      <c r="C100" s="13"/>
      <c r="D100" s="13"/>
      <c r="E100" s="13"/>
      <c r="F100" s="13"/>
      <c r="G100" s="13"/>
      <c r="H100" s="13"/>
      <c r="I100" s="13"/>
      <c r="J100" s="13"/>
      <c r="K100" s="13"/>
      <c r="L100" s="13"/>
      <c r="M100" s="13"/>
      <c r="N100" s="13"/>
      <c r="O100" s="13"/>
      <c r="P100" s="13"/>
      <c r="Q100" s="13"/>
      <c r="R100" s="13"/>
      <c r="S100" s="13"/>
      <c r="T100" s="13"/>
      <c r="U100" s="13"/>
      <c r="V100" s="13"/>
      <c r="W100" s="13"/>
      <c r="X100" s="13"/>
      <c r="Y100" s="13"/>
      <c r="Z100" s="13"/>
      <c r="AA100" s="13"/>
      <c r="AB100" s="13"/>
    </row>
    <row r="101" spans="1:28" ht="14.25" customHeight="1">
      <c r="A101" s="13"/>
      <c r="B101" s="13"/>
      <c r="C101" s="13"/>
      <c r="D101" s="13"/>
      <c r="E101" s="13"/>
      <c r="F101" s="13"/>
      <c r="G101" s="13"/>
      <c r="H101" s="13"/>
      <c r="I101" s="13"/>
      <c r="J101" s="13"/>
      <c r="K101" s="13"/>
      <c r="L101" s="13"/>
      <c r="M101" s="13"/>
      <c r="N101" s="13"/>
      <c r="O101" s="13"/>
      <c r="P101" s="13"/>
      <c r="Q101" s="13"/>
      <c r="R101" s="13"/>
      <c r="S101" s="13"/>
      <c r="T101" s="13"/>
      <c r="U101" s="13"/>
      <c r="V101" s="13"/>
      <c r="W101" s="13"/>
      <c r="X101" s="13"/>
      <c r="Y101" s="13"/>
      <c r="Z101" s="13"/>
      <c r="AA101" s="13"/>
      <c r="AB101" s="13"/>
    </row>
    <row r="102" spans="1:28" ht="14.25" customHeight="1">
      <c r="A102" s="13"/>
      <c r="B102" s="13"/>
      <c r="C102" s="13"/>
      <c r="D102" s="13"/>
      <c r="E102" s="13"/>
      <c r="F102" s="13"/>
      <c r="G102" s="13"/>
      <c r="H102" s="13"/>
      <c r="I102" s="13"/>
      <c r="J102" s="13"/>
      <c r="K102" s="13"/>
      <c r="L102" s="13"/>
      <c r="M102" s="13"/>
      <c r="N102" s="13"/>
      <c r="O102" s="13"/>
      <c r="P102" s="13"/>
      <c r="Q102" s="13"/>
      <c r="R102" s="13"/>
      <c r="S102" s="13"/>
      <c r="T102" s="13"/>
      <c r="U102" s="13"/>
      <c r="V102" s="13"/>
      <c r="W102" s="13"/>
      <c r="X102" s="13"/>
      <c r="Y102" s="13"/>
      <c r="Z102" s="13"/>
      <c r="AA102" s="13"/>
      <c r="AB102" s="13"/>
    </row>
    <row r="103" spans="1:28" ht="14.25" customHeight="1">
      <c r="A103" s="13"/>
      <c r="B103" s="13"/>
      <c r="C103" s="13"/>
      <c r="D103" s="13"/>
      <c r="E103" s="13"/>
      <c r="F103" s="13"/>
      <c r="G103" s="13"/>
      <c r="H103" s="13"/>
      <c r="I103" s="13"/>
      <c r="J103" s="13"/>
      <c r="K103" s="13"/>
      <c r="L103" s="13"/>
      <c r="M103" s="13"/>
      <c r="N103" s="13"/>
      <c r="O103" s="13"/>
      <c r="P103" s="13"/>
      <c r="Q103" s="13"/>
      <c r="R103" s="13"/>
      <c r="S103" s="13"/>
      <c r="T103" s="13"/>
      <c r="U103" s="13"/>
      <c r="V103" s="13"/>
      <c r="W103" s="13"/>
      <c r="X103" s="13"/>
      <c r="Y103" s="13"/>
      <c r="Z103" s="13"/>
      <c r="AA103" s="13"/>
      <c r="AB103" s="13"/>
    </row>
    <row r="104" spans="1:28" ht="14.25" customHeight="1">
      <c r="A104" s="13"/>
      <c r="B104" s="13"/>
      <c r="C104" s="13"/>
      <c r="D104" s="13"/>
      <c r="E104" s="13"/>
      <c r="F104" s="13"/>
      <c r="G104" s="13"/>
      <c r="H104" s="13"/>
      <c r="I104" s="13"/>
      <c r="J104" s="13"/>
      <c r="K104" s="13"/>
      <c r="L104" s="13"/>
      <c r="M104" s="13"/>
      <c r="N104" s="13"/>
      <c r="O104" s="13"/>
      <c r="P104" s="13"/>
      <c r="Q104" s="13"/>
      <c r="R104" s="13"/>
      <c r="S104" s="13"/>
      <c r="T104" s="13"/>
      <c r="U104" s="13"/>
      <c r="V104" s="13"/>
      <c r="W104" s="13"/>
      <c r="X104" s="13"/>
      <c r="Y104" s="13"/>
      <c r="Z104" s="13"/>
      <c r="AA104" s="13"/>
      <c r="AB104" s="13"/>
    </row>
    <row r="105" spans="1:28" ht="14.25" customHeight="1">
      <c r="A105" s="13"/>
      <c r="B105" s="13"/>
      <c r="C105" s="13"/>
      <c r="D105" s="13"/>
      <c r="E105" s="13"/>
      <c r="F105" s="13"/>
      <c r="G105" s="13"/>
      <c r="H105" s="13"/>
      <c r="I105" s="13"/>
      <c r="J105" s="13"/>
      <c r="K105" s="13"/>
      <c r="L105" s="13"/>
      <c r="M105" s="13"/>
      <c r="N105" s="13"/>
      <c r="O105" s="13"/>
      <c r="P105" s="13"/>
      <c r="Q105" s="13"/>
      <c r="R105" s="13"/>
      <c r="S105" s="13"/>
      <c r="T105" s="13"/>
      <c r="U105" s="13"/>
      <c r="V105" s="13"/>
      <c r="W105" s="13"/>
      <c r="X105" s="13"/>
      <c r="Y105" s="13"/>
      <c r="Z105" s="13"/>
      <c r="AA105" s="13"/>
      <c r="AB105" s="13"/>
    </row>
    <row r="106" spans="1:28" ht="14.25" customHeight="1">
      <c r="A106" s="13"/>
      <c r="B106" s="13"/>
      <c r="C106" s="13"/>
      <c r="D106" s="13"/>
      <c r="E106" s="13"/>
      <c r="F106" s="13"/>
      <c r="G106" s="13"/>
      <c r="H106" s="13"/>
      <c r="I106" s="13"/>
      <c r="J106" s="13"/>
      <c r="K106" s="13"/>
      <c r="L106" s="13"/>
      <c r="M106" s="13"/>
      <c r="N106" s="13"/>
      <c r="O106" s="13"/>
      <c r="P106" s="13"/>
      <c r="Q106" s="13"/>
      <c r="R106" s="13"/>
      <c r="S106" s="13"/>
      <c r="T106" s="13"/>
      <c r="U106" s="13"/>
      <c r="V106" s="13"/>
      <c r="W106" s="13"/>
      <c r="X106" s="13"/>
      <c r="Y106" s="13"/>
      <c r="Z106" s="13"/>
      <c r="AA106" s="13"/>
      <c r="AB106" s="13"/>
    </row>
    <row r="107" spans="1:28" ht="14.25" customHeight="1">
      <c r="A107" s="13"/>
      <c r="B107" s="13"/>
      <c r="C107" s="13"/>
      <c r="D107" s="13"/>
      <c r="E107" s="13"/>
      <c r="F107" s="13"/>
      <c r="G107" s="13"/>
      <c r="H107" s="13"/>
      <c r="I107" s="13"/>
      <c r="J107" s="13"/>
      <c r="K107" s="13"/>
      <c r="L107" s="13"/>
      <c r="M107" s="13"/>
      <c r="N107" s="13"/>
      <c r="O107" s="13"/>
      <c r="P107" s="13"/>
      <c r="Q107" s="13"/>
      <c r="R107" s="13"/>
      <c r="S107" s="13"/>
      <c r="T107" s="13"/>
      <c r="U107" s="13"/>
      <c r="V107" s="13"/>
      <c r="W107" s="13"/>
      <c r="X107" s="13"/>
      <c r="Y107" s="13"/>
      <c r="Z107" s="13"/>
      <c r="AA107" s="13"/>
      <c r="AB107" s="13"/>
    </row>
    <row r="108" spans="1:28" ht="14.25" customHeight="1">
      <c r="A108" s="13"/>
      <c r="B108" s="13"/>
      <c r="C108" s="13"/>
      <c r="D108" s="13"/>
      <c r="E108" s="13"/>
      <c r="F108" s="13"/>
      <c r="G108" s="13"/>
      <c r="H108" s="13"/>
      <c r="I108" s="13"/>
      <c r="J108" s="13"/>
      <c r="K108" s="13"/>
      <c r="L108" s="13"/>
      <c r="M108" s="13"/>
      <c r="N108" s="13"/>
      <c r="O108" s="13"/>
      <c r="P108" s="13"/>
      <c r="Q108" s="13"/>
      <c r="R108" s="13"/>
      <c r="S108" s="13"/>
      <c r="T108" s="13"/>
      <c r="U108" s="13"/>
      <c r="V108" s="13"/>
      <c r="W108" s="13"/>
      <c r="X108" s="13"/>
      <c r="Y108" s="13"/>
      <c r="Z108" s="13"/>
      <c r="AA108" s="13"/>
      <c r="AB108" s="13"/>
    </row>
    <row r="109" spans="1:28" ht="14.25" customHeight="1">
      <c r="A109" s="13"/>
      <c r="B109" s="13"/>
      <c r="C109" s="13"/>
      <c r="D109" s="13"/>
      <c r="E109" s="13"/>
      <c r="F109" s="13"/>
      <c r="G109" s="13"/>
      <c r="H109" s="13"/>
      <c r="I109" s="13"/>
      <c r="J109" s="13"/>
      <c r="K109" s="13"/>
      <c r="L109" s="13"/>
      <c r="M109" s="13"/>
      <c r="N109" s="13"/>
      <c r="O109" s="13"/>
      <c r="P109" s="13"/>
      <c r="Q109" s="13"/>
      <c r="R109" s="13"/>
      <c r="S109" s="13"/>
      <c r="T109" s="13"/>
      <c r="U109" s="13"/>
      <c r="V109" s="13"/>
      <c r="W109" s="13"/>
      <c r="X109" s="13"/>
      <c r="Y109" s="13"/>
      <c r="Z109" s="13"/>
      <c r="AA109" s="13"/>
      <c r="AB109" s="13"/>
    </row>
    <row r="110" spans="1:28" ht="14.25" customHeight="1">
      <c r="A110" s="13"/>
      <c r="B110" s="13"/>
      <c r="C110" s="13"/>
      <c r="D110" s="13"/>
      <c r="E110" s="13"/>
      <c r="F110" s="13"/>
      <c r="G110" s="13"/>
      <c r="H110" s="13"/>
      <c r="I110" s="13"/>
      <c r="J110" s="13"/>
      <c r="K110" s="13"/>
      <c r="L110" s="13"/>
      <c r="M110" s="13"/>
      <c r="N110" s="13"/>
      <c r="O110" s="13"/>
      <c r="P110" s="13"/>
      <c r="Q110" s="13"/>
      <c r="R110" s="13"/>
      <c r="S110" s="13"/>
      <c r="T110" s="13"/>
      <c r="U110" s="13"/>
      <c r="V110" s="13"/>
      <c r="W110" s="13"/>
      <c r="X110" s="13"/>
      <c r="Y110" s="13"/>
      <c r="Z110" s="13"/>
      <c r="AA110" s="13"/>
      <c r="AB110" s="13"/>
    </row>
    <row r="111" spans="1:28" ht="14.25" customHeight="1">
      <c r="A111" s="13"/>
      <c r="B111" s="13"/>
      <c r="C111" s="13"/>
      <c r="D111" s="13"/>
      <c r="E111" s="13"/>
      <c r="F111" s="13"/>
      <c r="G111" s="13"/>
      <c r="H111" s="13"/>
      <c r="I111" s="13"/>
      <c r="J111" s="13"/>
      <c r="K111" s="13"/>
      <c r="L111" s="13"/>
      <c r="M111" s="13"/>
      <c r="N111" s="13"/>
      <c r="O111" s="13"/>
      <c r="P111" s="13"/>
      <c r="Q111" s="13"/>
      <c r="R111" s="13"/>
      <c r="S111" s="13"/>
      <c r="T111" s="13"/>
      <c r="U111" s="13"/>
      <c r="V111" s="13"/>
      <c r="W111" s="13"/>
      <c r="X111" s="13"/>
      <c r="Y111" s="13"/>
      <c r="Z111" s="13"/>
      <c r="AA111" s="13"/>
      <c r="AB111" s="13"/>
    </row>
    <row r="112" spans="1:28" ht="14.25" customHeight="1">
      <c r="A112" s="13"/>
      <c r="B112" s="13"/>
      <c r="C112" s="13"/>
      <c r="D112" s="13"/>
      <c r="E112" s="13"/>
      <c r="F112" s="13"/>
      <c r="G112" s="13"/>
      <c r="H112" s="13"/>
      <c r="I112" s="13"/>
      <c r="J112" s="13"/>
      <c r="K112" s="13"/>
      <c r="L112" s="13"/>
      <c r="M112" s="13"/>
      <c r="N112" s="13"/>
      <c r="O112" s="13"/>
      <c r="P112" s="13"/>
      <c r="Q112" s="13"/>
      <c r="R112" s="13"/>
      <c r="S112" s="13"/>
      <c r="T112" s="13"/>
      <c r="U112" s="13"/>
      <c r="V112" s="13"/>
      <c r="W112" s="13"/>
      <c r="X112" s="13"/>
      <c r="Y112" s="13"/>
      <c r="Z112" s="13"/>
      <c r="AA112" s="13"/>
      <c r="AB112" s="13"/>
    </row>
    <row r="113" spans="1:28" ht="14.25" customHeight="1">
      <c r="A113" s="13"/>
      <c r="B113" s="13"/>
      <c r="C113" s="13"/>
      <c r="D113" s="13"/>
      <c r="E113" s="13"/>
      <c r="F113" s="13"/>
      <c r="G113" s="13"/>
      <c r="H113" s="13"/>
      <c r="I113" s="13"/>
      <c r="J113" s="13"/>
      <c r="K113" s="13"/>
      <c r="L113" s="13"/>
      <c r="M113" s="13"/>
      <c r="N113" s="13"/>
      <c r="O113" s="13"/>
      <c r="P113" s="13"/>
      <c r="Q113" s="13"/>
      <c r="R113" s="13"/>
      <c r="S113" s="13"/>
      <c r="T113" s="13"/>
      <c r="U113" s="13"/>
      <c r="V113" s="13"/>
      <c r="W113" s="13"/>
      <c r="X113" s="13"/>
      <c r="Y113" s="13"/>
      <c r="Z113" s="13"/>
      <c r="AA113" s="13"/>
      <c r="AB113" s="13"/>
    </row>
    <row r="114" spans="1:28" ht="14.25" customHeight="1">
      <c r="A114" s="13"/>
      <c r="B114" s="13"/>
      <c r="C114" s="13"/>
      <c r="D114" s="13"/>
      <c r="E114" s="13"/>
      <c r="F114" s="13"/>
      <c r="G114" s="13"/>
      <c r="H114" s="13"/>
      <c r="I114" s="13"/>
      <c r="J114" s="13"/>
      <c r="K114" s="13"/>
      <c r="L114" s="13"/>
      <c r="M114" s="13"/>
      <c r="N114" s="13"/>
      <c r="O114" s="13"/>
      <c r="P114" s="13"/>
      <c r="Q114" s="13"/>
      <c r="R114" s="13"/>
      <c r="S114" s="13"/>
      <c r="T114" s="13"/>
      <c r="U114" s="13"/>
      <c r="V114" s="13"/>
      <c r="W114" s="13"/>
      <c r="X114" s="13"/>
      <c r="Y114" s="13"/>
      <c r="Z114" s="13"/>
      <c r="AA114" s="13"/>
      <c r="AB114" s="13"/>
    </row>
    <row r="115" spans="1:28" ht="14.25" customHeight="1">
      <c r="A115" s="13"/>
      <c r="B115" s="13"/>
      <c r="C115" s="13"/>
      <c r="D115" s="13"/>
      <c r="E115" s="13"/>
      <c r="F115" s="13"/>
      <c r="G115" s="13"/>
      <c r="H115" s="13"/>
      <c r="I115" s="13"/>
      <c r="J115" s="13"/>
      <c r="K115" s="13"/>
      <c r="L115" s="13"/>
      <c r="M115" s="13"/>
      <c r="N115" s="13"/>
      <c r="O115" s="13"/>
      <c r="P115" s="13"/>
      <c r="Q115" s="13"/>
      <c r="R115" s="13"/>
      <c r="S115" s="13"/>
      <c r="T115" s="13"/>
      <c r="U115" s="13"/>
      <c r="V115" s="13"/>
      <c r="W115" s="13"/>
      <c r="X115" s="13"/>
      <c r="Y115" s="13"/>
      <c r="Z115" s="13"/>
      <c r="AA115" s="13"/>
      <c r="AB115" s="13"/>
    </row>
    <row r="116" spans="1:28" ht="14.25" customHeight="1">
      <c r="A116" s="13"/>
      <c r="B116" s="13"/>
      <c r="C116" s="13"/>
      <c r="D116" s="13"/>
      <c r="E116" s="13"/>
      <c r="F116" s="13"/>
      <c r="G116" s="13"/>
      <c r="H116" s="13"/>
      <c r="I116" s="13"/>
      <c r="J116" s="13"/>
      <c r="K116" s="13"/>
      <c r="L116" s="13"/>
      <c r="M116" s="13"/>
      <c r="N116" s="13"/>
      <c r="O116" s="13"/>
      <c r="P116" s="13"/>
      <c r="Q116" s="13"/>
      <c r="R116" s="13"/>
      <c r="S116" s="13"/>
      <c r="T116" s="13"/>
      <c r="U116" s="13"/>
      <c r="V116" s="13"/>
      <c r="W116" s="13"/>
      <c r="X116" s="13"/>
      <c r="Y116" s="13"/>
      <c r="Z116" s="13"/>
      <c r="AA116" s="13"/>
      <c r="AB116" s="13"/>
    </row>
    <row r="117" spans="1:28" ht="14.25" customHeight="1">
      <c r="A117" s="13"/>
      <c r="B117" s="13"/>
      <c r="C117" s="13"/>
      <c r="D117" s="13"/>
      <c r="E117" s="13"/>
      <c r="F117" s="13"/>
      <c r="G117" s="13"/>
      <c r="H117" s="13"/>
      <c r="I117" s="13"/>
      <c r="J117" s="13"/>
      <c r="K117" s="13"/>
      <c r="L117" s="13"/>
      <c r="M117" s="13"/>
      <c r="N117" s="13"/>
      <c r="O117" s="13"/>
      <c r="P117" s="13"/>
      <c r="Q117" s="13"/>
      <c r="R117" s="13"/>
      <c r="S117" s="13"/>
      <c r="T117" s="13"/>
      <c r="U117" s="13"/>
      <c r="V117" s="13"/>
      <c r="W117" s="13"/>
      <c r="X117" s="13"/>
      <c r="Y117" s="13"/>
      <c r="Z117" s="13"/>
      <c r="AA117" s="13"/>
      <c r="AB117" s="13"/>
    </row>
    <row r="118" spans="1:28" ht="14.25" customHeight="1">
      <c r="A118" s="13"/>
      <c r="B118" s="13"/>
      <c r="C118" s="13"/>
      <c r="D118" s="13"/>
      <c r="E118" s="13"/>
      <c r="F118" s="13"/>
      <c r="G118" s="13"/>
      <c r="H118" s="13"/>
      <c r="I118" s="13"/>
      <c r="J118" s="13"/>
      <c r="K118" s="13"/>
      <c r="L118" s="13"/>
      <c r="M118" s="13"/>
      <c r="N118" s="13"/>
      <c r="O118" s="13"/>
      <c r="P118" s="13"/>
      <c r="Q118" s="13"/>
      <c r="R118" s="13"/>
      <c r="S118" s="13"/>
      <c r="T118" s="13"/>
      <c r="U118" s="13"/>
      <c r="V118" s="13"/>
      <c r="W118" s="13"/>
      <c r="X118" s="13"/>
      <c r="Y118" s="13"/>
      <c r="Z118" s="13"/>
      <c r="AA118" s="13"/>
      <c r="AB118" s="13"/>
    </row>
    <row r="119" spans="1:28" ht="14.25" customHeight="1">
      <c r="A119" s="13"/>
      <c r="B119" s="13"/>
      <c r="C119" s="13"/>
      <c r="D119" s="13"/>
      <c r="E119" s="13"/>
      <c r="F119" s="13"/>
      <c r="G119" s="13"/>
      <c r="H119" s="13"/>
      <c r="I119" s="13"/>
      <c r="J119" s="13"/>
      <c r="K119" s="13"/>
      <c r="L119" s="13"/>
      <c r="M119" s="13"/>
      <c r="N119" s="13"/>
      <c r="O119" s="13"/>
      <c r="P119" s="13"/>
      <c r="Q119" s="13"/>
      <c r="R119" s="13"/>
      <c r="S119" s="13"/>
      <c r="T119" s="13"/>
      <c r="U119" s="13"/>
      <c r="V119" s="13"/>
      <c r="W119" s="13"/>
      <c r="X119" s="13"/>
      <c r="Y119" s="13"/>
      <c r="Z119" s="13"/>
      <c r="AA119" s="13"/>
      <c r="AB119" s="13"/>
    </row>
    <row r="120" spans="1:28" ht="14.25" customHeight="1">
      <c r="A120" s="13"/>
      <c r="B120" s="13"/>
      <c r="C120" s="13"/>
      <c r="D120" s="13"/>
      <c r="E120" s="13"/>
      <c r="F120" s="13"/>
      <c r="G120" s="13"/>
      <c r="H120" s="13"/>
      <c r="I120" s="13"/>
      <c r="J120" s="13"/>
      <c r="K120" s="13"/>
      <c r="L120" s="13"/>
      <c r="M120" s="13"/>
      <c r="N120" s="13"/>
      <c r="O120" s="13"/>
      <c r="P120" s="13"/>
      <c r="Q120" s="13"/>
      <c r="R120" s="13"/>
      <c r="S120" s="13"/>
      <c r="T120" s="13"/>
      <c r="U120" s="13"/>
      <c r="V120" s="13"/>
      <c r="W120" s="13"/>
      <c r="X120" s="13"/>
      <c r="Y120" s="13"/>
      <c r="Z120" s="13"/>
      <c r="AA120" s="13"/>
      <c r="AB120" s="13"/>
    </row>
    <row r="121" spans="1:28" ht="14.25" customHeight="1">
      <c r="A121" s="13"/>
      <c r="B121" s="13"/>
      <c r="C121" s="13"/>
      <c r="D121" s="13"/>
      <c r="E121" s="13"/>
      <c r="F121" s="13"/>
      <c r="G121" s="13"/>
      <c r="H121" s="13"/>
      <c r="I121" s="13"/>
      <c r="J121" s="13"/>
      <c r="K121" s="13"/>
      <c r="L121" s="13"/>
      <c r="M121" s="13"/>
      <c r="N121" s="13"/>
      <c r="O121" s="13"/>
      <c r="P121" s="13"/>
      <c r="Q121" s="13"/>
      <c r="R121" s="13"/>
      <c r="S121" s="13"/>
      <c r="T121" s="13"/>
      <c r="U121" s="13"/>
      <c r="V121" s="13"/>
      <c r="W121" s="13"/>
      <c r="X121" s="13"/>
      <c r="Y121" s="13"/>
      <c r="Z121" s="13"/>
      <c r="AA121" s="13"/>
      <c r="AB121" s="13"/>
    </row>
    <row r="122" spans="1:28" ht="14.25" customHeight="1">
      <c r="A122" s="13"/>
      <c r="B122" s="13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</row>
    <row r="123" spans="1:28" ht="14.25" customHeight="1">
      <c r="A123" s="13"/>
      <c r="B123" s="13"/>
      <c r="C123" s="13"/>
      <c r="D123" s="13"/>
      <c r="E123" s="13"/>
      <c r="F123" s="13"/>
      <c r="G123" s="13"/>
      <c r="H123" s="13"/>
      <c r="I123" s="13"/>
      <c r="J123" s="13"/>
      <c r="K123" s="13"/>
      <c r="L123" s="13"/>
      <c r="M123" s="13"/>
      <c r="N123" s="13"/>
      <c r="O123" s="13"/>
      <c r="P123" s="13"/>
      <c r="Q123" s="13"/>
      <c r="R123" s="13"/>
      <c r="S123" s="13"/>
      <c r="T123" s="13"/>
      <c r="U123" s="13"/>
      <c r="V123" s="13"/>
      <c r="W123" s="13"/>
      <c r="X123" s="13"/>
      <c r="Y123" s="13"/>
      <c r="Z123" s="13"/>
      <c r="AA123" s="13"/>
      <c r="AB123" s="13"/>
    </row>
    <row r="124" spans="1:28" ht="14.25" customHeight="1">
      <c r="A124" s="13"/>
      <c r="B124" s="13"/>
      <c r="C124" s="13"/>
      <c r="D124" s="13"/>
      <c r="E124" s="13"/>
      <c r="F124" s="13"/>
      <c r="G124" s="13"/>
      <c r="H124" s="13"/>
      <c r="I124" s="13"/>
      <c r="J124" s="13"/>
      <c r="K124" s="13"/>
      <c r="L124" s="13"/>
      <c r="M124" s="13"/>
      <c r="N124" s="13"/>
      <c r="O124" s="13"/>
      <c r="P124" s="13"/>
      <c r="Q124" s="13"/>
      <c r="R124" s="13"/>
      <c r="S124" s="13"/>
      <c r="T124" s="13"/>
      <c r="U124" s="13"/>
      <c r="V124" s="13"/>
      <c r="W124" s="13"/>
      <c r="X124" s="13"/>
      <c r="Y124" s="13"/>
      <c r="Z124" s="13"/>
      <c r="AA124" s="13"/>
      <c r="AB124" s="13"/>
    </row>
    <row r="125" spans="1:28" ht="14.25" customHeight="1">
      <c r="A125" s="13"/>
      <c r="B125" s="13"/>
      <c r="C125" s="13"/>
      <c r="D125" s="13"/>
      <c r="E125" s="13"/>
      <c r="F125" s="13"/>
      <c r="G125" s="13"/>
      <c r="H125" s="13"/>
      <c r="I125" s="13"/>
      <c r="J125" s="13"/>
      <c r="K125" s="13"/>
      <c r="L125" s="13"/>
      <c r="M125" s="13"/>
      <c r="N125" s="13"/>
      <c r="O125" s="13"/>
      <c r="P125" s="13"/>
      <c r="Q125" s="13"/>
      <c r="R125" s="13"/>
      <c r="S125" s="13"/>
      <c r="T125" s="13"/>
      <c r="U125" s="13"/>
      <c r="V125" s="13"/>
      <c r="W125" s="13"/>
      <c r="X125" s="13"/>
      <c r="Y125" s="13"/>
      <c r="Z125" s="13"/>
      <c r="AA125" s="13"/>
      <c r="AB125" s="13"/>
    </row>
    <row r="126" spans="1:28" ht="14.25" customHeight="1">
      <c r="A126" s="13"/>
      <c r="B126" s="13"/>
      <c r="C126" s="13"/>
      <c r="D126" s="13"/>
      <c r="E126" s="13"/>
      <c r="F126" s="13"/>
      <c r="G126" s="13"/>
      <c r="H126" s="13"/>
      <c r="I126" s="13"/>
      <c r="J126" s="13"/>
      <c r="K126" s="13"/>
      <c r="L126" s="13"/>
      <c r="M126" s="13"/>
      <c r="N126" s="13"/>
      <c r="O126" s="13"/>
      <c r="P126" s="13"/>
      <c r="Q126" s="13"/>
      <c r="R126" s="13"/>
      <c r="S126" s="13"/>
      <c r="T126" s="13"/>
      <c r="U126" s="13"/>
      <c r="V126" s="13"/>
      <c r="W126" s="13"/>
      <c r="X126" s="13"/>
      <c r="Y126" s="13"/>
      <c r="Z126" s="13"/>
      <c r="AA126" s="13"/>
      <c r="AB126" s="13"/>
    </row>
    <row r="127" spans="1:28" ht="14.25" customHeight="1">
      <c r="A127" s="13"/>
      <c r="B127" s="13"/>
      <c r="C127" s="13"/>
      <c r="D127" s="13"/>
      <c r="E127" s="13"/>
      <c r="F127" s="13"/>
      <c r="G127" s="13"/>
      <c r="H127" s="13"/>
      <c r="I127" s="13"/>
      <c r="J127" s="13"/>
      <c r="K127" s="13"/>
      <c r="L127" s="13"/>
      <c r="M127" s="13"/>
      <c r="N127" s="13"/>
      <c r="O127" s="13"/>
      <c r="P127" s="13"/>
      <c r="Q127" s="13"/>
      <c r="R127" s="13"/>
      <c r="S127" s="13"/>
      <c r="T127" s="13"/>
      <c r="U127" s="13"/>
      <c r="V127" s="13"/>
      <c r="W127" s="13"/>
      <c r="X127" s="13"/>
      <c r="Y127" s="13"/>
      <c r="Z127" s="13"/>
      <c r="AA127" s="13"/>
      <c r="AB127" s="13"/>
    </row>
    <row r="128" spans="1:28" ht="14.25" customHeight="1">
      <c r="A128" s="13"/>
      <c r="B128" s="13"/>
      <c r="C128" s="13"/>
      <c r="D128" s="13"/>
      <c r="E128" s="13"/>
      <c r="F128" s="13"/>
      <c r="G128" s="13"/>
      <c r="H128" s="13"/>
      <c r="I128" s="13"/>
      <c r="J128" s="13"/>
      <c r="K128" s="13"/>
      <c r="L128" s="13"/>
      <c r="M128" s="13"/>
      <c r="N128" s="13"/>
      <c r="O128" s="13"/>
      <c r="P128" s="13"/>
      <c r="Q128" s="13"/>
      <c r="R128" s="13"/>
      <c r="S128" s="13"/>
      <c r="T128" s="13"/>
      <c r="U128" s="13"/>
      <c r="V128" s="13"/>
      <c r="W128" s="13"/>
      <c r="X128" s="13"/>
      <c r="Y128" s="13"/>
      <c r="Z128" s="13"/>
      <c r="AA128" s="13"/>
      <c r="AB128" s="13"/>
    </row>
    <row r="129" spans="1:28" ht="14.25" customHeight="1">
      <c r="A129" s="13"/>
      <c r="B129" s="13"/>
      <c r="C129" s="13"/>
      <c r="D129" s="13"/>
      <c r="E129" s="13"/>
      <c r="F129" s="13"/>
      <c r="G129" s="13"/>
      <c r="H129" s="13"/>
      <c r="I129" s="13"/>
      <c r="J129" s="13"/>
      <c r="K129" s="13"/>
      <c r="L129" s="13"/>
      <c r="M129" s="13"/>
      <c r="N129" s="13"/>
      <c r="O129" s="13"/>
      <c r="P129" s="13"/>
      <c r="Q129" s="13"/>
      <c r="R129" s="13"/>
      <c r="S129" s="13"/>
      <c r="T129" s="13"/>
      <c r="U129" s="13"/>
      <c r="V129" s="13"/>
      <c r="W129" s="13"/>
      <c r="X129" s="13"/>
      <c r="Y129" s="13"/>
      <c r="Z129" s="13"/>
      <c r="AA129" s="13"/>
      <c r="AB129" s="13"/>
    </row>
    <row r="130" spans="1:28" ht="14.25" customHeight="1">
      <c r="A130" s="13"/>
      <c r="B130" s="13"/>
      <c r="C130" s="13"/>
      <c r="D130" s="13"/>
      <c r="E130" s="13"/>
      <c r="F130" s="13"/>
      <c r="G130" s="13"/>
      <c r="H130" s="13"/>
      <c r="I130" s="13"/>
      <c r="J130" s="13"/>
      <c r="K130" s="13"/>
      <c r="L130" s="13"/>
      <c r="M130" s="13"/>
      <c r="N130" s="13"/>
      <c r="O130" s="13"/>
      <c r="P130" s="13"/>
      <c r="Q130" s="13"/>
      <c r="R130" s="13"/>
      <c r="S130" s="13"/>
      <c r="T130" s="13"/>
      <c r="U130" s="13"/>
      <c r="V130" s="13"/>
      <c r="W130" s="13"/>
      <c r="X130" s="13"/>
      <c r="Y130" s="13"/>
      <c r="Z130" s="13"/>
      <c r="AA130" s="13"/>
      <c r="AB130" s="13"/>
    </row>
    <row r="131" spans="1:28" ht="14.25" customHeight="1">
      <c r="A131" s="13"/>
      <c r="B131" s="13"/>
      <c r="C131" s="13"/>
      <c r="D131" s="13"/>
      <c r="E131" s="13"/>
      <c r="F131" s="13"/>
      <c r="G131" s="13"/>
      <c r="H131" s="13"/>
      <c r="I131" s="13"/>
      <c r="J131" s="13"/>
      <c r="K131" s="13"/>
      <c r="L131" s="13"/>
      <c r="M131" s="13"/>
      <c r="N131" s="13"/>
      <c r="O131" s="13"/>
      <c r="P131" s="13"/>
      <c r="Q131" s="13"/>
      <c r="R131" s="13"/>
      <c r="S131" s="13"/>
      <c r="T131" s="13"/>
      <c r="U131" s="13"/>
      <c r="V131" s="13"/>
      <c r="W131" s="13"/>
      <c r="X131" s="13"/>
      <c r="Y131" s="13"/>
      <c r="Z131" s="13"/>
      <c r="AA131" s="13"/>
      <c r="AB131" s="13"/>
    </row>
    <row r="132" spans="1:28" ht="14.25" customHeight="1">
      <c r="A132" s="13"/>
      <c r="B132" s="13"/>
      <c r="C132" s="13"/>
      <c r="D132" s="13"/>
      <c r="E132" s="13"/>
      <c r="F132" s="13"/>
      <c r="G132" s="13"/>
      <c r="H132" s="13"/>
      <c r="I132" s="13"/>
      <c r="J132" s="13"/>
      <c r="K132" s="13"/>
      <c r="L132" s="13"/>
      <c r="M132" s="13"/>
      <c r="N132" s="13"/>
      <c r="O132" s="13"/>
      <c r="P132" s="13"/>
      <c r="Q132" s="13"/>
      <c r="R132" s="13"/>
      <c r="S132" s="13"/>
      <c r="T132" s="13"/>
      <c r="U132" s="13"/>
      <c r="V132" s="13"/>
      <c r="W132" s="13"/>
      <c r="X132" s="13"/>
      <c r="Y132" s="13"/>
      <c r="Z132" s="13"/>
      <c r="AA132" s="13"/>
      <c r="AB132" s="13"/>
    </row>
    <row r="133" spans="1:28" ht="14.25" customHeight="1">
      <c r="A133" s="13"/>
      <c r="B133" s="13"/>
      <c r="C133" s="13"/>
      <c r="D133" s="13"/>
      <c r="E133" s="13"/>
      <c r="F133" s="13"/>
      <c r="G133" s="13"/>
      <c r="H133" s="13"/>
      <c r="I133" s="13"/>
      <c r="J133" s="13"/>
      <c r="K133" s="13"/>
      <c r="L133" s="13"/>
      <c r="M133" s="13"/>
      <c r="N133" s="13"/>
      <c r="O133" s="13"/>
      <c r="P133" s="13"/>
      <c r="Q133" s="13"/>
      <c r="R133" s="13"/>
      <c r="S133" s="13"/>
      <c r="T133" s="13"/>
      <c r="U133" s="13"/>
      <c r="V133" s="13"/>
      <c r="W133" s="13"/>
      <c r="X133" s="13"/>
      <c r="Y133" s="13"/>
      <c r="Z133" s="13"/>
      <c r="AA133" s="13"/>
      <c r="AB133" s="13"/>
    </row>
    <row r="134" spans="1:28" ht="14.25" customHeight="1">
      <c r="A134" s="13"/>
      <c r="B134" s="13"/>
      <c r="C134" s="13"/>
      <c r="D134" s="13"/>
      <c r="E134" s="13"/>
      <c r="F134" s="13"/>
      <c r="G134" s="13"/>
      <c r="H134" s="13"/>
      <c r="I134" s="13"/>
      <c r="J134" s="13"/>
      <c r="K134" s="13"/>
      <c r="L134" s="13"/>
      <c r="M134" s="13"/>
      <c r="N134" s="13"/>
      <c r="O134" s="13"/>
      <c r="P134" s="13"/>
      <c r="Q134" s="13"/>
      <c r="R134" s="13"/>
      <c r="S134" s="13"/>
      <c r="T134" s="13"/>
      <c r="U134" s="13"/>
      <c r="V134" s="13"/>
      <c r="W134" s="13"/>
      <c r="X134" s="13"/>
      <c r="Y134" s="13"/>
      <c r="Z134" s="13"/>
      <c r="AA134" s="13"/>
      <c r="AB134" s="13"/>
    </row>
    <row r="135" spans="1:28" ht="14.25" customHeight="1">
      <c r="A135" s="13"/>
      <c r="B135" s="13"/>
      <c r="C135" s="13"/>
      <c r="D135" s="13"/>
      <c r="E135" s="13"/>
      <c r="F135" s="13"/>
      <c r="G135" s="13"/>
      <c r="H135" s="13"/>
      <c r="I135" s="13"/>
      <c r="J135" s="13"/>
      <c r="K135" s="13"/>
      <c r="L135" s="13"/>
      <c r="M135" s="13"/>
      <c r="N135" s="13"/>
      <c r="O135" s="13"/>
      <c r="P135" s="13"/>
      <c r="Q135" s="13"/>
      <c r="R135" s="13"/>
      <c r="S135" s="13"/>
      <c r="T135" s="13"/>
      <c r="U135" s="13"/>
      <c r="V135" s="13"/>
      <c r="W135" s="13"/>
      <c r="X135" s="13"/>
      <c r="Y135" s="13"/>
      <c r="Z135" s="13"/>
      <c r="AA135" s="13"/>
      <c r="AB135" s="13"/>
    </row>
    <row r="136" spans="1:28" ht="14.25" customHeight="1">
      <c r="A136" s="13"/>
      <c r="B136" s="13"/>
      <c r="C136" s="13"/>
      <c r="D136" s="13"/>
      <c r="E136" s="13"/>
      <c r="F136" s="13"/>
      <c r="G136" s="13"/>
      <c r="H136" s="13"/>
      <c r="I136" s="13"/>
      <c r="J136" s="13"/>
      <c r="K136" s="13"/>
      <c r="L136" s="13"/>
      <c r="M136" s="13"/>
      <c r="N136" s="13"/>
      <c r="O136" s="13"/>
      <c r="P136" s="13"/>
      <c r="Q136" s="13"/>
      <c r="R136" s="13"/>
      <c r="S136" s="13"/>
      <c r="T136" s="13"/>
      <c r="U136" s="13"/>
      <c r="V136" s="13"/>
      <c r="W136" s="13"/>
      <c r="X136" s="13"/>
      <c r="Y136" s="13"/>
      <c r="Z136" s="13"/>
      <c r="AA136" s="13"/>
      <c r="AB136" s="13"/>
    </row>
    <row r="137" spans="1:28" ht="14.25" customHeight="1">
      <c r="A137" s="13"/>
      <c r="B137" s="13"/>
      <c r="C137" s="13"/>
      <c r="D137" s="13"/>
      <c r="E137" s="13"/>
      <c r="F137" s="13"/>
      <c r="G137" s="13"/>
      <c r="H137" s="13"/>
      <c r="I137" s="13"/>
      <c r="J137" s="13"/>
      <c r="K137" s="13"/>
      <c r="L137" s="13"/>
      <c r="M137" s="13"/>
      <c r="N137" s="13"/>
      <c r="O137" s="13"/>
      <c r="P137" s="13"/>
      <c r="Q137" s="13"/>
      <c r="R137" s="13"/>
      <c r="S137" s="13"/>
      <c r="T137" s="13"/>
      <c r="U137" s="13"/>
      <c r="V137" s="13"/>
      <c r="W137" s="13"/>
      <c r="X137" s="13"/>
      <c r="Y137" s="13"/>
      <c r="Z137" s="13"/>
      <c r="AA137" s="13"/>
      <c r="AB137" s="13"/>
    </row>
    <row r="138" spans="1:28" ht="14.25" customHeight="1">
      <c r="A138" s="13"/>
      <c r="B138" s="13"/>
      <c r="C138" s="13"/>
      <c r="D138" s="13"/>
      <c r="E138" s="13"/>
      <c r="F138" s="13"/>
      <c r="G138" s="13"/>
      <c r="H138" s="13"/>
      <c r="I138" s="13"/>
      <c r="J138" s="13"/>
      <c r="K138" s="13"/>
      <c r="L138" s="13"/>
      <c r="M138" s="13"/>
      <c r="N138" s="13"/>
      <c r="O138" s="13"/>
      <c r="P138" s="13"/>
      <c r="Q138" s="13"/>
      <c r="R138" s="13"/>
      <c r="S138" s="13"/>
      <c r="T138" s="13"/>
      <c r="U138" s="13"/>
      <c r="V138" s="13"/>
      <c r="W138" s="13"/>
      <c r="X138" s="13"/>
      <c r="Y138" s="13"/>
      <c r="Z138" s="13"/>
      <c r="AA138" s="13"/>
      <c r="AB138" s="13"/>
    </row>
    <row r="139" spans="1:28" ht="14.25" customHeight="1">
      <c r="A139" s="13"/>
      <c r="B139" s="13"/>
      <c r="C139" s="13"/>
      <c r="D139" s="13"/>
      <c r="E139" s="13"/>
      <c r="F139" s="13"/>
      <c r="G139" s="13"/>
      <c r="H139" s="13"/>
      <c r="I139" s="13"/>
      <c r="J139" s="13"/>
      <c r="K139" s="13"/>
      <c r="L139" s="13"/>
      <c r="M139" s="13"/>
      <c r="N139" s="13"/>
      <c r="O139" s="13"/>
      <c r="P139" s="13"/>
      <c r="Q139" s="13"/>
      <c r="R139" s="13"/>
      <c r="S139" s="13"/>
      <c r="T139" s="13"/>
      <c r="U139" s="13"/>
      <c r="V139" s="13"/>
      <c r="W139" s="13"/>
      <c r="X139" s="13"/>
      <c r="Y139" s="13"/>
      <c r="Z139" s="13"/>
      <c r="AA139" s="13"/>
      <c r="AB139" s="13"/>
    </row>
    <row r="140" spans="1:28" ht="14.25" customHeight="1">
      <c r="A140" s="13"/>
      <c r="B140" s="13"/>
      <c r="C140" s="13"/>
      <c r="D140" s="13"/>
      <c r="E140" s="13"/>
      <c r="F140" s="13"/>
      <c r="G140" s="13"/>
      <c r="H140" s="13"/>
      <c r="I140" s="13"/>
      <c r="J140" s="13"/>
      <c r="K140" s="13"/>
      <c r="L140" s="13"/>
      <c r="M140" s="13"/>
      <c r="N140" s="13"/>
      <c r="O140" s="13"/>
      <c r="P140" s="13"/>
      <c r="Q140" s="13"/>
      <c r="R140" s="13"/>
      <c r="S140" s="13"/>
      <c r="T140" s="13"/>
      <c r="U140" s="13"/>
      <c r="V140" s="13"/>
      <c r="W140" s="13"/>
      <c r="X140" s="13"/>
      <c r="Y140" s="13"/>
      <c r="Z140" s="13"/>
      <c r="AA140" s="13"/>
      <c r="AB140" s="13"/>
    </row>
    <row r="141" spans="1:28" ht="14.25" customHeight="1">
      <c r="A141" s="13"/>
      <c r="B141" s="13"/>
      <c r="C141" s="13"/>
      <c r="D141" s="13"/>
      <c r="E141" s="13"/>
      <c r="F141" s="13"/>
      <c r="G141" s="13"/>
      <c r="H141" s="13"/>
      <c r="I141" s="13"/>
      <c r="J141" s="13"/>
      <c r="K141" s="13"/>
      <c r="L141" s="13"/>
      <c r="M141" s="13"/>
      <c r="N141" s="13"/>
      <c r="O141" s="13"/>
      <c r="P141" s="13"/>
      <c r="Q141" s="13"/>
      <c r="R141" s="13"/>
      <c r="S141" s="13"/>
      <c r="T141" s="13"/>
      <c r="U141" s="13"/>
      <c r="V141" s="13"/>
      <c r="W141" s="13"/>
      <c r="X141" s="13"/>
      <c r="Y141" s="13"/>
      <c r="Z141" s="13"/>
      <c r="AA141" s="13"/>
      <c r="AB141" s="13"/>
    </row>
    <row r="142" spans="1:28" ht="14.25" customHeight="1">
      <c r="A142" s="13"/>
      <c r="B142" s="13"/>
      <c r="C142" s="13"/>
      <c r="D142" s="13"/>
      <c r="E142" s="13"/>
      <c r="F142" s="13"/>
      <c r="G142" s="13"/>
      <c r="H142" s="13"/>
      <c r="I142" s="13"/>
      <c r="J142" s="13"/>
      <c r="K142" s="13"/>
      <c r="L142" s="13"/>
      <c r="M142" s="13"/>
      <c r="N142" s="13"/>
      <c r="O142" s="13"/>
      <c r="P142" s="13"/>
      <c r="Q142" s="13"/>
      <c r="R142" s="13"/>
      <c r="S142" s="13"/>
      <c r="T142" s="13"/>
      <c r="U142" s="13"/>
      <c r="V142" s="13"/>
      <c r="W142" s="13"/>
      <c r="X142" s="13"/>
      <c r="Y142" s="13"/>
      <c r="Z142" s="13"/>
      <c r="AA142" s="13"/>
      <c r="AB142" s="13"/>
    </row>
    <row r="143" spans="1:28" ht="14.25" customHeight="1">
      <c r="A143" s="13"/>
      <c r="B143" s="13"/>
      <c r="C143" s="13"/>
      <c r="D143" s="13"/>
      <c r="E143" s="13"/>
      <c r="F143" s="13"/>
      <c r="G143" s="13"/>
      <c r="H143" s="13"/>
      <c r="I143" s="13"/>
      <c r="J143" s="13"/>
      <c r="K143" s="13"/>
      <c r="L143" s="13"/>
      <c r="M143" s="13"/>
      <c r="N143" s="13"/>
      <c r="O143" s="13"/>
      <c r="P143" s="13"/>
      <c r="Q143" s="13"/>
      <c r="R143" s="13"/>
      <c r="S143" s="13"/>
      <c r="T143" s="13"/>
      <c r="U143" s="13"/>
      <c r="V143" s="13"/>
      <c r="W143" s="13"/>
      <c r="X143" s="13"/>
      <c r="Y143" s="13"/>
      <c r="Z143" s="13"/>
      <c r="AA143" s="13"/>
      <c r="AB143" s="13"/>
    </row>
    <row r="144" spans="1:28" ht="14.25" customHeight="1">
      <c r="A144" s="13"/>
      <c r="B144" s="13"/>
      <c r="C144" s="13"/>
      <c r="D144" s="13"/>
      <c r="E144" s="13"/>
      <c r="F144" s="13"/>
      <c r="G144" s="13"/>
      <c r="H144" s="13"/>
      <c r="I144" s="13"/>
      <c r="J144" s="13"/>
      <c r="K144" s="13"/>
      <c r="L144" s="13"/>
      <c r="M144" s="13"/>
      <c r="N144" s="13"/>
      <c r="O144" s="13"/>
      <c r="P144" s="13"/>
      <c r="Q144" s="13"/>
      <c r="R144" s="13"/>
      <c r="S144" s="13"/>
      <c r="T144" s="13"/>
      <c r="U144" s="13"/>
      <c r="V144" s="13"/>
      <c r="W144" s="13"/>
      <c r="X144" s="13"/>
      <c r="Y144" s="13"/>
      <c r="Z144" s="13"/>
      <c r="AA144" s="13"/>
      <c r="AB144" s="13"/>
    </row>
    <row r="145" spans="1:28" ht="14.25" customHeight="1">
      <c r="A145" s="13"/>
      <c r="B145" s="13"/>
      <c r="C145" s="13"/>
      <c r="D145" s="13"/>
      <c r="E145" s="13"/>
      <c r="F145" s="13"/>
      <c r="G145" s="13"/>
      <c r="H145" s="13"/>
      <c r="I145" s="13"/>
      <c r="J145" s="13"/>
      <c r="K145" s="13"/>
      <c r="L145" s="13"/>
      <c r="M145" s="13"/>
      <c r="N145" s="13"/>
      <c r="O145" s="13"/>
      <c r="P145" s="13"/>
      <c r="Q145" s="13"/>
      <c r="R145" s="13"/>
      <c r="S145" s="13"/>
      <c r="T145" s="13"/>
      <c r="U145" s="13"/>
      <c r="V145" s="13"/>
      <c r="W145" s="13"/>
      <c r="X145" s="13"/>
      <c r="Y145" s="13"/>
      <c r="Z145" s="13"/>
      <c r="AA145" s="13"/>
      <c r="AB145" s="13"/>
    </row>
    <row r="146" spans="1:28" ht="14.25" customHeight="1">
      <c r="A146" s="13"/>
      <c r="B146" s="13"/>
      <c r="C146" s="13"/>
      <c r="D146" s="13"/>
      <c r="E146" s="13"/>
      <c r="F146" s="13"/>
      <c r="G146" s="13"/>
      <c r="H146" s="13"/>
      <c r="I146" s="13"/>
      <c r="J146" s="13"/>
      <c r="K146" s="13"/>
      <c r="L146" s="13"/>
      <c r="M146" s="13"/>
      <c r="N146" s="13"/>
      <c r="O146" s="13"/>
      <c r="P146" s="13"/>
      <c r="Q146" s="13"/>
      <c r="R146" s="13"/>
      <c r="S146" s="13"/>
      <c r="T146" s="13"/>
      <c r="U146" s="13"/>
      <c r="V146" s="13"/>
      <c r="W146" s="13"/>
      <c r="X146" s="13"/>
      <c r="Y146" s="13"/>
      <c r="Z146" s="13"/>
      <c r="AA146" s="13"/>
      <c r="AB146" s="13"/>
    </row>
    <row r="147" spans="1:28" ht="14.25" customHeight="1">
      <c r="A147" s="13"/>
      <c r="B147" s="13"/>
      <c r="C147" s="13"/>
      <c r="D147" s="13"/>
      <c r="E147" s="13"/>
      <c r="F147" s="13"/>
      <c r="G147" s="13"/>
      <c r="H147" s="13"/>
      <c r="I147" s="13"/>
      <c r="J147" s="13"/>
      <c r="K147" s="13"/>
      <c r="L147" s="13"/>
      <c r="M147" s="13"/>
      <c r="N147" s="13"/>
      <c r="O147" s="13"/>
      <c r="P147" s="13"/>
      <c r="Q147" s="13"/>
      <c r="R147" s="13"/>
      <c r="S147" s="13"/>
      <c r="T147" s="13"/>
      <c r="U147" s="13"/>
      <c r="V147" s="13"/>
      <c r="W147" s="13"/>
      <c r="X147" s="13"/>
      <c r="Y147" s="13"/>
      <c r="Z147" s="13"/>
      <c r="AA147" s="13"/>
      <c r="AB147" s="13"/>
    </row>
    <row r="148" spans="1:28" ht="14.25" customHeight="1">
      <c r="A148" s="13"/>
      <c r="B148" s="13"/>
      <c r="C148" s="13"/>
      <c r="D148" s="13"/>
      <c r="E148" s="13"/>
      <c r="F148" s="13"/>
      <c r="G148" s="13"/>
      <c r="H148" s="13"/>
      <c r="I148" s="13"/>
      <c r="J148" s="13"/>
      <c r="K148" s="13"/>
      <c r="L148" s="13"/>
      <c r="M148" s="13"/>
      <c r="N148" s="13"/>
      <c r="O148" s="13"/>
      <c r="P148" s="13"/>
      <c r="Q148" s="13"/>
      <c r="R148" s="13"/>
      <c r="S148" s="13"/>
      <c r="T148" s="13"/>
      <c r="U148" s="13"/>
      <c r="V148" s="13"/>
      <c r="W148" s="13"/>
      <c r="X148" s="13"/>
      <c r="Y148" s="13"/>
      <c r="Z148" s="13"/>
      <c r="AA148" s="13"/>
      <c r="AB148" s="13"/>
    </row>
    <row r="149" spans="1:28" ht="14.25" customHeight="1">
      <c r="A149" s="13"/>
      <c r="B149" s="13"/>
      <c r="C149" s="13"/>
      <c r="D149" s="13"/>
      <c r="E149" s="13"/>
      <c r="F149" s="13"/>
      <c r="G149" s="13"/>
      <c r="H149" s="13"/>
      <c r="I149" s="13"/>
      <c r="J149" s="13"/>
      <c r="K149" s="13"/>
      <c r="L149" s="13"/>
      <c r="M149" s="13"/>
      <c r="N149" s="13"/>
      <c r="O149" s="13"/>
      <c r="P149" s="13"/>
      <c r="Q149" s="13"/>
      <c r="R149" s="13"/>
      <c r="S149" s="13"/>
      <c r="T149" s="13"/>
      <c r="U149" s="13"/>
      <c r="V149" s="13"/>
      <c r="W149" s="13"/>
      <c r="X149" s="13"/>
      <c r="Y149" s="13"/>
      <c r="Z149" s="13"/>
      <c r="AA149" s="13"/>
      <c r="AB149" s="13"/>
    </row>
    <row r="150" spans="1:28" ht="14.25" customHeight="1">
      <c r="A150" s="13"/>
      <c r="B150" s="13"/>
      <c r="C150" s="13"/>
      <c r="D150" s="13"/>
      <c r="E150" s="13"/>
      <c r="F150" s="13"/>
      <c r="G150" s="13"/>
      <c r="H150" s="13"/>
      <c r="I150" s="13"/>
      <c r="J150" s="13"/>
      <c r="K150" s="13"/>
      <c r="L150" s="13"/>
      <c r="M150" s="13"/>
      <c r="N150" s="13"/>
      <c r="O150" s="13"/>
      <c r="P150" s="13"/>
      <c r="Q150" s="13"/>
      <c r="R150" s="13"/>
      <c r="S150" s="13"/>
      <c r="T150" s="13"/>
      <c r="U150" s="13"/>
      <c r="V150" s="13"/>
      <c r="W150" s="13"/>
      <c r="X150" s="13"/>
      <c r="Y150" s="13"/>
      <c r="Z150" s="13"/>
      <c r="AA150" s="13"/>
      <c r="AB150" s="13"/>
    </row>
    <row r="151" spans="1:28" ht="14.25" customHeight="1">
      <c r="A151" s="13"/>
      <c r="B151" s="13"/>
      <c r="C151" s="13"/>
      <c r="D151" s="13"/>
      <c r="E151" s="13"/>
      <c r="F151" s="13"/>
      <c r="G151" s="13"/>
      <c r="H151" s="13"/>
      <c r="I151" s="13"/>
      <c r="J151" s="13"/>
      <c r="K151" s="13"/>
      <c r="L151" s="13"/>
      <c r="M151" s="13"/>
      <c r="N151" s="13"/>
      <c r="O151" s="13"/>
      <c r="P151" s="13"/>
      <c r="Q151" s="13"/>
      <c r="R151" s="13"/>
      <c r="S151" s="13"/>
      <c r="T151" s="13"/>
      <c r="U151" s="13"/>
      <c r="V151" s="13"/>
      <c r="W151" s="13"/>
      <c r="X151" s="13"/>
      <c r="Y151" s="13"/>
      <c r="Z151" s="13"/>
      <c r="AA151" s="13"/>
      <c r="AB151" s="13"/>
    </row>
    <row r="152" spans="1:28" ht="14.25" customHeight="1">
      <c r="A152" s="13"/>
      <c r="B152" s="13"/>
      <c r="C152" s="13"/>
      <c r="D152" s="13"/>
      <c r="E152" s="13"/>
      <c r="F152" s="13"/>
      <c r="G152" s="13"/>
      <c r="H152" s="13"/>
      <c r="I152" s="13"/>
      <c r="J152" s="13"/>
      <c r="K152" s="13"/>
      <c r="L152" s="13"/>
      <c r="M152" s="13"/>
      <c r="N152" s="13"/>
      <c r="O152" s="13"/>
      <c r="P152" s="13"/>
      <c r="Q152" s="13"/>
      <c r="R152" s="13"/>
      <c r="S152" s="13"/>
      <c r="T152" s="13"/>
      <c r="U152" s="13"/>
      <c r="V152" s="13"/>
      <c r="W152" s="13"/>
      <c r="X152" s="13"/>
      <c r="Y152" s="13"/>
      <c r="Z152" s="13"/>
      <c r="AA152" s="13"/>
      <c r="AB152" s="13"/>
    </row>
    <row r="153" spans="1:28" ht="14.25" customHeight="1">
      <c r="A153" s="13"/>
      <c r="B153" s="13"/>
      <c r="C153" s="13"/>
      <c r="D153" s="13"/>
      <c r="E153" s="13"/>
      <c r="F153" s="13"/>
      <c r="G153" s="13"/>
      <c r="H153" s="13"/>
      <c r="I153" s="13"/>
      <c r="J153" s="13"/>
      <c r="K153" s="13"/>
      <c r="L153" s="13"/>
      <c r="M153" s="13"/>
      <c r="N153" s="13"/>
      <c r="O153" s="13"/>
      <c r="P153" s="13"/>
      <c r="Q153" s="13"/>
      <c r="R153" s="13"/>
      <c r="S153" s="13"/>
      <c r="T153" s="13"/>
      <c r="U153" s="13"/>
      <c r="V153" s="13"/>
      <c r="W153" s="13"/>
      <c r="X153" s="13"/>
      <c r="Y153" s="13"/>
      <c r="Z153" s="13"/>
      <c r="AA153" s="13"/>
      <c r="AB153" s="13"/>
    </row>
    <row r="154" spans="1:28" ht="14.25" customHeight="1">
      <c r="A154" s="13"/>
      <c r="B154" s="13"/>
      <c r="C154" s="13"/>
      <c r="D154" s="13"/>
      <c r="E154" s="13"/>
      <c r="F154" s="13"/>
      <c r="G154" s="13"/>
      <c r="H154" s="13"/>
      <c r="I154" s="13"/>
      <c r="J154" s="13"/>
      <c r="K154" s="13"/>
      <c r="L154" s="13"/>
      <c r="M154" s="13"/>
      <c r="N154" s="13"/>
      <c r="O154" s="13"/>
      <c r="P154" s="13"/>
      <c r="Q154" s="13"/>
      <c r="R154" s="13"/>
      <c r="S154" s="13"/>
      <c r="T154" s="13"/>
      <c r="U154" s="13"/>
      <c r="V154" s="13"/>
      <c r="W154" s="13"/>
      <c r="X154" s="13"/>
      <c r="Y154" s="13"/>
      <c r="Z154" s="13"/>
      <c r="AA154" s="13"/>
      <c r="AB154" s="13"/>
    </row>
    <row r="155" spans="1:28" ht="14.25" customHeight="1">
      <c r="A155" s="13"/>
      <c r="B155" s="13"/>
      <c r="C155" s="13"/>
      <c r="D155" s="13"/>
      <c r="E155" s="13"/>
      <c r="F155" s="13"/>
      <c r="G155" s="13"/>
      <c r="H155" s="13"/>
      <c r="I155" s="13"/>
      <c r="J155" s="13"/>
      <c r="K155" s="13"/>
      <c r="L155" s="13"/>
      <c r="M155" s="13"/>
      <c r="N155" s="13"/>
      <c r="O155" s="13"/>
      <c r="P155" s="13"/>
      <c r="Q155" s="13"/>
      <c r="R155" s="13"/>
      <c r="S155" s="13"/>
      <c r="T155" s="13"/>
      <c r="U155" s="13"/>
      <c r="V155" s="13"/>
      <c r="W155" s="13"/>
      <c r="X155" s="13"/>
      <c r="Y155" s="13"/>
      <c r="Z155" s="13"/>
      <c r="AA155" s="13"/>
      <c r="AB155" s="13"/>
    </row>
    <row r="156" spans="1:28" ht="14.25" customHeight="1">
      <c r="A156" s="13"/>
      <c r="B156" s="13"/>
      <c r="C156" s="13"/>
      <c r="D156" s="13"/>
      <c r="E156" s="13"/>
      <c r="F156" s="13"/>
      <c r="G156" s="13"/>
      <c r="H156" s="13"/>
      <c r="I156" s="13"/>
      <c r="J156" s="13"/>
      <c r="K156" s="13"/>
      <c r="L156" s="13"/>
      <c r="M156" s="13"/>
      <c r="N156" s="13"/>
      <c r="O156" s="13"/>
      <c r="P156" s="13"/>
      <c r="Q156" s="13"/>
      <c r="R156" s="13"/>
      <c r="S156" s="13"/>
      <c r="T156" s="13"/>
      <c r="U156" s="13"/>
      <c r="V156" s="13"/>
      <c r="W156" s="13"/>
      <c r="X156" s="13"/>
      <c r="Y156" s="13"/>
      <c r="Z156" s="13"/>
      <c r="AA156" s="13"/>
      <c r="AB156" s="13"/>
    </row>
    <row r="157" spans="1:28" ht="14.25" customHeight="1">
      <c r="A157" s="13"/>
      <c r="B157" s="13"/>
      <c r="C157" s="13"/>
      <c r="D157" s="13"/>
      <c r="E157" s="13"/>
      <c r="F157" s="13"/>
      <c r="G157" s="13"/>
      <c r="H157" s="13"/>
      <c r="I157" s="13"/>
      <c r="J157" s="13"/>
      <c r="K157" s="13"/>
      <c r="L157" s="13"/>
      <c r="M157" s="13"/>
      <c r="N157" s="13"/>
      <c r="O157" s="13"/>
      <c r="P157" s="13"/>
      <c r="Q157" s="13"/>
      <c r="R157" s="13"/>
      <c r="S157" s="13"/>
      <c r="T157" s="13"/>
      <c r="U157" s="13"/>
      <c r="V157" s="13"/>
      <c r="W157" s="13"/>
      <c r="X157" s="13"/>
      <c r="Y157" s="13"/>
      <c r="Z157" s="13"/>
      <c r="AA157" s="13"/>
      <c r="AB157" s="13"/>
    </row>
    <row r="158" spans="1:28" ht="14.25" customHeight="1">
      <c r="A158" s="13"/>
      <c r="B158" s="13"/>
      <c r="C158" s="13"/>
      <c r="D158" s="13"/>
      <c r="E158" s="13"/>
      <c r="F158" s="13"/>
      <c r="G158" s="13"/>
      <c r="H158" s="13"/>
      <c r="I158" s="13"/>
      <c r="J158" s="13"/>
      <c r="K158" s="13"/>
      <c r="L158" s="13"/>
      <c r="M158" s="13"/>
      <c r="N158" s="13"/>
      <c r="O158" s="13"/>
      <c r="P158" s="13"/>
      <c r="Q158" s="13"/>
      <c r="R158" s="13"/>
      <c r="S158" s="13"/>
      <c r="T158" s="13"/>
      <c r="U158" s="13"/>
      <c r="V158" s="13"/>
      <c r="W158" s="13"/>
      <c r="X158" s="13"/>
      <c r="Y158" s="13"/>
      <c r="Z158" s="13"/>
      <c r="AA158" s="13"/>
      <c r="AB158" s="13"/>
    </row>
    <row r="159" spans="1:28" ht="14.25" customHeight="1">
      <c r="A159" s="13"/>
      <c r="B159" s="13"/>
      <c r="C159" s="13"/>
      <c r="D159" s="13"/>
      <c r="E159" s="13"/>
      <c r="F159" s="13"/>
      <c r="G159" s="13"/>
      <c r="H159" s="13"/>
      <c r="I159" s="13"/>
      <c r="J159" s="13"/>
      <c r="K159" s="13"/>
      <c r="L159" s="13"/>
      <c r="M159" s="13"/>
      <c r="N159" s="13"/>
      <c r="O159" s="13"/>
      <c r="P159" s="13"/>
      <c r="Q159" s="13"/>
      <c r="R159" s="13"/>
      <c r="S159" s="13"/>
      <c r="T159" s="13"/>
      <c r="U159" s="13"/>
      <c r="V159" s="13"/>
      <c r="W159" s="13"/>
      <c r="X159" s="13"/>
      <c r="Y159" s="13"/>
      <c r="Z159" s="13"/>
      <c r="AA159" s="13"/>
      <c r="AB159" s="13"/>
    </row>
    <row r="160" spans="1:28" ht="14.25" customHeight="1">
      <c r="A160" s="13"/>
      <c r="B160" s="13"/>
      <c r="C160" s="13"/>
      <c r="D160" s="13"/>
      <c r="E160" s="13"/>
      <c r="F160" s="13"/>
      <c r="G160" s="13"/>
      <c r="H160" s="13"/>
      <c r="I160" s="13"/>
      <c r="J160" s="13"/>
      <c r="K160" s="13"/>
      <c r="L160" s="13"/>
      <c r="M160" s="13"/>
      <c r="N160" s="13"/>
      <c r="O160" s="13"/>
      <c r="P160" s="13"/>
      <c r="Q160" s="13"/>
      <c r="R160" s="13"/>
      <c r="S160" s="13"/>
      <c r="T160" s="13"/>
      <c r="U160" s="13"/>
      <c r="V160" s="13"/>
      <c r="W160" s="13"/>
      <c r="X160" s="13"/>
      <c r="Y160" s="13"/>
      <c r="Z160" s="13"/>
      <c r="AA160" s="13"/>
      <c r="AB160" s="13"/>
    </row>
    <row r="161" spans="1:28" ht="14.25" customHeight="1">
      <c r="A161" s="13"/>
      <c r="B161" s="13"/>
      <c r="C161" s="13"/>
      <c r="D161" s="13"/>
      <c r="E161" s="13"/>
      <c r="F161" s="13"/>
      <c r="G161" s="13"/>
      <c r="H161" s="13"/>
      <c r="I161" s="13"/>
      <c r="J161" s="13"/>
      <c r="K161" s="13"/>
      <c r="L161" s="13"/>
      <c r="M161" s="13"/>
      <c r="N161" s="13"/>
      <c r="O161" s="13"/>
      <c r="P161" s="13"/>
      <c r="Q161" s="13"/>
      <c r="R161" s="13"/>
      <c r="S161" s="13"/>
      <c r="T161" s="13"/>
      <c r="U161" s="13"/>
      <c r="V161" s="13"/>
      <c r="W161" s="13"/>
      <c r="X161" s="13"/>
      <c r="Y161" s="13"/>
      <c r="Z161" s="13"/>
      <c r="AA161" s="13"/>
      <c r="AB161" s="13"/>
    </row>
    <row r="162" spans="1:28" ht="14.25" customHeight="1">
      <c r="A162" s="13"/>
      <c r="B162" s="13"/>
      <c r="C162" s="13"/>
      <c r="D162" s="13"/>
      <c r="E162" s="13"/>
      <c r="F162" s="13"/>
      <c r="G162" s="13"/>
      <c r="H162" s="13"/>
      <c r="I162" s="13"/>
      <c r="J162" s="13"/>
      <c r="K162" s="13"/>
      <c r="L162" s="13"/>
      <c r="M162" s="13"/>
      <c r="N162" s="13"/>
      <c r="O162" s="13"/>
      <c r="P162" s="13"/>
      <c r="Q162" s="13"/>
      <c r="R162" s="13"/>
      <c r="S162" s="13"/>
      <c r="T162" s="13"/>
      <c r="U162" s="13"/>
      <c r="V162" s="13"/>
      <c r="W162" s="13"/>
      <c r="X162" s="13"/>
      <c r="Y162" s="13"/>
      <c r="Z162" s="13"/>
      <c r="AA162" s="13"/>
      <c r="AB162" s="13"/>
    </row>
    <row r="163" spans="1:28" ht="14.25" customHeight="1">
      <c r="A163" s="13"/>
      <c r="B163" s="13"/>
      <c r="C163" s="13"/>
      <c r="D163" s="13"/>
      <c r="E163" s="13"/>
      <c r="F163" s="13"/>
      <c r="G163" s="13"/>
      <c r="H163" s="13"/>
      <c r="I163" s="13"/>
      <c r="J163" s="13"/>
      <c r="K163" s="13"/>
      <c r="L163" s="13"/>
      <c r="M163" s="13"/>
      <c r="N163" s="13"/>
      <c r="O163" s="13"/>
      <c r="P163" s="13"/>
      <c r="Q163" s="13"/>
      <c r="R163" s="13"/>
      <c r="S163" s="13"/>
      <c r="T163" s="13"/>
      <c r="U163" s="13"/>
      <c r="V163" s="13"/>
      <c r="W163" s="13"/>
      <c r="X163" s="13"/>
      <c r="Y163" s="13"/>
      <c r="Z163" s="13"/>
      <c r="AA163" s="13"/>
      <c r="AB163" s="13"/>
    </row>
    <row r="164" spans="1:28" ht="14.25" customHeight="1">
      <c r="A164" s="13"/>
      <c r="B164" s="13"/>
      <c r="C164" s="13"/>
      <c r="D164" s="13"/>
      <c r="E164" s="13"/>
      <c r="F164" s="13"/>
      <c r="G164" s="13"/>
      <c r="H164" s="13"/>
      <c r="I164" s="13"/>
      <c r="J164" s="13"/>
      <c r="K164" s="13"/>
      <c r="L164" s="13"/>
      <c r="M164" s="13"/>
      <c r="N164" s="13"/>
      <c r="O164" s="13"/>
      <c r="P164" s="13"/>
      <c r="Q164" s="13"/>
      <c r="R164" s="13"/>
      <c r="S164" s="13"/>
      <c r="T164" s="13"/>
      <c r="U164" s="13"/>
      <c r="V164" s="13"/>
      <c r="W164" s="13"/>
      <c r="X164" s="13"/>
      <c r="Y164" s="13"/>
      <c r="Z164" s="13"/>
      <c r="AA164" s="13"/>
      <c r="AB164" s="13"/>
    </row>
    <row r="165" spans="1:28" ht="14.25" customHeight="1">
      <c r="A165" s="13"/>
      <c r="B165" s="13"/>
      <c r="C165" s="13"/>
      <c r="D165" s="13"/>
      <c r="E165" s="13"/>
      <c r="F165" s="13"/>
      <c r="G165" s="13"/>
      <c r="H165" s="13"/>
      <c r="I165" s="13"/>
      <c r="J165" s="13"/>
      <c r="K165" s="13"/>
      <c r="L165" s="13"/>
      <c r="M165" s="13"/>
      <c r="N165" s="13"/>
      <c r="O165" s="13"/>
      <c r="P165" s="13"/>
      <c r="Q165" s="13"/>
      <c r="R165" s="13"/>
      <c r="S165" s="13"/>
      <c r="T165" s="13"/>
      <c r="U165" s="13"/>
      <c r="V165" s="13"/>
      <c r="W165" s="13"/>
      <c r="X165" s="13"/>
      <c r="Y165" s="13"/>
      <c r="Z165" s="13"/>
      <c r="AA165" s="13"/>
      <c r="AB165" s="13"/>
    </row>
    <row r="166" spans="1:28" ht="14.25" customHeight="1">
      <c r="A166" s="13"/>
      <c r="B166" s="13"/>
      <c r="C166" s="13"/>
      <c r="D166" s="13"/>
      <c r="E166" s="13"/>
      <c r="F166" s="13"/>
      <c r="G166" s="13"/>
      <c r="H166" s="13"/>
      <c r="I166" s="13"/>
      <c r="J166" s="13"/>
      <c r="K166" s="13"/>
      <c r="L166" s="13"/>
      <c r="M166" s="13"/>
      <c r="N166" s="13"/>
      <c r="O166" s="13"/>
      <c r="P166" s="13"/>
      <c r="Q166" s="13"/>
      <c r="R166" s="13"/>
      <c r="S166" s="13"/>
      <c r="T166" s="13"/>
      <c r="U166" s="13"/>
      <c r="V166" s="13"/>
      <c r="W166" s="13"/>
      <c r="X166" s="13"/>
      <c r="Y166" s="13"/>
      <c r="Z166" s="13"/>
      <c r="AA166" s="13"/>
      <c r="AB166" s="13"/>
    </row>
    <row r="167" spans="1:28" ht="14.25" customHeight="1">
      <c r="A167" s="13"/>
      <c r="B167" s="13"/>
      <c r="C167" s="13"/>
      <c r="D167" s="13"/>
      <c r="E167" s="13"/>
      <c r="F167" s="13"/>
      <c r="G167" s="13"/>
      <c r="H167" s="13"/>
      <c r="I167" s="13"/>
      <c r="J167" s="13"/>
      <c r="K167" s="13"/>
      <c r="L167" s="13"/>
      <c r="M167" s="13"/>
      <c r="N167" s="13"/>
      <c r="O167" s="13"/>
      <c r="P167" s="13"/>
      <c r="Q167" s="13"/>
      <c r="R167" s="13"/>
      <c r="S167" s="13"/>
      <c r="T167" s="13"/>
      <c r="U167" s="13"/>
      <c r="V167" s="13"/>
      <c r="W167" s="13"/>
      <c r="X167" s="13"/>
      <c r="Y167" s="13"/>
      <c r="Z167" s="13"/>
      <c r="AA167" s="13"/>
      <c r="AB167" s="13"/>
    </row>
    <row r="168" spans="1:28" ht="14.25" customHeight="1">
      <c r="A168" s="13"/>
      <c r="B168" s="13"/>
      <c r="C168" s="13"/>
      <c r="D168" s="13"/>
      <c r="E168" s="13"/>
      <c r="F168" s="13"/>
      <c r="G168" s="13"/>
      <c r="H168" s="13"/>
      <c r="I168" s="13"/>
      <c r="J168" s="13"/>
      <c r="K168" s="13"/>
      <c r="L168" s="13"/>
      <c r="M168" s="13"/>
      <c r="N168" s="13"/>
      <c r="O168" s="13"/>
      <c r="P168" s="13"/>
      <c r="Q168" s="13"/>
      <c r="R168" s="13"/>
      <c r="S168" s="13"/>
      <c r="T168" s="13"/>
      <c r="U168" s="13"/>
      <c r="V168" s="13"/>
      <c r="W168" s="13"/>
      <c r="X168" s="13"/>
      <c r="Y168" s="13"/>
      <c r="Z168" s="13"/>
      <c r="AA168" s="13"/>
      <c r="AB168" s="13"/>
    </row>
    <row r="169" spans="1:28" ht="14.25" customHeight="1">
      <c r="A169" s="13"/>
      <c r="B169" s="13"/>
      <c r="C169" s="13"/>
      <c r="D169" s="13"/>
      <c r="E169" s="13"/>
      <c r="F169" s="13"/>
      <c r="G169" s="13"/>
      <c r="H169" s="13"/>
      <c r="I169" s="13"/>
      <c r="J169" s="13"/>
      <c r="K169" s="13"/>
      <c r="L169" s="13"/>
      <c r="M169" s="13"/>
      <c r="N169" s="13"/>
      <c r="O169" s="13"/>
      <c r="P169" s="13"/>
      <c r="Q169" s="13"/>
      <c r="R169" s="13"/>
      <c r="S169" s="13"/>
      <c r="T169" s="13"/>
      <c r="U169" s="13"/>
      <c r="V169" s="13"/>
      <c r="W169" s="13"/>
      <c r="X169" s="13"/>
      <c r="Y169" s="13"/>
      <c r="Z169" s="13"/>
      <c r="AA169" s="13"/>
      <c r="AB169" s="13"/>
    </row>
    <row r="170" spans="1:28" ht="14.25" customHeight="1">
      <c r="A170" s="13"/>
      <c r="B170" s="13"/>
      <c r="C170" s="13"/>
      <c r="D170" s="13"/>
      <c r="E170" s="13"/>
      <c r="F170" s="13"/>
      <c r="G170" s="13"/>
      <c r="H170" s="13"/>
      <c r="I170" s="13"/>
      <c r="J170" s="13"/>
      <c r="K170" s="13"/>
      <c r="L170" s="13"/>
      <c r="M170" s="13"/>
      <c r="N170" s="13"/>
      <c r="O170" s="13"/>
      <c r="P170" s="13"/>
      <c r="Q170" s="13"/>
      <c r="R170" s="13"/>
      <c r="S170" s="13"/>
      <c r="T170" s="13"/>
      <c r="U170" s="13"/>
      <c r="V170" s="13"/>
      <c r="W170" s="13"/>
      <c r="X170" s="13"/>
      <c r="Y170" s="13"/>
      <c r="Z170" s="13"/>
      <c r="AA170" s="13"/>
      <c r="AB170" s="13"/>
    </row>
    <row r="171" spans="1:28" ht="14.25" customHeight="1">
      <c r="A171" s="13"/>
      <c r="B171" s="13"/>
      <c r="C171" s="13"/>
      <c r="D171" s="13"/>
      <c r="E171" s="13"/>
      <c r="F171" s="13"/>
      <c r="G171" s="13"/>
      <c r="H171" s="13"/>
      <c r="I171" s="13"/>
      <c r="J171" s="13"/>
      <c r="K171" s="13"/>
      <c r="L171" s="13"/>
      <c r="M171" s="13"/>
      <c r="N171" s="13"/>
      <c r="O171" s="13"/>
      <c r="P171" s="13"/>
      <c r="Q171" s="13"/>
      <c r="R171" s="13"/>
      <c r="S171" s="13"/>
      <c r="T171" s="13"/>
      <c r="U171" s="13"/>
      <c r="V171" s="13"/>
      <c r="W171" s="13"/>
      <c r="X171" s="13"/>
      <c r="Y171" s="13"/>
      <c r="Z171" s="13"/>
      <c r="AA171" s="13"/>
      <c r="AB171" s="13"/>
    </row>
    <row r="172" spans="1:28" ht="14.25" customHeight="1">
      <c r="A172" s="13"/>
      <c r="B172" s="13"/>
      <c r="C172" s="13"/>
      <c r="D172" s="13"/>
      <c r="E172" s="13"/>
      <c r="F172" s="13"/>
      <c r="G172" s="13"/>
      <c r="H172" s="13"/>
      <c r="I172" s="13"/>
      <c r="J172" s="13"/>
      <c r="K172" s="13"/>
      <c r="L172" s="13"/>
      <c r="M172" s="13"/>
      <c r="N172" s="13"/>
      <c r="O172" s="13"/>
      <c r="P172" s="13"/>
      <c r="Q172" s="13"/>
      <c r="R172" s="13"/>
      <c r="S172" s="13"/>
      <c r="T172" s="13"/>
      <c r="U172" s="13"/>
      <c r="V172" s="13"/>
      <c r="W172" s="13"/>
      <c r="X172" s="13"/>
      <c r="Y172" s="13"/>
      <c r="Z172" s="13"/>
      <c r="AA172" s="13"/>
      <c r="AB172" s="13"/>
    </row>
    <row r="173" spans="1:28" ht="14.25" customHeight="1">
      <c r="A173" s="13"/>
      <c r="B173" s="13"/>
      <c r="C173" s="13"/>
      <c r="D173" s="13"/>
      <c r="E173" s="13"/>
      <c r="F173" s="13"/>
      <c r="G173" s="13"/>
      <c r="H173" s="13"/>
      <c r="I173" s="13"/>
      <c r="J173" s="13"/>
      <c r="K173" s="13"/>
      <c r="L173" s="13"/>
      <c r="M173" s="13"/>
      <c r="N173" s="13"/>
      <c r="O173" s="13"/>
      <c r="P173" s="13"/>
      <c r="Q173" s="13"/>
      <c r="R173" s="13"/>
      <c r="S173" s="13"/>
      <c r="T173" s="13"/>
      <c r="U173" s="13"/>
      <c r="V173" s="13"/>
      <c r="W173" s="13"/>
      <c r="X173" s="13"/>
      <c r="Y173" s="13"/>
      <c r="Z173" s="13"/>
      <c r="AA173" s="13"/>
      <c r="AB173" s="13"/>
    </row>
    <row r="174" spans="1:28" ht="14.25" customHeight="1">
      <c r="A174" s="13"/>
      <c r="B174" s="13"/>
      <c r="C174" s="13"/>
      <c r="D174" s="13"/>
      <c r="E174" s="13"/>
      <c r="F174" s="13"/>
      <c r="G174" s="13"/>
      <c r="H174" s="13"/>
      <c r="I174" s="13"/>
      <c r="J174" s="13"/>
      <c r="K174" s="13"/>
      <c r="L174" s="13"/>
      <c r="M174" s="13"/>
      <c r="N174" s="13"/>
      <c r="O174" s="13"/>
      <c r="P174" s="13"/>
      <c r="Q174" s="13"/>
      <c r="R174" s="13"/>
      <c r="S174" s="13"/>
      <c r="T174" s="13"/>
      <c r="U174" s="13"/>
      <c r="V174" s="13"/>
      <c r="W174" s="13"/>
      <c r="X174" s="13"/>
      <c r="Y174" s="13"/>
      <c r="Z174" s="13"/>
      <c r="AA174" s="13"/>
      <c r="AB174" s="13"/>
    </row>
    <row r="175" spans="1:28" ht="14.25" customHeight="1">
      <c r="A175" s="13"/>
      <c r="B175" s="13"/>
      <c r="C175" s="13"/>
      <c r="D175" s="13"/>
      <c r="E175" s="13"/>
      <c r="F175" s="13"/>
      <c r="G175" s="13"/>
      <c r="H175" s="13"/>
      <c r="I175" s="13"/>
      <c r="J175" s="13"/>
      <c r="K175" s="13"/>
      <c r="L175" s="13"/>
      <c r="M175" s="13"/>
      <c r="N175" s="13"/>
      <c r="O175" s="13"/>
      <c r="P175" s="13"/>
      <c r="Q175" s="13"/>
      <c r="R175" s="13"/>
      <c r="S175" s="13"/>
      <c r="T175" s="13"/>
      <c r="U175" s="13"/>
      <c r="V175" s="13"/>
      <c r="W175" s="13"/>
      <c r="X175" s="13"/>
      <c r="Y175" s="13"/>
      <c r="Z175" s="13"/>
      <c r="AA175" s="13"/>
      <c r="AB175" s="13"/>
    </row>
    <row r="176" spans="1:28" ht="14.25" customHeight="1">
      <c r="A176" s="13"/>
      <c r="B176" s="13"/>
      <c r="C176" s="13"/>
      <c r="D176" s="13"/>
      <c r="E176" s="13"/>
      <c r="F176" s="13"/>
      <c r="G176" s="13"/>
      <c r="H176" s="13"/>
      <c r="I176" s="13"/>
      <c r="J176" s="13"/>
      <c r="K176" s="13"/>
      <c r="L176" s="13"/>
      <c r="M176" s="13"/>
      <c r="N176" s="13"/>
      <c r="O176" s="13"/>
      <c r="P176" s="13"/>
      <c r="Q176" s="13"/>
      <c r="R176" s="13"/>
      <c r="S176" s="13"/>
      <c r="T176" s="13"/>
      <c r="U176" s="13"/>
      <c r="V176" s="13"/>
      <c r="W176" s="13"/>
      <c r="X176" s="13"/>
      <c r="Y176" s="13"/>
      <c r="Z176" s="13"/>
      <c r="AA176" s="13"/>
      <c r="AB176" s="13"/>
    </row>
    <row r="177" spans="1:28" ht="14.25" customHeight="1">
      <c r="A177" s="13"/>
      <c r="B177" s="13"/>
      <c r="C177" s="13"/>
      <c r="D177" s="13"/>
      <c r="E177" s="13"/>
      <c r="F177" s="13"/>
      <c r="G177" s="13"/>
      <c r="H177" s="13"/>
      <c r="I177" s="13"/>
      <c r="J177" s="13"/>
      <c r="K177" s="13"/>
      <c r="L177" s="13"/>
      <c r="M177" s="13"/>
      <c r="N177" s="13"/>
      <c r="O177" s="13"/>
      <c r="P177" s="13"/>
      <c r="Q177" s="13"/>
      <c r="R177" s="13"/>
      <c r="S177" s="13"/>
      <c r="T177" s="13"/>
      <c r="U177" s="13"/>
      <c r="V177" s="13"/>
      <c r="W177" s="13"/>
      <c r="X177" s="13"/>
      <c r="Y177" s="13"/>
      <c r="Z177" s="13"/>
      <c r="AA177" s="13"/>
      <c r="AB177" s="13"/>
    </row>
    <row r="178" spans="1:28" ht="14.25" customHeight="1">
      <c r="A178" s="13"/>
      <c r="B178" s="13"/>
      <c r="C178" s="13"/>
      <c r="D178" s="13"/>
      <c r="E178" s="13"/>
      <c r="F178" s="13"/>
      <c r="G178" s="13"/>
      <c r="H178" s="13"/>
      <c r="I178" s="13"/>
      <c r="J178" s="13"/>
      <c r="K178" s="13"/>
      <c r="L178" s="13"/>
      <c r="M178" s="13"/>
      <c r="N178" s="13"/>
      <c r="O178" s="13"/>
      <c r="P178" s="13"/>
      <c r="Q178" s="13"/>
      <c r="R178" s="13"/>
      <c r="S178" s="13"/>
      <c r="T178" s="13"/>
      <c r="U178" s="13"/>
      <c r="V178" s="13"/>
      <c r="W178" s="13"/>
      <c r="X178" s="13"/>
      <c r="Y178" s="13"/>
      <c r="Z178" s="13"/>
      <c r="AA178" s="13"/>
      <c r="AB178" s="13"/>
    </row>
    <row r="179" spans="1:28" ht="14.25" customHeight="1">
      <c r="A179" s="13"/>
      <c r="B179" s="13"/>
      <c r="C179" s="13"/>
      <c r="D179" s="13"/>
      <c r="E179" s="13"/>
      <c r="F179" s="13"/>
      <c r="G179" s="13"/>
      <c r="H179" s="13"/>
      <c r="I179" s="13"/>
      <c r="J179" s="13"/>
      <c r="K179" s="13"/>
      <c r="L179" s="13"/>
      <c r="M179" s="13"/>
      <c r="N179" s="13"/>
      <c r="O179" s="13"/>
      <c r="P179" s="13"/>
      <c r="Q179" s="13"/>
      <c r="R179" s="13"/>
      <c r="S179" s="13"/>
      <c r="T179" s="13"/>
      <c r="U179" s="13"/>
      <c r="V179" s="13"/>
      <c r="W179" s="13"/>
      <c r="X179" s="13"/>
      <c r="Y179" s="13"/>
      <c r="Z179" s="13"/>
      <c r="AA179" s="13"/>
      <c r="AB179" s="13"/>
    </row>
    <row r="180" spans="1:28" ht="14.25" customHeight="1">
      <c r="A180" s="13"/>
      <c r="B180" s="13"/>
      <c r="C180" s="13"/>
      <c r="D180" s="13"/>
      <c r="E180" s="13"/>
      <c r="F180" s="13"/>
      <c r="G180" s="13"/>
      <c r="H180" s="13"/>
      <c r="I180" s="13"/>
      <c r="J180" s="13"/>
      <c r="K180" s="13"/>
      <c r="L180" s="13"/>
      <c r="M180" s="13"/>
      <c r="N180" s="13"/>
      <c r="O180" s="13"/>
      <c r="P180" s="13"/>
      <c r="Q180" s="13"/>
      <c r="R180" s="13"/>
      <c r="S180" s="13"/>
      <c r="T180" s="13"/>
      <c r="U180" s="13"/>
      <c r="V180" s="13"/>
      <c r="W180" s="13"/>
      <c r="X180" s="13"/>
      <c r="Y180" s="13"/>
      <c r="Z180" s="13"/>
      <c r="AA180" s="13"/>
      <c r="AB180" s="13"/>
    </row>
    <row r="181" spans="1:28" ht="14.25" customHeight="1">
      <c r="A181" s="13"/>
      <c r="B181" s="13"/>
      <c r="C181" s="13"/>
      <c r="D181" s="13"/>
      <c r="E181" s="13"/>
      <c r="F181" s="13"/>
      <c r="G181" s="13"/>
      <c r="H181" s="13"/>
      <c r="I181" s="13"/>
      <c r="J181" s="13"/>
      <c r="K181" s="13"/>
      <c r="L181" s="13"/>
      <c r="M181" s="13"/>
      <c r="N181" s="13"/>
      <c r="O181" s="13"/>
      <c r="P181" s="13"/>
      <c r="Q181" s="13"/>
      <c r="R181" s="13"/>
      <c r="S181" s="13"/>
      <c r="T181" s="13"/>
      <c r="U181" s="13"/>
      <c r="V181" s="13"/>
      <c r="W181" s="13"/>
      <c r="X181" s="13"/>
      <c r="Y181" s="13"/>
      <c r="Z181" s="13"/>
      <c r="AA181" s="13"/>
      <c r="AB181" s="13"/>
    </row>
    <row r="182" spans="1:28" ht="14.25" customHeight="1">
      <c r="A182" s="13"/>
      <c r="B182" s="13"/>
      <c r="C182" s="13"/>
      <c r="D182" s="13"/>
      <c r="E182" s="13"/>
      <c r="F182" s="13"/>
      <c r="G182" s="13"/>
      <c r="H182" s="13"/>
      <c r="I182" s="13"/>
      <c r="J182" s="13"/>
      <c r="K182" s="13"/>
      <c r="L182" s="13"/>
      <c r="M182" s="13"/>
      <c r="N182" s="13"/>
      <c r="O182" s="13"/>
      <c r="P182" s="13"/>
      <c r="Q182" s="13"/>
      <c r="R182" s="13"/>
      <c r="S182" s="13"/>
      <c r="T182" s="13"/>
      <c r="U182" s="13"/>
      <c r="V182" s="13"/>
      <c r="W182" s="13"/>
      <c r="X182" s="13"/>
      <c r="Y182" s="13"/>
      <c r="Z182" s="13"/>
      <c r="AA182" s="13"/>
      <c r="AB182" s="13"/>
    </row>
    <row r="183" spans="1:28" ht="14.25" customHeight="1">
      <c r="A183" s="13"/>
      <c r="B183" s="13"/>
      <c r="C183" s="13"/>
      <c r="D183" s="13"/>
      <c r="E183" s="13"/>
      <c r="F183" s="13"/>
      <c r="G183" s="13"/>
      <c r="H183" s="13"/>
      <c r="I183" s="13"/>
      <c r="J183" s="13"/>
      <c r="K183" s="13"/>
      <c r="L183" s="13"/>
      <c r="M183" s="13"/>
      <c r="N183" s="13"/>
      <c r="O183" s="13"/>
      <c r="P183" s="13"/>
      <c r="Q183" s="13"/>
      <c r="R183" s="13"/>
      <c r="S183" s="13"/>
      <c r="T183" s="13"/>
      <c r="U183" s="13"/>
      <c r="V183" s="13"/>
      <c r="W183" s="13"/>
      <c r="X183" s="13"/>
      <c r="Y183" s="13"/>
      <c r="Z183" s="13"/>
      <c r="AA183" s="13"/>
      <c r="AB183" s="13"/>
    </row>
    <row r="184" spans="1:28" ht="14.25" customHeight="1">
      <c r="A184" s="13"/>
      <c r="B184" s="13"/>
      <c r="C184" s="13"/>
      <c r="D184" s="13"/>
      <c r="E184" s="13"/>
      <c r="F184" s="13"/>
      <c r="G184" s="13"/>
      <c r="H184" s="13"/>
      <c r="I184" s="13"/>
      <c r="J184" s="13"/>
      <c r="K184" s="13"/>
      <c r="L184" s="13"/>
      <c r="M184" s="13"/>
      <c r="N184" s="13"/>
      <c r="O184" s="13"/>
      <c r="P184" s="13"/>
      <c r="Q184" s="13"/>
      <c r="R184" s="13"/>
      <c r="S184" s="13"/>
      <c r="T184" s="13"/>
      <c r="U184" s="13"/>
      <c r="V184" s="13"/>
      <c r="W184" s="13"/>
      <c r="X184" s="13"/>
      <c r="Y184" s="13"/>
      <c r="Z184" s="13"/>
      <c r="AA184" s="13"/>
      <c r="AB184" s="13"/>
    </row>
    <row r="185" spans="1:28" ht="14.25" customHeight="1">
      <c r="A185" s="13"/>
      <c r="B185" s="13"/>
      <c r="C185" s="13"/>
      <c r="D185" s="13"/>
      <c r="E185" s="13"/>
      <c r="F185" s="13"/>
      <c r="G185" s="13"/>
      <c r="H185" s="13"/>
      <c r="I185" s="13"/>
      <c r="J185" s="13"/>
      <c r="K185" s="13"/>
      <c r="L185" s="13"/>
      <c r="M185" s="13"/>
      <c r="N185" s="13"/>
      <c r="O185" s="13"/>
      <c r="P185" s="13"/>
      <c r="Q185" s="13"/>
      <c r="R185" s="13"/>
      <c r="S185" s="13"/>
      <c r="T185" s="13"/>
      <c r="U185" s="13"/>
      <c r="V185" s="13"/>
      <c r="W185" s="13"/>
      <c r="X185" s="13"/>
      <c r="Y185" s="13"/>
      <c r="Z185" s="13"/>
      <c r="AA185" s="13"/>
      <c r="AB185" s="13"/>
    </row>
    <row r="186" spans="1:28" ht="14.25" customHeight="1">
      <c r="A186" s="13"/>
      <c r="B186" s="13"/>
      <c r="C186" s="13"/>
      <c r="D186" s="13"/>
      <c r="E186" s="13"/>
      <c r="F186" s="13"/>
      <c r="G186" s="13"/>
      <c r="H186" s="13"/>
      <c r="I186" s="13"/>
      <c r="J186" s="13"/>
      <c r="K186" s="13"/>
      <c r="L186" s="13"/>
      <c r="M186" s="13"/>
      <c r="N186" s="13"/>
      <c r="O186" s="13"/>
      <c r="P186" s="13"/>
      <c r="Q186" s="13"/>
      <c r="R186" s="13"/>
      <c r="S186" s="13"/>
      <c r="T186" s="13"/>
      <c r="U186" s="13"/>
      <c r="V186" s="13"/>
      <c r="W186" s="13"/>
      <c r="X186" s="13"/>
      <c r="Y186" s="13"/>
      <c r="Z186" s="13"/>
      <c r="AA186" s="13"/>
      <c r="AB186" s="13"/>
    </row>
    <row r="187" spans="1:28" ht="14.25" customHeight="1">
      <c r="A187" s="13"/>
      <c r="B187" s="13"/>
      <c r="C187" s="13"/>
      <c r="D187" s="13"/>
      <c r="E187" s="13"/>
      <c r="F187" s="13"/>
      <c r="G187" s="13"/>
      <c r="H187" s="13"/>
      <c r="I187" s="13"/>
      <c r="J187" s="13"/>
      <c r="K187" s="13"/>
      <c r="L187" s="13"/>
      <c r="M187" s="13"/>
      <c r="N187" s="13"/>
      <c r="O187" s="13"/>
      <c r="P187" s="13"/>
      <c r="Q187" s="13"/>
      <c r="R187" s="13"/>
      <c r="S187" s="13"/>
      <c r="T187" s="13"/>
      <c r="U187" s="13"/>
      <c r="V187" s="13"/>
      <c r="W187" s="13"/>
      <c r="X187" s="13"/>
      <c r="Y187" s="13"/>
      <c r="Z187" s="13"/>
      <c r="AA187" s="13"/>
      <c r="AB187" s="13"/>
    </row>
    <row r="188" spans="1:28" ht="14.25" customHeight="1">
      <c r="A188" s="13"/>
      <c r="B188" s="13"/>
      <c r="C188" s="13"/>
      <c r="D188" s="13"/>
      <c r="E188" s="13"/>
      <c r="F188" s="13"/>
      <c r="G188" s="13"/>
      <c r="H188" s="13"/>
      <c r="I188" s="13"/>
      <c r="J188" s="13"/>
      <c r="K188" s="13"/>
      <c r="L188" s="13"/>
      <c r="M188" s="13"/>
      <c r="N188" s="13"/>
      <c r="O188" s="13"/>
      <c r="P188" s="13"/>
      <c r="Q188" s="13"/>
      <c r="R188" s="13"/>
      <c r="S188" s="13"/>
      <c r="T188" s="13"/>
      <c r="U188" s="13"/>
      <c r="V188" s="13"/>
      <c r="W188" s="13"/>
      <c r="X188" s="13"/>
      <c r="Y188" s="13"/>
      <c r="Z188" s="13"/>
      <c r="AA188" s="13"/>
      <c r="AB188" s="13"/>
    </row>
    <row r="189" spans="1:28" ht="14.25" customHeight="1">
      <c r="A189" s="13"/>
      <c r="B189" s="13"/>
      <c r="C189" s="13"/>
      <c r="D189" s="13"/>
      <c r="E189" s="13"/>
      <c r="F189" s="13"/>
      <c r="G189" s="13"/>
      <c r="H189" s="13"/>
      <c r="I189" s="13"/>
      <c r="J189" s="13"/>
      <c r="K189" s="13"/>
      <c r="L189" s="13"/>
      <c r="M189" s="13"/>
      <c r="N189" s="13"/>
      <c r="O189" s="13"/>
      <c r="P189" s="13"/>
      <c r="Q189" s="13"/>
      <c r="R189" s="13"/>
      <c r="S189" s="13"/>
      <c r="T189" s="13"/>
      <c r="U189" s="13"/>
      <c r="V189" s="13"/>
      <c r="W189" s="13"/>
      <c r="X189" s="13"/>
      <c r="Y189" s="13"/>
      <c r="Z189" s="13"/>
      <c r="AA189" s="13"/>
      <c r="AB189" s="13"/>
    </row>
    <row r="190" spans="1:28" ht="14.25" customHeight="1">
      <c r="A190" s="13"/>
      <c r="B190" s="13"/>
      <c r="C190" s="13"/>
      <c r="D190" s="13"/>
      <c r="E190" s="13"/>
      <c r="F190" s="13"/>
      <c r="G190" s="13"/>
      <c r="H190" s="13"/>
      <c r="I190" s="13"/>
      <c r="J190" s="13"/>
      <c r="K190" s="13"/>
      <c r="L190" s="13"/>
      <c r="M190" s="13"/>
      <c r="N190" s="13"/>
      <c r="O190" s="13"/>
      <c r="P190" s="13"/>
      <c r="Q190" s="13"/>
      <c r="R190" s="13"/>
      <c r="S190" s="13"/>
      <c r="T190" s="13"/>
      <c r="U190" s="13"/>
      <c r="V190" s="13"/>
      <c r="W190" s="13"/>
      <c r="X190" s="13"/>
      <c r="Y190" s="13"/>
      <c r="Z190" s="13"/>
      <c r="AA190" s="13"/>
      <c r="AB190" s="13"/>
    </row>
    <row r="191" spans="1:28" ht="14.25" customHeight="1">
      <c r="A191" s="13"/>
      <c r="B191" s="13"/>
      <c r="C191" s="13"/>
      <c r="D191" s="13"/>
      <c r="E191" s="13"/>
      <c r="F191" s="13"/>
      <c r="G191" s="13"/>
      <c r="H191" s="13"/>
      <c r="I191" s="13"/>
      <c r="J191" s="13"/>
      <c r="K191" s="13"/>
      <c r="L191" s="13"/>
      <c r="M191" s="13"/>
      <c r="N191" s="13"/>
      <c r="O191" s="13"/>
      <c r="P191" s="13"/>
      <c r="Q191" s="13"/>
      <c r="R191" s="13"/>
      <c r="S191" s="13"/>
      <c r="T191" s="13"/>
      <c r="U191" s="13"/>
      <c r="V191" s="13"/>
      <c r="W191" s="13"/>
      <c r="X191" s="13"/>
      <c r="Y191" s="13"/>
      <c r="Z191" s="13"/>
      <c r="AA191" s="13"/>
      <c r="AB191" s="13"/>
    </row>
    <row r="192" spans="1:28" ht="14.25" customHeight="1">
      <c r="A192" s="13"/>
      <c r="B192" s="13"/>
      <c r="C192" s="13"/>
      <c r="D192" s="13"/>
      <c r="E192" s="13"/>
      <c r="F192" s="13"/>
      <c r="G192" s="13"/>
      <c r="H192" s="13"/>
      <c r="I192" s="13"/>
      <c r="J192" s="13"/>
      <c r="K192" s="13"/>
      <c r="L192" s="13"/>
      <c r="M192" s="13"/>
      <c r="N192" s="13"/>
      <c r="O192" s="13"/>
      <c r="P192" s="13"/>
      <c r="Q192" s="13"/>
      <c r="R192" s="13"/>
      <c r="S192" s="13"/>
      <c r="T192" s="13"/>
      <c r="U192" s="13"/>
      <c r="V192" s="13"/>
      <c r="W192" s="13"/>
      <c r="X192" s="13"/>
      <c r="Y192" s="13"/>
      <c r="Z192" s="13"/>
      <c r="AA192" s="13"/>
      <c r="AB192" s="13"/>
    </row>
    <row r="193" spans="1:28" ht="14.25" customHeight="1">
      <c r="A193" s="13"/>
      <c r="B193" s="13"/>
      <c r="C193" s="13"/>
      <c r="D193" s="13"/>
      <c r="E193" s="13"/>
      <c r="F193" s="13"/>
      <c r="G193" s="13"/>
      <c r="H193" s="13"/>
      <c r="I193" s="13"/>
      <c r="J193" s="13"/>
      <c r="K193" s="13"/>
      <c r="L193" s="13"/>
      <c r="M193" s="13"/>
      <c r="N193" s="13"/>
      <c r="O193" s="13"/>
      <c r="P193" s="13"/>
      <c r="Q193" s="13"/>
      <c r="R193" s="13"/>
      <c r="S193" s="13"/>
      <c r="T193" s="13"/>
      <c r="U193" s="13"/>
      <c r="V193" s="13"/>
      <c r="W193" s="13"/>
      <c r="X193" s="13"/>
      <c r="Y193" s="13"/>
      <c r="Z193" s="13"/>
      <c r="AA193" s="13"/>
      <c r="AB193" s="13"/>
    </row>
    <row r="194" spans="1:28" ht="14.25" customHeight="1">
      <c r="A194" s="13"/>
      <c r="B194" s="13"/>
      <c r="C194" s="13"/>
      <c r="D194" s="13"/>
      <c r="E194" s="13"/>
      <c r="F194" s="13"/>
      <c r="G194" s="13"/>
      <c r="H194" s="13"/>
      <c r="I194" s="13"/>
      <c r="J194" s="13"/>
      <c r="K194" s="13"/>
      <c r="L194" s="13"/>
      <c r="M194" s="13"/>
      <c r="N194" s="13"/>
      <c r="O194" s="13"/>
      <c r="P194" s="13"/>
      <c r="Q194" s="13"/>
      <c r="R194" s="13"/>
      <c r="S194" s="13"/>
      <c r="T194" s="13"/>
      <c r="U194" s="13"/>
      <c r="V194" s="13"/>
      <c r="W194" s="13"/>
      <c r="X194" s="13"/>
      <c r="Y194" s="13"/>
      <c r="Z194" s="13"/>
      <c r="AA194" s="13"/>
      <c r="AB194" s="13"/>
    </row>
    <row r="195" spans="1:28" ht="14.25" customHeight="1">
      <c r="A195" s="13"/>
      <c r="B195" s="13"/>
      <c r="C195" s="13"/>
      <c r="D195" s="13"/>
      <c r="E195" s="13"/>
      <c r="F195" s="13"/>
      <c r="G195" s="13"/>
      <c r="H195" s="13"/>
      <c r="I195" s="13"/>
      <c r="J195" s="13"/>
      <c r="K195" s="13"/>
      <c r="L195" s="13"/>
      <c r="M195" s="13"/>
      <c r="N195" s="13"/>
      <c r="O195" s="13"/>
      <c r="P195" s="13"/>
      <c r="Q195" s="13"/>
      <c r="R195" s="13"/>
      <c r="S195" s="13"/>
      <c r="T195" s="13"/>
      <c r="U195" s="13"/>
      <c r="V195" s="13"/>
      <c r="W195" s="13"/>
      <c r="X195" s="13"/>
      <c r="Y195" s="13"/>
      <c r="Z195" s="13"/>
      <c r="AA195" s="13"/>
      <c r="AB195" s="13"/>
    </row>
    <row r="196" spans="1:28" ht="14.25" customHeight="1">
      <c r="A196" s="13"/>
      <c r="B196" s="13"/>
      <c r="C196" s="13"/>
      <c r="D196" s="13"/>
      <c r="E196" s="13"/>
      <c r="F196" s="13"/>
      <c r="G196" s="13"/>
      <c r="H196" s="13"/>
      <c r="I196" s="13"/>
      <c r="J196" s="13"/>
      <c r="K196" s="13"/>
      <c r="L196" s="13"/>
      <c r="M196" s="13"/>
      <c r="N196" s="13"/>
      <c r="O196" s="13"/>
      <c r="P196" s="13"/>
      <c r="Q196" s="13"/>
      <c r="R196" s="13"/>
      <c r="S196" s="13"/>
      <c r="T196" s="13"/>
      <c r="U196" s="13"/>
      <c r="V196" s="13"/>
      <c r="W196" s="13"/>
      <c r="X196" s="13"/>
      <c r="Y196" s="13"/>
      <c r="Z196" s="13"/>
      <c r="AA196" s="13"/>
      <c r="AB196" s="13"/>
    </row>
    <row r="197" spans="1:28" ht="14.25" customHeight="1">
      <c r="A197" s="13"/>
      <c r="B197" s="13"/>
      <c r="C197" s="13"/>
      <c r="D197" s="13"/>
      <c r="E197" s="13"/>
      <c r="F197" s="13"/>
      <c r="G197" s="13"/>
      <c r="H197" s="13"/>
      <c r="I197" s="13"/>
      <c r="J197" s="13"/>
      <c r="K197" s="13"/>
      <c r="L197" s="13"/>
      <c r="M197" s="13"/>
      <c r="N197" s="13"/>
      <c r="O197" s="13"/>
      <c r="P197" s="13"/>
      <c r="Q197" s="13"/>
      <c r="R197" s="13"/>
      <c r="S197" s="13"/>
      <c r="T197" s="13"/>
      <c r="U197" s="13"/>
      <c r="V197" s="13"/>
      <c r="W197" s="13"/>
      <c r="X197" s="13"/>
      <c r="Y197" s="13"/>
      <c r="Z197" s="13"/>
      <c r="AA197" s="13"/>
      <c r="AB197" s="13"/>
    </row>
    <row r="198" spans="1:28" ht="14.25" customHeight="1">
      <c r="A198" s="13"/>
      <c r="B198" s="13"/>
      <c r="C198" s="13"/>
      <c r="D198" s="13"/>
      <c r="E198" s="13"/>
      <c r="F198" s="13"/>
      <c r="G198" s="13"/>
      <c r="H198" s="13"/>
      <c r="I198" s="13"/>
      <c r="J198" s="13"/>
      <c r="K198" s="13"/>
      <c r="L198" s="13"/>
      <c r="M198" s="13"/>
      <c r="N198" s="13"/>
      <c r="O198" s="13"/>
      <c r="P198" s="13"/>
      <c r="Q198" s="13"/>
      <c r="R198" s="13"/>
      <c r="S198" s="13"/>
      <c r="T198" s="13"/>
      <c r="U198" s="13"/>
      <c r="V198" s="13"/>
      <c r="W198" s="13"/>
      <c r="X198" s="13"/>
      <c r="Y198" s="13"/>
      <c r="Z198" s="13"/>
      <c r="AA198" s="13"/>
      <c r="AB198" s="13"/>
    </row>
    <row r="199" spans="1:28" ht="14.25" customHeight="1">
      <c r="A199" s="13"/>
      <c r="B199" s="13"/>
      <c r="C199" s="13"/>
      <c r="D199" s="13"/>
      <c r="E199" s="13"/>
      <c r="F199" s="13"/>
      <c r="G199" s="13"/>
      <c r="H199" s="13"/>
      <c r="I199" s="13"/>
      <c r="J199" s="13"/>
      <c r="K199" s="13"/>
      <c r="L199" s="13"/>
      <c r="M199" s="13"/>
      <c r="N199" s="13"/>
      <c r="O199" s="13"/>
      <c r="P199" s="13"/>
      <c r="Q199" s="13"/>
      <c r="R199" s="13"/>
      <c r="S199" s="13"/>
      <c r="T199" s="13"/>
      <c r="U199" s="13"/>
      <c r="V199" s="13"/>
      <c r="W199" s="13"/>
      <c r="X199" s="13"/>
      <c r="Y199" s="13"/>
      <c r="Z199" s="13"/>
      <c r="AA199" s="13"/>
      <c r="AB199" s="13"/>
    </row>
    <row r="200" spans="1:28" ht="14.25" customHeight="1">
      <c r="A200" s="13"/>
      <c r="B200" s="13"/>
      <c r="C200" s="13"/>
      <c r="D200" s="13"/>
      <c r="E200" s="13"/>
      <c r="F200" s="13"/>
      <c r="G200" s="13"/>
      <c r="H200" s="13"/>
      <c r="I200" s="13"/>
      <c r="J200" s="13"/>
      <c r="K200" s="13"/>
      <c r="L200" s="13"/>
      <c r="M200" s="13"/>
      <c r="N200" s="13"/>
      <c r="O200" s="13"/>
      <c r="P200" s="13"/>
      <c r="Q200" s="13"/>
      <c r="R200" s="13"/>
      <c r="S200" s="13"/>
      <c r="T200" s="13"/>
      <c r="U200" s="13"/>
      <c r="V200" s="13"/>
      <c r="W200" s="13"/>
      <c r="X200" s="13"/>
      <c r="Y200" s="13"/>
      <c r="Z200" s="13"/>
      <c r="AA200" s="13"/>
      <c r="AB200" s="13"/>
    </row>
    <row r="201" spans="1:28" ht="14.25" customHeight="1">
      <c r="A201" s="13"/>
      <c r="B201" s="13"/>
      <c r="C201" s="13"/>
      <c r="D201" s="13"/>
      <c r="E201" s="13"/>
      <c r="F201" s="13"/>
      <c r="G201" s="13"/>
      <c r="H201" s="13"/>
      <c r="I201" s="13"/>
      <c r="J201" s="13"/>
      <c r="K201" s="13"/>
      <c r="L201" s="13"/>
      <c r="M201" s="13"/>
      <c r="N201" s="13"/>
      <c r="O201" s="13"/>
      <c r="P201" s="13"/>
      <c r="Q201" s="13"/>
      <c r="R201" s="13"/>
      <c r="S201" s="13"/>
      <c r="T201" s="13"/>
      <c r="U201" s="13"/>
      <c r="V201" s="13"/>
      <c r="W201" s="13"/>
      <c r="X201" s="13"/>
      <c r="Y201" s="13"/>
      <c r="Z201" s="13"/>
      <c r="AA201" s="13"/>
      <c r="AB201" s="13"/>
    </row>
    <row r="202" spans="1:28" ht="14.25" customHeight="1">
      <c r="A202" s="13"/>
      <c r="B202" s="13"/>
      <c r="C202" s="13"/>
      <c r="D202" s="13"/>
      <c r="E202" s="13"/>
      <c r="F202" s="13"/>
      <c r="G202" s="13"/>
      <c r="H202" s="13"/>
      <c r="I202" s="13"/>
      <c r="J202" s="13"/>
      <c r="K202" s="13"/>
      <c r="L202" s="13"/>
      <c r="M202" s="13"/>
      <c r="N202" s="13"/>
      <c r="O202" s="13"/>
      <c r="P202" s="13"/>
      <c r="Q202" s="13"/>
      <c r="R202" s="13"/>
      <c r="S202" s="13"/>
      <c r="T202" s="13"/>
      <c r="U202" s="13"/>
      <c r="V202" s="13"/>
      <c r="W202" s="13"/>
      <c r="X202" s="13"/>
      <c r="Y202" s="13"/>
      <c r="Z202" s="13"/>
      <c r="AA202" s="13"/>
      <c r="AB202" s="13"/>
    </row>
    <row r="203" spans="1:28" ht="14.25" customHeight="1">
      <c r="A203" s="13"/>
      <c r="B203" s="13"/>
      <c r="C203" s="13"/>
      <c r="D203" s="13"/>
      <c r="E203" s="13"/>
      <c r="F203" s="13"/>
      <c r="G203" s="13"/>
      <c r="H203" s="13"/>
      <c r="I203" s="13"/>
      <c r="J203" s="13"/>
      <c r="K203" s="13"/>
      <c r="L203" s="13"/>
      <c r="M203" s="13"/>
      <c r="N203" s="13"/>
      <c r="O203" s="13"/>
      <c r="P203" s="13"/>
      <c r="Q203" s="13"/>
      <c r="R203" s="13"/>
      <c r="S203" s="13"/>
      <c r="T203" s="13"/>
      <c r="U203" s="13"/>
      <c r="V203" s="13"/>
      <c r="W203" s="13"/>
      <c r="X203" s="13"/>
      <c r="Y203" s="13"/>
      <c r="Z203" s="13"/>
      <c r="AA203" s="13"/>
      <c r="AB203" s="13"/>
    </row>
    <row r="204" spans="1:28" ht="14.25" customHeight="1">
      <c r="A204" s="13"/>
      <c r="B204" s="13"/>
      <c r="C204" s="13"/>
      <c r="D204" s="13"/>
      <c r="E204" s="13"/>
      <c r="F204" s="13"/>
      <c r="G204" s="13"/>
      <c r="H204" s="13"/>
      <c r="I204" s="13"/>
      <c r="J204" s="13"/>
      <c r="K204" s="13"/>
      <c r="L204" s="13"/>
      <c r="M204" s="13"/>
      <c r="N204" s="13"/>
      <c r="O204" s="13"/>
      <c r="P204" s="13"/>
      <c r="Q204" s="13"/>
      <c r="R204" s="13"/>
      <c r="S204" s="13"/>
      <c r="T204" s="13"/>
      <c r="U204" s="13"/>
      <c r="V204" s="13"/>
      <c r="W204" s="13"/>
      <c r="X204" s="13"/>
      <c r="Y204" s="13"/>
      <c r="Z204" s="13"/>
      <c r="AA204" s="13"/>
      <c r="AB204" s="13"/>
    </row>
    <row r="205" spans="1:28" ht="14.25" customHeight="1">
      <c r="A205" s="13"/>
      <c r="B205" s="13"/>
      <c r="C205" s="13"/>
      <c r="D205" s="13"/>
      <c r="E205" s="13"/>
      <c r="F205" s="13"/>
      <c r="G205" s="13"/>
      <c r="H205" s="13"/>
      <c r="I205" s="13"/>
      <c r="J205" s="13"/>
      <c r="K205" s="13"/>
      <c r="L205" s="13"/>
      <c r="M205" s="13"/>
      <c r="N205" s="13"/>
      <c r="O205" s="13"/>
      <c r="P205" s="13"/>
      <c r="Q205" s="13"/>
      <c r="R205" s="13"/>
      <c r="S205" s="13"/>
      <c r="T205" s="13"/>
      <c r="U205" s="13"/>
      <c r="V205" s="13"/>
      <c r="W205" s="13"/>
      <c r="X205" s="13"/>
      <c r="Y205" s="13"/>
      <c r="Z205" s="13"/>
      <c r="AA205" s="13"/>
      <c r="AB205" s="13"/>
    </row>
    <row r="206" spans="1:28" ht="14.25" customHeight="1">
      <c r="A206" s="13"/>
      <c r="B206" s="13"/>
      <c r="C206" s="13"/>
      <c r="D206" s="13"/>
      <c r="E206" s="13"/>
      <c r="F206" s="13"/>
      <c r="G206" s="13"/>
      <c r="H206" s="13"/>
      <c r="I206" s="13"/>
      <c r="J206" s="13"/>
      <c r="K206" s="13"/>
      <c r="L206" s="13"/>
      <c r="M206" s="13"/>
      <c r="N206" s="13"/>
      <c r="O206" s="13"/>
      <c r="P206" s="13"/>
      <c r="Q206" s="13"/>
      <c r="R206" s="13"/>
      <c r="S206" s="13"/>
      <c r="T206" s="13"/>
      <c r="U206" s="13"/>
      <c r="V206" s="13"/>
      <c r="W206" s="13"/>
      <c r="X206" s="13"/>
      <c r="Y206" s="13"/>
      <c r="Z206" s="13"/>
      <c r="AA206" s="13"/>
      <c r="AB206" s="13"/>
    </row>
    <row r="207" spans="1:28" ht="14.25" customHeight="1">
      <c r="A207" s="13"/>
      <c r="B207" s="13"/>
      <c r="C207" s="13"/>
      <c r="D207" s="13"/>
      <c r="E207" s="13"/>
      <c r="F207" s="13"/>
      <c r="G207" s="13"/>
      <c r="H207" s="13"/>
      <c r="I207" s="13"/>
      <c r="J207" s="13"/>
      <c r="K207" s="13"/>
      <c r="L207" s="13"/>
      <c r="M207" s="13"/>
      <c r="N207" s="13"/>
      <c r="O207" s="13"/>
      <c r="P207" s="13"/>
      <c r="Q207" s="13"/>
      <c r="R207" s="13"/>
      <c r="S207" s="13"/>
      <c r="T207" s="13"/>
      <c r="U207" s="13"/>
      <c r="V207" s="13"/>
      <c r="W207" s="13"/>
      <c r="X207" s="13"/>
      <c r="Y207" s="13"/>
      <c r="Z207" s="13"/>
      <c r="AA207" s="13"/>
      <c r="AB207" s="13"/>
    </row>
    <row r="208" spans="1:28" ht="14.25" customHeight="1">
      <c r="A208" s="13"/>
      <c r="B208" s="13"/>
      <c r="C208" s="13"/>
      <c r="D208" s="13"/>
      <c r="E208" s="13"/>
      <c r="F208" s="13"/>
      <c r="G208" s="13"/>
      <c r="H208" s="13"/>
      <c r="I208" s="13"/>
      <c r="J208" s="13"/>
      <c r="K208" s="13"/>
      <c r="L208" s="13"/>
      <c r="M208" s="13"/>
      <c r="N208" s="13"/>
      <c r="O208" s="13"/>
      <c r="P208" s="13"/>
      <c r="Q208" s="13"/>
      <c r="R208" s="13"/>
      <c r="S208" s="13"/>
      <c r="T208" s="13"/>
      <c r="U208" s="13"/>
      <c r="V208" s="13"/>
      <c r="W208" s="13"/>
      <c r="X208" s="13"/>
      <c r="Y208" s="13"/>
      <c r="Z208" s="13"/>
      <c r="AA208" s="13"/>
      <c r="AB208" s="13"/>
    </row>
    <row r="209" spans="1:28" ht="14.25" customHeight="1">
      <c r="A209" s="13"/>
      <c r="B209" s="13"/>
      <c r="C209" s="13"/>
      <c r="D209" s="13"/>
      <c r="E209" s="13"/>
      <c r="F209" s="13"/>
      <c r="G209" s="13"/>
      <c r="H209" s="13"/>
      <c r="I209" s="13"/>
      <c r="J209" s="13"/>
      <c r="K209" s="13"/>
      <c r="L209" s="13"/>
      <c r="M209" s="13"/>
      <c r="N209" s="13"/>
      <c r="O209" s="13"/>
      <c r="P209" s="13"/>
      <c r="Q209" s="13"/>
      <c r="R209" s="13"/>
      <c r="S209" s="13"/>
      <c r="T209" s="13"/>
      <c r="U209" s="13"/>
      <c r="V209" s="13"/>
      <c r="W209" s="13"/>
      <c r="X209" s="13"/>
      <c r="Y209" s="13"/>
      <c r="Z209" s="13"/>
      <c r="AA209" s="13"/>
      <c r="AB209" s="13"/>
    </row>
    <row r="210" spans="1:28" ht="14.25" customHeight="1">
      <c r="A210" s="13"/>
      <c r="B210" s="13"/>
      <c r="C210" s="13"/>
      <c r="D210" s="13"/>
      <c r="E210" s="13"/>
      <c r="F210" s="13"/>
      <c r="G210" s="13"/>
      <c r="H210" s="13"/>
      <c r="I210" s="13"/>
      <c r="J210" s="13"/>
      <c r="K210" s="13"/>
      <c r="L210" s="13"/>
      <c r="M210" s="13"/>
      <c r="N210" s="13"/>
      <c r="O210" s="13"/>
      <c r="P210" s="13"/>
      <c r="Q210" s="13"/>
      <c r="R210" s="13"/>
      <c r="S210" s="13"/>
      <c r="T210" s="13"/>
      <c r="U210" s="13"/>
      <c r="V210" s="13"/>
      <c r="W210" s="13"/>
      <c r="X210" s="13"/>
      <c r="Y210" s="13"/>
      <c r="Z210" s="13"/>
      <c r="AA210" s="13"/>
      <c r="AB210" s="13"/>
    </row>
    <row r="211" spans="1:28" ht="14.25" customHeight="1">
      <c r="A211" s="13"/>
      <c r="B211" s="13"/>
      <c r="C211" s="13"/>
      <c r="D211" s="13"/>
      <c r="E211" s="13"/>
      <c r="F211" s="13"/>
      <c r="G211" s="13"/>
      <c r="H211" s="13"/>
      <c r="I211" s="13"/>
      <c r="J211" s="13"/>
      <c r="K211" s="13"/>
      <c r="L211" s="13"/>
      <c r="M211" s="13"/>
      <c r="N211" s="13"/>
      <c r="O211" s="13"/>
      <c r="P211" s="13"/>
      <c r="Q211" s="13"/>
      <c r="R211" s="13"/>
      <c r="S211" s="13"/>
      <c r="T211" s="13"/>
      <c r="U211" s="13"/>
      <c r="V211" s="13"/>
      <c r="W211" s="13"/>
      <c r="X211" s="13"/>
      <c r="Y211" s="13"/>
      <c r="Z211" s="13"/>
      <c r="AA211" s="13"/>
      <c r="AB211" s="13"/>
    </row>
    <row r="212" spans="1:28" ht="14.25" customHeight="1">
      <c r="A212" s="13"/>
      <c r="B212" s="13"/>
      <c r="C212" s="13"/>
      <c r="D212" s="13"/>
      <c r="E212" s="13"/>
      <c r="F212" s="13"/>
      <c r="G212" s="13"/>
      <c r="H212" s="13"/>
      <c r="I212" s="13"/>
      <c r="J212" s="13"/>
      <c r="K212" s="13"/>
      <c r="L212" s="13"/>
      <c r="M212" s="13"/>
      <c r="N212" s="13"/>
      <c r="O212" s="13"/>
      <c r="P212" s="13"/>
      <c r="Q212" s="13"/>
      <c r="R212" s="13"/>
      <c r="S212" s="13"/>
      <c r="T212" s="13"/>
      <c r="U212" s="13"/>
      <c r="V212" s="13"/>
      <c r="W212" s="13"/>
      <c r="X212" s="13"/>
      <c r="Y212" s="13"/>
      <c r="Z212" s="13"/>
      <c r="AA212" s="13"/>
      <c r="AB212" s="13"/>
    </row>
    <row r="213" spans="1:28" ht="14.25" customHeight="1">
      <c r="A213" s="13"/>
      <c r="B213" s="13"/>
      <c r="C213" s="13"/>
      <c r="D213" s="13"/>
      <c r="E213" s="13"/>
      <c r="F213" s="13"/>
      <c r="G213" s="13"/>
      <c r="H213" s="13"/>
      <c r="I213" s="13"/>
      <c r="J213" s="13"/>
      <c r="K213" s="13"/>
      <c r="L213" s="13"/>
      <c r="M213" s="13"/>
      <c r="N213" s="13"/>
      <c r="O213" s="13"/>
      <c r="P213" s="13"/>
      <c r="Q213" s="13"/>
      <c r="R213" s="13"/>
      <c r="S213" s="13"/>
      <c r="T213" s="13"/>
      <c r="U213" s="13"/>
      <c r="V213" s="13"/>
      <c r="W213" s="13"/>
      <c r="X213" s="13"/>
      <c r="Y213" s="13"/>
      <c r="Z213" s="13"/>
      <c r="AA213" s="13"/>
      <c r="AB213" s="13"/>
    </row>
    <row r="214" spans="1:28" ht="14.25" customHeight="1">
      <c r="A214" s="13"/>
      <c r="B214" s="13"/>
      <c r="C214" s="13"/>
      <c r="D214" s="13"/>
      <c r="E214" s="13"/>
      <c r="F214" s="13"/>
      <c r="G214" s="13"/>
      <c r="H214" s="13"/>
      <c r="I214" s="13"/>
      <c r="J214" s="13"/>
      <c r="K214" s="13"/>
      <c r="L214" s="13"/>
      <c r="M214" s="13"/>
      <c r="N214" s="13"/>
      <c r="O214" s="13"/>
      <c r="P214" s="13"/>
      <c r="Q214" s="13"/>
      <c r="R214" s="13"/>
      <c r="S214" s="13"/>
      <c r="T214" s="13"/>
      <c r="U214" s="13"/>
      <c r="V214" s="13"/>
      <c r="W214" s="13"/>
      <c r="X214" s="13"/>
      <c r="Y214" s="13"/>
      <c r="Z214" s="13"/>
      <c r="AA214" s="13"/>
      <c r="AB214" s="13"/>
    </row>
    <row r="215" spans="1:28" ht="14.25" customHeight="1">
      <c r="A215" s="13"/>
      <c r="B215" s="13"/>
      <c r="C215" s="13"/>
      <c r="D215" s="13"/>
      <c r="E215" s="13"/>
      <c r="F215" s="13"/>
      <c r="G215" s="13"/>
      <c r="H215" s="13"/>
      <c r="I215" s="13"/>
      <c r="J215" s="13"/>
      <c r="K215" s="13"/>
      <c r="L215" s="13"/>
      <c r="M215" s="13"/>
      <c r="N215" s="13"/>
      <c r="O215" s="13"/>
      <c r="P215" s="13"/>
      <c r="Q215" s="13"/>
      <c r="R215" s="13"/>
      <c r="S215" s="13"/>
      <c r="T215" s="13"/>
      <c r="U215" s="13"/>
      <c r="V215" s="13"/>
      <c r="W215" s="13"/>
      <c r="X215" s="13"/>
      <c r="Y215" s="13"/>
      <c r="Z215" s="13"/>
      <c r="AA215" s="13"/>
      <c r="AB215" s="13"/>
    </row>
    <row r="216" spans="1:28" ht="14.25" customHeight="1">
      <c r="A216" s="13"/>
      <c r="B216" s="13"/>
      <c r="C216" s="13"/>
      <c r="D216" s="13"/>
      <c r="E216" s="13"/>
      <c r="F216" s="13"/>
      <c r="G216" s="13"/>
      <c r="H216" s="13"/>
      <c r="I216" s="13"/>
      <c r="J216" s="13"/>
      <c r="K216" s="13"/>
      <c r="L216" s="13"/>
      <c r="M216" s="13"/>
      <c r="N216" s="13"/>
      <c r="O216" s="13"/>
      <c r="P216" s="13"/>
      <c r="Q216" s="13"/>
      <c r="R216" s="13"/>
      <c r="S216" s="13"/>
      <c r="T216" s="13"/>
      <c r="U216" s="13"/>
      <c r="V216" s="13"/>
      <c r="W216" s="13"/>
      <c r="X216" s="13"/>
      <c r="Y216" s="13"/>
      <c r="Z216" s="13"/>
      <c r="AA216" s="13"/>
      <c r="AB216" s="13"/>
    </row>
    <row r="217" spans="1:28" ht="14.25" customHeight="1">
      <c r="A217" s="13"/>
      <c r="B217" s="13"/>
      <c r="C217" s="13"/>
      <c r="D217" s="13"/>
      <c r="E217" s="13"/>
      <c r="F217" s="13"/>
      <c r="G217" s="13"/>
      <c r="H217" s="13"/>
      <c r="I217" s="13"/>
      <c r="J217" s="13"/>
      <c r="K217" s="13"/>
      <c r="L217" s="13"/>
      <c r="M217" s="13"/>
      <c r="N217" s="13"/>
      <c r="O217" s="13"/>
      <c r="P217" s="13"/>
      <c r="Q217" s="13"/>
      <c r="R217" s="13"/>
      <c r="S217" s="13"/>
      <c r="T217" s="13"/>
      <c r="U217" s="13"/>
      <c r="V217" s="13"/>
      <c r="W217" s="13"/>
      <c r="X217" s="13"/>
      <c r="Y217" s="13"/>
      <c r="Z217" s="13"/>
      <c r="AA217" s="13"/>
      <c r="AB217" s="13"/>
    </row>
    <row r="218" spans="1:28" ht="14.25" customHeight="1">
      <c r="A218" s="13"/>
      <c r="B218" s="13"/>
      <c r="C218" s="13"/>
      <c r="D218" s="13"/>
      <c r="E218" s="13"/>
      <c r="F218" s="13"/>
      <c r="G218" s="13"/>
      <c r="H218" s="13"/>
      <c r="I218" s="13"/>
      <c r="J218" s="13"/>
      <c r="K218" s="13"/>
      <c r="L218" s="13"/>
      <c r="M218" s="13"/>
      <c r="N218" s="13"/>
      <c r="O218" s="13"/>
      <c r="P218" s="13"/>
      <c r="Q218" s="13"/>
      <c r="R218" s="13"/>
      <c r="S218" s="13"/>
      <c r="T218" s="13"/>
      <c r="U218" s="13"/>
      <c r="V218" s="13"/>
      <c r="W218" s="13"/>
      <c r="X218" s="13"/>
      <c r="Y218" s="13"/>
      <c r="Z218" s="13"/>
      <c r="AA218" s="13"/>
      <c r="AB218" s="13"/>
    </row>
    <row r="219" spans="1:28" ht="14.25" customHeight="1">
      <c r="A219" s="13"/>
      <c r="B219" s="13"/>
      <c r="C219" s="13"/>
      <c r="D219" s="13"/>
      <c r="E219" s="13"/>
      <c r="F219" s="13"/>
      <c r="G219" s="13"/>
      <c r="H219" s="13"/>
      <c r="I219" s="13"/>
      <c r="J219" s="13"/>
      <c r="K219" s="13"/>
      <c r="L219" s="13"/>
      <c r="M219" s="13"/>
      <c r="N219" s="13"/>
      <c r="O219" s="13"/>
      <c r="P219" s="13"/>
      <c r="Q219" s="13"/>
      <c r="R219" s="13"/>
      <c r="S219" s="13"/>
      <c r="T219" s="13"/>
      <c r="U219" s="13"/>
      <c r="V219" s="13"/>
      <c r="W219" s="13"/>
      <c r="X219" s="13"/>
      <c r="Y219" s="13"/>
      <c r="Z219" s="13"/>
      <c r="AA219" s="13"/>
      <c r="AB219" s="13"/>
    </row>
    <row r="220" spans="1:28" ht="14.25" customHeight="1">
      <c r="A220" s="13"/>
      <c r="B220" s="13"/>
      <c r="C220" s="13"/>
      <c r="D220" s="13"/>
      <c r="E220" s="13"/>
      <c r="F220" s="13"/>
      <c r="G220" s="13"/>
      <c r="H220" s="13"/>
      <c r="I220" s="13"/>
      <c r="J220" s="13"/>
      <c r="K220" s="13"/>
      <c r="L220" s="13"/>
      <c r="M220" s="13"/>
      <c r="N220" s="13"/>
      <c r="O220" s="13"/>
      <c r="P220" s="13"/>
      <c r="Q220" s="13"/>
      <c r="R220" s="13"/>
      <c r="S220" s="13"/>
      <c r="T220" s="13"/>
      <c r="U220" s="13"/>
      <c r="V220" s="13"/>
      <c r="W220" s="13"/>
      <c r="X220" s="13"/>
      <c r="Y220" s="13"/>
      <c r="Z220" s="13"/>
      <c r="AA220" s="13"/>
      <c r="AB220" s="13"/>
    </row>
    <row r="221" spans="1:28" ht="14.25" customHeight="1">
      <c r="A221" s="13"/>
      <c r="B221" s="13"/>
      <c r="C221" s="13"/>
      <c r="D221" s="13"/>
      <c r="E221" s="13"/>
      <c r="F221" s="13"/>
      <c r="G221" s="13"/>
      <c r="H221" s="13"/>
      <c r="I221" s="13"/>
      <c r="J221" s="13"/>
      <c r="K221" s="13"/>
      <c r="L221" s="13"/>
      <c r="M221" s="13"/>
      <c r="N221" s="13"/>
      <c r="O221" s="13"/>
      <c r="P221" s="13"/>
      <c r="Q221" s="13"/>
      <c r="R221" s="13"/>
      <c r="S221" s="13"/>
      <c r="T221" s="13"/>
      <c r="U221" s="13"/>
      <c r="V221" s="13"/>
      <c r="W221" s="13"/>
      <c r="X221" s="13"/>
      <c r="Y221" s="13"/>
      <c r="Z221" s="13"/>
      <c r="AA221" s="13"/>
      <c r="AB221" s="13"/>
    </row>
    <row r="222" spans="1:28" ht="14.25" customHeight="1">
      <c r="A222" s="13"/>
      <c r="B222" s="13"/>
      <c r="C222" s="13"/>
      <c r="D222" s="13"/>
      <c r="E222" s="13"/>
      <c r="F222" s="13"/>
      <c r="G222" s="13"/>
      <c r="H222" s="13"/>
      <c r="I222" s="13"/>
      <c r="J222" s="13"/>
      <c r="K222" s="13"/>
      <c r="L222" s="13"/>
      <c r="M222" s="13"/>
      <c r="N222" s="13"/>
      <c r="O222" s="13"/>
      <c r="P222" s="13"/>
      <c r="Q222" s="13"/>
      <c r="R222" s="13"/>
      <c r="S222" s="13"/>
      <c r="T222" s="13"/>
      <c r="U222" s="13"/>
      <c r="V222" s="13"/>
      <c r="W222" s="13"/>
      <c r="X222" s="13"/>
      <c r="Y222" s="13"/>
      <c r="Z222" s="13"/>
      <c r="AA222" s="13"/>
      <c r="AB222" s="13"/>
    </row>
    <row r="223" spans="1:28" ht="14.25" customHeight="1">
      <c r="A223" s="13"/>
      <c r="B223" s="13"/>
      <c r="C223" s="13"/>
      <c r="D223" s="13"/>
      <c r="E223" s="13"/>
      <c r="F223" s="13"/>
      <c r="G223" s="13"/>
      <c r="H223" s="13"/>
      <c r="I223" s="13"/>
      <c r="J223" s="13"/>
      <c r="K223" s="13"/>
      <c r="L223" s="13"/>
      <c r="M223" s="13"/>
      <c r="N223" s="13"/>
      <c r="O223" s="13"/>
      <c r="P223" s="13"/>
      <c r="Q223" s="13"/>
      <c r="R223" s="13"/>
      <c r="S223" s="13"/>
      <c r="T223" s="13"/>
      <c r="U223" s="13"/>
      <c r="V223" s="13"/>
      <c r="W223" s="13"/>
      <c r="X223" s="13"/>
      <c r="Y223" s="13"/>
      <c r="Z223" s="13"/>
      <c r="AA223" s="13"/>
      <c r="AB223" s="13"/>
    </row>
    <row r="224" spans="1:28" ht="14.25" customHeight="1">
      <c r="A224" s="13"/>
      <c r="B224" s="13"/>
      <c r="C224" s="13"/>
      <c r="D224" s="13"/>
      <c r="E224" s="13"/>
      <c r="F224" s="13"/>
      <c r="G224" s="13"/>
      <c r="H224" s="13"/>
      <c r="I224" s="13"/>
      <c r="J224" s="13"/>
      <c r="K224" s="13"/>
      <c r="L224" s="13"/>
      <c r="M224" s="13"/>
      <c r="N224" s="13"/>
      <c r="O224" s="13"/>
      <c r="P224" s="13"/>
      <c r="Q224" s="13"/>
      <c r="R224" s="13"/>
      <c r="S224" s="13"/>
      <c r="T224" s="13"/>
      <c r="U224" s="13"/>
      <c r="V224" s="13"/>
      <c r="W224" s="13"/>
      <c r="X224" s="13"/>
      <c r="Y224" s="13"/>
      <c r="Z224" s="13"/>
      <c r="AA224" s="13"/>
      <c r="AB224" s="13"/>
    </row>
    <row r="225" spans="1:28" ht="14.25" customHeight="1">
      <c r="A225" s="13"/>
      <c r="B225" s="13"/>
      <c r="C225" s="13"/>
      <c r="D225" s="13"/>
      <c r="E225" s="13"/>
      <c r="F225" s="13"/>
      <c r="G225" s="13"/>
      <c r="H225" s="13"/>
      <c r="I225" s="13"/>
      <c r="J225" s="13"/>
      <c r="K225" s="13"/>
      <c r="L225" s="13"/>
      <c r="M225" s="13"/>
      <c r="N225" s="13"/>
      <c r="O225" s="13"/>
      <c r="P225" s="13"/>
      <c r="Q225" s="13"/>
      <c r="R225" s="13"/>
      <c r="S225" s="13"/>
      <c r="T225" s="13"/>
      <c r="U225" s="13"/>
      <c r="V225" s="13"/>
      <c r="W225" s="13"/>
      <c r="X225" s="13"/>
      <c r="Y225" s="13"/>
      <c r="Z225" s="13"/>
      <c r="AA225" s="13"/>
      <c r="AB225" s="13"/>
    </row>
    <row r="226" spans="1:28" ht="14.25" customHeight="1">
      <c r="A226" s="13"/>
      <c r="B226" s="13"/>
      <c r="C226" s="13"/>
      <c r="D226" s="13"/>
      <c r="E226" s="13"/>
      <c r="F226" s="13"/>
      <c r="G226" s="13"/>
      <c r="H226" s="13"/>
      <c r="I226" s="13"/>
      <c r="J226" s="13"/>
      <c r="K226" s="13"/>
      <c r="L226" s="13"/>
      <c r="M226" s="13"/>
      <c r="N226" s="13"/>
      <c r="O226" s="13"/>
      <c r="P226" s="13"/>
      <c r="Q226" s="13"/>
      <c r="R226" s="13"/>
      <c r="S226" s="13"/>
      <c r="T226" s="13"/>
      <c r="U226" s="13"/>
      <c r="V226" s="13"/>
      <c r="W226" s="13"/>
      <c r="X226" s="13"/>
      <c r="Y226" s="13"/>
      <c r="Z226" s="13"/>
      <c r="AA226" s="13"/>
      <c r="AB226" s="13"/>
    </row>
    <row r="227" spans="1:28" ht="14.25" customHeight="1">
      <c r="A227" s="13"/>
      <c r="B227" s="13"/>
      <c r="C227" s="13"/>
      <c r="D227" s="13"/>
      <c r="E227" s="13"/>
      <c r="F227" s="13"/>
      <c r="G227" s="13"/>
      <c r="H227" s="13"/>
      <c r="I227" s="13"/>
      <c r="J227" s="13"/>
      <c r="K227" s="13"/>
      <c r="L227" s="13"/>
      <c r="M227" s="13"/>
      <c r="N227" s="13"/>
      <c r="O227" s="13"/>
      <c r="P227" s="13"/>
      <c r="Q227" s="13"/>
      <c r="R227" s="13"/>
      <c r="S227" s="13"/>
      <c r="T227" s="13"/>
      <c r="U227" s="13"/>
      <c r="V227" s="13"/>
      <c r="W227" s="13"/>
      <c r="X227" s="13"/>
      <c r="Y227" s="13"/>
      <c r="Z227" s="13"/>
      <c r="AA227" s="13"/>
      <c r="AB227" s="13"/>
    </row>
    <row r="228" spans="1:28" ht="14.25" customHeight="1">
      <c r="A228" s="13"/>
      <c r="B228" s="13"/>
      <c r="C228" s="13"/>
      <c r="D228" s="13"/>
      <c r="E228" s="13"/>
      <c r="F228" s="13"/>
      <c r="G228" s="13"/>
      <c r="H228" s="13"/>
      <c r="I228" s="13"/>
      <c r="J228" s="13"/>
      <c r="K228" s="13"/>
      <c r="L228" s="13"/>
      <c r="M228" s="13"/>
      <c r="N228" s="13"/>
      <c r="O228" s="13"/>
      <c r="P228" s="13"/>
      <c r="Q228" s="13"/>
      <c r="R228" s="13"/>
      <c r="S228" s="13"/>
      <c r="T228" s="13"/>
      <c r="U228" s="13"/>
      <c r="V228" s="13"/>
      <c r="W228" s="13"/>
      <c r="X228" s="13"/>
      <c r="Y228" s="13"/>
      <c r="Z228" s="13"/>
      <c r="AA228" s="13"/>
      <c r="AB228" s="13"/>
    </row>
    <row r="229" spans="1:28" ht="14.25" customHeight="1">
      <c r="A229" s="13"/>
      <c r="B229" s="13"/>
      <c r="C229" s="13"/>
      <c r="D229" s="13"/>
      <c r="E229" s="13"/>
      <c r="F229" s="13"/>
      <c r="G229" s="13"/>
      <c r="H229" s="13"/>
      <c r="I229" s="13"/>
      <c r="J229" s="13"/>
      <c r="K229" s="13"/>
      <c r="L229" s="13"/>
      <c r="M229" s="13"/>
      <c r="N229" s="13"/>
      <c r="O229" s="13"/>
      <c r="P229" s="13"/>
      <c r="Q229" s="13"/>
      <c r="R229" s="13"/>
      <c r="S229" s="13"/>
      <c r="T229" s="13"/>
      <c r="U229" s="13"/>
      <c r="V229" s="13"/>
      <c r="W229" s="13"/>
      <c r="X229" s="13"/>
      <c r="Y229" s="13"/>
      <c r="Z229" s="13"/>
      <c r="AA229" s="13"/>
      <c r="AB229" s="13"/>
    </row>
    <row r="230" spans="1:28" ht="14.25" customHeight="1">
      <c r="A230" s="13"/>
      <c r="B230" s="13"/>
      <c r="C230" s="13"/>
      <c r="D230" s="13"/>
      <c r="E230" s="13"/>
      <c r="F230" s="13"/>
      <c r="G230" s="13"/>
      <c r="H230" s="13"/>
      <c r="I230" s="13"/>
      <c r="J230" s="13"/>
      <c r="K230" s="13"/>
      <c r="L230" s="13"/>
      <c r="M230" s="13"/>
      <c r="N230" s="13"/>
      <c r="O230" s="13"/>
      <c r="P230" s="13"/>
      <c r="Q230" s="13"/>
      <c r="R230" s="13"/>
      <c r="S230" s="13"/>
      <c r="T230" s="13"/>
      <c r="U230" s="13"/>
      <c r="V230" s="13"/>
      <c r="W230" s="13"/>
      <c r="X230" s="13"/>
      <c r="Y230" s="13"/>
      <c r="Z230" s="13"/>
      <c r="AA230" s="13"/>
      <c r="AB230" s="13"/>
    </row>
    <row r="231" spans="1:28" ht="14.25" customHeight="1">
      <c r="A231" s="13"/>
      <c r="B231" s="13"/>
      <c r="C231" s="13"/>
      <c r="D231" s="13"/>
      <c r="E231" s="13"/>
      <c r="F231" s="13"/>
      <c r="G231" s="13"/>
      <c r="H231" s="13"/>
      <c r="I231" s="13"/>
      <c r="J231" s="13"/>
      <c r="K231" s="13"/>
      <c r="L231" s="13"/>
      <c r="M231" s="13"/>
      <c r="N231" s="13"/>
      <c r="O231" s="13"/>
      <c r="P231" s="13"/>
      <c r="Q231" s="13"/>
      <c r="R231" s="13"/>
      <c r="S231" s="13"/>
      <c r="T231" s="13"/>
      <c r="U231" s="13"/>
      <c r="V231" s="13"/>
      <c r="W231" s="13"/>
      <c r="X231" s="13"/>
      <c r="Y231" s="13"/>
      <c r="Z231" s="13"/>
      <c r="AA231" s="13"/>
      <c r="AB231" s="13"/>
    </row>
    <row r="232" spans="1:28" ht="14.25" customHeight="1">
      <c r="A232" s="13"/>
      <c r="B232" s="13"/>
      <c r="C232" s="13"/>
      <c r="D232" s="13"/>
      <c r="E232" s="13"/>
      <c r="F232" s="13"/>
      <c r="G232" s="13"/>
      <c r="H232" s="13"/>
      <c r="I232" s="13"/>
      <c r="J232" s="13"/>
      <c r="K232" s="13"/>
      <c r="L232" s="13"/>
      <c r="M232" s="13"/>
      <c r="N232" s="13"/>
      <c r="O232" s="13"/>
      <c r="P232" s="13"/>
      <c r="Q232" s="13"/>
      <c r="R232" s="13"/>
      <c r="S232" s="13"/>
      <c r="T232" s="13"/>
      <c r="U232" s="13"/>
      <c r="V232" s="13"/>
      <c r="W232" s="13"/>
      <c r="X232" s="13"/>
      <c r="Y232" s="13"/>
      <c r="Z232" s="13"/>
      <c r="AA232" s="13"/>
      <c r="AB232" s="13"/>
    </row>
    <row r="233" spans="1:28" ht="14.25" customHeight="1">
      <c r="A233" s="13"/>
      <c r="B233" s="13"/>
      <c r="C233" s="13"/>
      <c r="D233" s="13"/>
      <c r="E233" s="13"/>
      <c r="F233" s="13"/>
      <c r="G233" s="13"/>
      <c r="H233" s="13"/>
      <c r="I233" s="13"/>
      <c r="J233" s="13"/>
      <c r="K233" s="13"/>
      <c r="L233" s="13"/>
      <c r="M233" s="13"/>
      <c r="N233" s="13"/>
      <c r="O233" s="13"/>
      <c r="P233" s="13"/>
      <c r="Q233" s="13"/>
      <c r="R233" s="13"/>
      <c r="S233" s="13"/>
      <c r="T233" s="13"/>
      <c r="U233" s="13"/>
      <c r="V233" s="13"/>
      <c r="W233" s="13"/>
      <c r="X233" s="13"/>
      <c r="Y233" s="13"/>
      <c r="Z233" s="13"/>
      <c r="AA233" s="13"/>
      <c r="AB233" s="13"/>
    </row>
    <row r="234" spans="1:28" ht="14.25" customHeight="1">
      <c r="A234" s="13"/>
      <c r="B234" s="13"/>
      <c r="C234" s="13"/>
      <c r="D234" s="13"/>
      <c r="E234" s="13"/>
      <c r="F234" s="13"/>
      <c r="G234" s="13"/>
      <c r="H234" s="13"/>
      <c r="I234" s="13"/>
      <c r="J234" s="13"/>
      <c r="K234" s="13"/>
      <c r="L234" s="13"/>
      <c r="M234" s="13"/>
      <c r="N234" s="13"/>
      <c r="O234" s="13"/>
      <c r="P234" s="13"/>
      <c r="Q234" s="13"/>
      <c r="R234" s="13"/>
      <c r="S234" s="13"/>
      <c r="T234" s="13"/>
      <c r="U234" s="13"/>
      <c r="V234" s="13"/>
      <c r="W234" s="13"/>
      <c r="X234" s="13"/>
      <c r="Y234" s="13"/>
      <c r="Z234" s="13"/>
      <c r="AA234" s="13"/>
      <c r="AB234" s="13"/>
    </row>
    <row r="235" spans="1:28" ht="14.25" customHeight="1">
      <c r="A235" s="13"/>
      <c r="B235" s="13"/>
      <c r="C235" s="13"/>
      <c r="D235" s="13"/>
      <c r="E235" s="13"/>
      <c r="F235" s="13"/>
      <c r="G235" s="13"/>
      <c r="H235" s="13"/>
      <c r="I235" s="13"/>
      <c r="J235" s="13"/>
      <c r="K235" s="13"/>
      <c r="L235" s="13"/>
      <c r="M235" s="13"/>
      <c r="N235" s="13"/>
      <c r="O235" s="13"/>
      <c r="P235" s="13"/>
      <c r="Q235" s="13"/>
      <c r="R235" s="13"/>
      <c r="S235" s="13"/>
      <c r="T235" s="13"/>
      <c r="U235" s="13"/>
      <c r="V235" s="13"/>
      <c r="W235" s="13"/>
      <c r="X235" s="13"/>
      <c r="Y235" s="13"/>
      <c r="Z235" s="13"/>
      <c r="AA235" s="13"/>
      <c r="AB235" s="13"/>
    </row>
    <row r="236" spans="1:28" ht="14.25" customHeight="1">
      <c r="A236" s="13"/>
      <c r="B236" s="13"/>
      <c r="C236" s="13"/>
      <c r="D236" s="13"/>
      <c r="E236" s="13"/>
      <c r="F236" s="13"/>
      <c r="G236" s="13"/>
      <c r="H236" s="13"/>
      <c r="I236" s="13"/>
      <c r="J236" s="13"/>
      <c r="K236" s="13"/>
      <c r="L236" s="13"/>
      <c r="M236" s="13"/>
      <c r="N236" s="13"/>
      <c r="O236" s="13"/>
      <c r="P236" s="13"/>
      <c r="Q236" s="13"/>
      <c r="R236" s="13"/>
      <c r="S236" s="13"/>
      <c r="T236" s="13"/>
      <c r="U236" s="13"/>
      <c r="V236" s="13"/>
      <c r="W236" s="13"/>
      <c r="X236" s="13"/>
      <c r="Y236" s="13"/>
      <c r="Z236" s="13"/>
      <c r="AA236" s="13"/>
      <c r="AB236" s="13"/>
    </row>
    <row r="237" spans="1:28" ht="14.25" customHeight="1">
      <c r="A237" s="13"/>
      <c r="B237" s="13"/>
      <c r="C237" s="13"/>
      <c r="D237" s="13"/>
      <c r="E237" s="13"/>
      <c r="F237" s="13"/>
      <c r="G237" s="13"/>
      <c r="H237" s="13"/>
      <c r="I237" s="13"/>
      <c r="J237" s="13"/>
      <c r="K237" s="13"/>
      <c r="L237" s="13"/>
      <c r="M237" s="13"/>
      <c r="N237" s="13"/>
      <c r="O237" s="13"/>
      <c r="P237" s="13"/>
      <c r="Q237" s="13"/>
      <c r="R237" s="13"/>
      <c r="S237" s="13"/>
      <c r="T237" s="13"/>
      <c r="U237" s="13"/>
      <c r="V237" s="13"/>
      <c r="W237" s="13"/>
      <c r="X237" s="13"/>
      <c r="Y237" s="13"/>
      <c r="Z237" s="13"/>
      <c r="AA237" s="13"/>
      <c r="AB237" s="13"/>
    </row>
    <row r="238" spans="1:28" ht="14.25" customHeight="1">
      <c r="A238" s="13"/>
      <c r="B238" s="13"/>
      <c r="C238" s="13"/>
      <c r="D238" s="13"/>
      <c r="E238" s="13"/>
      <c r="F238" s="13"/>
      <c r="G238" s="13"/>
      <c r="H238" s="13"/>
      <c r="I238" s="13"/>
      <c r="J238" s="13"/>
      <c r="K238" s="13"/>
      <c r="L238" s="13"/>
      <c r="M238" s="13"/>
      <c r="N238" s="13"/>
      <c r="O238" s="13"/>
      <c r="P238" s="13"/>
      <c r="Q238" s="13"/>
      <c r="R238" s="13"/>
      <c r="S238" s="13"/>
      <c r="T238" s="13"/>
      <c r="U238" s="13"/>
      <c r="V238" s="13"/>
      <c r="W238" s="13"/>
      <c r="X238" s="13"/>
      <c r="Y238" s="13"/>
      <c r="Z238" s="13"/>
      <c r="AA238" s="13"/>
      <c r="AB238" s="13"/>
    </row>
    <row r="239" spans="1:28" ht="14.25" customHeight="1">
      <c r="A239" s="13"/>
      <c r="B239" s="13"/>
      <c r="C239" s="13"/>
      <c r="D239" s="13"/>
      <c r="E239" s="13"/>
      <c r="F239" s="13"/>
      <c r="G239" s="13"/>
      <c r="H239" s="13"/>
      <c r="I239" s="13"/>
      <c r="J239" s="13"/>
      <c r="K239" s="13"/>
      <c r="L239" s="13"/>
      <c r="M239" s="13"/>
      <c r="N239" s="13"/>
      <c r="O239" s="13"/>
      <c r="P239" s="13"/>
      <c r="Q239" s="13"/>
      <c r="R239" s="13"/>
      <c r="S239" s="13"/>
      <c r="T239" s="13"/>
      <c r="U239" s="13"/>
      <c r="V239" s="13"/>
      <c r="W239" s="13"/>
      <c r="X239" s="13"/>
      <c r="Y239" s="13"/>
      <c r="Z239" s="13"/>
      <c r="AA239" s="13"/>
      <c r="AB239" s="13"/>
    </row>
    <row r="240" spans="1:28" ht="14.25" customHeight="1">
      <c r="A240" s="13"/>
      <c r="B240" s="13"/>
      <c r="C240" s="13"/>
      <c r="D240" s="13"/>
      <c r="E240" s="13"/>
      <c r="F240" s="13"/>
      <c r="G240" s="13"/>
      <c r="H240" s="13"/>
      <c r="I240" s="13"/>
      <c r="J240" s="13"/>
      <c r="K240" s="13"/>
      <c r="L240" s="13"/>
      <c r="M240" s="13"/>
      <c r="N240" s="13"/>
      <c r="O240" s="13"/>
      <c r="P240" s="13"/>
      <c r="Q240" s="13"/>
      <c r="R240" s="13"/>
      <c r="S240" s="13"/>
      <c r="T240" s="13"/>
      <c r="U240" s="13"/>
      <c r="V240" s="13"/>
      <c r="W240" s="13"/>
      <c r="X240" s="13"/>
      <c r="Y240" s="13"/>
      <c r="Z240" s="13"/>
      <c r="AA240" s="13"/>
      <c r="AB240" s="13"/>
    </row>
    <row r="241" spans="1:28" ht="14.25" customHeight="1">
      <c r="A241" s="13"/>
      <c r="B241" s="13"/>
      <c r="C241" s="13"/>
      <c r="D241" s="13"/>
      <c r="E241" s="13"/>
      <c r="F241" s="13"/>
      <c r="G241" s="13"/>
      <c r="H241" s="13"/>
      <c r="I241" s="13"/>
      <c r="J241" s="13"/>
      <c r="K241" s="13"/>
      <c r="L241" s="13"/>
      <c r="M241" s="13"/>
      <c r="N241" s="13"/>
      <c r="O241" s="13"/>
      <c r="P241" s="13"/>
      <c r="Q241" s="13"/>
      <c r="R241" s="13"/>
      <c r="S241" s="13"/>
      <c r="T241" s="13"/>
      <c r="U241" s="13"/>
      <c r="V241" s="13"/>
      <c r="W241" s="13"/>
      <c r="X241" s="13"/>
      <c r="Y241" s="13"/>
      <c r="Z241" s="13"/>
      <c r="AA241" s="13"/>
      <c r="AB241" s="13"/>
    </row>
    <row r="242" spans="1:28" ht="14.25" customHeight="1">
      <c r="A242" s="13"/>
      <c r="B242" s="13"/>
      <c r="C242" s="13"/>
      <c r="D242" s="13"/>
      <c r="E242" s="13"/>
      <c r="F242" s="13"/>
      <c r="G242" s="13"/>
      <c r="H242" s="13"/>
      <c r="I242" s="13"/>
      <c r="J242" s="13"/>
      <c r="K242" s="13"/>
      <c r="L242" s="13"/>
      <c r="M242" s="13"/>
      <c r="N242" s="13"/>
      <c r="O242" s="13"/>
      <c r="P242" s="13"/>
      <c r="Q242" s="13"/>
      <c r="R242" s="13"/>
      <c r="S242" s="13"/>
      <c r="T242" s="13"/>
      <c r="U242" s="13"/>
      <c r="V242" s="13"/>
      <c r="W242" s="13"/>
      <c r="X242" s="13"/>
      <c r="Y242" s="13"/>
      <c r="Z242" s="13"/>
      <c r="AA242" s="13"/>
      <c r="AB242" s="13"/>
    </row>
    <row r="243" spans="1:28" ht="14.25" customHeight="1">
      <c r="A243" s="13"/>
      <c r="B243" s="13"/>
      <c r="C243" s="13"/>
      <c r="D243" s="13"/>
      <c r="E243" s="13"/>
      <c r="F243" s="13"/>
      <c r="G243" s="13"/>
      <c r="H243" s="13"/>
      <c r="I243" s="13"/>
      <c r="J243" s="13"/>
      <c r="K243" s="13"/>
      <c r="L243" s="13"/>
      <c r="M243" s="13"/>
      <c r="N243" s="13"/>
      <c r="O243" s="13"/>
      <c r="P243" s="13"/>
      <c r="Q243" s="13"/>
      <c r="R243" s="13"/>
      <c r="S243" s="13"/>
      <c r="T243" s="13"/>
      <c r="U243" s="13"/>
      <c r="V243" s="13"/>
      <c r="W243" s="13"/>
      <c r="X243" s="13"/>
      <c r="Y243" s="13"/>
      <c r="Z243" s="13"/>
      <c r="AA243" s="13"/>
      <c r="AB243" s="13"/>
    </row>
    <row r="244" spans="1:28" ht="14.25" customHeight="1">
      <c r="A244" s="13"/>
      <c r="B244" s="13"/>
      <c r="C244" s="13"/>
      <c r="D244" s="13"/>
      <c r="E244" s="13"/>
      <c r="F244" s="13"/>
      <c r="G244" s="13"/>
      <c r="H244" s="13"/>
      <c r="I244" s="13"/>
      <c r="J244" s="13"/>
      <c r="K244" s="13"/>
      <c r="L244" s="13"/>
      <c r="M244" s="13"/>
      <c r="N244" s="13"/>
      <c r="O244" s="13"/>
      <c r="P244" s="13"/>
      <c r="Q244" s="13"/>
      <c r="R244" s="13"/>
      <c r="S244" s="13"/>
      <c r="T244" s="13"/>
      <c r="U244" s="13"/>
      <c r="V244" s="13"/>
      <c r="W244" s="13"/>
      <c r="X244" s="13"/>
      <c r="Y244" s="13"/>
      <c r="Z244" s="13"/>
      <c r="AA244" s="13"/>
      <c r="AB244" s="13"/>
    </row>
    <row r="245" spans="1:28" ht="14.25" customHeight="1">
      <c r="A245" s="13"/>
      <c r="B245" s="13"/>
      <c r="C245" s="13"/>
      <c r="D245" s="13"/>
      <c r="E245" s="13"/>
      <c r="F245" s="13"/>
      <c r="G245" s="13"/>
      <c r="H245" s="13"/>
      <c r="I245" s="13"/>
      <c r="J245" s="13"/>
      <c r="K245" s="13"/>
      <c r="L245" s="13"/>
      <c r="M245" s="13"/>
      <c r="N245" s="13"/>
      <c r="O245" s="13"/>
      <c r="P245" s="13"/>
      <c r="Q245" s="13"/>
      <c r="R245" s="13"/>
      <c r="S245" s="13"/>
      <c r="T245" s="13"/>
      <c r="U245" s="13"/>
      <c r="V245" s="13"/>
      <c r="W245" s="13"/>
      <c r="X245" s="13"/>
      <c r="Y245" s="13"/>
      <c r="Z245" s="13"/>
      <c r="AA245" s="13"/>
      <c r="AB245" s="13"/>
    </row>
    <row r="246" spans="1:28" ht="14.25" customHeight="1">
      <c r="A246" s="13"/>
      <c r="B246" s="13"/>
      <c r="C246" s="13"/>
      <c r="D246" s="13"/>
      <c r="E246" s="13"/>
      <c r="F246" s="13"/>
      <c r="G246" s="13"/>
      <c r="H246" s="13"/>
      <c r="I246" s="13"/>
      <c r="J246" s="13"/>
      <c r="K246" s="13"/>
      <c r="L246" s="13"/>
      <c r="M246" s="13"/>
      <c r="N246" s="13"/>
      <c r="O246" s="13"/>
      <c r="P246" s="13"/>
      <c r="Q246" s="13"/>
      <c r="R246" s="13"/>
      <c r="S246" s="13"/>
      <c r="T246" s="13"/>
      <c r="U246" s="13"/>
      <c r="V246" s="13"/>
      <c r="W246" s="13"/>
      <c r="X246" s="13"/>
      <c r="Y246" s="13"/>
      <c r="Z246" s="13"/>
      <c r="AA246" s="13"/>
      <c r="AB246" s="13"/>
    </row>
    <row r="247" spans="1:28" ht="14.25" customHeight="1">
      <c r="A247" s="13"/>
      <c r="B247" s="13"/>
      <c r="C247" s="13"/>
      <c r="D247" s="13"/>
      <c r="E247" s="13"/>
      <c r="F247" s="13"/>
      <c r="G247" s="13"/>
      <c r="H247" s="13"/>
      <c r="I247" s="13"/>
      <c r="J247" s="13"/>
      <c r="K247" s="13"/>
      <c r="L247" s="13"/>
      <c r="M247" s="13"/>
      <c r="N247" s="13"/>
      <c r="O247" s="13"/>
      <c r="P247" s="13"/>
      <c r="Q247" s="13"/>
      <c r="R247" s="13"/>
      <c r="S247" s="13"/>
      <c r="T247" s="13"/>
      <c r="U247" s="13"/>
      <c r="V247" s="13"/>
      <c r="W247" s="13"/>
      <c r="X247" s="13"/>
      <c r="Y247" s="13"/>
      <c r="Z247" s="13"/>
      <c r="AA247" s="13"/>
      <c r="AB247" s="13"/>
    </row>
    <row r="248" spans="1:28" ht="14.25" customHeight="1">
      <c r="A248" s="13"/>
      <c r="B248" s="13"/>
      <c r="C248" s="13"/>
      <c r="D248" s="13"/>
      <c r="E248" s="13"/>
      <c r="F248" s="13"/>
      <c r="G248" s="13"/>
      <c r="H248" s="13"/>
      <c r="I248" s="13"/>
      <c r="J248" s="13"/>
      <c r="K248" s="13"/>
      <c r="L248" s="13"/>
      <c r="M248" s="13"/>
      <c r="N248" s="13"/>
      <c r="O248" s="13"/>
      <c r="P248" s="13"/>
      <c r="Q248" s="13"/>
      <c r="R248" s="13"/>
      <c r="S248" s="13"/>
      <c r="T248" s="13"/>
      <c r="U248" s="13"/>
      <c r="V248" s="13"/>
      <c r="W248" s="13"/>
      <c r="X248" s="13"/>
      <c r="Y248" s="13"/>
      <c r="Z248" s="13"/>
      <c r="AA248" s="13"/>
      <c r="AB248" s="13"/>
    </row>
    <row r="249" spans="1:28" ht="14.25" customHeight="1">
      <c r="A249" s="13"/>
      <c r="B249" s="13"/>
      <c r="C249" s="13"/>
      <c r="D249" s="13"/>
      <c r="E249" s="13"/>
      <c r="F249" s="13"/>
      <c r="G249" s="13"/>
      <c r="H249" s="13"/>
      <c r="I249" s="13"/>
      <c r="J249" s="13"/>
      <c r="K249" s="13"/>
      <c r="L249" s="13"/>
      <c r="M249" s="13"/>
      <c r="N249" s="13"/>
      <c r="O249" s="13"/>
      <c r="P249" s="13"/>
      <c r="Q249" s="13"/>
      <c r="R249" s="13"/>
      <c r="S249" s="13"/>
      <c r="T249" s="13"/>
      <c r="U249" s="13"/>
      <c r="V249" s="13"/>
      <c r="W249" s="13"/>
      <c r="X249" s="13"/>
      <c r="Y249" s="13"/>
      <c r="Z249" s="13"/>
      <c r="AA249" s="13"/>
      <c r="AB249" s="13"/>
    </row>
    <row r="250" spans="1:28" ht="14.25" customHeight="1">
      <c r="A250" s="13"/>
      <c r="B250" s="13"/>
      <c r="C250" s="13"/>
      <c r="D250" s="13"/>
      <c r="E250" s="13"/>
      <c r="F250" s="13"/>
      <c r="G250" s="13"/>
      <c r="H250" s="13"/>
      <c r="I250" s="13"/>
      <c r="J250" s="13"/>
      <c r="K250" s="13"/>
      <c r="L250" s="13"/>
      <c r="M250" s="13"/>
      <c r="N250" s="13"/>
      <c r="O250" s="13"/>
      <c r="P250" s="13"/>
      <c r="Q250" s="13"/>
      <c r="R250" s="13"/>
      <c r="S250" s="13"/>
      <c r="T250" s="13"/>
      <c r="U250" s="13"/>
      <c r="V250" s="13"/>
      <c r="W250" s="13"/>
      <c r="X250" s="13"/>
      <c r="Y250" s="13"/>
      <c r="Z250" s="13"/>
      <c r="AA250" s="13"/>
      <c r="AB250" s="13"/>
    </row>
    <row r="251" spans="1:28" ht="14.25" customHeight="1">
      <c r="A251" s="13"/>
      <c r="B251" s="13"/>
      <c r="C251" s="13"/>
      <c r="D251" s="13"/>
      <c r="E251" s="13"/>
      <c r="F251" s="13"/>
      <c r="G251" s="13"/>
      <c r="H251" s="13"/>
      <c r="I251" s="13"/>
      <c r="J251" s="13"/>
      <c r="K251" s="13"/>
      <c r="L251" s="13"/>
      <c r="M251" s="13"/>
      <c r="N251" s="13"/>
      <c r="O251" s="13"/>
      <c r="P251" s="13"/>
      <c r="Q251" s="13"/>
      <c r="R251" s="13"/>
      <c r="S251" s="13"/>
      <c r="T251" s="13"/>
      <c r="U251" s="13"/>
      <c r="V251" s="13"/>
      <c r="W251" s="13"/>
      <c r="X251" s="13"/>
      <c r="Y251" s="13"/>
      <c r="Z251" s="13"/>
      <c r="AA251" s="13"/>
      <c r="AB251" s="13"/>
    </row>
    <row r="252" spans="1:28" ht="14.25" customHeight="1">
      <c r="A252" s="13"/>
      <c r="B252" s="13"/>
      <c r="C252" s="13"/>
      <c r="D252" s="13"/>
      <c r="E252" s="13"/>
      <c r="F252" s="13"/>
      <c r="G252" s="13"/>
      <c r="H252" s="13"/>
      <c r="I252" s="13"/>
      <c r="J252" s="13"/>
      <c r="K252" s="13"/>
      <c r="L252" s="13"/>
      <c r="M252" s="13"/>
      <c r="N252" s="13"/>
      <c r="O252" s="13"/>
      <c r="P252" s="13"/>
      <c r="Q252" s="13"/>
      <c r="R252" s="13"/>
      <c r="S252" s="13"/>
      <c r="T252" s="13"/>
      <c r="U252" s="13"/>
      <c r="V252" s="13"/>
      <c r="W252" s="13"/>
      <c r="X252" s="13"/>
      <c r="Y252" s="13"/>
      <c r="Z252" s="13"/>
      <c r="AA252" s="13"/>
      <c r="AB252" s="13"/>
    </row>
    <row r="253" spans="1:28" ht="14.25" customHeight="1">
      <c r="A253" s="13"/>
      <c r="B253" s="13"/>
      <c r="C253" s="13"/>
      <c r="D253" s="13"/>
      <c r="E253" s="13"/>
      <c r="F253" s="13"/>
      <c r="G253" s="13"/>
      <c r="H253" s="13"/>
      <c r="I253" s="13"/>
      <c r="J253" s="13"/>
      <c r="K253" s="13"/>
      <c r="L253" s="13"/>
      <c r="M253" s="13"/>
      <c r="N253" s="13"/>
      <c r="O253" s="13"/>
      <c r="P253" s="13"/>
      <c r="Q253" s="13"/>
      <c r="R253" s="13"/>
      <c r="S253" s="13"/>
      <c r="T253" s="13"/>
      <c r="U253" s="13"/>
      <c r="V253" s="13"/>
      <c r="W253" s="13"/>
      <c r="X253" s="13"/>
      <c r="Y253" s="13"/>
      <c r="Z253" s="13"/>
      <c r="AA253" s="13"/>
      <c r="AB253" s="13"/>
    </row>
    <row r="254" spans="1:28" ht="14.25" customHeight="1">
      <c r="A254" s="13"/>
      <c r="B254" s="13"/>
      <c r="C254" s="13"/>
      <c r="D254" s="13"/>
      <c r="E254" s="13"/>
      <c r="F254" s="13"/>
      <c r="G254" s="13"/>
      <c r="H254" s="13"/>
      <c r="I254" s="13"/>
      <c r="J254" s="13"/>
      <c r="K254" s="13"/>
      <c r="L254" s="13"/>
      <c r="M254" s="13"/>
      <c r="N254" s="13"/>
      <c r="O254" s="13"/>
      <c r="P254" s="13"/>
      <c r="Q254" s="13"/>
      <c r="R254" s="13"/>
      <c r="S254" s="13"/>
      <c r="T254" s="13"/>
      <c r="U254" s="13"/>
      <c r="V254" s="13"/>
      <c r="W254" s="13"/>
      <c r="X254" s="13"/>
      <c r="Y254" s="13"/>
      <c r="Z254" s="13"/>
      <c r="AA254" s="13"/>
      <c r="AB254" s="13"/>
    </row>
    <row r="255" spans="1:28" ht="14.25" customHeight="1">
      <c r="A255" s="13"/>
      <c r="B255" s="13"/>
      <c r="C255" s="13"/>
      <c r="D255" s="13"/>
      <c r="E255" s="13"/>
      <c r="F255" s="13"/>
      <c r="G255" s="13"/>
      <c r="H255" s="13"/>
      <c r="I255" s="13"/>
      <c r="J255" s="13"/>
      <c r="K255" s="13"/>
      <c r="L255" s="13"/>
      <c r="M255" s="13"/>
      <c r="N255" s="13"/>
      <c r="O255" s="13"/>
      <c r="P255" s="13"/>
      <c r="Q255" s="13"/>
      <c r="R255" s="13"/>
      <c r="S255" s="13"/>
      <c r="T255" s="13"/>
      <c r="U255" s="13"/>
      <c r="V255" s="13"/>
      <c r="W255" s="13"/>
      <c r="X255" s="13"/>
      <c r="Y255" s="13"/>
      <c r="Z255" s="13"/>
      <c r="AA255" s="13"/>
      <c r="AB255" s="13"/>
    </row>
    <row r="256" spans="1:28" ht="14.25" customHeight="1">
      <c r="A256" s="13"/>
      <c r="B256" s="13"/>
      <c r="C256" s="13"/>
      <c r="D256" s="13"/>
      <c r="E256" s="13"/>
      <c r="F256" s="13"/>
      <c r="G256" s="13"/>
      <c r="H256" s="13"/>
      <c r="I256" s="13"/>
      <c r="J256" s="13"/>
      <c r="K256" s="13"/>
      <c r="L256" s="13"/>
      <c r="M256" s="13"/>
      <c r="N256" s="13"/>
      <c r="O256" s="13"/>
      <c r="P256" s="13"/>
      <c r="Q256" s="13"/>
      <c r="R256" s="13"/>
      <c r="S256" s="13"/>
      <c r="T256" s="13"/>
      <c r="U256" s="13"/>
      <c r="V256" s="13"/>
      <c r="W256" s="13"/>
      <c r="X256" s="13"/>
      <c r="Y256" s="13"/>
      <c r="Z256" s="13"/>
      <c r="AA256" s="13"/>
      <c r="AB256" s="13"/>
    </row>
    <row r="257" spans="1:28" ht="14.25" customHeight="1">
      <c r="A257" s="13"/>
      <c r="B257" s="13"/>
      <c r="C257" s="13"/>
      <c r="D257" s="13"/>
      <c r="E257" s="13"/>
      <c r="F257" s="13"/>
      <c r="G257" s="13"/>
      <c r="H257" s="13"/>
      <c r="I257" s="13"/>
      <c r="J257" s="13"/>
      <c r="K257" s="13"/>
      <c r="L257" s="13"/>
      <c r="M257" s="13"/>
      <c r="N257" s="13"/>
      <c r="O257" s="13"/>
      <c r="P257" s="13"/>
      <c r="Q257" s="13"/>
      <c r="R257" s="13"/>
      <c r="S257" s="13"/>
      <c r="T257" s="13"/>
      <c r="U257" s="13"/>
      <c r="V257" s="13"/>
      <c r="W257" s="13"/>
      <c r="X257" s="13"/>
      <c r="Y257" s="13"/>
      <c r="Z257" s="13"/>
      <c r="AA257" s="13"/>
      <c r="AB257" s="13"/>
    </row>
    <row r="258" spans="1:28" ht="14.25" customHeight="1">
      <c r="A258" s="13"/>
      <c r="B258" s="13"/>
      <c r="C258" s="13"/>
      <c r="D258" s="13"/>
      <c r="E258" s="13"/>
      <c r="F258" s="13"/>
      <c r="G258" s="13"/>
      <c r="H258" s="13"/>
      <c r="I258" s="13"/>
      <c r="J258" s="13"/>
      <c r="K258" s="13"/>
      <c r="L258" s="13"/>
      <c r="M258" s="13"/>
      <c r="N258" s="13"/>
      <c r="O258" s="13"/>
      <c r="P258" s="13"/>
      <c r="Q258" s="13"/>
      <c r="R258" s="13"/>
      <c r="S258" s="13"/>
      <c r="T258" s="13"/>
      <c r="U258" s="13"/>
      <c r="V258" s="13"/>
      <c r="W258" s="13"/>
      <c r="X258" s="13"/>
      <c r="Y258" s="13"/>
      <c r="Z258" s="13"/>
      <c r="AA258" s="13"/>
      <c r="AB258" s="13"/>
    </row>
    <row r="259" spans="1:28" ht="14.25" customHeight="1">
      <c r="A259" s="13"/>
      <c r="B259" s="13"/>
      <c r="C259" s="13"/>
      <c r="D259" s="13"/>
      <c r="E259" s="13"/>
      <c r="F259" s="13"/>
      <c r="G259" s="13"/>
      <c r="H259" s="13"/>
      <c r="I259" s="13"/>
      <c r="J259" s="13"/>
      <c r="K259" s="13"/>
      <c r="L259" s="13"/>
      <c r="M259" s="13"/>
      <c r="N259" s="13"/>
      <c r="O259" s="13"/>
      <c r="P259" s="13"/>
      <c r="Q259" s="13"/>
      <c r="R259" s="13"/>
      <c r="S259" s="13"/>
      <c r="T259" s="13"/>
      <c r="U259" s="13"/>
      <c r="V259" s="13"/>
      <c r="W259" s="13"/>
      <c r="X259" s="13"/>
      <c r="Y259" s="13"/>
      <c r="Z259" s="13"/>
      <c r="AA259" s="13"/>
      <c r="AB259" s="13"/>
    </row>
    <row r="260" spans="1:28" ht="14.25" customHeight="1">
      <c r="A260" s="13"/>
      <c r="B260" s="13"/>
      <c r="C260" s="13"/>
      <c r="D260" s="13"/>
      <c r="E260" s="13"/>
      <c r="F260" s="13"/>
      <c r="G260" s="13"/>
      <c r="H260" s="13"/>
      <c r="I260" s="13"/>
      <c r="J260" s="13"/>
      <c r="K260" s="13"/>
      <c r="L260" s="13"/>
      <c r="M260" s="13"/>
      <c r="N260" s="13"/>
      <c r="O260" s="13"/>
      <c r="P260" s="13"/>
      <c r="Q260" s="13"/>
      <c r="R260" s="13"/>
      <c r="S260" s="13"/>
      <c r="T260" s="13"/>
      <c r="U260" s="13"/>
      <c r="V260" s="13"/>
      <c r="W260" s="13"/>
      <c r="X260" s="13"/>
      <c r="Y260" s="13"/>
      <c r="Z260" s="13"/>
      <c r="AA260" s="13"/>
      <c r="AB260" s="13"/>
    </row>
    <row r="261" spans="1:28" ht="14.25" customHeight="1">
      <c r="A261" s="13"/>
      <c r="B261" s="13"/>
      <c r="C261" s="13"/>
      <c r="D261" s="13"/>
      <c r="E261" s="13"/>
      <c r="F261" s="13"/>
      <c r="G261" s="13"/>
      <c r="H261" s="13"/>
      <c r="I261" s="13"/>
      <c r="J261" s="13"/>
      <c r="K261" s="13"/>
      <c r="L261" s="13"/>
      <c r="M261" s="13"/>
      <c r="N261" s="13"/>
      <c r="O261" s="13"/>
      <c r="P261" s="13"/>
      <c r="Q261" s="13"/>
      <c r="R261" s="13"/>
      <c r="S261" s="13"/>
      <c r="T261" s="13"/>
      <c r="U261" s="13"/>
      <c r="V261" s="13"/>
      <c r="W261" s="13"/>
      <c r="X261" s="13"/>
      <c r="Y261" s="13"/>
      <c r="Z261" s="13"/>
      <c r="AA261" s="13"/>
      <c r="AB261" s="13"/>
    </row>
    <row r="262" spans="1:28" ht="14.25" customHeight="1">
      <c r="A262" s="13"/>
      <c r="B262" s="13"/>
      <c r="C262" s="13"/>
      <c r="D262" s="13"/>
      <c r="E262" s="13"/>
      <c r="F262" s="13"/>
      <c r="G262" s="13"/>
      <c r="H262" s="13"/>
      <c r="I262" s="13"/>
      <c r="J262" s="13"/>
      <c r="K262" s="13"/>
      <c r="L262" s="13"/>
      <c r="M262" s="13"/>
      <c r="N262" s="13"/>
      <c r="O262" s="13"/>
      <c r="P262" s="13"/>
      <c r="Q262" s="13"/>
      <c r="R262" s="13"/>
      <c r="S262" s="13"/>
      <c r="T262" s="13"/>
      <c r="U262" s="13"/>
      <c r="V262" s="13"/>
      <c r="W262" s="13"/>
      <c r="X262" s="13"/>
      <c r="Y262" s="13"/>
      <c r="Z262" s="13"/>
      <c r="AA262" s="13"/>
      <c r="AB262" s="13"/>
    </row>
    <row r="263" spans="1:28" ht="14.25" customHeight="1">
      <c r="A263" s="13"/>
      <c r="B263" s="13"/>
      <c r="C263" s="13"/>
      <c r="D263" s="13"/>
      <c r="E263" s="13"/>
      <c r="F263" s="13"/>
      <c r="G263" s="13"/>
      <c r="H263" s="13"/>
      <c r="I263" s="13"/>
      <c r="J263" s="13"/>
      <c r="K263" s="13"/>
      <c r="L263" s="13"/>
      <c r="M263" s="13"/>
      <c r="N263" s="13"/>
      <c r="O263" s="13"/>
      <c r="P263" s="13"/>
      <c r="Q263" s="13"/>
      <c r="R263" s="13"/>
      <c r="S263" s="13"/>
      <c r="T263" s="13"/>
      <c r="U263" s="13"/>
      <c r="V263" s="13"/>
      <c r="W263" s="13"/>
      <c r="X263" s="13"/>
      <c r="Y263" s="13"/>
      <c r="Z263" s="13"/>
      <c r="AA263" s="13"/>
      <c r="AB263" s="13"/>
    </row>
    <row r="264" spans="1:28" ht="14.25" customHeight="1">
      <c r="A264" s="13"/>
      <c r="B264" s="13"/>
      <c r="C264" s="13"/>
      <c r="D264" s="13"/>
      <c r="E264" s="13"/>
      <c r="F264" s="13"/>
      <c r="G264" s="13"/>
      <c r="H264" s="13"/>
      <c r="I264" s="13"/>
      <c r="J264" s="13"/>
      <c r="K264" s="13"/>
      <c r="L264" s="13"/>
      <c r="M264" s="13"/>
      <c r="N264" s="13"/>
      <c r="O264" s="13"/>
      <c r="P264" s="13"/>
      <c r="Q264" s="13"/>
      <c r="R264" s="13"/>
      <c r="S264" s="13"/>
      <c r="T264" s="13"/>
      <c r="U264" s="13"/>
      <c r="V264" s="13"/>
      <c r="W264" s="13"/>
      <c r="X264" s="13"/>
      <c r="Y264" s="13"/>
      <c r="Z264" s="13"/>
      <c r="AA264" s="13"/>
      <c r="AB264" s="13"/>
    </row>
    <row r="265" spans="1:28" ht="14.25" customHeight="1">
      <c r="A265" s="13"/>
      <c r="B265" s="13"/>
      <c r="C265" s="13"/>
      <c r="D265" s="13"/>
      <c r="E265" s="13"/>
      <c r="F265" s="13"/>
      <c r="G265" s="13"/>
      <c r="H265" s="13"/>
      <c r="I265" s="13"/>
      <c r="J265" s="13"/>
      <c r="K265" s="13"/>
      <c r="L265" s="13"/>
      <c r="M265" s="13"/>
      <c r="N265" s="13"/>
      <c r="O265" s="13"/>
      <c r="P265" s="13"/>
      <c r="Q265" s="13"/>
      <c r="R265" s="13"/>
      <c r="S265" s="13"/>
      <c r="T265" s="13"/>
      <c r="U265" s="13"/>
      <c r="V265" s="13"/>
      <c r="W265" s="13"/>
      <c r="X265" s="13"/>
      <c r="Y265" s="13"/>
      <c r="Z265" s="13"/>
      <c r="AA265" s="13"/>
      <c r="AB265" s="13"/>
    </row>
    <row r="266" spans="1:28" ht="14.25" customHeight="1"/>
    <row r="267" spans="1:28" ht="14.25" customHeight="1"/>
    <row r="268" spans="1:28" ht="14.25" customHeight="1"/>
    <row r="269" spans="1:28" ht="14.25" customHeight="1"/>
    <row r="270" spans="1:28" ht="14.25" customHeight="1"/>
    <row r="271" spans="1:28" ht="14.25" customHeight="1"/>
    <row r="272" spans="1:28" ht="14.25" customHeight="1"/>
    <row r="273" ht="14.25" customHeight="1"/>
    <row r="274" ht="14.25" customHeight="1"/>
    <row r="275" ht="14.25" customHeight="1"/>
    <row r="276" ht="14.25" customHeight="1"/>
    <row r="277" ht="14.25" customHeight="1"/>
    <row r="278" ht="14.25" customHeight="1"/>
    <row r="279" ht="14.25" customHeight="1"/>
    <row r="280" ht="14.25" customHeight="1"/>
    <row r="281" ht="14.25" customHeight="1"/>
    <row r="282" ht="14.25" customHeight="1"/>
    <row r="283" ht="14.25" customHeight="1"/>
    <row r="284" ht="14.25" customHeight="1"/>
    <row r="285" ht="14.25" customHeight="1"/>
    <row r="286" ht="14.25" customHeight="1"/>
    <row r="287" ht="14.25" customHeight="1"/>
    <row r="288" ht="14.25" customHeight="1"/>
    <row r="289" ht="14.25" customHeight="1"/>
    <row r="290" ht="14.25" customHeight="1"/>
    <row r="291" ht="14.25" customHeight="1"/>
    <row r="292" ht="14.25" customHeight="1"/>
    <row r="293" ht="14.25" customHeight="1"/>
    <row r="294" ht="14.25" customHeight="1"/>
    <row r="295" ht="14.25" customHeight="1"/>
    <row r="296" ht="14.25" customHeight="1"/>
    <row r="297" ht="14.25" customHeight="1"/>
    <row r="298" ht="14.25" customHeight="1"/>
    <row r="299" ht="14.25" customHeight="1"/>
    <row r="300" ht="14.25" customHeight="1"/>
    <row r="301" ht="14.25" customHeight="1"/>
    <row r="302" ht="14.25" customHeight="1"/>
    <row r="303" ht="14.25" customHeight="1"/>
    <row r="304" ht="14.25" customHeight="1"/>
    <row r="305" ht="14.25" customHeight="1"/>
    <row r="306" ht="14.25" customHeight="1"/>
    <row r="307" ht="14.25" customHeight="1"/>
    <row r="308" ht="14.25" customHeight="1"/>
    <row r="309" ht="14.25" customHeight="1"/>
    <row r="310" ht="14.25" customHeight="1"/>
    <row r="311" ht="14.25" customHeight="1"/>
    <row r="312" ht="14.25" customHeight="1"/>
    <row r="313" ht="14.25" customHeight="1"/>
    <row r="314" ht="14.25" customHeight="1"/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mergeCells count="22">
    <mergeCell ref="B6:B9"/>
    <mergeCell ref="C7:C8"/>
    <mergeCell ref="A1:N1"/>
    <mergeCell ref="A3:N3"/>
    <mergeCell ref="A4:N4"/>
    <mergeCell ref="A6:A9"/>
    <mergeCell ref="N6:N9"/>
    <mergeCell ref="E7:E8"/>
    <mergeCell ref="K7:K8"/>
    <mergeCell ref="D7:D8"/>
    <mergeCell ref="F7:F8"/>
    <mergeCell ref="C6:G6"/>
    <mergeCell ref="D58:L58"/>
    <mergeCell ref="D59:L59"/>
    <mergeCell ref="D60:L60"/>
    <mergeCell ref="D61:L61"/>
    <mergeCell ref="D62:L62"/>
    <mergeCell ref="D53:L53"/>
    <mergeCell ref="D54:L54"/>
    <mergeCell ref="D55:L55"/>
    <mergeCell ref="D56:L56"/>
    <mergeCell ref="D57:L57"/>
  </mergeCells>
  <pageMargins left="0.7" right="0.7" top="0.75" bottom="0.75" header="0" footer="0"/>
  <pageSetup paperSize="5" scale="89" orientation="portrait" r:id="rId1"/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:Y1000"/>
  <sheetViews>
    <sheetView view="pageBreakPreview" zoomScaleSheetLayoutView="100" workbookViewId="0">
      <selection activeCell="B49" sqref="B49"/>
    </sheetView>
  </sheetViews>
  <sheetFormatPr defaultColWidth="12.625" defaultRowHeight="15" customHeight="1"/>
  <cols>
    <col min="1" max="1" width="5" customWidth="1"/>
    <col min="2" max="2" width="30.625" customWidth="1"/>
    <col min="3" max="3" width="4.625" customWidth="1"/>
    <col min="4" max="4" width="3.625" customWidth="1"/>
    <col min="5" max="5" width="4.625" customWidth="1"/>
    <col min="6" max="6" width="3.625" customWidth="1"/>
    <col min="7" max="7" width="5.625" customWidth="1"/>
    <col min="8" max="8" width="3.625" customWidth="1"/>
    <col min="9" max="9" width="4.625" customWidth="1"/>
    <col min="10" max="10" width="5.75" customWidth="1"/>
    <col min="11" max="11" width="4.625" customWidth="1"/>
    <col min="12" max="12" width="3.625" customWidth="1"/>
    <col min="13" max="13" width="4.625" customWidth="1"/>
    <col min="14" max="14" width="3.625" customWidth="1"/>
    <col min="15" max="15" width="4.625" customWidth="1"/>
    <col min="16" max="16" width="6.125" customWidth="1"/>
    <col min="17" max="17" width="3.625" customWidth="1"/>
    <col min="18" max="18" width="7.25" customWidth="1"/>
    <col min="19" max="26" width="8.625" customWidth="1"/>
  </cols>
  <sheetData>
    <row r="1" spans="1:25" ht="14.25" customHeight="1">
      <c r="A1" s="430" t="str">
        <f>title!D2</f>
        <v>PM SHRI SCHOOL JAWAHAR NAVODAYA VIDYALAYA</v>
      </c>
      <c r="B1" s="380"/>
      <c r="C1" s="380"/>
      <c r="D1" s="380"/>
      <c r="E1" s="380"/>
      <c r="F1" s="380"/>
      <c r="G1" s="380"/>
      <c r="H1" s="380"/>
      <c r="I1" s="380"/>
      <c r="J1" s="380"/>
      <c r="K1" s="380"/>
      <c r="L1" s="380"/>
      <c r="M1" s="380"/>
      <c r="N1" s="380"/>
      <c r="O1" s="380"/>
      <c r="P1" s="380"/>
      <c r="Q1" s="380"/>
      <c r="R1" s="380"/>
    </row>
    <row r="2" spans="1:25" ht="14.25" customHeight="1">
      <c r="A2" s="13"/>
      <c r="B2" s="13"/>
      <c r="C2" s="15"/>
      <c r="D2" s="15"/>
      <c r="E2" s="13"/>
      <c r="F2" s="58" t="s">
        <v>2</v>
      </c>
      <c r="G2" s="15" t="str">
        <f>title!D3</f>
        <v>Rajkot</v>
      </c>
      <c r="H2" s="13"/>
      <c r="I2" s="13"/>
      <c r="J2" s="13"/>
      <c r="K2" s="13"/>
      <c r="L2" s="13"/>
      <c r="M2" s="13"/>
      <c r="N2" s="13"/>
      <c r="O2" s="13"/>
      <c r="P2" s="13"/>
      <c r="Q2" s="13"/>
    </row>
    <row r="3" spans="1:25" ht="14.25" customHeight="1">
      <c r="A3" s="430" t="str">
        <f>title!D9</f>
        <v>2023-24</v>
      </c>
      <c r="B3" s="380"/>
      <c r="C3" s="380"/>
      <c r="D3" s="380"/>
      <c r="E3" s="380"/>
      <c r="F3" s="380"/>
      <c r="G3" s="380"/>
      <c r="H3" s="380"/>
      <c r="I3" s="380"/>
      <c r="J3" s="380"/>
      <c r="K3" s="380"/>
      <c r="L3" s="380"/>
      <c r="M3" s="380"/>
      <c r="N3" s="380"/>
      <c r="O3" s="380"/>
      <c r="P3" s="380"/>
      <c r="Q3" s="380"/>
      <c r="R3" s="380"/>
    </row>
    <row r="4" spans="1:25" ht="14.25" customHeight="1">
      <c r="A4" s="430" t="s">
        <v>133</v>
      </c>
      <c r="B4" s="380"/>
      <c r="C4" s="380"/>
      <c r="D4" s="380"/>
      <c r="E4" s="380"/>
      <c r="F4" s="380"/>
      <c r="G4" s="380"/>
      <c r="H4" s="380"/>
      <c r="I4" s="380"/>
      <c r="J4" s="380"/>
      <c r="K4" s="380"/>
      <c r="L4" s="380"/>
      <c r="M4" s="380"/>
      <c r="N4" s="380"/>
      <c r="O4" s="380"/>
      <c r="P4" s="380"/>
      <c r="Q4" s="380"/>
      <c r="R4" s="380"/>
    </row>
    <row r="5" spans="1:25" ht="14.25" customHeight="1">
      <c r="A5" s="13"/>
      <c r="B5" s="13"/>
      <c r="C5" s="30"/>
      <c r="D5" s="13"/>
      <c r="E5" s="13"/>
      <c r="F5" s="13"/>
      <c r="G5" s="30" t="s">
        <v>77</v>
      </c>
      <c r="H5" s="15" t="str">
        <f>title!D10</f>
        <v>IX-A</v>
      </c>
      <c r="I5" s="13"/>
      <c r="J5" s="13"/>
      <c r="K5" s="13"/>
      <c r="L5" s="13"/>
      <c r="M5" s="13"/>
      <c r="N5" s="13"/>
      <c r="O5" s="13"/>
      <c r="P5" s="13"/>
      <c r="Q5" s="13"/>
    </row>
    <row r="6" spans="1:25" ht="14.25" customHeight="1">
      <c r="A6" s="432" t="s">
        <v>44</v>
      </c>
      <c r="B6" s="432" t="s">
        <v>60</v>
      </c>
      <c r="C6" s="449" t="str">
        <f>title!D11</f>
        <v>ENGLISH</v>
      </c>
      <c r="D6" s="367"/>
      <c r="E6" s="449" t="str">
        <f>title!D12</f>
        <v>HINDI</v>
      </c>
      <c r="F6" s="367"/>
      <c r="G6" s="449" t="str">
        <f>title!D13</f>
        <v>GUJARATI</v>
      </c>
      <c r="H6" s="367"/>
      <c r="I6" s="449" t="str">
        <f>title!D14</f>
        <v>MATHS</v>
      </c>
      <c r="J6" s="367"/>
      <c r="K6" s="449" t="str">
        <f>title!D15</f>
        <v>SCIENCE</v>
      </c>
      <c r="L6" s="367"/>
      <c r="M6" s="449" t="str">
        <f>title!D16</f>
        <v>SST</v>
      </c>
      <c r="N6" s="367"/>
      <c r="O6" s="492" t="s">
        <v>82</v>
      </c>
      <c r="P6" s="492" t="s">
        <v>83</v>
      </c>
      <c r="Q6" s="492" t="s">
        <v>84</v>
      </c>
    </row>
    <row r="7" spans="1:25" ht="27.95" customHeight="1">
      <c r="A7" s="393"/>
      <c r="B7" s="393"/>
      <c r="C7" s="33">
        <v>100</v>
      </c>
      <c r="D7" s="86" t="s">
        <v>78</v>
      </c>
      <c r="E7" s="33">
        <v>100</v>
      </c>
      <c r="F7" s="86" t="s">
        <v>78</v>
      </c>
      <c r="G7" s="33">
        <v>100</v>
      </c>
      <c r="H7" s="86" t="s">
        <v>78</v>
      </c>
      <c r="I7" s="33">
        <v>100</v>
      </c>
      <c r="J7" s="86" t="s">
        <v>78</v>
      </c>
      <c r="K7" s="33">
        <v>100</v>
      </c>
      <c r="L7" s="86" t="s">
        <v>78</v>
      </c>
      <c r="M7" s="33">
        <v>100</v>
      </c>
      <c r="N7" s="86" t="s">
        <v>78</v>
      </c>
      <c r="O7" s="393"/>
      <c r="P7" s="393"/>
      <c r="Q7" s="393"/>
    </row>
    <row r="8" spans="1:25" ht="14.25" customHeight="1">
      <c r="A8" s="19">
        <v>1</v>
      </c>
      <c r="B8" s="20" t="str">
        <f>IF(studentprofile!D8="","",studentprofile!D8)</f>
        <v>ASHA M. MITHAPARA</v>
      </c>
      <c r="C8" s="19">
        <f>IF('Y-ENGLISH'!M10="","",'Y-ENGLISH'!M10)</f>
        <v>100</v>
      </c>
      <c r="D8" s="69">
        <f t="shared" ref="D8:D49" si="0">IF(C8="","",IF(C8&gt;0,RANK(C8,C$8:C$50,0),""))</f>
        <v>1</v>
      </c>
      <c r="E8" s="19">
        <f>IF('Y-HINDI'!M10="","",'Y-HINDI'!M10)</f>
        <v>100</v>
      </c>
      <c r="F8" s="69">
        <f t="shared" ref="F8:F50" si="1">IF(E8="","",IF(E8&gt;0,RANK(E8,E$8:E$50,0),""))</f>
        <v>1</v>
      </c>
      <c r="G8" s="19">
        <f>IF('Y-GUJARATI'!M10="","",'Y-GUJARATI'!M10)</f>
        <v>100</v>
      </c>
      <c r="H8" s="69">
        <f t="shared" ref="H8:H50" si="2">IF(G8="","",IF(G8&gt;0,RANK(G8,G$8:G$50,0),""))</f>
        <v>1</v>
      </c>
      <c r="I8" s="19">
        <f>IF('Y-MATHS'!M10="","",'Y-MATHS'!M10)</f>
        <v>100</v>
      </c>
      <c r="J8" s="69">
        <f t="shared" ref="J8:J50" si="3">IF(I8="","",IF(I8&gt;0,RANK(I8,I$8:I$50,0),""))</f>
        <v>1</v>
      </c>
      <c r="K8" s="19">
        <f>IF('Y-SCIENCE'!M10="","",'Y-SCIENCE'!M10)</f>
        <v>100</v>
      </c>
      <c r="L8" s="69">
        <f t="shared" ref="L8:L50" si="4">IF(K8="","",IF(K8&gt;0,RANK(K8,K$8:K$50,0),""))</f>
        <v>1</v>
      </c>
      <c r="M8" s="19">
        <f>IF('Y-SST'!M10="","",'Y-SST'!M10)</f>
        <v>100</v>
      </c>
      <c r="N8" s="69">
        <f t="shared" ref="N8:N50" si="5">IF(M8="","",IF(M8&gt;0,RANK(M8,M$8:M$50,0),""))</f>
        <v>1</v>
      </c>
      <c r="O8" s="19">
        <f t="shared" ref="O8:O44" si="6">IF(C8="","",SUM(IF(C8&lt;&gt;"",ROUNDUP(C8,0),0)+IF(E8&lt;&gt;"",ROUNDUP(E8,0),0)+IF(G8&lt;&gt;"",ROUNDUP(G8,0),0)+IF(I8&lt;&gt;"",ROUNDUP(I8,0),0)+IF(K8&lt;&gt;"",ROUNDUP(K8,0),0)+IF(M8&lt;&gt;"",ROUNDUP(M8,0),0)))</f>
        <v>600</v>
      </c>
      <c r="P8" s="77">
        <f t="shared" ref="P8:P44" si="7">IF(O8="","",O8/6)</f>
        <v>100</v>
      </c>
      <c r="Q8" s="69">
        <f t="shared" ref="Q8:Q44" si="8">IF(P8="","",IF(P8&gt;0,RANK(P8,P$8:P$50,0),""))</f>
        <v>1</v>
      </c>
      <c r="R8" s="13"/>
      <c r="S8" s="13"/>
      <c r="T8" s="13"/>
      <c r="U8" s="13"/>
      <c r="V8" s="13"/>
      <c r="W8" s="13"/>
      <c r="X8" s="13"/>
      <c r="Y8" s="13"/>
    </row>
    <row r="9" spans="1:25" ht="14.25" customHeight="1">
      <c r="A9" s="19">
        <v>2</v>
      </c>
      <c r="B9" s="20" t="str">
        <f>IF(studentprofile!D9="","",studentprofile!D9)</f>
        <v>BANSI P. DANGAR</v>
      </c>
      <c r="C9" s="19" t="str">
        <f>IF('Y-ENGLISH'!M11="","",'Y-ENGLISH'!M11)</f>
        <v/>
      </c>
      <c r="D9" s="69" t="str">
        <f t="shared" si="0"/>
        <v/>
      </c>
      <c r="E9" s="19" t="str">
        <f>IF('Y-HINDI'!M11="","",'Y-HINDI'!M11)</f>
        <v/>
      </c>
      <c r="F9" s="69" t="str">
        <f t="shared" si="1"/>
        <v/>
      </c>
      <c r="G9" s="19" t="str">
        <f>IF('Y-GUJARATI'!M11="","",'Y-GUJARATI'!M11)</f>
        <v/>
      </c>
      <c r="H9" s="69" t="str">
        <f t="shared" si="2"/>
        <v/>
      </c>
      <c r="I9" s="19" t="str">
        <f>IF('Y-MATHS'!M11="","",'Y-MATHS'!M11)</f>
        <v/>
      </c>
      <c r="J9" s="69" t="str">
        <f t="shared" si="3"/>
        <v/>
      </c>
      <c r="K9" s="19" t="str">
        <f>IF('Y-SCIENCE'!M11="","",'Y-SCIENCE'!M11)</f>
        <v/>
      </c>
      <c r="L9" s="69" t="str">
        <f t="shared" si="4"/>
        <v/>
      </c>
      <c r="M9" s="19" t="str">
        <f>IF('Y-SST'!M11="","",'Y-SST'!M11)</f>
        <v/>
      </c>
      <c r="N9" s="69" t="str">
        <f t="shared" si="5"/>
        <v/>
      </c>
      <c r="O9" s="19" t="str">
        <f t="shared" si="6"/>
        <v/>
      </c>
      <c r="P9" s="77" t="str">
        <f t="shared" si="7"/>
        <v/>
      </c>
      <c r="Q9" s="69" t="str">
        <f t="shared" si="8"/>
        <v/>
      </c>
      <c r="R9" s="13"/>
      <c r="S9" s="13"/>
      <c r="T9" s="13"/>
      <c r="U9" s="13"/>
      <c r="V9" s="13"/>
      <c r="W9" s="13"/>
      <c r="X9" s="13"/>
      <c r="Y9" s="13"/>
    </row>
    <row r="10" spans="1:25" ht="14.25" customHeight="1">
      <c r="A10" s="19">
        <v>3</v>
      </c>
      <c r="B10" s="20" t="str">
        <f>IF(studentprofile!D10="","",studentprofile!D10)</f>
        <v>BHUMIT V.BODAR</v>
      </c>
      <c r="C10" s="19" t="str">
        <f>IF('Y-ENGLISH'!M12="","",'Y-ENGLISH'!M12)</f>
        <v/>
      </c>
      <c r="D10" s="69" t="str">
        <f t="shared" si="0"/>
        <v/>
      </c>
      <c r="E10" s="19" t="str">
        <f>IF('Y-HINDI'!M12="","",'Y-HINDI'!M12)</f>
        <v/>
      </c>
      <c r="F10" s="69" t="str">
        <f t="shared" si="1"/>
        <v/>
      </c>
      <c r="G10" s="19" t="str">
        <f>IF('Y-GUJARATI'!M12="","",'Y-GUJARATI'!M12)</f>
        <v/>
      </c>
      <c r="H10" s="69" t="str">
        <f t="shared" si="2"/>
        <v/>
      </c>
      <c r="I10" s="19" t="str">
        <f>IF('Y-MATHS'!M12="","",'Y-MATHS'!M12)</f>
        <v/>
      </c>
      <c r="J10" s="69" t="str">
        <f t="shared" si="3"/>
        <v/>
      </c>
      <c r="K10" s="19" t="str">
        <f>IF('Y-SCIENCE'!M12="","",'Y-SCIENCE'!M12)</f>
        <v/>
      </c>
      <c r="L10" s="69" t="str">
        <f t="shared" si="4"/>
        <v/>
      </c>
      <c r="M10" s="19" t="str">
        <f>IF('Y-SST'!M12="","",'Y-SST'!M12)</f>
        <v/>
      </c>
      <c r="N10" s="69" t="str">
        <f t="shared" si="5"/>
        <v/>
      </c>
      <c r="O10" s="19" t="str">
        <f t="shared" si="6"/>
        <v/>
      </c>
      <c r="P10" s="77" t="str">
        <f t="shared" si="7"/>
        <v/>
      </c>
      <c r="Q10" s="69" t="str">
        <f t="shared" si="8"/>
        <v/>
      </c>
      <c r="R10" s="13"/>
      <c r="S10" s="13"/>
      <c r="T10" s="13"/>
      <c r="U10" s="13"/>
      <c r="V10" s="13"/>
      <c r="W10" s="13"/>
      <c r="X10" s="13"/>
      <c r="Y10" s="13"/>
    </row>
    <row r="11" spans="1:25" ht="14.25" customHeight="1">
      <c r="A11" s="19">
        <v>4</v>
      </c>
      <c r="B11" s="20" t="str">
        <f>IF(studentprofile!D11="","",studentprofile!D11)</f>
        <v>BRINDA J.MAKAVANA</v>
      </c>
      <c r="C11" s="19" t="str">
        <f>IF('Y-ENGLISH'!M13="","",'Y-ENGLISH'!M13)</f>
        <v/>
      </c>
      <c r="D11" s="69" t="str">
        <f t="shared" si="0"/>
        <v/>
      </c>
      <c r="E11" s="19" t="str">
        <f>IF('Y-HINDI'!M13="","",'Y-HINDI'!M13)</f>
        <v/>
      </c>
      <c r="F11" s="69" t="str">
        <f t="shared" si="1"/>
        <v/>
      </c>
      <c r="G11" s="19" t="str">
        <f>IF('Y-GUJARATI'!M13="","",'Y-GUJARATI'!M13)</f>
        <v/>
      </c>
      <c r="H11" s="69" t="str">
        <f t="shared" si="2"/>
        <v/>
      </c>
      <c r="I11" s="19" t="str">
        <f>IF('Y-MATHS'!M13="","",'Y-MATHS'!M13)</f>
        <v/>
      </c>
      <c r="J11" s="69" t="str">
        <f t="shared" si="3"/>
        <v/>
      </c>
      <c r="K11" s="19" t="str">
        <f>IF('Y-SCIENCE'!M13="","",'Y-SCIENCE'!M13)</f>
        <v/>
      </c>
      <c r="L11" s="69" t="str">
        <f t="shared" si="4"/>
        <v/>
      </c>
      <c r="M11" s="19" t="str">
        <f>IF('Y-SST'!M13="","",'Y-SST'!M13)</f>
        <v/>
      </c>
      <c r="N11" s="69" t="str">
        <f t="shared" si="5"/>
        <v/>
      </c>
      <c r="O11" s="19" t="str">
        <f t="shared" si="6"/>
        <v/>
      </c>
      <c r="P11" s="77" t="str">
        <f t="shared" si="7"/>
        <v/>
      </c>
      <c r="Q11" s="69" t="str">
        <f t="shared" si="8"/>
        <v/>
      </c>
      <c r="R11" s="13"/>
      <c r="S11" s="13"/>
      <c r="T11" s="13"/>
      <c r="U11" s="13"/>
      <c r="V11" s="13"/>
      <c r="W11" s="13"/>
      <c r="X11" s="13"/>
      <c r="Y11" s="13"/>
    </row>
    <row r="12" spans="1:25" ht="14.25" customHeight="1">
      <c r="A12" s="19">
        <v>5</v>
      </c>
      <c r="B12" s="20" t="str">
        <f>IF(studentprofile!D12="","",studentprofile!D12)</f>
        <v>DAKSH S.KUNVARIYA</v>
      </c>
      <c r="C12" s="19" t="str">
        <f>IF('Y-ENGLISH'!M14="","",'Y-ENGLISH'!M14)</f>
        <v/>
      </c>
      <c r="D12" s="69" t="str">
        <f t="shared" si="0"/>
        <v/>
      </c>
      <c r="E12" s="19" t="str">
        <f>IF('Y-HINDI'!M14="","",'Y-HINDI'!M14)</f>
        <v/>
      </c>
      <c r="F12" s="69" t="str">
        <f t="shared" si="1"/>
        <v/>
      </c>
      <c r="G12" s="19" t="str">
        <f>IF('Y-GUJARATI'!M14="","",'Y-GUJARATI'!M14)</f>
        <v/>
      </c>
      <c r="H12" s="69" t="str">
        <f t="shared" si="2"/>
        <v/>
      </c>
      <c r="I12" s="19" t="str">
        <f>IF('Y-MATHS'!M14="","",'Y-MATHS'!M14)</f>
        <v/>
      </c>
      <c r="J12" s="69" t="str">
        <f t="shared" si="3"/>
        <v/>
      </c>
      <c r="K12" s="19" t="str">
        <f>IF('Y-SCIENCE'!M14="","",'Y-SCIENCE'!M14)</f>
        <v/>
      </c>
      <c r="L12" s="69" t="str">
        <f t="shared" si="4"/>
        <v/>
      </c>
      <c r="M12" s="19" t="str">
        <f>IF('Y-SST'!M14="","",'Y-SST'!M14)</f>
        <v/>
      </c>
      <c r="N12" s="69" t="str">
        <f t="shared" si="5"/>
        <v/>
      </c>
      <c r="O12" s="19" t="str">
        <f t="shared" si="6"/>
        <v/>
      </c>
      <c r="P12" s="77" t="str">
        <f t="shared" si="7"/>
        <v/>
      </c>
      <c r="Q12" s="69" t="str">
        <f t="shared" si="8"/>
        <v/>
      </c>
      <c r="R12" s="13"/>
      <c r="S12" s="13"/>
      <c r="T12" s="13"/>
      <c r="U12" s="13"/>
      <c r="V12" s="13"/>
      <c r="W12" s="13"/>
      <c r="X12" s="13"/>
      <c r="Y12" s="13"/>
    </row>
    <row r="13" spans="1:25" ht="14.25" customHeight="1">
      <c r="A13" s="19">
        <v>6</v>
      </c>
      <c r="B13" s="20" t="str">
        <f>IF(studentprofile!D13="","",studentprofile!D13)</f>
        <v>DIYA D.GHADIYA</v>
      </c>
      <c r="C13" s="19" t="str">
        <f>IF('Y-ENGLISH'!M15="","",'Y-ENGLISH'!M15)</f>
        <v/>
      </c>
      <c r="D13" s="69" t="str">
        <f t="shared" si="0"/>
        <v/>
      </c>
      <c r="E13" s="19" t="str">
        <f>IF('Y-HINDI'!M15="","",'Y-HINDI'!M15)</f>
        <v/>
      </c>
      <c r="F13" s="69" t="str">
        <f t="shared" si="1"/>
        <v/>
      </c>
      <c r="G13" s="19" t="str">
        <f>IF('Y-GUJARATI'!M15="","",'Y-GUJARATI'!M15)</f>
        <v/>
      </c>
      <c r="H13" s="69" t="str">
        <f t="shared" si="2"/>
        <v/>
      </c>
      <c r="I13" s="19" t="str">
        <f>IF('Y-MATHS'!M15="","",'Y-MATHS'!M15)</f>
        <v/>
      </c>
      <c r="J13" s="69" t="str">
        <f t="shared" si="3"/>
        <v/>
      </c>
      <c r="K13" s="19" t="str">
        <f>IF('Y-SCIENCE'!M15="","",'Y-SCIENCE'!M15)</f>
        <v/>
      </c>
      <c r="L13" s="69" t="str">
        <f t="shared" si="4"/>
        <v/>
      </c>
      <c r="M13" s="19" t="str">
        <f>IF('Y-SST'!M15="","",'Y-SST'!M15)</f>
        <v/>
      </c>
      <c r="N13" s="69" t="str">
        <f t="shared" si="5"/>
        <v/>
      </c>
      <c r="O13" s="19" t="str">
        <f t="shared" si="6"/>
        <v/>
      </c>
      <c r="P13" s="77" t="str">
        <f t="shared" si="7"/>
        <v/>
      </c>
      <c r="Q13" s="69" t="str">
        <f t="shared" si="8"/>
        <v/>
      </c>
      <c r="R13" s="13"/>
      <c r="S13" s="13"/>
      <c r="T13" s="13"/>
      <c r="U13" s="13"/>
      <c r="V13" s="13"/>
      <c r="W13" s="13"/>
      <c r="X13" s="13"/>
      <c r="Y13" s="13"/>
    </row>
    <row r="14" spans="1:25" ht="14.25" customHeight="1">
      <c r="A14" s="19">
        <v>7</v>
      </c>
      <c r="B14" s="20" t="str">
        <f>IF(studentprofile!D14="","",studentprofile!D14)</f>
        <v>HARDEEP R.PARGHI</v>
      </c>
      <c r="C14" s="19" t="str">
        <f>IF('Y-ENGLISH'!M16="","",'Y-ENGLISH'!M16)</f>
        <v/>
      </c>
      <c r="D14" s="69" t="str">
        <f t="shared" si="0"/>
        <v/>
      </c>
      <c r="E14" s="19" t="str">
        <f>IF('Y-HINDI'!M16="","",'Y-HINDI'!M16)</f>
        <v/>
      </c>
      <c r="F14" s="69" t="str">
        <f t="shared" si="1"/>
        <v/>
      </c>
      <c r="G14" s="19" t="str">
        <f>IF('Y-GUJARATI'!M16="","",'Y-GUJARATI'!M16)</f>
        <v/>
      </c>
      <c r="H14" s="69" t="str">
        <f t="shared" si="2"/>
        <v/>
      </c>
      <c r="I14" s="19" t="str">
        <f>IF('Y-MATHS'!M16="","",'Y-MATHS'!M16)</f>
        <v/>
      </c>
      <c r="J14" s="69" t="str">
        <f t="shared" si="3"/>
        <v/>
      </c>
      <c r="K14" s="19" t="str">
        <f>IF('Y-SCIENCE'!M16="","",'Y-SCIENCE'!M16)</f>
        <v/>
      </c>
      <c r="L14" s="69" t="str">
        <f t="shared" si="4"/>
        <v/>
      </c>
      <c r="M14" s="19" t="str">
        <f>IF('Y-SST'!M16="","",'Y-SST'!M16)</f>
        <v/>
      </c>
      <c r="N14" s="69" t="str">
        <f t="shared" si="5"/>
        <v/>
      </c>
      <c r="O14" s="19" t="str">
        <f t="shared" si="6"/>
        <v/>
      </c>
      <c r="P14" s="77" t="str">
        <f t="shared" si="7"/>
        <v/>
      </c>
      <c r="Q14" s="69" t="str">
        <f t="shared" si="8"/>
        <v/>
      </c>
      <c r="R14" s="13"/>
      <c r="S14" s="13"/>
      <c r="T14" s="13"/>
      <c r="U14" s="13"/>
      <c r="V14" s="13"/>
      <c r="W14" s="13"/>
      <c r="X14" s="13"/>
      <c r="Y14" s="13"/>
    </row>
    <row r="15" spans="1:25" ht="14.25" customHeight="1">
      <c r="A15" s="19">
        <v>8</v>
      </c>
      <c r="B15" s="20" t="str">
        <f>IF(studentprofile!D15="","",studentprofile!D15)</f>
        <v>HIREN R.CHAVDA</v>
      </c>
      <c r="C15" s="19" t="str">
        <f>IF('Y-ENGLISH'!M17="","",'Y-ENGLISH'!M17)</f>
        <v/>
      </c>
      <c r="D15" s="69" t="str">
        <f t="shared" si="0"/>
        <v/>
      </c>
      <c r="E15" s="19" t="str">
        <f>IF('Y-HINDI'!M17="","",'Y-HINDI'!M17)</f>
        <v/>
      </c>
      <c r="F15" s="69" t="str">
        <f t="shared" si="1"/>
        <v/>
      </c>
      <c r="G15" s="19" t="str">
        <f>IF('Y-GUJARATI'!M17="","",'Y-GUJARATI'!M17)</f>
        <v/>
      </c>
      <c r="H15" s="69" t="str">
        <f t="shared" si="2"/>
        <v/>
      </c>
      <c r="I15" s="19" t="str">
        <f>IF('Y-MATHS'!M17="","",'Y-MATHS'!M17)</f>
        <v/>
      </c>
      <c r="J15" s="69" t="str">
        <f t="shared" si="3"/>
        <v/>
      </c>
      <c r="K15" s="19" t="str">
        <f>IF('Y-SCIENCE'!M17="","",'Y-SCIENCE'!M17)</f>
        <v/>
      </c>
      <c r="L15" s="69" t="str">
        <f t="shared" si="4"/>
        <v/>
      </c>
      <c r="M15" s="19" t="str">
        <f>IF('Y-SST'!M17="","",'Y-SST'!M17)</f>
        <v/>
      </c>
      <c r="N15" s="69" t="str">
        <f t="shared" si="5"/>
        <v/>
      </c>
      <c r="O15" s="19" t="str">
        <f t="shared" si="6"/>
        <v/>
      </c>
      <c r="P15" s="77" t="str">
        <f t="shared" si="7"/>
        <v/>
      </c>
      <c r="Q15" s="69" t="str">
        <f t="shared" si="8"/>
        <v/>
      </c>
      <c r="R15" s="13"/>
      <c r="S15" s="13"/>
      <c r="T15" s="13"/>
      <c r="U15" s="13"/>
      <c r="V15" s="13"/>
      <c r="W15" s="13"/>
      <c r="X15" s="13"/>
      <c r="Y15" s="13"/>
    </row>
    <row r="16" spans="1:25" ht="14.25" customHeight="1">
      <c r="A16" s="19">
        <v>9</v>
      </c>
      <c r="B16" s="20" t="str">
        <f>IF(studentprofile!D16="","",studentprofile!D16)</f>
        <v>JEENAL T.NAGHERA</v>
      </c>
      <c r="C16" s="19" t="str">
        <f>IF('Y-ENGLISH'!M18="","",'Y-ENGLISH'!M18)</f>
        <v/>
      </c>
      <c r="D16" s="69" t="str">
        <f t="shared" si="0"/>
        <v/>
      </c>
      <c r="E16" s="19" t="str">
        <f>IF('Y-HINDI'!M18="","",'Y-HINDI'!M18)</f>
        <v/>
      </c>
      <c r="F16" s="69" t="str">
        <f t="shared" si="1"/>
        <v/>
      </c>
      <c r="G16" s="19" t="str">
        <f>IF('Y-GUJARATI'!M18="","",'Y-GUJARATI'!M18)</f>
        <v/>
      </c>
      <c r="H16" s="69" t="str">
        <f t="shared" si="2"/>
        <v/>
      </c>
      <c r="I16" s="19" t="str">
        <f>IF('Y-MATHS'!M18="","",'Y-MATHS'!M18)</f>
        <v/>
      </c>
      <c r="J16" s="69" t="str">
        <f t="shared" si="3"/>
        <v/>
      </c>
      <c r="K16" s="19" t="str">
        <f>IF('Y-SCIENCE'!M18="","",'Y-SCIENCE'!M18)</f>
        <v/>
      </c>
      <c r="L16" s="69" t="str">
        <f t="shared" si="4"/>
        <v/>
      </c>
      <c r="M16" s="19" t="str">
        <f>IF('Y-SST'!M18="","",'Y-SST'!M18)</f>
        <v/>
      </c>
      <c r="N16" s="69" t="str">
        <f t="shared" si="5"/>
        <v/>
      </c>
      <c r="O16" s="19" t="str">
        <f t="shared" si="6"/>
        <v/>
      </c>
      <c r="P16" s="77" t="str">
        <f t="shared" si="7"/>
        <v/>
      </c>
      <c r="Q16" s="69" t="str">
        <f t="shared" si="8"/>
        <v/>
      </c>
      <c r="R16" s="13"/>
      <c r="S16" s="13"/>
      <c r="T16" s="13"/>
      <c r="U16" s="13"/>
      <c r="V16" s="13"/>
      <c r="W16" s="13"/>
      <c r="X16" s="13"/>
      <c r="Y16" s="13"/>
    </row>
    <row r="17" spans="1:25" ht="14.25" customHeight="1">
      <c r="A17" s="19">
        <v>10</v>
      </c>
      <c r="B17" s="20" t="str">
        <f>IF(studentprofile!D17="","",studentprofile!D17)</f>
        <v>KAVIT B.RAGHVANI</v>
      </c>
      <c r="C17" s="19" t="str">
        <f>IF('Y-ENGLISH'!M19="","",'Y-ENGLISH'!M19)</f>
        <v/>
      </c>
      <c r="D17" s="69" t="str">
        <f t="shared" si="0"/>
        <v/>
      </c>
      <c r="E17" s="19" t="str">
        <f>IF('Y-HINDI'!M19="","",'Y-HINDI'!M19)</f>
        <v/>
      </c>
      <c r="F17" s="69" t="str">
        <f t="shared" si="1"/>
        <v/>
      </c>
      <c r="G17" s="19" t="str">
        <f>IF('Y-GUJARATI'!M19="","",'Y-GUJARATI'!M19)</f>
        <v/>
      </c>
      <c r="H17" s="69" t="str">
        <f t="shared" si="2"/>
        <v/>
      </c>
      <c r="I17" s="19" t="str">
        <f>IF('Y-MATHS'!M19="","",'Y-MATHS'!M19)</f>
        <v/>
      </c>
      <c r="J17" s="69" t="str">
        <f t="shared" si="3"/>
        <v/>
      </c>
      <c r="K17" s="19" t="str">
        <f>IF('Y-SCIENCE'!M19="","",'Y-SCIENCE'!M19)</f>
        <v/>
      </c>
      <c r="L17" s="69" t="str">
        <f t="shared" si="4"/>
        <v/>
      </c>
      <c r="M17" s="19" t="str">
        <f>IF('Y-SST'!M19="","",'Y-SST'!M19)</f>
        <v/>
      </c>
      <c r="N17" s="69" t="str">
        <f t="shared" si="5"/>
        <v/>
      </c>
      <c r="O17" s="19" t="str">
        <f t="shared" si="6"/>
        <v/>
      </c>
      <c r="P17" s="77" t="str">
        <f t="shared" si="7"/>
        <v/>
      </c>
      <c r="Q17" s="69" t="str">
        <f t="shared" si="8"/>
        <v/>
      </c>
      <c r="R17" s="13"/>
      <c r="S17" s="13"/>
      <c r="T17" s="13"/>
      <c r="U17" s="13"/>
      <c r="V17" s="13"/>
      <c r="W17" s="13"/>
      <c r="X17" s="13"/>
      <c r="Y17" s="13"/>
    </row>
    <row r="18" spans="1:25" ht="14.25" customHeight="1">
      <c r="A18" s="19">
        <v>11</v>
      </c>
      <c r="B18" s="20" t="str">
        <f>IF(studentprofile!D18="","",studentprofile!D18)</f>
        <v>KEVIN A.SOLANKI</v>
      </c>
      <c r="C18" s="19" t="str">
        <f>IF('Y-ENGLISH'!M20="","",'Y-ENGLISH'!M20)</f>
        <v/>
      </c>
      <c r="D18" s="69" t="str">
        <f t="shared" si="0"/>
        <v/>
      </c>
      <c r="E18" s="19" t="str">
        <f>IF('Y-HINDI'!M20="","",'Y-HINDI'!M20)</f>
        <v/>
      </c>
      <c r="F18" s="69" t="str">
        <f t="shared" si="1"/>
        <v/>
      </c>
      <c r="G18" s="19" t="str">
        <f>IF('Y-GUJARATI'!M20="","",'Y-GUJARATI'!M20)</f>
        <v/>
      </c>
      <c r="H18" s="69" t="str">
        <f t="shared" si="2"/>
        <v/>
      </c>
      <c r="I18" s="19" t="str">
        <f>IF('Y-MATHS'!M20="","",'Y-MATHS'!M20)</f>
        <v/>
      </c>
      <c r="J18" s="69" t="str">
        <f t="shared" si="3"/>
        <v/>
      </c>
      <c r="K18" s="19" t="str">
        <f>IF('Y-SCIENCE'!M20="","",'Y-SCIENCE'!M20)</f>
        <v/>
      </c>
      <c r="L18" s="69" t="str">
        <f t="shared" si="4"/>
        <v/>
      </c>
      <c r="M18" s="19" t="str">
        <f>IF('Y-SST'!M20="","",'Y-SST'!M20)</f>
        <v/>
      </c>
      <c r="N18" s="69" t="str">
        <f t="shared" si="5"/>
        <v/>
      </c>
      <c r="O18" s="19" t="str">
        <f t="shared" si="6"/>
        <v/>
      </c>
      <c r="P18" s="77" t="str">
        <f t="shared" si="7"/>
        <v/>
      </c>
      <c r="Q18" s="69" t="str">
        <f t="shared" si="8"/>
        <v/>
      </c>
      <c r="R18" s="13"/>
      <c r="S18" s="13"/>
      <c r="T18" s="13"/>
      <c r="U18" s="13"/>
      <c r="V18" s="13"/>
      <c r="W18" s="13"/>
      <c r="X18" s="13"/>
      <c r="Y18" s="13"/>
    </row>
    <row r="19" spans="1:25" ht="14.25" customHeight="1">
      <c r="A19" s="19">
        <v>12</v>
      </c>
      <c r="B19" s="20" t="str">
        <f>IF(studentprofile!D19="","",studentprofile!D19)</f>
        <v>KHUSHBU P. BHADANIYA</v>
      </c>
      <c r="C19" s="19" t="str">
        <f>IF('Y-ENGLISH'!M21="","",'Y-ENGLISH'!M21)</f>
        <v/>
      </c>
      <c r="D19" s="69" t="str">
        <f t="shared" si="0"/>
        <v/>
      </c>
      <c r="E19" s="19" t="str">
        <f>IF('Y-HINDI'!M21="","",'Y-HINDI'!M21)</f>
        <v/>
      </c>
      <c r="F19" s="69" t="str">
        <f t="shared" si="1"/>
        <v/>
      </c>
      <c r="G19" s="19" t="str">
        <f>IF('Y-GUJARATI'!M21="","",'Y-GUJARATI'!M21)</f>
        <v/>
      </c>
      <c r="H19" s="69" t="str">
        <f t="shared" si="2"/>
        <v/>
      </c>
      <c r="I19" s="19" t="str">
        <f>IF('Y-MATHS'!M21="","",'Y-MATHS'!M21)</f>
        <v/>
      </c>
      <c r="J19" s="69" t="str">
        <f t="shared" si="3"/>
        <v/>
      </c>
      <c r="K19" s="19" t="str">
        <f>IF('Y-SCIENCE'!M21="","",'Y-SCIENCE'!M21)</f>
        <v/>
      </c>
      <c r="L19" s="69" t="str">
        <f t="shared" si="4"/>
        <v/>
      </c>
      <c r="M19" s="19" t="str">
        <f>IF('Y-SST'!M21="","",'Y-SST'!M21)</f>
        <v/>
      </c>
      <c r="N19" s="69" t="str">
        <f t="shared" si="5"/>
        <v/>
      </c>
      <c r="O19" s="19" t="str">
        <f t="shared" si="6"/>
        <v/>
      </c>
      <c r="P19" s="77" t="str">
        <f t="shared" si="7"/>
        <v/>
      </c>
      <c r="Q19" s="69" t="str">
        <f t="shared" si="8"/>
        <v/>
      </c>
      <c r="R19" s="13"/>
      <c r="S19" s="13"/>
      <c r="T19" s="13"/>
      <c r="U19" s="13"/>
      <c r="V19" s="13"/>
      <c r="W19" s="13"/>
      <c r="X19" s="13"/>
      <c r="Y19" s="13"/>
    </row>
    <row r="20" spans="1:25" ht="14.25" customHeight="1">
      <c r="A20" s="19">
        <v>13</v>
      </c>
      <c r="B20" s="20" t="str">
        <f>IF(studentprofile!D20="","",studentprofile!D20)</f>
        <v>MANHAR M. RAGHAVANI</v>
      </c>
      <c r="C20" s="19" t="str">
        <f>IF('Y-ENGLISH'!M22="","",'Y-ENGLISH'!M22)</f>
        <v/>
      </c>
      <c r="D20" s="69" t="str">
        <f t="shared" si="0"/>
        <v/>
      </c>
      <c r="E20" s="19" t="str">
        <f>IF('Y-HINDI'!M22="","",'Y-HINDI'!M22)</f>
        <v/>
      </c>
      <c r="F20" s="69" t="str">
        <f t="shared" si="1"/>
        <v/>
      </c>
      <c r="G20" s="19" t="str">
        <f>IF('Y-GUJARATI'!M22="","",'Y-GUJARATI'!M22)</f>
        <v/>
      </c>
      <c r="H20" s="69" t="str">
        <f t="shared" si="2"/>
        <v/>
      </c>
      <c r="I20" s="19" t="str">
        <f>IF('Y-MATHS'!M22="","",'Y-MATHS'!M22)</f>
        <v/>
      </c>
      <c r="J20" s="69" t="str">
        <f t="shared" si="3"/>
        <v/>
      </c>
      <c r="K20" s="19" t="str">
        <f>IF('Y-SCIENCE'!M22="","",'Y-SCIENCE'!M22)</f>
        <v/>
      </c>
      <c r="L20" s="69" t="str">
        <f t="shared" si="4"/>
        <v/>
      </c>
      <c r="M20" s="19" t="str">
        <f>IF('Y-SST'!M22="","",'Y-SST'!M22)</f>
        <v/>
      </c>
      <c r="N20" s="69" t="str">
        <f t="shared" si="5"/>
        <v/>
      </c>
      <c r="O20" s="19" t="str">
        <f t="shared" si="6"/>
        <v/>
      </c>
      <c r="P20" s="77" t="str">
        <f t="shared" si="7"/>
        <v/>
      </c>
      <c r="Q20" s="69" t="str">
        <f t="shared" si="8"/>
        <v/>
      </c>
      <c r="R20" s="13"/>
      <c r="S20" s="13"/>
      <c r="T20" s="13"/>
      <c r="U20" s="13"/>
      <c r="V20" s="13"/>
      <c r="W20" s="13"/>
      <c r="X20" s="13"/>
      <c r="Y20" s="13"/>
    </row>
    <row r="21" spans="1:25" ht="14.25" customHeight="1">
      <c r="A21" s="19">
        <v>14</v>
      </c>
      <c r="B21" s="20" t="str">
        <f>IF(studentprofile!D21="","",studentprofile!D21)</f>
        <v>PREY M. THUMAR</v>
      </c>
      <c r="C21" s="19" t="str">
        <f>IF('Y-ENGLISH'!M23="","",'Y-ENGLISH'!M23)</f>
        <v/>
      </c>
      <c r="D21" s="69" t="str">
        <f t="shared" si="0"/>
        <v/>
      </c>
      <c r="E21" s="19" t="str">
        <f>IF('Y-HINDI'!M23="","",'Y-HINDI'!M23)</f>
        <v/>
      </c>
      <c r="F21" s="69" t="str">
        <f t="shared" si="1"/>
        <v/>
      </c>
      <c r="G21" s="19" t="str">
        <f>IF('Y-GUJARATI'!M23="","",'Y-GUJARATI'!M23)</f>
        <v/>
      </c>
      <c r="H21" s="69" t="str">
        <f t="shared" si="2"/>
        <v/>
      </c>
      <c r="I21" s="19" t="str">
        <f>IF('Y-MATHS'!M23="","",'Y-MATHS'!M23)</f>
        <v/>
      </c>
      <c r="J21" s="69" t="str">
        <f t="shared" si="3"/>
        <v/>
      </c>
      <c r="K21" s="19" t="str">
        <f>IF('Y-SCIENCE'!M23="","",'Y-SCIENCE'!M23)</f>
        <v/>
      </c>
      <c r="L21" s="69" t="str">
        <f t="shared" si="4"/>
        <v/>
      </c>
      <c r="M21" s="19" t="str">
        <f>IF('Y-SST'!M23="","",'Y-SST'!M23)</f>
        <v/>
      </c>
      <c r="N21" s="69" t="str">
        <f t="shared" si="5"/>
        <v/>
      </c>
      <c r="O21" s="19" t="str">
        <f t="shared" si="6"/>
        <v/>
      </c>
      <c r="P21" s="77" t="str">
        <f t="shared" si="7"/>
        <v/>
      </c>
      <c r="Q21" s="69" t="str">
        <f t="shared" si="8"/>
        <v/>
      </c>
      <c r="R21" s="13"/>
      <c r="S21" s="13"/>
      <c r="T21" s="13"/>
      <c r="U21" s="13"/>
      <c r="V21" s="13"/>
      <c r="W21" s="13"/>
      <c r="X21" s="13"/>
      <c r="Y21" s="13"/>
    </row>
    <row r="22" spans="1:25" ht="14.25" customHeight="1">
      <c r="A22" s="19">
        <v>15</v>
      </c>
      <c r="B22" s="20" t="str">
        <f>IF(studentprofile!D22="","",studentprofile!D22)</f>
        <v>RAJVI D. AGHERA</v>
      </c>
      <c r="C22" s="19" t="str">
        <f>IF('Y-ENGLISH'!M24="","",'Y-ENGLISH'!M24)</f>
        <v/>
      </c>
      <c r="D22" s="69" t="str">
        <f t="shared" si="0"/>
        <v/>
      </c>
      <c r="E22" s="19" t="str">
        <f>IF('Y-HINDI'!M24="","",'Y-HINDI'!M24)</f>
        <v/>
      </c>
      <c r="F22" s="69" t="str">
        <f t="shared" si="1"/>
        <v/>
      </c>
      <c r="G22" s="19" t="str">
        <f>IF('Y-GUJARATI'!M24="","",'Y-GUJARATI'!M24)</f>
        <v/>
      </c>
      <c r="H22" s="69" t="str">
        <f t="shared" si="2"/>
        <v/>
      </c>
      <c r="I22" s="19" t="str">
        <f>IF('Y-MATHS'!M24="","",'Y-MATHS'!M24)</f>
        <v/>
      </c>
      <c r="J22" s="69" t="str">
        <f t="shared" si="3"/>
        <v/>
      </c>
      <c r="K22" s="19" t="str">
        <f>IF('Y-SCIENCE'!M24="","",'Y-SCIENCE'!M24)</f>
        <v/>
      </c>
      <c r="L22" s="69" t="str">
        <f t="shared" si="4"/>
        <v/>
      </c>
      <c r="M22" s="19" t="str">
        <f>IF('Y-SST'!M24="","",'Y-SST'!M24)</f>
        <v/>
      </c>
      <c r="N22" s="69" t="str">
        <f t="shared" si="5"/>
        <v/>
      </c>
      <c r="O22" s="19" t="str">
        <f t="shared" si="6"/>
        <v/>
      </c>
      <c r="P22" s="77" t="str">
        <f t="shared" si="7"/>
        <v/>
      </c>
      <c r="Q22" s="69" t="str">
        <f t="shared" si="8"/>
        <v/>
      </c>
      <c r="R22" s="13"/>
      <c r="S22" s="13"/>
      <c r="T22" s="13"/>
      <c r="U22" s="13"/>
      <c r="V22" s="13"/>
      <c r="W22" s="13"/>
      <c r="X22" s="13"/>
      <c r="Y22" s="13"/>
    </row>
    <row r="23" spans="1:25" ht="14.25" customHeight="1">
      <c r="A23" s="19">
        <v>16</v>
      </c>
      <c r="B23" s="20" t="str">
        <f>IF(studentprofile!D23="","",studentprofile!D23)</f>
        <v>RONAK M.VORA</v>
      </c>
      <c r="C23" s="19" t="str">
        <f>IF('Y-ENGLISH'!M25="","",'Y-ENGLISH'!M25)</f>
        <v/>
      </c>
      <c r="D23" s="69" t="str">
        <f t="shared" si="0"/>
        <v/>
      </c>
      <c r="E23" s="19" t="str">
        <f>IF('Y-HINDI'!M25="","",'Y-HINDI'!M25)</f>
        <v/>
      </c>
      <c r="F23" s="69" t="str">
        <f t="shared" si="1"/>
        <v/>
      </c>
      <c r="G23" s="19" t="str">
        <f>IF('Y-GUJARATI'!M25="","",'Y-GUJARATI'!M25)</f>
        <v/>
      </c>
      <c r="H23" s="69" t="str">
        <f t="shared" si="2"/>
        <v/>
      </c>
      <c r="I23" s="19" t="str">
        <f>IF('Y-MATHS'!M25="","",'Y-MATHS'!M25)</f>
        <v/>
      </c>
      <c r="J23" s="69" t="str">
        <f t="shared" si="3"/>
        <v/>
      </c>
      <c r="K23" s="19" t="str">
        <f>IF('Y-SCIENCE'!M25="","",'Y-SCIENCE'!M25)</f>
        <v/>
      </c>
      <c r="L23" s="69" t="str">
        <f t="shared" si="4"/>
        <v/>
      </c>
      <c r="M23" s="19" t="str">
        <f>IF('Y-SST'!M25="","",'Y-SST'!M25)</f>
        <v/>
      </c>
      <c r="N23" s="69" t="str">
        <f t="shared" si="5"/>
        <v/>
      </c>
      <c r="O23" s="19" t="str">
        <f t="shared" si="6"/>
        <v/>
      </c>
      <c r="P23" s="77" t="str">
        <f t="shared" si="7"/>
        <v/>
      </c>
      <c r="Q23" s="69" t="str">
        <f t="shared" si="8"/>
        <v/>
      </c>
      <c r="R23" s="13"/>
      <c r="S23" s="13"/>
      <c r="T23" s="13"/>
      <c r="U23" s="13"/>
      <c r="V23" s="13"/>
      <c r="W23" s="13"/>
      <c r="X23" s="13"/>
      <c r="Y23" s="13"/>
    </row>
    <row r="24" spans="1:25" ht="14.25" customHeight="1">
      <c r="A24" s="19">
        <v>17</v>
      </c>
      <c r="B24" s="20" t="str">
        <f>IF(studentprofile!D24="","",studentprofile!D24)</f>
        <v>RUTVIJ J.ZAMPADIYA</v>
      </c>
      <c r="C24" s="19" t="str">
        <f>IF('Y-ENGLISH'!M26="","",'Y-ENGLISH'!M26)</f>
        <v/>
      </c>
      <c r="D24" s="69" t="str">
        <f t="shared" si="0"/>
        <v/>
      </c>
      <c r="E24" s="19" t="str">
        <f>IF('Y-HINDI'!M26="","",'Y-HINDI'!M26)</f>
        <v/>
      </c>
      <c r="F24" s="69" t="str">
        <f t="shared" si="1"/>
        <v/>
      </c>
      <c r="G24" s="19" t="str">
        <f>IF('Y-GUJARATI'!M26="","",'Y-GUJARATI'!M26)</f>
        <v/>
      </c>
      <c r="H24" s="69" t="str">
        <f t="shared" si="2"/>
        <v/>
      </c>
      <c r="I24" s="19" t="str">
        <f>IF('Y-MATHS'!M26="","",'Y-MATHS'!M26)</f>
        <v/>
      </c>
      <c r="J24" s="69" t="str">
        <f t="shared" si="3"/>
        <v/>
      </c>
      <c r="K24" s="19" t="str">
        <f>IF('Y-SCIENCE'!M26="","",'Y-SCIENCE'!M26)</f>
        <v/>
      </c>
      <c r="L24" s="69" t="str">
        <f t="shared" si="4"/>
        <v/>
      </c>
      <c r="M24" s="19" t="str">
        <f>IF('Y-SST'!M26="","",'Y-SST'!M26)</f>
        <v/>
      </c>
      <c r="N24" s="69" t="str">
        <f t="shared" si="5"/>
        <v/>
      </c>
      <c r="O24" s="19" t="str">
        <f t="shared" si="6"/>
        <v/>
      </c>
      <c r="P24" s="77" t="str">
        <f t="shared" si="7"/>
        <v/>
      </c>
      <c r="Q24" s="69" t="str">
        <f t="shared" si="8"/>
        <v/>
      </c>
      <c r="R24" s="13"/>
      <c r="S24" s="13"/>
      <c r="T24" s="13"/>
      <c r="U24" s="13"/>
      <c r="V24" s="13"/>
      <c r="W24" s="13"/>
      <c r="X24" s="13"/>
      <c r="Y24" s="13"/>
    </row>
    <row r="25" spans="1:25" ht="14.25" customHeight="1">
      <c r="A25" s="19">
        <v>18</v>
      </c>
      <c r="B25" s="20" t="str">
        <f>IF(studentprofile!D25="","",studentprofile!D25)</f>
        <v>SATYAM S.CHIHALA</v>
      </c>
      <c r="C25" s="19" t="str">
        <f>IF('Y-ENGLISH'!M27="","",'Y-ENGLISH'!M27)</f>
        <v/>
      </c>
      <c r="D25" s="69" t="str">
        <f t="shared" si="0"/>
        <v/>
      </c>
      <c r="E25" s="19" t="str">
        <f>IF('Y-HINDI'!M27="","",'Y-HINDI'!M27)</f>
        <v/>
      </c>
      <c r="F25" s="69" t="str">
        <f t="shared" si="1"/>
        <v/>
      </c>
      <c r="G25" s="19" t="str">
        <f>IF('Y-GUJARATI'!M27="","",'Y-GUJARATI'!M27)</f>
        <v/>
      </c>
      <c r="H25" s="69" t="str">
        <f t="shared" si="2"/>
        <v/>
      </c>
      <c r="I25" s="19" t="str">
        <f>IF('Y-MATHS'!M27="","",'Y-MATHS'!M27)</f>
        <v/>
      </c>
      <c r="J25" s="69" t="str">
        <f t="shared" si="3"/>
        <v/>
      </c>
      <c r="K25" s="19" t="str">
        <f>IF('Y-SCIENCE'!M27="","",'Y-SCIENCE'!M27)</f>
        <v/>
      </c>
      <c r="L25" s="69" t="str">
        <f t="shared" si="4"/>
        <v/>
      </c>
      <c r="M25" s="19" t="str">
        <f>IF('Y-SST'!M27="","",'Y-SST'!M27)</f>
        <v/>
      </c>
      <c r="N25" s="69" t="str">
        <f t="shared" si="5"/>
        <v/>
      </c>
      <c r="O25" s="19" t="str">
        <f t="shared" si="6"/>
        <v/>
      </c>
      <c r="P25" s="77" t="str">
        <f t="shared" si="7"/>
        <v/>
      </c>
      <c r="Q25" s="69" t="str">
        <f t="shared" si="8"/>
        <v/>
      </c>
      <c r="R25" s="13"/>
      <c r="S25" s="13"/>
      <c r="T25" s="13"/>
      <c r="U25" s="13"/>
      <c r="V25" s="13"/>
      <c r="W25" s="13"/>
      <c r="X25" s="13"/>
      <c r="Y25" s="13"/>
    </row>
    <row r="26" spans="1:25" ht="14.25" customHeight="1">
      <c r="A26" s="19">
        <v>19</v>
      </c>
      <c r="B26" s="20" t="str">
        <f>IF(studentprofile!D26="","",studentprofile!D26)</f>
        <v>SHYAMKUMAR P.KAKADIYA</v>
      </c>
      <c r="C26" s="19" t="str">
        <f>IF('Y-ENGLISH'!M28="","",'Y-ENGLISH'!M28)</f>
        <v/>
      </c>
      <c r="D26" s="69" t="str">
        <f t="shared" si="0"/>
        <v/>
      </c>
      <c r="E26" s="19" t="str">
        <f>IF('Y-HINDI'!M28="","",'Y-HINDI'!M28)</f>
        <v/>
      </c>
      <c r="F26" s="69" t="str">
        <f t="shared" si="1"/>
        <v/>
      </c>
      <c r="G26" s="19" t="str">
        <f>IF('Y-GUJARATI'!M28="","",'Y-GUJARATI'!M28)</f>
        <v/>
      </c>
      <c r="H26" s="69" t="str">
        <f t="shared" si="2"/>
        <v/>
      </c>
      <c r="I26" s="19" t="str">
        <f>IF('Y-MATHS'!M28="","",'Y-MATHS'!M28)</f>
        <v/>
      </c>
      <c r="J26" s="69" t="str">
        <f t="shared" si="3"/>
        <v/>
      </c>
      <c r="K26" s="19" t="str">
        <f>IF('Y-SCIENCE'!M28="","",'Y-SCIENCE'!M28)</f>
        <v/>
      </c>
      <c r="L26" s="69" t="str">
        <f t="shared" si="4"/>
        <v/>
      </c>
      <c r="M26" s="19" t="str">
        <f>IF('Y-SST'!M28="","",'Y-SST'!M28)</f>
        <v/>
      </c>
      <c r="N26" s="69" t="str">
        <f t="shared" si="5"/>
        <v/>
      </c>
      <c r="O26" s="19" t="str">
        <f t="shared" si="6"/>
        <v/>
      </c>
      <c r="P26" s="77" t="str">
        <f t="shared" si="7"/>
        <v/>
      </c>
      <c r="Q26" s="69" t="str">
        <f t="shared" si="8"/>
        <v/>
      </c>
      <c r="R26" s="13"/>
      <c r="S26" s="13"/>
      <c r="T26" s="13"/>
      <c r="U26" s="13"/>
      <c r="V26" s="13"/>
      <c r="W26" s="13"/>
      <c r="X26" s="13"/>
      <c r="Y26" s="13"/>
    </row>
    <row r="27" spans="1:25" ht="14.25" customHeight="1">
      <c r="A27" s="19">
        <v>20</v>
      </c>
      <c r="B27" s="20" t="str">
        <f>IF(studentprofile!D27="","",studentprofile!D27)</f>
        <v>SUHANI G.RADADIYA</v>
      </c>
      <c r="C27" s="19" t="str">
        <f>IF('Y-ENGLISH'!M29="","",'Y-ENGLISH'!M29)</f>
        <v/>
      </c>
      <c r="D27" s="69" t="str">
        <f t="shared" si="0"/>
        <v/>
      </c>
      <c r="E27" s="19" t="str">
        <f>IF('Y-HINDI'!M29="","",'Y-HINDI'!M29)</f>
        <v/>
      </c>
      <c r="F27" s="69" t="str">
        <f t="shared" si="1"/>
        <v/>
      </c>
      <c r="G27" s="19" t="str">
        <f>IF('Y-GUJARATI'!M29="","",'Y-GUJARATI'!M29)</f>
        <v/>
      </c>
      <c r="H27" s="69" t="str">
        <f t="shared" si="2"/>
        <v/>
      </c>
      <c r="I27" s="19" t="str">
        <f>IF('Y-MATHS'!M29="","",'Y-MATHS'!M29)</f>
        <v/>
      </c>
      <c r="J27" s="69" t="str">
        <f t="shared" si="3"/>
        <v/>
      </c>
      <c r="K27" s="19" t="str">
        <f>IF('Y-SCIENCE'!M29="","",'Y-SCIENCE'!M29)</f>
        <v/>
      </c>
      <c r="L27" s="69" t="str">
        <f t="shared" si="4"/>
        <v/>
      </c>
      <c r="M27" s="19" t="str">
        <f>IF('Y-SST'!M29="","",'Y-SST'!M29)</f>
        <v/>
      </c>
      <c r="N27" s="69" t="str">
        <f t="shared" si="5"/>
        <v/>
      </c>
      <c r="O27" s="19" t="str">
        <f t="shared" si="6"/>
        <v/>
      </c>
      <c r="P27" s="77" t="str">
        <f t="shared" si="7"/>
        <v/>
      </c>
      <c r="Q27" s="69" t="str">
        <f t="shared" si="8"/>
        <v/>
      </c>
      <c r="R27" s="13"/>
      <c r="S27" s="13"/>
      <c r="T27" s="13"/>
      <c r="U27" s="13"/>
      <c r="V27" s="13"/>
      <c r="W27" s="13"/>
      <c r="X27" s="13"/>
      <c r="Y27" s="13"/>
    </row>
    <row r="28" spans="1:25" ht="14.25" customHeight="1">
      <c r="A28" s="19">
        <v>21</v>
      </c>
      <c r="B28" s="20" t="str">
        <f>IF(studentprofile!D28="","",studentprofile!D28)</f>
        <v>TIRTH S. RAMANI</v>
      </c>
      <c r="C28" s="19" t="str">
        <f>IF('Y-ENGLISH'!M30="","",'Y-ENGLISH'!M30)</f>
        <v/>
      </c>
      <c r="D28" s="69" t="str">
        <f t="shared" si="0"/>
        <v/>
      </c>
      <c r="E28" s="19" t="str">
        <f>IF('Y-HINDI'!M30="","",'Y-HINDI'!M30)</f>
        <v/>
      </c>
      <c r="F28" s="69" t="str">
        <f t="shared" si="1"/>
        <v/>
      </c>
      <c r="G28" s="19" t="str">
        <f>IF('Y-GUJARATI'!M30="","",'Y-GUJARATI'!M30)</f>
        <v/>
      </c>
      <c r="H28" s="69" t="str">
        <f t="shared" si="2"/>
        <v/>
      </c>
      <c r="I28" s="19" t="str">
        <f>IF('Y-MATHS'!M30="","",'Y-MATHS'!M30)</f>
        <v/>
      </c>
      <c r="J28" s="69" t="str">
        <f t="shared" si="3"/>
        <v/>
      </c>
      <c r="K28" s="19" t="str">
        <f>IF('Y-SCIENCE'!M30="","",'Y-SCIENCE'!M30)</f>
        <v/>
      </c>
      <c r="L28" s="69" t="str">
        <f t="shared" si="4"/>
        <v/>
      </c>
      <c r="M28" s="19" t="str">
        <f>IF('Y-SST'!M30="","",'Y-SST'!M30)</f>
        <v/>
      </c>
      <c r="N28" s="69" t="str">
        <f t="shared" si="5"/>
        <v/>
      </c>
      <c r="O28" s="19" t="str">
        <f t="shared" si="6"/>
        <v/>
      </c>
      <c r="P28" s="77" t="str">
        <f t="shared" si="7"/>
        <v/>
      </c>
      <c r="Q28" s="69" t="str">
        <f t="shared" si="8"/>
        <v/>
      </c>
      <c r="R28" s="13"/>
      <c r="S28" s="13"/>
      <c r="T28" s="13"/>
      <c r="U28" s="13"/>
      <c r="V28" s="13"/>
      <c r="W28" s="13"/>
      <c r="X28" s="13"/>
      <c r="Y28" s="13"/>
    </row>
    <row r="29" spans="1:25" ht="14.25" customHeight="1">
      <c r="A29" s="19">
        <v>22</v>
      </c>
      <c r="B29" s="20" t="str">
        <f>IF(studentprofile!D29="","",studentprofile!D29)</f>
        <v>VASU N.GONDALIYA</v>
      </c>
      <c r="C29" s="19" t="str">
        <f>IF('Y-ENGLISH'!M31="","",'Y-ENGLISH'!M31)</f>
        <v/>
      </c>
      <c r="D29" s="69" t="str">
        <f t="shared" si="0"/>
        <v/>
      </c>
      <c r="E29" s="19" t="str">
        <f>IF('Y-HINDI'!M31="","",'Y-HINDI'!M31)</f>
        <v/>
      </c>
      <c r="F29" s="69" t="str">
        <f t="shared" si="1"/>
        <v/>
      </c>
      <c r="G29" s="19" t="str">
        <f>IF('Y-GUJARATI'!M31="","",'Y-GUJARATI'!M31)</f>
        <v/>
      </c>
      <c r="H29" s="69" t="str">
        <f t="shared" si="2"/>
        <v/>
      </c>
      <c r="I29" s="19" t="str">
        <f>IF('Y-MATHS'!M31="","",'Y-MATHS'!M31)</f>
        <v/>
      </c>
      <c r="J29" s="69" t="str">
        <f t="shared" si="3"/>
        <v/>
      </c>
      <c r="K29" s="19" t="str">
        <f>IF('Y-SCIENCE'!M31="","",'Y-SCIENCE'!M31)</f>
        <v/>
      </c>
      <c r="L29" s="69" t="str">
        <f t="shared" si="4"/>
        <v/>
      </c>
      <c r="M29" s="19" t="str">
        <f>IF('Y-SST'!M31="","",'Y-SST'!M31)</f>
        <v/>
      </c>
      <c r="N29" s="69" t="str">
        <f t="shared" si="5"/>
        <v/>
      </c>
      <c r="O29" s="19" t="str">
        <f t="shared" si="6"/>
        <v/>
      </c>
      <c r="P29" s="77" t="str">
        <f t="shared" si="7"/>
        <v/>
      </c>
      <c r="Q29" s="69" t="str">
        <f t="shared" si="8"/>
        <v/>
      </c>
      <c r="R29" s="13"/>
      <c r="S29" s="13"/>
      <c r="T29" s="13"/>
      <c r="U29" s="13"/>
      <c r="V29" s="13"/>
      <c r="W29" s="13"/>
      <c r="X29" s="13"/>
      <c r="Y29" s="13"/>
    </row>
    <row r="30" spans="1:25" ht="14.25" customHeight="1">
      <c r="A30" s="19">
        <v>23</v>
      </c>
      <c r="B30" s="20" t="str">
        <f>IF(studentprofile!D30="","",studentprofile!D30)</f>
        <v>VIJAY V.ROJIYA</v>
      </c>
      <c r="C30" s="19" t="str">
        <f>IF('Y-ENGLISH'!M32="","",'Y-ENGLISH'!M32)</f>
        <v/>
      </c>
      <c r="D30" s="69" t="str">
        <f t="shared" si="0"/>
        <v/>
      </c>
      <c r="E30" s="19" t="str">
        <f>IF('Y-HINDI'!M32="","",'Y-HINDI'!M32)</f>
        <v/>
      </c>
      <c r="F30" s="69" t="str">
        <f t="shared" si="1"/>
        <v/>
      </c>
      <c r="G30" s="19" t="str">
        <f>IF('Y-GUJARATI'!M32="","",'Y-GUJARATI'!M32)</f>
        <v/>
      </c>
      <c r="H30" s="69" t="str">
        <f t="shared" si="2"/>
        <v/>
      </c>
      <c r="I30" s="19" t="str">
        <f>IF('Y-MATHS'!M32="","",'Y-MATHS'!M32)</f>
        <v/>
      </c>
      <c r="J30" s="69" t="str">
        <f t="shared" si="3"/>
        <v/>
      </c>
      <c r="K30" s="19" t="str">
        <f>IF('Y-SCIENCE'!M32="","",'Y-SCIENCE'!M32)</f>
        <v/>
      </c>
      <c r="L30" s="69" t="str">
        <f t="shared" si="4"/>
        <v/>
      </c>
      <c r="M30" s="19" t="str">
        <f>IF('Y-SST'!M32="","",'Y-SST'!M32)</f>
        <v/>
      </c>
      <c r="N30" s="69" t="str">
        <f t="shared" si="5"/>
        <v/>
      </c>
      <c r="O30" s="19" t="str">
        <f t="shared" si="6"/>
        <v/>
      </c>
      <c r="P30" s="77" t="str">
        <f t="shared" si="7"/>
        <v/>
      </c>
      <c r="Q30" s="69" t="str">
        <f t="shared" si="8"/>
        <v/>
      </c>
      <c r="R30" s="13"/>
      <c r="S30" s="13"/>
      <c r="T30" s="13"/>
      <c r="U30" s="13"/>
      <c r="V30" s="13"/>
      <c r="W30" s="13"/>
      <c r="X30" s="13"/>
      <c r="Y30" s="13"/>
    </row>
    <row r="31" spans="1:25" ht="14.25" customHeight="1">
      <c r="A31" s="19">
        <v>24</v>
      </c>
      <c r="B31" s="20" t="str">
        <f>IF(studentprofile!D31="","",studentprofile!D31)</f>
        <v>VINAY G.KACHHADIYA</v>
      </c>
      <c r="C31" s="19" t="str">
        <f>IF('Y-ENGLISH'!M33="","",'Y-ENGLISH'!M33)</f>
        <v/>
      </c>
      <c r="D31" s="69" t="str">
        <f t="shared" si="0"/>
        <v/>
      </c>
      <c r="E31" s="19" t="str">
        <f>IF('Y-HINDI'!M33="","",'Y-HINDI'!M33)</f>
        <v/>
      </c>
      <c r="F31" s="69" t="str">
        <f t="shared" si="1"/>
        <v/>
      </c>
      <c r="G31" s="19" t="str">
        <f>IF('Y-GUJARATI'!M33="","",'Y-GUJARATI'!M33)</f>
        <v/>
      </c>
      <c r="H31" s="69" t="str">
        <f t="shared" si="2"/>
        <v/>
      </c>
      <c r="I31" s="19" t="str">
        <f>IF('Y-MATHS'!M33="","",'Y-MATHS'!M33)</f>
        <v/>
      </c>
      <c r="J31" s="69" t="str">
        <f t="shared" si="3"/>
        <v/>
      </c>
      <c r="K31" s="19" t="str">
        <f>IF('Y-SCIENCE'!M33="","",'Y-SCIENCE'!M33)</f>
        <v/>
      </c>
      <c r="L31" s="69" t="str">
        <f t="shared" si="4"/>
        <v/>
      </c>
      <c r="M31" s="19" t="str">
        <f>IF('Y-SST'!M33="","",'Y-SST'!M33)</f>
        <v/>
      </c>
      <c r="N31" s="69" t="str">
        <f t="shared" si="5"/>
        <v/>
      </c>
      <c r="O31" s="19" t="str">
        <f t="shared" si="6"/>
        <v/>
      </c>
      <c r="P31" s="77" t="str">
        <f t="shared" si="7"/>
        <v/>
      </c>
      <c r="Q31" s="69" t="str">
        <f t="shared" si="8"/>
        <v/>
      </c>
      <c r="R31" s="13"/>
      <c r="S31" s="13"/>
      <c r="T31" s="13"/>
      <c r="U31" s="13"/>
      <c r="V31" s="13"/>
      <c r="W31" s="13"/>
      <c r="X31" s="13"/>
      <c r="Y31" s="13"/>
    </row>
    <row r="32" spans="1:25" ht="14.25" customHeight="1">
      <c r="A32" s="19">
        <v>25</v>
      </c>
      <c r="B32" s="20" t="str">
        <f>IF(studentprofile!D32="","",studentprofile!D32)</f>
        <v>DHRUVIN PATEL</v>
      </c>
      <c r="C32" s="19" t="str">
        <f>IF('Y-ENGLISH'!M34="","",'Y-ENGLISH'!M34)</f>
        <v/>
      </c>
      <c r="D32" s="69" t="str">
        <f t="shared" si="0"/>
        <v/>
      </c>
      <c r="E32" s="19" t="str">
        <f>IF('Y-HINDI'!M34="","",'Y-HINDI'!M34)</f>
        <v/>
      </c>
      <c r="F32" s="69" t="str">
        <f t="shared" si="1"/>
        <v/>
      </c>
      <c r="G32" s="19" t="str">
        <f>IF('Y-GUJARATI'!M34="","",'Y-GUJARATI'!M34)</f>
        <v/>
      </c>
      <c r="H32" s="69" t="str">
        <f t="shared" si="2"/>
        <v/>
      </c>
      <c r="I32" s="19" t="str">
        <f>IF('Y-MATHS'!M34="","",'Y-MATHS'!M34)</f>
        <v/>
      </c>
      <c r="J32" s="69" t="str">
        <f t="shared" si="3"/>
        <v/>
      </c>
      <c r="K32" s="19" t="str">
        <f>IF('Y-SCIENCE'!M34="","",'Y-SCIENCE'!M34)</f>
        <v/>
      </c>
      <c r="L32" s="69" t="str">
        <f t="shared" si="4"/>
        <v/>
      </c>
      <c r="M32" s="19" t="str">
        <f>IF('Y-SST'!M34="","",'Y-SST'!M34)</f>
        <v/>
      </c>
      <c r="N32" s="69" t="str">
        <f t="shared" si="5"/>
        <v/>
      </c>
      <c r="O32" s="19" t="str">
        <f t="shared" si="6"/>
        <v/>
      </c>
      <c r="P32" s="77" t="str">
        <f t="shared" si="7"/>
        <v/>
      </c>
      <c r="Q32" s="69" t="str">
        <f t="shared" si="8"/>
        <v/>
      </c>
      <c r="R32" s="13"/>
      <c r="S32" s="13"/>
      <c r="T32" s="13"/>
      <c r="U32" s="13"/>
      <c r="V32" s="13"/>
      <c r="W32" s="13"/>
      <c r="X32" s="13"/>
      <c r="Y32" s="13"/>
    </row>
    <row r="33" spans="1:25" ht="14.25" customHeight="1">
      <c r="A33" s="19">
        <v>26</v>
      </c>
      <c r="B33" s="20" t="str">
        <f>IF(studentprofile!D33="","",studentprofile!D33)</f>
        <v>MANALI DHRANGU</v>
      </c>
      <c r="C33" s="19" t="str">
        <f>IF('Y-ENGLISH'!M35="","",'Y-ENGLISH'!M35)</f>
        <v/>
      </c>
      <c r="D33" s="69" t="str">
        <f t="shared" si="0"/>
        <v/>
      </c>
      <c r="E33" s="19" t="str">
        <f>IF('Y-HINDI'!M35="","",'Y-HINDI'!M35)</f>
        <v/>
      </c>
      <c r="F33" s="69" t="str">
        <f t="shared" si="1"/>
        <v/>
      </c>
      <c r="G33" s="19" t="str">
        <f>IF('Y-GUJARATI'!M35="","",'Y-GUJARATI'!M35)</f>
        <v/>
      </c>
      <c r="H33" s="69" t="str">
        <f t="shared" si="2"/>
        <v/>
      </c>
      <c r="I33" s="19" t="str">
        <f>IF('Y-MATHS'!M35="","",'Y-MATHS'!M35)</f>
        <v/>
      </c>
      <c r="J33" s="69" t="str">
        <f t="shared" si="3"/>
        <v/>
      </c>
      <c r="K33" s="19" t="str">
        <f>IF('Y-SCIENCE'!M35="","",'Y-SCIENCE'!M35)</f>
        <v/>
      </c>
      <c r="L33" s="69" t="str">
        <f t="shared" si="4"/>
        <v/>
      </c>
      <c r="M33" s="19" t="str">
        <f>IF('Y-SST'!M35="","",'Y-SST'!M35)</f>
        <v/>
      </c>
      <c r="N33" s="69" t="str">
        <f t="shared" si="5"/>
        <v/>
      </c>
      <c r="O33" s="19" t="str">
        <f t="shared" si="6"/>
        <v/>
      </c>
      <c r="P33" s="77" t="str">
        <f t="shared" si="7"/>
        <v/>
      </c>
      <c r="Q33" s="69" t="str">
        <f t="shared" si="8"/>
        <v/>
      </c>
      <c r="R33" s="13"/>
      <c r="S33" s="13"/>
      <c r="T33" s="13"/>
      <c r="U33" s="13"/>
      <c r="V33" s="13"/>
      <c r="W33" s="13"/>
      <c r="X33" s="13"/>
      <c r="Y33" s="13"/>
    </row>
    <row r="34" spans="1:25" ht="14.25" customHeight="1">
      <c r="A34" s="19">
        <v>27</v>
      </c>
      <c r="B34" s="20" t="str">
        <f>IF(studentprofile!D34="","",studentprofile!D34)</f>
        <v>TVESHA GANATRA</v>
      </c>
      <c r="C34" s="19" t="str">
        <f>IF('Y-ENGLISH'!M36="","",'Y-ENGLISH'!M36)</f>
        <v/>
      </c>
      <c r="D34" s="69" t="str">
        <f t="shared" si="0"/>
        <v/>
      </c>
      <c r="E34" s="19" t="str">
        <f>IF('Y-HINDI'!M36="","",'Y-HINDI'!M36)</f>
        <v/>
      </c>
      <c r="F34" s="69" t="str">
        <f t="shared" si="1"/>
        <v/>
      </c>
      <c r="G34" s="19" t="str">
        <f>IF('Y-GUJARATI'!M36="","",'Y-GUJARATI'!M36)</f>
        <v/>
      </c>
      <c r="H34" s="69" t="str">
        <f t="shared" si="2"/>
        <v/>
      </c>
      <c r="I34" s="19" t="str">
        <f>IF('Y-MATHS'!M36="","",'Y-MATHS'!M36)</f>
        <v/>
      </c>
      <c r="J34" s="69" t="str">
        <f t="shared" si="3"/>
        <v/>
      </c>
      <c r="K34" s="19" t="str">
        <f>IF('Y-SCIENCE'!M36="","",'Y-SCIENCE'!M36)</f>
        <v/>
      </c>
      <c r="L34" s="69" t="str">
        <f t="shared" si="4"/>
        <v/>
      </c>
      <c r="M34" s="19" t="str">
        <f>IF('Y-SST'!M36="","",'Y-SST'!M36)</f>
        <v/>
      </c>
      <c r="N34" s="69" t="str">
        <f t="shared" si="5"/>
        <v/>
      </c>
      <c r="O34" s="19" t="str">
        <f t="shared" si="6"/>
        <v/>
      </c>
      <c r="P34" s="77" t="str">
        <f t="shared" si="7"/>
        <v/>
      </c>
      <c r="Q34" s="69" t="str">
        <f t="shared" si="8"/>
        <v/>
      </c>
      <c r="R34" s="13"/>
      <c r="S34" s="13"/>
      <c r="T34" s="13"/>
      <c r="U34" s="13"/>
      <c r="V34" s="13"/>
      <c r="W34" s="13"/>
      <c r="X34" s="13"/>
      <c r="Y34" s="13"/>
    </row>
    <row r="35" spans="1:25" ht="14.25" customHeight="1">
      <c r="A35" s="19">
        <v>28</v>
      </c>
      <c r="B35" s="20" t="str">
        <f>IF(studentprofile!D35="","",studentprofile!D35)</f>
        <v>DURITI KYADA</v>
      </c>
      <c r="C35" s="19" t="str">
        <f>IF('Y-ENGLISH'!M37="","",'Y-ENGLISH'!M37)</f>
        <v/>
      </c>
      <c r="D35" s="69" t="str">
        <f t="shared" si="0"/>
        <v/>
      </c>
      <c r="E35" s="19" t="str">
        <f>IF('Y-HINDI'!M37="","",'Y-HINDI'!M37)</f>
        <v/>
      </c>
      <c r="F35" s="69" t="str">
        <f t="shared" si="1"/>
        <v/>
      </c>
      <c r="G35" s="19" t="str">
        <f>IF('Y-GUJARATI'!M37="","",'Y-GUJARATI'!M37)</f>
        <v/>
      </c>
      <c r="H35" s="69" t="str">
        <f t="shared" si="2"/>
        <v/>
      </c>
      <c r="I35" s="19" t="str">
        <f>IF('Y-MATHS'!M37="","",'Y-MATHS'!M37)</f>
        <v/>
      </c>
      <c r="J35" s="69" t="str">
        <f t="shared" si="3"/>
        <v/>
      </c>
      <c r="K35" s="19" t="str">
        <f>IF('Y-SCIENCE'!M37="","",'Y-SCIENCE'!M37)</f>
        <v/>
      </c>
      <c r="L35" s="69" t="str">
        <f t="shared" si="4"/>
        <v/>
      </c>
      <c r="M35" s="19" t="str">
        <f>IF('Y-SST'!M37="","",'Y-SST'!M37)</f>
        <v/>
      </c>
      <c r="N35" s="69" t="str">
        <f t="shared" si="5"/>
        <v/>
      </c>
      <c r="O35" s="19" t="str">
        <f t="shared" si="6"/>
        <v/>
      </c>
      <c r="P35" s="77" t="str">
        <f t="shared" si="7"/>
        <v/>
      </c>
      <c r="Q35" s="69" t="str">
        <f t="shared" si="8"/>
        <v/>
      </c>
      <c r="R35" s="13"/>
      <c r="S35" s="13"/>
      <c r="T35" s="13"/>
      <c r="U35" s="13"/>
      <c r="V35" s="13"/>
      <c r="W35" s="13"/>
      <c r="X35" s="13"/>
      <c r="Y35" s="13"/>
    </row>
    <row r="36" spans="1:25" ht="14.25" customHeight="1">
      <c r="A36" s="19">
        <v>29</v>
      </c>
      <c r="B36" s="20" t="str">
        <f>IF(studentprofile!D36="","",studentprofile!D36)</f>
        <v>ABHAY KODIYATARA</v>
      </c>
      <c r="C36" s="19" t="str">
        <f>IF('Y-ENGLISH'!M38="","",'Y-ENGLISH'!M38)</f>
        <v/>
      </c>
      <c r="D36" s="69" t="str">
        <f t="shared" si="0"/>
        <v/>
      </c>
      <c r="E36" s="19" t="str">
        <f>IF('Y-HINDI'!M38="","",'Y-HINDI'!M38)</f>
        <v/>
      </c>
      <c r="F36" s="69" t="str">
        <f t="shared" si="1"/>
        <v/>
      </c>
      <c r="G36" s="19" t="str">
        <f>IF('Y-GUJARATI'!M38="","",'Y-GUJARATI'!M38)</f>
        <v/>
      </c>
      <c r="H36" s="69" t="str">
        <f t="shared" si="2"/>
        <v/>
      </c>
      <c r="I36" s="19" t="str">
        <f>IF('Y-MATHS'!M38="","",'Y-MATHS'!M38)</f>
        <v/>
      </c>
      <c r="J36" s="69" t="str">
        <f t="shared" si="3"/>
        <v/>
      </c>
      <c r="K36" s="19" t="str">
        <f>IF('Y-SCIENCE'!M38="","",'Y-SCIENCE'!M38)</f>
        <v/>
      </c>
      <c r="L36" s="69" t="str">
        <f t="shared" si="4"/>
        <v/>
      </c>
      <c r="M36" s="19" t="str">
        <f>IF('Y-SST'!M38="","",'Y-SST'!M38)</f>
        <v/>
      </c>
      <c r="N36" s="69" t="str">
        <f t="shared" si="5"/>
        <v/>
      </c>
      <c r="O36" s="19" t="str">
        <f t="shared" si="6"/>
        <v/>
      </c>
      <c r="P36" s="77" t="str">
        <f t="shared" si="7"/>
        <v/>
      </c>
      <c r="Q36" s="69" t="str">
        <f t="shared" si="8"/>
        <v/>
      </c>
      <c r="R36" s="13"/>
      <c r="S36" s="13"/>
      <c r="T36" s="13"/>
      <c r="U36" s="13"/>
      <c r="V36" s="13"/>
      <c r="W36" s="13"/>
      <c r="X36" s="13"/>
      <c r="Y36" s="13"/>
    </row>
    <row r="37" spans="1:25" ht="14.25" customHeight="1">
      <c r="A37" s="19">
        <v>30</v>
      </c>
      <c r="B37" s="20" t="str">
        <f>IF(studentprofile!D37="","",studentprofile!D37)</f>
        <v>ARYA SAHU (M)</v>
      </c>
      <c r="C37" s="19" t="str">
        <f>IF('Y-ENGLISH'!M39="","",'Y-ENGLISH'!M39)</f>
        <v/>
      </c>
      <c r="D37" s="69" t="str">
        <f t="shared" si="0"/>
        <v/>
      </c>
      <c r="E37" s="19" t="str">
        <f>IF('Y-HINDI'!M39="","",'Y-HINDI'!M39)</f>
        <v/>
      </c>
      <c r="F37" s="69" t="str">
        <f t="shared" si="1"/>
        <v/>
      </c>
      <c r="G37" s="19" t="str">
        <f>IF('Y-GUJARATI'!M39="","",'Y-GUJARATI'!M39)</f>
        <v/>
      </c>
      <c r="H37" s="69" t="str">
        <f t="shared" si="2"/>
        <v/>
      </c>
      <c r="I37" s="19" t="str">
        <f>IF('Y-MATHS'!M39="","",'Y-MATHS'!M39)</f>
        <v/>
      </c>
      <c r="J37" s="69" t="str">
        <f t="shared" si="3"/>
        <v/>
      </c>
      <c r="K37" s="19" t="str">
        <f>IF('Y-SCIENCE'!M39="","",'Y-SCIENCE'!M39)</f>
        <v/>
      </c>
      <c r="L37" s="69" t="str">
        <f t="shared" si="4"/>
        <v/>
      </c>
      <c r="M37" s="19" t="str">
        <f>IF('Y-SST'!M39="","",'Y-SST'!M39)</f>
        <v/>
      </c>
      <c r="N37" s="69" t="str">
        <f t="shared" si="5"/>
        <v/>
      </c>
      <c r="O37" s="19" t="str">
        <f t="shared" si="6"/>
        <v/>
      </c>
      <c r="P37" s="77" t="str">
        <f t="shared" si="7"/>
        <v/>
      </c>
      <c r="Q37" s="69" t="str">
        <f t="shared" si="8"/>
        <v/>
      </c>
      <c r="R37" s="13"/>
      <c r="S37" s="13"/>
      <c r="T37" s="13"/>
      <c r="U37" s="13"/>
      <c r="V37" s="13"/>
      <c r="W37" s="13"/>
      <c r="X37" s="13"/>
      <c r="Y37" s="13"/>
    </row>
    <row r="38" spans="1:25" ht="14.25" customHeight="1">
      <c r="A38" s="19">
        <v>31</v>
      </c>
      <c r="B38" s="20" t="str">
        <f>IF(studentprofile!D38="","",studentprofile!D38)</f>
        <v>AADHYA VERMA (M)</v>
      </c>
      <c r="C38" s="19" t="str">
        <f>IF('Y-ENGLISH'!M40="","",'Y-ENGLISH'!M40)</f>
        <v/>
      </c>
      <c r="D38" s="69" t="str">
        <f t="shared" si="0"/>
        <v/>
      </c>
      <c r="E38" s="19" t="str">
        <f>IF('Y-HINDI'!M40="","",'Y-HINDI'!M40)</f>
        <v/>
      </c>
      <c r="F38" s="69" t="str">
        <f t="shared" si="1"/>
        <v/>
      </c>
      <c r="G38" s="19" t="str">
        <f>IF('Y-GUJARATI'!M40="","",'Y-GUJARATI'!M40)</f>
        <v/>
      </c>
      <c r="H38" s="69" t="str">
        <f t="shared" si="2"/>
        <v/>
      </c>
      <c r="I38" s="19" t="str">
        <f>IF('Y-MATHS'!M40="","",'Y-MATHS'!M40)</f>
        <v/>
      </c>
      <c r="J38" s="69" t="str">
        <f t="shared" si="3"/>
        <v/>
      </c>
      <c r="K38" s="19" t="str">
        <f>IF('Y-SCIENCE'!M40="","",'Y-SCIENCE'!M40)</f>
        <v/>
      </c>
      <c r="L38" s="69" t="str">
        <f t="shared" si="4"/>
        <v/>
      </c>
      <c r="M38" s="19" t="str">
        <f>IF('Y-SST'!M40="","",'Y-SST'!M40)</f>
        <v/>
      </c>
      <c r="N38" s="69" t="str">
        <f t="shared" si="5"/>
        <v/>
      </c>
      <c r="O38" s="19" t="str">
        <f t="shared" si="6"/>
        <v/>
      </c>
      <c r="P38" s="77" t="str">
        <f t="shared" si="7"/>
        <v/>
      </c>
      <c r="Q38" s="69" t="str">
        <f t="shared" si="8"/>
        <v/>
      </c>
      <c r="R38" s="13"/>
      <c r="S38" s="13"/>
      <c r="T38" s="13"/>
      <c r="U38" s="13"/>
      <c r="V38" s="13"/>
      <c r="W38" s="13"/>
      <c r="X38" s="13"/>
      <c r="Y38" s="13"/>
    </row>
    <row r="39" spans="1:25" ht="14.25" customHeight="1">
      <c r="A39" s="19">
        <v>32</v>
      </c>
      <c r="B39" s="20" t="str">
        <f>IF(studentprofile!D39="","",studentprofile!D39)</f>
        <v>SAMIKSHA JATAV (M)</v>
      </c>
      <c r="C39" s="19" t="str">
        <f>IF('Y-ENGLISH'!M41="","",'Y-ENGLISH'!M41)</f>
        <v/>
      </c>
      <c r="D39" s="69" t="str">
        <f t="shared" si="0"/>
        <v/>
      </c>
      <c r="E39" s="19" t="str">
        <f>IF('Y-HINDI'!M41="","",'Y-HINDI'!M41)</f>
        <v/>
      </c>
      <c r="F39" s="69" t="str">
        <f t="shared" si="1"/>
        <v/>
      </c>
      <c r="G39" s="19" t="str">
        <f>IF('Y-GUJARATI'!M41="","",'Y-GUJARATI'!M41)</f>
        <v/>
      </c>
      <c r="H39" s="69" t="str">
        <f t="shared" si="2"/>
        <v/>
      </c>
      <c r="I39" s="19" t="str">
        <f>IF('Y-MATHS'!M41="","",'Y-MATHS'!M41)</f>
        <v/>
      </c>
      <c r="J39" s="69" t="str">
        <f t="shared" si="3"/>
        <v/>
      </c>
      <c r="K39" s="19" t="str">
        <f>IF('Y-SCIENCE'!M41="","",'Y-SCIENCE'!M41)</f>
        <v/>
      </c>
      <c r="L39" s="69" t="str">
        <f t="shared" si="4"/>
        <v/>
      </c>
      <c r="M39" s="19" t="str">
        <f>IF('Y-SST'!M41="","",'Y-SST'!M41)</f>
        <v/>
      </c>
      <c r="N39" s="69" t="str">
        <f t="shared" si="5"/>
        <v/>
      </c>
      <c r="O39" s="19" t="str">
        <f t="shared" si="6"/>
        <v/>
      </c>
      <c r="P39" s="77" t="str">
        <f t="shared" si="7"/>
        <v/>
      </c>
      <c r="Q39" s="69" t="str">
        <f t="shared" si="8"/>
        <v/>
      </c>
      <c r="R39" s="13"/>
      <c r="S39" s="13"/>
      <c r="T39" s="13"/>
      <c r="U39" s="13"/>
      <c r="V39" s="13"/>
      <c r="W39" s="13"/>
      <c r="X39" s="13"/>
      <c r="Y39" s="13"/>
    </row>
    <row r="40" spans="1:25" ht="14.25" customHeight="1">
      <c r="A40" s="19">
        <v>33</v>
      </c>
      <c r="B40" s="20" t="str">
        <f>IF(studentprofile!D40="","",studentprofile!D40)</f>
        <v>PRATIGYA (M)</v>
      </c>
      <c r="C40" s="19" t="str">
        <f>IF('Y-ENGLISH'!M42="","",'Y-ENGLISH'!M42)</f>
        <v/>
      </c>
      <c r="D40" s="69" t="str">
        <f t="shared" si="0"/>
        <v/>
      </c>
      <c r="E40" s="19" t="str">
        <f>IF('Y-HINDI'!M42="","",'Y-HINDI'!M42)</f>
        <v/>
      </c>
      <c r="F40" s="69" t="str">
        <f t="shared" si="1"/>
        <v/>
      </c>
      <c r="G40" s="19" t="str">
        <f>IF('Y-GUJARATI'!M42="","",'Y-GUJARATI'!M42)</f>
        <v/>
      </c>
      <c r="H40" s="69" t="str">
        <f t="shared" si="2"/>
        <v/>
      </c>
      <c r="I40" s="19" t="str">
        <f>IF('Y-MATHS'!M42="","",'Y-MATHS'!M42)</f>
        <v/>
      </c>
      <c r="J40" s="69" t="str">
        <f t="shared" si="3"/>
        <v/>
      </c>
      <c r="K40" s="19" t="str">
        <f>IF('Y-SCIENCE'!M42="","",'Y-SCIENCE'!M42)</f>
        <v/>
      </c>
      <c r="L40" s="69" t="str">
        <f t="shared" si="4"/>
        <v/>
      </c>
      <c r="M40" s="19" t="str">
        <f>IF('Y-SST'!M42="","",'Y-SST'!M42)</f>
        <v/>
      </c>
      <c r="N40" s="69" t="str">
        <f t="shared" si="5"/>
        <v/>
      </c>
      <c r="O40" s="19" t="str">
        <f t="shared" si="6"/>
        <v/>
      </c>
      <c r="P40" s="77" t="str">
        <f t="shared" si="7"/>
        <v/>
      </c>
      <c r="Q40" s="69" t="str">
        <f t="shared" si="8"/>
        <v/>
      </c>
      <c r="R40" s="13"/>
      <c r="S40" s="13"/>
      <c r="T40" s="13"/>
      <c r="U40" s="13"/>
      <c r="V40" s="13"/>
      <c r="W40" s="13"/>
      <c r="X40" s="13"/>
      <c r="Y40" s="13"/>
    </row>
    <row r="41" spans="1:25" ht="14.25" customHeight="1">
      <c r="A41" s="19">
        <v>34</v>
      </c>
      <c r="B41" s="20" t="str">
        <f>IF(studentprofile!D41="","",studentprofile!D41)</f>
        <v>KAPIL (M)</v>
      </c>
      <c r="C41" s="19" t="str">
        <f>IF('Y-ENGLISH'!M43="","",'Y-ENGLISH'!M43)</f>
        <v/>
      </c>
      <c r="D41" s="69" t="str">
        <f t="shared" si="0"/>
        <v/>
      </c>
      <c r="E41" s="19" t="str">
        <f>IF('Y-HINDI'!M43="","",'Y-HINDI'!M43)</f>
        <v/>
      </c>
      <c r="F41" s="69" t="str">
        <f t="shared" si="1"/>
        <v/>
      </c>
      <c r="G41" s="19" t="str">
        <f>IF('Y-GUJARATI'!M43="","",'Y-GUJARATI'!M43)</f>
        <v/>
      </c>
      <c r="H41" s="69" t="str">
        <f t="shared" si="2"/>
        <v/>
      </c>
      <c r="I41" s="19" t="str">
        <f>IF('Y-MATHS'!M43="","",'Y-MATHS'!M43)</f>
        <v/>
      </c>
      <c r="J41" s="69" t="str">
        <f t="shared" si="3"/>
        <v/>
      </c>
      <c r="K41" s="19" t="str">
        <f>IF('Y-SCIENCE'!M43="","",'Y-SCIENCE'!M43)</f>
        <v/>
      </c>
      <c r="L41" s="69" t="str">
        <f t="shared" si="4"/>
        <v/>
      </c>
      <c r="M41" s="19" t="str">
        <f>IF('Y-SST'!M43="","",'Y-SST'!M43)</f>
        <v/>
      </c>
      <c r="N41" s="69" t="str">
        <f t="shared" si="5"/>
        <v/>
      </c>
      <c r="O41" s="19" t="str">
        <f t="shared" si="6"/>
        <v/>
      </c>
      <c r="P41" s="77" t="str">
        <f t="shared" si="7"/>
        <v/>
      </c>
      <c r="Q41" s="69" t="str">
        <f t="shared" si="8"/>
        <v/>
      </c>
      <c r="R41" s="13"/>
      <c r="S41" s="13"/>
      <c r="T41" s="13"/>
      <c r="U41" s="13"/>
      <c r="V41" s="13"/>
      <c r="W41" s="13"/>
      <c r="X41" s="13"/>
      <c r="Y41" s="13"/>
    </row>
    <row r="42" spans="1:25" ht="14.25" customHeight="1">
      <c r="A42" s="19">
        <v>35</v>
      </c>
      <c r="B42" s="20" t="str">
        <f>IF(studentprofile!D42="","",studentprofile!D42)</f>
        <v>DAKSH CHOURASIYA (M)</v>
      </c>
      <c r="C42" s="19" t="str">
        <f>IF('Y-ENGLISH'!M44="","",'Y-ENGLISH'!M44)</f>
        <v/>
      </c>
      <c r="D42" s="69" t="str">
        <f t="shared" si="0"/>
        <v/>
      </c>
      <c r="E42" s="19" t="str">
        <f>IF('Y-HINDI'!M44="","",'Y-HINDI'!M44)</f>
        <v/>
      </c>
      <c r="F42" s="69" t="str">
        <f t="shared" si="1"/>
        <v/>
      </c>
      <c r="G42" s="19" t="str">
        <f>IF('Y-GUJARATI'!M44="","",'Y-GUJARATI'!M44)</f>
        <v/>
      </c>
      <c r="H42" s="69" t="str">
        <f t="shared" si="2"/>
        <v/>
      </c>
      <c r="I42" s="19" t="str">
        <f>IF('Y-MATHS'!M44="","",'Y-MATHS'!M44)</f>
        <v/>
      </c>
      <c r="J42" s="69" t="str">
        <f t="shared" si="3"/>
        <v/>
      </c>
      <c r="K42" s="19" t="str">
        <f>IF('Y-SCIENCE'!M44="","",'Y-SCIENCE'!M44)</f>
        <v/>
      </c>
      <c r="L42" s="69" t="str">
        <f t="shared" si="4"/>
        <v/>
      </c>
      <c r="M42" s="19" t="str">
        <f>IF('Y-SST'!M44="","",'Y-SST'!M44)</f>
        <v/>
      </c>
      <c r="N42" s="69" t="str">
        <f t="shared" si="5"/>
        <v/>
      </c>
      <c r="O42" s="19" t="str">
        <f t="shared" si="6"/>
        <v/>
      </c>
      <c r="P42" s="77" t="str">
        <f t="shared" si="7"/>
        <v/>
      </c>
      <c r="Q42" s="69" t="str">
        <f t="shared" si="8"/>
        <v/>
      </c>
      <c r="R42" s="13"/>
      <c r="S42" s="13"/>
      <c r="T42" s="13"/>
      <c r="U42" s="13"/>
      <c r="V42" s="13"/>
      <c r="W42" s="13"/>
      <c r="X42" s="13"/>
      <c r="Y42" s="13"/>
    </row>
    <row r="43" spans="1:25" ht="14.25" customHeight="1">
      <c r="A43" s="19">
        <v>36</v>
      </c>
      <c r="B43" s="20" t="str">
        <f>IF(studentprofile!D43="","",studentprofile!D43)</f>
        <v>ADITYA  (M)</v>
      </c>
      <c r="C43" s="19" t="str">
        <f>IF('Y-ENGLISH'!M45="","",'Y-ENGLISH'!M45)</f>
        <v/>
      </c>
      <c r="D43" s="69" t="str">
        <f t="shared" si="0"/>
        <v/>
      </c>
      <c r="E43" s="19" t="str">
        <f>IF('Y-HINDI'!M45="","",'Y-HINDI'!M45)</f>
        <v/>
      </c>
      <c r="F43" s="69" t="str">
        <f t="shared" si="1"/>
        <v/>
      </c>
      <c r="G43" s="19" t="str">
        <f>IF('Y-GUJARATI'!M45="","",'Y-GUJARATI'!M45)</f>
        <v/>
      </c>
      <c r="H43" s="69" t="str">
        <f t="shared" si="2"/>
        <v/>
      </c>
      <c r="I43" s="19" t="str">
        <f>IF('Y-MATHS'!M45="","",'Y-MATHS'!M45)</f>
        <v/>
      </c>
      <c r="J43" s="69" t="str">
        <f t="shared" si="3"/>
        <v/>
      </c>
      <c r="K43" s="19" t="str">
        <f>IF('Y-SCIENCE'!M45="","",'Y-SCIENCE'!M45)</f>
        <v/>
      </c>
      <c r="L43" s="69" t="str">
        <f t="shared" si="4"/>
        <v/>
      </c>
      <c r="M43" s="19" t="str">
        <f>IF('Y-SST'!M45="","",'Y-SST'!M45)</f>
        <v/>
      </c>
      <c r="N43" s="69" t="str">
        <f t="shared" si="5"/>
        <v/>
      </c>
      <c r="O43" s="19" t="str">
        <f t="shared" si="6"/>
        <v/>
      </c>
      <c r="P43" s="77" t="str">
        <f t="shared" si="7"/>
        <v/>
      </c>
      <c r="Q43" s="69" t="str">
        <f t="shared" si="8"/>
        <v/>
      </c>
      <c r="R43" s="13"/>
      <c r="S43" s="13"/>
      <c r="T43" s="13"/>
      <c r="U43" s="13"/>
      <c r="V43" s="13"/>
      <c r="W43" s="13"/>
      <c r="X43" s="13"/>
      <c r="Y43" s="13"/>
    </row>
    <row r="44" spans="1:25" ht="14.25" customHeight="1">
      <c r="A44" s="19">
        <v>37</v>
      </c>
      <c r="B44" s="20" t="str">
        <f>IF(studentprofile!D44="","",studentprofile!D44)</f>
        <v>ANURAG  (M)</v>
      </c>
      <c r="C44" s="19" t="str">
        <f>IF('Y-ENGLISH'!M46="","",'Y-ENGLISH'!M46)</f>
        <v/>
      </c>
      <c r="D44" s="69" t="str">
        <f t="shared" si="0"/>
        <v/>
      </c>
      <c r="E44" s="19" t="str">
        <f>IF('Y-HINDI'!M46="","",'Y-HINDI'!M46)</f>
        <v/>
      </c>
      <c r="F44" s="69" t="str">
        <f t="shared" si="1"/>
        <v/>
      </c>
      <c r="G44" s="19" t="str">
        <f>IF('Y-GUJARATI'!M46="","",'Y-GUJARATI'!M46)</f>
        <v/>
      </c>
      <c r="H44" s="69" t="str">
        <f t="shared" si="2"/>
        <v/>
      </c>
      <c r="I44" s="19" t="str">
        <f>IF('Y-MATHS'!M46="","",'Y-MATHS'!M46)</f>
        <v/>
      </c>
      <c r="J44" s="69" t="str">
        <f t="shared" si="3"/>
        <v/>
      </c>
      <c r="K44" s="19" t="str">
        <f>IF('Y-SCIENCE'!M46="","",'Y-SCIENCE'!M46)</f>
        <v/>
      </c>
      <c r="L44" s="69" t="str">
        <f t="shared" si="4"/>
        <v/>
      </c>
      <c r="M44" s="19" t="str">
        <f>IF('Y-SST'!M46="","",'Y-SST'!M46)</f>
        <v/>
      </c>
      <c r="N44" s="69" t="str">
        <f t="shared" si="5"/>
        <v/>
      </c>
      <c r="O44" s="19" t="str">
        <f t="shared" si="6"/>
        <v/>
      </c>
      <c r="P44" s="77" t="str">
        <f t="shared" si="7"/>
        <v/>
      </c>
      <c r="Q44" s="69" t="str">
        <f t="shared" si="8"/>
        <v/>
      </c>
      <c r="R44" s="13"/>
      <c r="S44" s="13"/>
      <c r="T44" s="13"/>
      <c r="U44" s="13"/>
      <c r="V44" s="13"/>
      <c r="W44" s="13"/>
      <c r="X44" s="13"/>
      <c r="Y44" s="13"/>
    </row>
    <row r="45" spans="1:25" ht="14.25" customHeight="1">
      <c r="A45" s="19">
        <v>38</v>
      </c>
      <c r="B45" s="20" t="str">
        <f>IF(studentprofile!D45="","",studentprofile!D45)</f>
        <v>RAKESH  (M)</v>
      </c>
      <c r="C45" s="19" t="str">
        <f>IF('Y-ENGLISH'!M47="","",'Y-ENGLISH'!M47)</f>
        <v/>
      </c>
      <c r="D45" s="69" t="str">
        <f t="shared" si="0"/>
        <v/>
      </c>
      <c r="E45" s="19" t="str">
        <f>IF('Y-HINDI'!M47="","",'Y-HINDI'!M47)</f>
        <v/>
      </c>
      <c r="F45" s="69" t="str">
        <f t="shared" si="1"/>
        <v/>
      </c>
      <c r="G45" s="19" t="str">
        <f>IF('Y-GUJARATI'!M47="","",'Y-GUJARATI'!M47)</f>
        <v/>
      </c>
      <c r="H45" s="69" t="str">
        <f t="shared" si="2"/>
        <v/>
      </c>
      <c r="I45" s="19" t="str">
        <f>IF('Y-MATHS'!M47="","",'Y-MATHS'!M47)</f>
        <v/>
      </c>
      <c r="J45" s="69" t="str">
        <f t="shared" si="3"/>
        <v/>
      </c>
      <c r="K45" s="19" t="str">
        <f>IF('Y-SCIENCE'!M47="","",'Y-SCIENCE'!M47)</f>
        <v/>
      </c>
      <c r="L45" s="69" t="str">
        <f t="shared" si="4"/>
        <v/>
      </c>
      <c r="M45" s="19" t="str">
        <f>IF('Y-SST'!M47="","",'Y-SST'!M47)</f>
        <v/>
      </c>
      <c r="N45" s="69" t="str">
        <f t="shared" si="5"/>
        <v/>
      </c>
      <c r="O45" s="19" t="str">
        <f t="shared" ref="O45:O46" si="9">IF(C45="","",SUM(IF(C45&lt;&gt;"",ROUNDUP(C45,0),0)+IF(E45&lt;&gt;"",ROUNDUP(E45,0),0)+IF(G45&lt;&gt;"",ROUNDUP(G45,0),0)+IF(I45&lt;&gt;"",ROUNDUP(I45,0),0)+IF(K45&lt;&gt;"",ROUNDUP(K45,0),0)+IF(M45&lt;&gt;"",ROUNDUP(M45,0),0)))</f>
        <v/>
      </c>
      <c r="P45" s="77" t="str">
        <f t="shared" ref="P45:P46" si="10">IF(O45="","",O45/6)</f>
        <v/>
      </c>
      <c r="Q45" s="69" t="str">
        <f t="shared" ref="Q45:Q46" si="11">IF(P45="","",IF(P45&gt;0,RANK(P45,P$8:P$50,0),""))</f>
        <v/>
      </c>
      <c r="R45" s="13"/>
      <c r="S45" s="13"/>
      <c r="T45" s="13"/>
      <c r="U45" s="13"/>
      <c r="V45" s="13"/>
      <c r="W45" s="13"/>
      <c r="X45" s="13"/>
      <c r="Y45" s="13"/>
    </row>
    <row r="46" spans="1:25" ht="14.25" customHeight="1">
      <c r="A46" s="19">
        <v>39</v>
      </c>
      <c r="B46" s="20" t="str">
        <f>IF(studentprofile!D46="","",studentprofile!D46)</f>
        <v>HARSHIT  (M)</v>
      </c>
      <c r="C46" s="19" t="str">
        <f>IF('Y-ENGLISH'!M48="","",'Y-ENGLISH'!M48)</f>
        <v/>
      </c>
      <c r="D46" s="69" t="str">
        <f t="shared" si="0"/>
        <v/>
      </c>
      <c r="E46" s="19" t="str">
        <f>IF('Y-HINDI'!M48="","",'Y-HINDI'!M48)</f>
        <v/>
      </c>
      <c r="F46" s="69" t="str">
        <f t="shared" si="1"/>
        <v/>
      </c>
      <c r="G46" s="19" t="str">
        <f>IF('Y-GUJARATI'!M48="","",'Y-GUJARATI'!M48)</f>
        <v/>
      </c>
      <c r="H46" s="69" t="str">
        <f t="shared" si="2"/>
        <v/>
      </c>
      <c r="I46" s="19" t="str">
        <f>IF('Y-MATHS'!M48="","",'Y-MATHS'!M48)</f>
        <v/>
      </c>
      <c r="J46" s="69" t="str">
        <f t="shared" si="3"/>
        <v/>
      </c>
      <c r="K46" s="19" t="str">
        <f>IF('Y-SCIENCE'!M48="","",'Y-SCIENCE'!M48)</f>
        <v/>
      </c>
      <c r="L46" s="69" t="str">
        <f t="shared" si="4"/>
        <v/>
      </c>
      <c r="M46" s="19" t="str">
        <f>IF('Y-SST'!M48="","",'Y-SST'!M48)</f>
        <v/>
      </c>
      <c r="N46" s="69" t="str">
        <f t="shared" si="5"/>
        <v/>
      </c>
      <c r="O46" s="19" t="str">
        <f t="shared" si="9"/>
        <v/>
      </c>
      <c r="P46" s="77" t="str">
        <f t="shared" si="10"/>
        <v/>
      </c>
      <c r="Q46" s="69" t="str">
        <f t="shared" si="11"/>
        <v/>
      </c>
      <c r="R46" s="13"/>
      <c r="S46" s="13"/>
      <c r="T46" s="13"/>
      <c r="U46" s="13"/>
      <c r="V46" s="13"/>
      <c r="W46" s="13"/>
      <c r="X46" s="13"/>
      <c r="Y46" s="13"/>
    </row>
    <row r="47" spans="1:25" ht="14.25" customHeight="1">
      <c r="A47" s="19">
        <v>40</v>
      </c>
      <c r="B47" s="20" t="str">
        <f>IF(studentprofile!D47="","",studentprofile!D47)</f>
        <v>JEET SAVALIYA</v>
      </c>
      <c r="C47" s="19" t="str">
        <f>IF('Y-ENGLISH'!M49="","",'Y-ENGLISH'!M49)</f>
        <v/>
      </c>
      <c r="D47" s="69" t="str">
        <f t="shared" si="0"/>
        <v/>
      </c>
      <c r="E47" s="19" t="str">
        <f>IF('Y-HINDI'!M49="","",'Y-HINDI'!M49)</f>
        <v/>
      </c>
      <c r="F47" s="69" t="str">
        <f t="shared" si="1"/>
        <v/>
      </c>
      <c r="G47" s="19" t="str">
        <f>IF('Y-GUJARATI'!M49="","",'Y-GUJARATI'!M49)</f>
        <v/>
      </c>
      <c r="H47" s="69" t="str">
        <f t="shared" si="2"/>
        <v/>
      </c>
      <c r="I47" s="19" t="str">
        <f>IF('Y-MATHS'!M49="","",'Y-MATHS'!M49)</f>
        <v/>
      </c>
      <c r="J47" s="69" t="str">
        <f t="shared" si="3"/>
        <v/>
      </c>
      <c r="K47" s="19" t="str">
        <f>IF('Y-SCIENCE'!M49="","",'Y-SCIENCE'!M49)</f>
        <v/>
      </c>
      <c r="L47" s="69" t="str">
        <f t="shared" si="4"/>
        <v/>
      </c>
      <c r="M47" s="19" t="str">
        <f>IF('Y-SST'!M49="","",'Y-SST'!M49)</f>
        <v/>
      </c>
      <c r="N47" s="69" t="str">
        <f t="shared" si="5"/>
        <v/>
      </c>
      <c r="O47" s="19" t="str">
        <f t="shared" ref="O47:O50" si="12">IF(C47="","",SUM(IF(C47&lt;&gt;"",ROUNDUP(C47,0),0)+IF(E47&lt;&gt;"",ROUNDUP(E47,0),0)+IF(G47&lt;&gt;"",ROUNDUP(G47,0),0)+IF(I47&lt;&gt;"",ROUNDUP(I47,0),0)+IF(K47&lt;&gt;"",ROUNDUP(K47,0),0)+IF(M47&lt;&gt;"",ROUNDUP(M47,0),0)))</f>
        <v/>
      </c>
      <c r="P47" s="77" t="str">
        <f t="shared" ref="P47:P50" si="13">IF(O47="","",O47/6)</f>
        <v/>
      </c>
      <c r="Q47" s="69" t="str">
        <f t="shared" ref="Q47:Q50" si="14">IF(P47="","",IF(P47&gt;0,RANK(P47,P$8:P$50,0),""))</f>
        <v/>
      </c>
      <c r="R47" s="13"/>
      <c r="S47" s="13"/>
      <c r="T47" s="13"/>
      <c r="U47" s="13"/>
      <c r="V47" s="13"/>
      <c r="W47" s="13"/>
      <c r="X47" s="13"/>
      <c r="Y47" s="13"/>
    </row>
    <row r="48" spans="1:25" ht="14.25" customHeight="1">
      <c r="A48" s="19">
        <v>41</v>
      </c>
      <c r="B48" s="20" t="str">
        <f>IF(studentprofile!D48="","",studentprofile!D48)</f>
        <v>RAVI BAMBHAVA (TC APPLIED)</v>
      </c>
      <c r="C48" s="19" t="str">
        <f>IF('Y-ENGLISH'!M50="","",'Y-ENGLISH'!M50)</f>
        <v/>
      </c>
      <c r="D48" s="69" t="str">
        <f t="shared" si="0"/>
        <v/>
      </c>
      <c r="E48" s="19" t="str">
        <f>IF('Y-HINDI'!M50="","",'Y-HINDI'!M50)</f>
        <v/>
      </c>
      <c r="F48" s="69" t="str">
        <f t="shared" si="1"/>
        <v/>
      </c>
      <c r="G48" s="19" t="str">
        <f>IF('Y-GUJARATI'!M50="","",'Y-GUJARATI'!M50)</f>
        <v/>
      </c>
      <c r="H48" s="69" t="str">
        <f t="shared" si="2"/>
        <v/>
      </c>
      <c r="I48" s="19" t="str">
        <f>IF('Y-MATHS'!M50="","",'Y-MATHS'!M50)</f>
        <v/>
      </c>
      <c r="J48" s="69" t="str">
        <f t="shared" si="3"/>
        <v/>
      </c>
      <c r="K48" s="19" t="str">
        <f>IF('Y-SCIENCE'!M50="","",'Y-SCIENCE'!M50)</f>
        <v/>
      </c>
      <c r="L48" s="69" t="str">
        <f t="shared" si="4"/>
        <v/>
      </c>
      <c r="M48" s="19" t="str">
        <f>IF('Y-SST'!M50="","",'Y-SST'!M50)</f>
        <v/>
      </c>
      <c r="N48" s="69" t="str">
        <f t="shared" si="5"/>
        <v/>
      </c>
      <c r="O48" s="19" t="str">
        <f t="shared" si="12"/>
        <v/>
      </c>
      <c r="P48" s="77" t="str">
        <f t="shared" si="13"/>
        <v/>
      </c>
      <c r="Q48" s="69" t="str">
        <f t="shared" si="14"/>
        <v/>
      </c>
      <c r="R48" s="13"/>
      <c r="S48" s="13"/>
      <c r="T48" s="13"/>
      <c r="U48" s="13"/>
      <c r="V48" s="13"/>
      <c r="W48" s="13"/>
      <c r="X48" s="13"/>
      <c r="Y48" s="13"/>
    </row>
    <row r="49" spans="1:25" ht="14.25" customHeight="1">
      <c r="A49" s="19">
        <v>42</v>
      </c>
      <c r="B49" s="20" t="str">
        <f>IF(studentprofile!D49="","",studentprofile!D49)</f>
        <v>YARMI</v>
      </c>
      <c r="C49" s="19" t="str">
        <f>IF('Y-ENGLISH'!M51="","",'Y-ENGLISH'!M51)</f>
        <v/>
      </c>
      <c r="D49" s="69" t="str">
        <f t="shared" si="0"/>
        <v/>
      </c>
      <c r="E49" s="19" t="str">
        <f>IF('Y-HINDI'!M51="","",'Y-HINDI'!M51)</f>
        <v/>
      </c>
      <c r="F49" s="69" t="str">
        <f t="shared" si="1"/>
        <v/>
      </c>
      <c r="G49" s="19" t="str">
        <f>IF('Y-GUJARATI'!M51="","",'Y-GUJARATI'!M51)</f>
        <v/>
      </c>
      <c r="H49" s="69" t="str">
        <f t="shared" si="2"/>
        <v/>
      </c>
      <c r="I49" s="19" t="str">
        <f>IF('Y-MATHS'!M51="","",'Y-MATHS'!M51)</f>
        <v/>
      </c>
      <c r="J49" s="69" t="str">
        <f t="shared" si="3"/>
        <v/>
      </c>
      <c r="K49" s="19" t="str">
        <f>IF('Y-SCIENCE'!M51="","",'Y-SCIENCE'!M51)</f>
        <v/>
      </c>
      <c r="L49" s="69" t="str">
        <f t="shared" si="4"/>
        <v/>
      </c>
      <c r="M49" s="19" t="str">
        <f>IF('Y-SST'!M51="","",'Y-SST'!M51)</f>
        <v/>
      </c>
      <c r="N49" s="69" t="str">
        <f t="shared" si="5"/>
        <v/>
      </c>
      <c r="O49" s="19" t="str">
        <f t="shared" si="12"/>
        <v/>
      </c>
      <c r="P49" s="77" t="str">
        <f t="shared" si="13"/>
        <v/>
      </c>
      <c r="Q49" s="69" t="str">
        <f t="shared" si="14"/>
        <v/>
      </c>
      <c r="R49" s="13"/>
      <c r="S49" s="13"/>
      <c r="T49" s="13"/>
      <c r="U49" s="13"/>
      <c r="V49" s="13"/>
      <c r="W49" s="13"/>
      <c r="X49" s="13"/>
      <c r="Y49" s="13"/>
    </row>
    <row r="50" spans="1:25" ht="14.25" customHeight="1">
      <c r="A50" s="19">
        <v>43</v>
      </c>
      <c r="B50" s="20" t="str">
        <f>IF(studentprofile!D50="","",studentprofile!D50)</f>
        <v/>
      </c>
      <c r="C50" s="19" t="str">
        <f>IF('Y-ENGLISH'!M52="","",'Y-ENGLISH'!M52)</f>
        <v/>
      </c>
      <c r="D50" s="69" t="str">
        <f t="shared" ref="D50" si="15">IF(C50="","",IF(C50&gt;0,RANK(C50,C$8:C$50,0),""))</f>
        <v/>
      </c>
      <c r="E50" s="19" t="str">
        <f>IF('Y-HINDI'!M52="","",'Y-HINDI'!M52)</f>
        <v/>
      </c>
      <c r="F50" s="69" t="str">
        <f t="shared" si="1"/>
        <v/>
      </c>
      <c r="G50" s="19" t="str">
        <f>IF('Y-GUJARATI'!M52="","",'Y-GUJARATI'!M52)</f>
        <v/>
      </c>
      <c r="H50" s="69" t="str">
        <f t="shared" si="2"/>
        <v/>
      </c>
      <c r="I50" s="19" t="str">
        <f>IF('Y-MATHS'!M52="","",'Y-MATHS'!M52)</f>
        <v/>
      </c>
      <c r="J50" s="69" t="str">
        <f t="shared" si="3"/>
        <v/>
      </c>
      <c r="K50" s="19" t="str">
        <f>IF('Y-SCIENCE'!M52="","",'Y-SCIENCE'!M52)</f>
        <v/>
      </c>
      <c r="L50" s="69" t="str">
        <f t="shared" si="4"/>
        <v/>
      </c>
      <c r="M50" s="19" t="str">
        <f>IF('Y-SST'!M52="","",'Y-SST'!M52)</f>
        <v/>
      </c>
      <c r="N50" s="69" t="str">
        <f t="shared" si="5"/>
        <v/>
      </c>
      <c r="O50" s="19" t="str">
        <f t="shared" si="12"/>
        <v/>
      </c>
      <c r="P50" s="77" t="str">
        <f t="shared" si="13"/>
        <v/>
      </c>
      <c r="Q50" s="69" t="str">
        <f t="shared" si="14"/>
        <v/>
      </c>
      <c r="R50" s="13"/>
      <c r="S50" s="13"/>
      <c r="T50" s="13"/>
      <c r="U50" s="13"/>
      <c r="V50" s="13"/>
      <c r="W50" s="13"/>
      <c r="X50" s="13"/>
      <c r="Y50" s="13"/>
    </row>
    <row r="51" spans="1:25" ht="14.25" customHeight="1" thickBot="1">
      <c r="A51" s="39"/>
      <c r="B51" s="78"/>
      <c r="C51" s="501" t="str">
        <f>title!D11</f>
        <v>ENGLISH</v>
      </c>
      <c r="D51" s="439"/>
      <c r="E51" s="501" t="str">
        <f>title!D12</f>
        <v>HINDI</v>
      </c>
      <c r="F51" s="439"/>
      <c r="G51" s="501" t="str">
        <f>title!D13</f>
        <v>GUJARATI</v>
      </c>
      <c r="H51" s="439"/>
      <c r="I51" s="501" t="str">
        <f>title!D14</f>
        <v>MATHS</v>
      </c>
      <c r="J51" s="439"/>
      <c r="K51" s="501" t="str">
        <f>title!D15</f>
        <v>SCIENCE</v>
      </c>
      <c r="L51" s="439"/>
      <c r="M51" s="502" t="str">
        <f>title!D16</f>
        <v>SST</v>
      </c>
      <c r="N51" s="503"/>
      <c r="O51" s="13"/>
      <c r="P51" s="13"/>
      <c r="Q51" s="13"/>
      <c r="R51" s="13"/>
      <c r="S51" s="13"/>
      <c r="T51" s="13"/>
      <c r="U51" s="13"/>
      <c r="V51" s="13"/>
      <c r="W51" s="13"/>
      <c r="X51" s="13"/>
      <c r="Y51" s="13"/>
    </row>
    <row r="52" spans="1:25" ht="14.25" customHeight="1" thickBot="1">
      <c r="A52" s="496" t="s">
        <v>63</v>
      </c>
      <c r="B52" s="359"/>
      <c r="C52" s="504">
        <f>SUM(C8:C50)</f>
        <v>100</v>
      </c>
      <c r="D52" s="505"/>
      <c r="E52" s="504">
        <f>SUM(E8:E50)</f>
        <v>100</v>
      </c>
      <c r="F52" s="505"/>
      <c r="G52" s="504">
        <f>SUM(G8:G50)</f>
        <v>100</v>
      </c>
      <c r="H52" s="505"/>
      <c r="I52" s="504">
        <f>SUM(I8:I50)</f>
        <v>100</v>
      </c>
      <c r="J52" s="505"/>
      <c r="K52" s="504">
        <f>SUM(K8:K50)</f>
        <v>100</v>
      </c>
      <c r="L52" s="505"/>
      <c r="M52" s="504">
        <f>SUM(M8:M50)</f>
        <v>100</v>
      </c>
      <c r="N52" s="505"/>
      <c r="O52" s="130"/>
      <c r="P52" s="131">
        <f>SUM(P8:P50)</f>
        <v>100</v>
      </c>
      <c r="Q52" s="13"/>
      <c r="R52" s="13"/>
      <c r="S52" s="13"/>
      <c r="T52" s="13"/>
      <c r="U52" s="13"/>
      <c r="V52" s="13"/>
      <c r="W52" s="13"/>
      <c r="X52" s="13"/>
      <c r="Y52" s="13"/>
    </row>
    <row r="53" spans="1:25" ht="14.25" customHeight="1" thickBot="1">
      <c r="A53" s="508" t="s">
        <v>64</v>
      </c>
      <c r="B53" s="435"/>
      <c r="C53" s="497">
        <f>AVERAGE(C8:C50)/100*100</f>
        <v>100</v>
      </c>
      <c r="D53" s="462"/>
      <c r="E53" s="497">
        <f>AVERAGE(E8:E50)/100*100</f>
        <v>100</v>
      </c>
      <c r="F53" s="462"/>
      <c r="G53" s="497">
        <f>AVERAGE(G8:G50)/100*100</f>
        <v>100</v>
      </c>
      <c r="H53" s="462"/>
      <c r="I53" s="497">
        <f>AVERAGE(I8:I50)/100*100</f>
        <v>100</v>
      </c>
      <c r="J53" s="462"/>
      <c r="K53" s="497">
        <f>AVERAGE(K8:K50)/100*100</f>
        <v>100</v>
      </c>
      <c r="L53" s="462"/>
      <c r="M53" s="497">
        <f>AVERAGE(M8:M50)/100*100</f>
        <v>100</v>
      </c>
      <c r="N53" s="462"/>
      <c r="O53" s="13"/>
      <c r="P53" s="132">
        <f>AVERAGE(P8:P50)/100*100</f>
        <v>100</v>
      </c>
      <c r="Q53" s="13"/>
      <c r="R53" s="13"/>
      <c r="S53" s="13"/>
      <c r="T53" s="13"/>
      <c r="U53" s="13"/>
      <c r="V53" s="13"/>
      <c r="W53" s="13"/>
      <c r="X53" s="13"/>
      <c r="Y53" s="13"/>
    </row>
    <row r="54" spans="1:25" ht="14.25" customHeight="1" thickBot="1">
      <c r="A54" s="508" t="s">
        <v>65</v>
      </c>
      <c r="B54" s="435"/>
      <c r="C54" s="497">
        <f>(C61-C55)*100/C61</f>
        <v>100</v>
      </c>
      <c r="D54" s="462"/>
      <c r="E54" s="497">
        <f>(E61-E55)*100/E61</f>
        <v>100</v>
      </c>
      <c r="F54" s="462"/>
      <c r="G54" s="497">
        <f>(G61-G55)*100/G61</f>
        <v>100</v>
      </c>
      <c r="H54" s="462"/>
      <c r="I54" s="497">
        <f>(I61-I55)*100/I61</f>
        <v>100</v>
      </c>
      <c r="J54" s="462"/>
      <c r="K54" s="497">
        <f>(K61-K55)*100/K61</f>
        <v>100</v>
      </c>
      <c r="L54" s="462"/>
      <c r="M54" s="497">
        <f>(M61-M55)*100/M61</f>
        <v>100</v>
      </c>
      <c r="N54" s="462"/>
      <c r="O54" s="13"/>
      <c r="P54" s="132">
        <f>(P61-P55)*100/P61</f>
        <v>100</v>
      </c>
      <c r="Q54" s="13"/>
      <c r="R54" s="13"/>
      <c r="S54" s="13"/>
      <c r="T54" s="13"/>
      <c r="U54" s="13"/>
      <c r="V54" s="13"/>
      <c r="W54" s="13"/>
      <c r="X54" s="13"/>
      <c r="Y54" s="13"/>
    </row>
    <row r="55" spans="1:25" ht="14.25" customHeight="1" thickBot="1">
      <c r="A55" s="508" t="s">
        <v>66</v>
      </c>
      <c r="B55" s="435"/>
      <c r="C55" s="498">
        <f>COUNTIF(C8:C50,"&lt;33")</f>
        <v>0</v>
      </c>
      <c r="D55" s="462"/>
      <c r="E55" s="498">
        <f>COUNTIF(E8:E50,"&lt;33")</f>
        <v>0</v>
      </c>
      <c r="F55" s="462"/>
      <c r="G55" s="498">
        <f>COUNTIF(G8:G50,"&lt;33")</f>
        <v>0</v>
      </c>
      <c r="H55" s="462"/>
      <c r="I55" s="498">
        <f>COUNTIF(I8:I50,"&lt;33")</f>
        <v>0</v>
      </c>
      <c r="J55" s="462"/>
      <c r="K55" s="498">
        <f>COUNTIF(K8:K50,"&lt;33")</f>
        <v>0</v>
      </c>
      <c r="L55" s="462"/>
      <c r="M55" s="498">
        <f>COUNTIF(M8:M50,"&lt;33")</f>
        <v>0</v>
      </c>
      <c r="N55" s="462"/>
      <c r="O55" s="13"/>
      <c r="P55" s="133">
        <f>COUNTIF(P8:P50,"&lt;33")</f>
        <v>0</v>
      </c>
      <c r="Q55" s="13"/>
      <c r="R55" s="13"/>
      <c r="S55" s="13"/>
      <c r="T55" s="13"/>
      <c r="U55" s="13"/>
      <c r="V55" s="13"/>
      <c r="W55" s="13"/>
      <c r="X55" s="13"/>
      <c r="Y55" s="13"/>
    </row>
    <row r="56" spans="1:25" ht="14.25" customHeight="1" thickBot="1">
      <c r="A56" s="508" t="s">
        <v>67</v>
      </c>
      <c r="B56" s="435"/>
      <c r="C56" s="498">
        <f>COUNTIF(C8:C50,"&gt;=33")-C60-C59-C58-C57</f>
        <v>0</v>
      </c>
      <c r="D56" s="462"/>
      <c r="E56" s="498">
        <f>COUNTIF(E8:E50,"&gt;=33")-E60-E59-E58-E57</f>
        <v>0</v>
      </c>
      <c r="F56" s="462"/>
      <c r="G56" s="498">
        <f>COUNTIF(G8:G50,"&gt;=33")-G60-G59-G58-G57</f>
        <v>0</v>
      </c>
      <c r="H56" s="462"/>
      <c r="I56" s="498">
        <f>COUNTIF(I8:I50,"&gt;=33")-I60-I59-I58-I57</f>
        <v>0</v>
      </c>
      <c r="J56" s="462"/>
      <c r="K56" s="498">
        <f>COUNTIF(K8:K50,"&gt;=33")-K60-K59-K58-K57</f>
        <v>0</v>
      </c>
      <c r="L56" s="462"/>
      <c r="M56" s="498">
        <f>COUNTIF(M8:M50,"&gt;=33")-M60-M59-M58-M57</f>
        <v>0</v>
      </c>
      <c r="N56" s="462"/>
      <c r="O56" s="13"/>
      <c r="P56" s="133">
        <f>COUNTIF(P8:P50,"&gt;=33")-P60-P59-P58-P57</f>
        <v>0</v>
      </c>
      <c r="Q56" s="13"/>
      <c r="R56" s="13"/>
      <c r="S56" s="13"/>
      <c r="T56" s="13"/>
      <c r="U56" s="13"/>
      <c r="V56" s="13"/>
      <c r="W56" s="13"/>
      <c r="X56" s="13"/>
      <c r="Y56" s="13"/>
    </row>
    <row r="57" spans="1:25" ht="14.25" customHeight="1" thickBot="1">
      <c r="A57" s="508" t="s">
        <v>68</v>
      </c>
      <c r="B57" s="435"/>
      <c r="C57" s="498">
        <f>COUNTIF(C8:C50,"&gt;=60")-C60-C59-C58</f>
        <v>0</v>
      </c>
      <c r="D57" s="462"/>
      <c r="E57" s="498">
        <f>COUNTIF(E8:E50,"&gt;=60")-E60-E59-E58</f>
        <v>0</v>
      </c>
      <c r="F57" s="462"/>
      <c r="G57" s="498">
        <f>COUNTIF(G8:G50,"&gt;=60")-G60-G59-G58</f>
        <v>0</v>
      </c>
      <c r="H57" s="462"/>
      <c r="I57" s="498">
        <f>COUNTIF(I8:I50,"&gt;=60")-I60-I59-I58</f>
        <v>0</v>
      </c>
      <c r="J57" s="462"/>
      <c r="K57" s="498">
        <f>COUNTIF(K8:K50,"&gt;=60")-K60-K59-K58</f>
        <v>0</v>
      </c>
      <c r="L57" s="462"/>
      <c r="M57" s="498">
        <f>COUNTIF(M8:M50,"&gt;=60")-M60-M59-M58</f>
        <v>0</v>
      </c>
      <c r="N57" s="462"/>
      <c r="O57" s="13"/>
      <c r="P57" s="133">
        <f>COUNTIF(P8:P50,"&gt;=60")-P60-P59-P58</f>
        <v>0</v>
      </c>
      <c r="Q57" s="13"/>
      <c r="R57" s="13"/>
      <c r="S57" s="13"/>
      <c r="T57" s="13"/>
      <c r="U57" s="13"/>
      <c r="V57" s="13"/>
      <c r="W57" s="13"/>
      <c r="X57" s="13"/>
      <c r="Y57" s="13"/>
    </row>
    <row r="58" spans="1:25" ht="14.25" customHeight="1" thickBot="1">
      <c r="A58" s="508" t="s">
        <v>69</v>
      </c>
      <c r="B58" s="435"/>
      <c r="C58" s="498">
        <f>COUNTIF(C8:C50,"&gt;=75")-C60-C59</f>
        <v>0</v>
      </c>
      <c r="D58" s="462"/>
      <c r="E58" s="498">
        <f>COUNTIF(E8:E50,"&gt;=75")-E60-E59</f>
        <v>0</v>
      </c>
      <c r="F58" s="462"/>
      <c r="G58" s="498">
        <f>COUNTIF(G8:G50,"&gt;=75")-G60-G59</f>
        <v>0</v>
      </c>
      <c r="H58" s="462"/>
      <c r="I58" s="498">
        <f>COUNTIF(I8:I50,"&gt;=75")-I60-I59</f>
        <v>0</v>
      </c>
      <c r="J58" s="462"/>
      <c r="K58" s="498">
        <f>COUNTIF(K8:K50,"&gt;=75")-K60-K59</f>
        <v>0</v>
      </c>
      <c r="L58" s="462"/>
      <c r="M58" s="498">
        <f>COUNTIF(M8:M50,"&gt;=75")-M60-M59</f>
        <v>0</v>
      </c>
      <c r="N58" s="462"/>
      <c r="O58" s="13"/>
      <c r="P58" s="133">
        <f>COUNTIF(P8:P50,"&gt;=75")-P60-P59</f>
        <v>0</v>
      </c>
      <c r="Q58" s="13"/>
      <c r="R58" s="13"/>
      <c r="S58" s="13"/>
      <c r="T58" s="13"/>
      <c r="U58" s="13"/>
      <c r="V58" s="13"/>
      <c r="W58" s="13"/>
      <c r="X58" s="13"/>
      <c r="Y58" s="13"/>
    </row>
    <row r="59" spans="1:25" ht="14.25" customHeight="1" thickBot="1">
      <c r="A59" s="508" t="s">
        <v>70</v>
      </c>
      <c r="B59" s="435"/>
      <c r="C59" s="498">
        <f>COUNTIF(C8:C50,"&gt;=90")-C60</f>
        <v>0</v>
      </c>
      <c r="D59" s="462"/>
      <c r="E59" s="498">
        <f>COUNTIF(E8:E50,"&gt;=90")-E60</f>
        <v>0</v>
      </c>
      <c r="F59" s="462"/>
      <c r="G59" s="498">
        <f>COUNTIF(G8:G50,"&gt;=90")-G60</f>
        <v>0</v>
      </c>
      <c r="H59" s="462"/>
      <c r="I59" s="498">
        <f>COUNTIF(I8:I50,"&gt;=90")-I60</f>
        <v>0</v>
      </c>
      <c r="J59" s="462"/>
      <c r="K59" s="498">
        <f>COUNTIF(K8:K50,"&gt;=90")-K60</f>
        <v>0</v>
      </c>
      <c r="L59" s="462"/>
      <c r="M59" s="498">
        <f>COUNTIF(M8:M50,"&gt;=90")-M60</f>
        <v>0</v>
      </c>
      <c r="N59" s="462"/>
      <c r="O59" s="13"/>
      <c r="P59" s="133">
        <f>COUNTIF(P8:P50,"&gt;=90")-P60</f>
        <v>0</v>
      </c>
      <c r="Q59" s="13"/>
      <c r="R59" s="13"/>
      <c r="S59" s="13"/>
      <c r="T59" s="13"/>
      <c r="U59" s="13"/>
      <c r="V59" s="13"/>
      <c r="W59" s="13"/>
      <c r="X59" s="13"/>
      <c r="Y59" s="13"/>
    </row>
    <row r="60" spans="1:25" ht="14.25" customHeight="1" thickBot="1">
      <c r="A60" s="508" t="s">
        <v>71</v>
      </c>
      <c r="B60" s="435"/>
      <c r="C60" s="498">
        <f>COUNTIF(C8:C50,"&gt;=95")</f>
        <v>1</v>
      </c>
      <c r="D60" s="462"/>
      <c r="E60" s="498">
        <f>COUNTIF(E8:E50,"&gt;=95")</f>
        <v>1</v>
      </c>
      <c r="F60" s="462"/>
      <c r="G60" s="498">
        <f>COUNTIF(G8:G50,"&gt;=95")</f>
        <v>1</v>
      </c>
      <c r="H60" s="462"/>
      <c r="I60" s="498">
        <f>COUNTIF(I8:I50,"&gt;=95")</f>
        <v>1</v>
      </c>
      <c r="J60" s="462"/>
      <c r="K60" s="498">
        <f>COUNTIF(K8:K50,"&gt;=95")</f>
        <v>1</v>
      </c>
      <c r="L60" s="462"/>
      <c r="M60" s="498">
        <f>COUNTIF(M8:M50,"&gt;=95")</f>
        <v>1</v>
      </c>
      <c r="N60" s="462"/>
      <c r="O60" s="13"/>
      <c r="P60" s="133">
        <f>COUNTIF(P8:P50,"&gt;=95")</f>
        <v>1</v>
      </c>
      <c r="Q60" s="13"/>
      <c r="R60" s="13"/>
      <c r="S60" s="13"/>
      <c r="T60" s="13"/>
      <c r="U60" s="13"/>
      <c r="V60" s="13"/>
      <c r="W60" s="13"/>
      <c r="X60" s="13"/>
      <c r="Y60" s="13"/>
    </row>
    <row r="61" spans="1:25" ht="14.25" customHeight="1" thickBot="1">
      <c r="A61" s="509" t="s">
        <v>72</v>
      </c>
      <c r="B61" s="500"/>
      <c r="C61" s="499">
        <f>SUM(C55:C60)</f>
        <v>1</v>
      </c>
      <c r="D61" s="500"/>
      <c r="E61" s="499">
        <f>SUM(E55:E60)</f>
        <v>1</v>
      </c>
      <c r="F61" s="500"/>
      <c r="G61" s="499">
        <f>SUM(G55:G60)</f>
        <v>1</v>
      </c>
      <c r="H61" s="500"/>
      <c r="I61" s="499">
        <f>SUM(I55:I60)</f>
        <v>1</v>
      </c>
      <c r="J61" s="500"/>
      <c r="K61" s="499">
        <f>SUM(K55:K60)</f>
        <v>1</v>
      </c>
      <c r="L61" s="500"/>
      <c r="M61" s="499">
        <f>SUM(M55:M60)</f>
        <v>1</v>
      </c>
      <c r="N61" s="500"/>
      <c r="O61" s="134"/>
      <c r="P61" s="135">
        <f>SUM(P55:P60)</f>
        <v>1</v>
      </c>
      <c r="Q61" s="13"/>
      <c r="R61" s="13"/>
      <c r="S61" s="13"/>
      <c r="T61" s="13"/>
      <c r="U61" s="13"/>
      <c r="V61" s="13"/>
      <c r="W61" s="13"/>
      <c r="X61" s="13"/>
      <c r="Y61" s="13"/>
    </row>
    <row r="62" spans="1:25" ht="14.25" customHeight="1">
      <c r="A62" s="13"/>
      <c r="B62" s="13"/>
      <c r="C62" s="13"/>
      <c r="D62" s="13"/>
      <c r="E62" s="13"/>
      <c r="F62" s="13"/>
      <c r="G62" s="13"/>
      <c r="H62" s="13"/>
      <c r="I62" s="13"/>
      <c r="J62" s="13"/>
      <c r="K62" s="13"/>
      <c r="L62" s="13"/>
      <c r="M62" s="13"/>
      <c r="N62" s="13"/>
      <c r="O62" s="13"/>
      <c r="P62" s="13"/>
      <c r="Q62" s="13"/>
      <c r="R62" s="13"/>
      <c r="S62" s="13"/>
      <c r="T62" s="13"/>
      <c r="U62" s="13"/>
      <c r="V62" s="13"/>
      <c r="W62" s="13"/>
      <c r="X62" s="13"/>
      <c r="Y62" s="13"/>
    </row>
    <row r="63" spans="1:25" ht="14.25" customHeight="1">
      <c r="A63" s="438" t="s">
        <v>89</v>
      </c>
      <c r="B63" s="439"/>
      <c r="C63" s="438" t="s">
        <v>90</v>
      </c>
      <c r="D63" s="439"/>
      <c r="E63" s="438" t="s">
        <v>91</v>
      </c>
      <c r="F63" s="439"/>
      <c r="G63" s="433" t="s">
        <v>128</v>
      </c>
      <c r="H63" s="438" t="s">
        <v>92</v>
      </c>
      <c r="I63" s="439"/>
      <c r="J63" s="433" t="s">
        <v>65</v>
      </c>
      <c r="K63" s="433" t="s">
        <v>93</v>
      </c>
      <c r="L63" s="433" t="s">
        <v>67</v>
      </c>
      <c r="M63" s="433" t="s">
        <v>68</v>
      </c>
      <c r="N63" s="433" t="s">
        <v>69</v>
      </c>
      <c r="O63" s="433" t="s">
        <v>129</v>
      </c>
      <c r="P63" s="433" t="s">
        <v>130</v>
      </c>
      <c r="Q63" s="433" t="s">
        <v>94</v>
      </c>
      <c r="R63" s="433" t="s">
        <v>95</v>
      </c>
      <c r="S63" s="13"/>
      <c r="T63" s="13"/>
      <c r="U63" s="13"/>
      <c r="V63" s="13"/>
      <c r="W63" s="13"/>
      <c r="X63" s="13"/>
      <c r="Y63" s="13"/>
    </row>
    <row r="64" spans="1:25" ht="24" customHeight="1">
      <c r="A64" s="440"/>
      <c r="B64" s="441"/>
      <c r="C64" s="440"/>
      <c r="D64" s="441"/>
      <c r="E64" s="440"/>
      <c r="F64" s="441"/>
      <c r="G64" s="393"/>
      <c r="H64" s="440"/>
      <c r="I64" s="441"/>
      <c r="J64" s="393"/>
      <c r="K64" s="393"/>
      <c r="L64" s="393"/>
      <c r="M64" s="393"/>
      <c r="N64" s="393"/>
      <c r="O64" s="393"/>
      <c r="P64" s="393"/>
      <c r="Q64" s="393"/>
      <c r="R64" s="393"/>
      <c r="S64" s="13"/>
      <c r="T64" s="13"/>
      <c r="U64" s="13"/>
      <c r="V64" s="13"/>
      <c r="W64" s="13"/>
      <c r="X64" s="13"/>
      <c r="Y64" s="13"/>
    </row>
    <row r="65" spans="1:25" ht="17.25" customHeight="1">
      <c r="A65" s="456">
        <f>title!D25</f>
        <v>0</v>
      </c>
      <c r="B65" s="367"/>
      <c r="C65" s="506" t="s">
        <v>96</v>
      </c>
      <c r="D65" s="367"/>
      <c r="E65" s="490" t="s">
        <v>10</v>
      </c>
      <c r="F65" s="367"/>
      <c r="G65" s="48">
        <f>C52</f>
        <v>100</v>
      </c>
      <c r="H65" s="454">
        <f>C53</f>
        <v>100</v>
      </c>
      <c r="I65" s="367"/>
      <c r="J65" s="83">
        <f>C54</f>
        <v>100</v>
      </c>
      <c r="K65" s="84">
        <f>C55</f>
        <v>0</v>
      </c>
      <c r="L65" s="48">
        <f>C56</f>
        <v>0</v>
      </c>
      <c r="M65" s="48">
        <f>C57</f>
        <v>0</v>
      </c>
      <c r="N65" s="48">
        <f>C58</f>
        <v>0</v>
      </c>
      <c r="O65" s="84">
        <f>C59</f>
        <v>0</v>
      </c>
      <c r="P65" s="84">
        <f>C60</f>
        <v>1</v>
      </c>
      <c r="Q65" s="48">
        <f>C61</f>
        <v>1</v>
      </c>
      <c r="R65" s="19"/>
      <c r="S65" s="13"/>
      <c r="T65" s="13"/>
      <c r="U65" s="13"/>
      <c r="V65" s="13"/>
      <c r="W65" s="13"/>
      <c r="X65" s="13"/>
      <c r="Y65" s="13"/>
    </row>
    <row r="66" spans="1:25" ht="17.25" customHeight="1">
      <c r="A66" s="456">
        <f>title!D26</f>
        <v>0</v>
      </c>
      <c r="B66" s="367"/>
      <c r="C66" s="506" t="s">
        <v>97</v>
      </c>
      <c r="D66" s="367"/>
      <c r="E66" s="490" t="s">
        <v>85</v>
      </c>
      <c r="F66" s="367"/>
      <c r="G66" s="48">
        <f>E52</f>
        <v>100</v>
      </c>
      <c r="H66" s="454">
        <f>E53</f>
        <v>100</v>
      </c>
      <c r="I66" s="367"/>
      <c r="J66" s="83">
        <f>E54</f>
        <v>100</v>
      </c>
      <c r="K66" s="84">
        <f>E55</f>
        <v>0</v>
      </c>
      <c r="L66" s="48">
        <f>E56</f>
        <v>0</v>
      </c>
      <c r="M66" s="48">
        <f>E57</f>
        <v>0</v>
      </c>
      <c r="N66" s="48">
        <f>E58</f>
        <v>0</v>
      </c>
      <c r="O66" s="84">
        <f>E59</f>
        <v>0</v>
      </c>
      <c r="P66" s="84">
        <f>E60</f>
        <v>1</v>
      </c>
      <c r="Q66" s="48">
        <f>E61</f>
        <v>1</v>
      </c>
      <c r="R66" s="19"/>
      <c r="S66" s="13"/>
      <c r="T66" s="13"/>
      <c r="U66" s="13"/>
      <c r="V66" s="13"/>
      <c r="W66" s="13"/>
      <c r="X66" s="13"/>
      <c r="Y66" s="13"/>
    </row>
    <row r="67" spans="1:25" ht="17.25" customHeight="1">
      <c r="A67" s="456">
        <f>title!D27</f>
        <v>0</v>
      </c>
      <c r="B67" s="367"/>
      <c r="C67" s="506" t="s">
        <v>98</v>
      </c>
      <c r="D67" s="367"/>
      <c r="E67" s="490" t="s">
        <v>99</v>
      </c>
      <c r="F67" s="367"/>
      <c r="G67" s="48">
        <f>G52</f>
        <v>100</v>
      </c>
      <c r="H67" s="454">
        <f>G53</f>
        <v>100</v>
      </c>
      <c r="I67" s="367"/>
      <c r="J67" s="83">
        <f>G54</f>
        <v>100</v>
      </c>
      <c r="K67" s="84">
        <f>G55</f>
        <v>0</v>
      </c>
      <c r="L67" s="48">
        <f>G56</f>
        <v>0</v>
      </c>
      <c r="M67" s="48">
        <f>G57</f>
        <v>0</v>
      </c>
      <c r="N67" s="48">
        <f>G58</f>
        <v>0</v>
      </c>
      <c r="O67" s="84">
        <f>G59</f>
        <v>0</v>
      </c>
      <c r="P67" s="84">
        <f>G60</f>
        <v>1</v>
      </c>
      <c r="Q67" s="48">
        <f>G61</f>
        <v>1</v>
      </c>
      <c r="R67" s="19"/>
      <c r="S67" s="13"/>
      <c r="T67" s="13"/>
      <c r="U67" s="13"/>
      <c r="V67" s="13"/>
      <c r="W67" s="13"/>
      <c r="X67" s="13"/>
      <c r="Y67" s="13"/>
    </row>
    <row r="68" spans="1:25" ht="17.25" customHeight="1">
      <c r="A68" s="456">
        <f>title!D28</f>
        <v>0</v>
      </c>
      <c r="B68" s="367"/>
      <c r="C68" s="506" t="s">
        <v>100</v>
      </c>
      <c r="D68" s="367"/>
      <c r="E68" s="490" t="s">
        <v>86</v>
      </c>
      <c r="F68" s="367"/>
      <c r="G68" s="48">
        <f>I52</f>
        <v>100</v>
      </c>
      <c r="H68" s="454">
        <f>I53</f>
        <v>100</v>
      </c>
      <c r="I68" s="367"/>
      <c r="J68" s="83">
        <f>I54</f>
        <v>100</v>
      </c>
      <c r="K68" s="84">
        <f>I55</f>
        <v>0</v>
      </c>
      <c r="L68" s="48">
        <f>I56</f>
        <v>0</v>
      </c>
      <c r="M68" s="48">
        <f>I57</f>
        <v>0</v>
      </c>
      <c r="N68" s="48">
        <f>I58</f>
        <v>0</v>
      </c>
      <c r="O68" s="84">
        <f>I59</f>
        <v>0</v>
      </c>
      <c r="P68" s="84">
        <f>I60</f>
        <v>1</v>
      </c>
      <c r="Q68" s="48">
        <f>I61</f>
        <v>1</v>
      </c>
      <c r="R68" s="19"/>
      <c r="S68" s="13"/>
      <c r="T68" s="13"/>
      <c r="U68" s="13"/>
      <c r="V68" s="13"/>
      <c r="W68" s="13"/>
      <c r="X68" s="13"/>
      <c r="Y68" s="13"/>
    </row>
    <row r="69" spans="1:25" ht="17.25" customHeight="1">
      <c r="A69" s="456">
        <f>title!D29</f>
        <v>0</v>
      </c>
      <c r="B69" s="367"/>
      <c r="C69" s="506" t="s">
        <v>101</v>
      </c>
      <c r="D69" s="367"/>
      <c r="E69" s="490" t="s">
        <v>87</v>
      </c>
      <c r="F69" s="367"/>
      <c r="G69" s="48">
        <f>K52</f>
        <v>100</v>
      </c>
      <c r="H69" s="454">
        <f>K53</f>
        <v>100</v>
      </c>
      <c r="I69" s="367"/>
      <c r="J69" s="83">
        <f>K54</f>
        <v>100</v>
      </c>
      <c r="K69" s="84">
        <f>K55</f>
        <v>0</v>
      </c>
      <c r="L69" s="48">
        <f>K56</f>
        <v>0</v>
      </c>
      <c r="M69" s="48">
        <f>K57</f>
        <v>0</v>
      </c>
      <c r="N69" s="48">
        <f>K58</f>
        <v>0</v>
      </c>
      <c r="O69" s="84">
        <f>K59</f>
        <v>0</v>
      </c>
      <c r="P69" s="84">
        <f>K60</f>
        <v>1</v>
      </c>
      <c r="Q69" s="48">
        <f>K61</f>
        <v>1</v>
      </c>
      <c r="R69" s="19"/>
      <c r="S69" s="13"/>
      <c r="T69" s="13"/>
      <c r="U69" s="13"/>
      <c r="V69" s="13"/>
      <c r="W69" s="13"/>
      <c r="X69" s="13"/>
      <c r="Y69" s="13"/>
    </row>
    <row r="70" spans="1:25" ht="17.25" customHeight="1">
      <c r="A70" s="456">
        <f>title!D30</f>
        <v>0</v>
      </c>
      <c r="B70" s="367"/>
      <c r="C70" s="507" t="s">
        <v>102</v>
      </c>
      <c r="D70" s="367"/>
      <c r="E70" s="490" t="s">
        <v>88</v>
      </c>
      <c r="F70" s="367"/>
      <c r="G70" s="48">
        <f>M52</f>
        <v>100</v>
      </c>
      <c r="H70" s="454">
        <f>M53</f>
        <v>100</v>
      </c>
      <c r="I70" s="367"/>
      <c r="J70" s="83">
        <f>M54</f>
        <v>100</v>
      </c>
      <c r="K70" s="84">
        <f>M55</f>
        <v>0</v>
      </c>
      <c r="L70" s="48">
        <f>M56</f>
        <v>0</v>
      </c>
      <c r="M70" s="48">
        <f>M57</f>
        <v>0</v>
      </c>
      <c r="N70" s="48">
        <f>M58</f>
        <v>0</v>
      </c>
      <c r="O70" s="84">
        <f>M59</f>
        <v>0</v>
      </c>
      <c r="P70" s="84">
        <f>M60</f>
        <v>1</v>
      </c>
      <c r="Q70" s="48">
        <f>M61</f>
        <v>1</v>
      </c>
      <c r="R70" s="19"/>
      <c r="S70" s="13"/>
      <c r="T70" s="13"/>
      <c r="U70" s="13"/>
      <c r="V70" s="13"/>
      <c r="W70" s="13"/>
      <c r="X70" s="13"/>
      <c r="Y70" s="13"/>
    </row>
    <row r="71" spans="1:25" ht="14.25" customHeight="1">
      <c r="A71" s="49"/>
      <c r="B71" s="49"/>
      <c r="C71" s="50"/>
      <c r="D71" s="51"/>
      <c r="E71" s="53"/>
      <c r="F71" s="52"/>
      <c r="G71" s="52"/>
      <c r="H71" s="51"/>
      <c r="I71" s="53"/>
      <c r="J71" s="55"/>
      <c r="K71" s="54"/>
      <c r="L71" s="55"/>
      <c r="M71" s="28"/>
      <c r="N71" s="13"/>
      <c r="O71" s="13"/>
      <c r="P71" s="13"/>
      <c r="Q71" s="13"/>
      <c r="R71" s="13"/>
      <c r="S71" s="13"/>
      <c r="T71" s="13"/>
      <c r="U71" s="13"/>
      <c r="V71" s="13"/>
      <c r="W71" s="13"/>
      <c r="X71" s="13"/>
      <c r="Y71" s="13"/>
    </row>
    <row r="72" spans="1:25" ht="14.25" customHeight="1">
      <c r="A72" s="13"/>
      <c r="B72" s="13" t="s">
        <v>103</v>
      </c>
      <c r="C72" s="13"/>
      <c r="D72" s="13"/>
      <c r="E72" s="13"/>
      <c r="F72" s="13"/>
      <c r="G72" s="13" t="s">
        <v>131</v>
      </c>
      <c r="H72" s="13"/>
      <c r="I72" s="13"/>
      <c r="J72" s="13"/>
      <c r="K72" s="13"/>
      <c r="L72" s="13"/>
      <c r="M72" s="13"/>
      <c r="N72" s="13"/>
      <c r="O72" s="13" t="s">
        <v>104</v>
      </c>
      <c r="P72" s="13"/>
      <c r="Q72" s="13"/>
      <c r="R72" s="13"/>
      <c r="S72" s="13"/>
      <c r="T72" s="13"/>
      <c r="U72" s="13"/>
      <c r="V72" s="13"/>
      <c r="W72" s="13"/>
      <c r="X72" s="13"/>
      <c r="Y72" s="13"/>
    </row>
    <row r="73" spans="1:25" ht="14.25" customHeight="1">
      <c r="A73" s="13"/>
      <c r="B73" s="13"/>
      <c r="C73" s="13"/>
      <c r="D73" s="13"/>
      <c r="E73" s="13"/>
      <c r="F73" s="13"/>
      <c r="G73" s="13"/>
      <c r="H73" s="13"/>
      <c r="I73" s="13"/>
      <c r="J73" s="13"/>
      <c r="K73" s="13"/>
      <c r="L73" s="13"/>
      <c r="M73" s="13"/>
      <c r="N73" s="13"/>
      <c r="O73" s="13"/>
      <c r="P73" s="13"/>
      <c r="Q73" s="13"/>
      <c r="R73" s="13"/>
      <c r="S73" s="13"/>
      <c r="T73" s="13"/>
      <c r="U73" s="13"/>
      <c r="V73" s="13"/>
      <c r="W73" s="13"/>
      <c r="X73" s="13"/>
      <c r="Y73" s="13"/>
    </row>
    <row r="74" spans="1:25" ht="14.25" customHeight="1">
      <c r="A74" s="13"/>
      <c r="B74" s="13"/>
      <c r="C74" s="13"/>
      <c r="D74" s="13"/>
      <c r="E74" s="13"/>
      <c r="F74" s="13"/>
      <c r="G74" s="13"/>
      <c r="H74" s="13"/>
      <c r="I74" s="13"/>
      <c r="J74" s="13"/>
      <c r="K74" s="13"/>
      <c r="L74" s="13"/>
      <c r="M74" s="13"/>
      <c r="N74" s="13"/>
      <c r="O74" s="13"/>
      <c r="P74" s="13"/>
      <c r="Q74" s="13"/>
      <c r="R74" s="13"/>
      <c r="S74" s="13"/>
      <c r="T74" s="13"/>
      <c r="U74" s="13"/>
      <c r="V74" s="13"/>
      <c r="W74" s="13"/>
      <c r="X74" s="13"/>
      <c r="Y74" s="13"/>
    </row>
    <row r="75" spans="1:25" ht="14.25" customHeight="1">
      <c r="A75" s="13"/>
      <c r="B75" s="13"/>
      <c r="C75" s="13"/>
      <c r="D75" s="13"/>
      <c r="E75" s="13"/>
      <c r="F75" s="13"/>
      <c r="G75" s="13"/>
      <c r="H75" s="13"/>
      <c r="I75" s="13"/>
      <c r="J75" s="13"/>
      <c r="K75" s="13"/>
      <c r="L75" s="13"/>
      <c r="M75" s="13"/>
      <c r="N75" s="13"/>
      <c r="O75" s="13"/>
      <c r="P75" s="13"/>
      <c r="Q75" s="13"/>
      <c r="R75" s="13"/>
      <c r="S75" s="13"/>
      <c r="T75" s="13"/>
      <c r="U75" s="13"/>
      <c r="V75" s="13"/>
      <c r="W75" s="13"/>
      <c r="X75" s="13"/>
      <c r="Y75" s="13"/>
    </row>
    <row r="76" spans="1:25" ht="14.25" customHeight="1">
      <c r="A76" s="13"/>
      <c r="B76" s="13"/>
      <c r="C76" s="13"/>
      <c r="D76" s="13"/>
      <c r="E76" s="13"/>
      <c r="F76" s="13"/>
      <c r="G76" s="13"/>
      <c r="H76" s="13"/>
      <c r="I76" s="13"/>
      <c r="J76" s="13"/>
      <c r="K76" s="13"/>
      <c r="L76" s="13"/>
      <c r="M76" s="13"/>
      <c r="N76" s="13"/>
      <c r="O76" s="13"/>
      <c r="P76" s="13"/>
      <c r="Q76" s="13"/>
      <c r="R76" s="13"/>
      <c r="S76" s="13"/>
      <c r="T76" s="13"/>
      <c r="U76" s="13"/>
      <c r="V76" s="13"/>
      <c r="W76" s="13"/>
      <c r="X76" s="13"/>
      <c r="Y76" s="13"/>
    </row>
    <row r="77" spans="1:25" ht="14.25" customHeight="1">
      <c r="A77" s="13"/>
      <c r="B77" s="13"/>
      <c r="C77" s="13"/>
      <c r="D77" s="13"/>
      <c r="E77" s="13"/>
      <c r="F77" s="13"/>
      <c r="G77" s="13"/>
      <c r="H77" s="13"/>
      <c r="I77" s="13"/>
      <c r="J77" s="13"/>
      <c r="K77" s="13"/>
      <c r="L77" s="13"/>
      <c r="M77" s="13"/>
      <c r="N77" s="13"/>
      <c r="O77" s="13"/>
      <c r="P77" s="13"/>
      <c r="Q77" s="13"/>
      <c r="R77" s="13"/>
      <c r="S77" s="13"/>
      <c r="T77" s="13"/>
      <c r="U77" s="13"/>
      <c r="V77" s="13"/>
      <c r="W77" s="13"/>
      <c r="X77" s="13"/>
      <c r="Y77" s="13"/>
    </row>
    <row r="78" spans="1:25" ht="14.25" customHeight="1">
      <c r="A78" s="13"/>
      <c r="B78" s="13"/>
      <c r="C78" s="13"/>
      <c r="D78" s="13"/>
      <c r="E78" s="13"/>
      <c r="F78" s="13"/>
      <c r="G78" s="13"/>
      <c r="H78" s="13"/>
      <c r="I78" s="13"/>
      <c r="J78" s="13"/>
      <c r="K78" s="13"/>
      <c r="L78" s="13"/>
      <c r="M78" s="13"/>
      <c r="N78" s="13"/>
      <c r="O78" s="13"/>
      <c r="P78" s="13"/>
      <c r="Q78" s="13"/>
      <c r="R78" s="13"/>
      <c r="S78" s="13"/>
      <c r="T78" s="13"/>
      <c r="U78" s="13"/>
      <c r="V78" s="13"/>
      <c r="W78" s="13"/>
      <c r="X78" s="13"/>
      <c r="Y78" s="13"/>
    </row>
    <row r="79" spans="1:25" ht="14.25" customHeight="1">
      <c r="A79" s="13"/>
      <c r="B79" s="13"/>
      <c r="C79" s="13"/>
      <c r="D79" s="13"/>
      <c r="E79" s="13"/>
      <c r="F79" s="13"/>
      <c r="G79" s="13"/>
      <c r="H79" s="13"/>
      <c r="I79" s="13"/>
      <c r="J79" s="13"/>
      <c r="K79" s="13"/>
      <c r="L79" s="13"/>
      <c r="M79" s="13"/>
      <c r="N79" s="13"/>
      <c r="O79" s="13"/>
      <c r="P79" s="13"/>
      <c r="Q79" s="13"/>
      <c r="R79" s="13"/>
      <c r="S79" s="13"/>
      <c r="T79" s="13"/>
      <c r="U79" s="13"/>
      <c r="V79" s="13"/>
      <c r="W79" s="13"/>
      <c r="X79" s="13"/>
      <c r="Y79" s="13"/>
    </row>
    <row r="80" spans="1:25" ht="14.25" customHeight="1">
      <c r="A80" s="13"/>
      <c r="B80" s="13"/>
      <c r="C80" s="13"/>
      <c r="D80" s="13"/>
      <c r="E80" s="13"/>
      <c r="F80" s="13"/>
      <c r="G80" s="13"/>
      <c r="H80" s="13"/>
      <c r="I80" s="13"/>
      <c r="J80" s="13"/>
      <c r="K80" s="13"/>
      <c r="L80" s="13"/>
      <c r="M80" s="13"/>
      <c r="N80" s="13"/>
      <c r="O80" s="13"/>
      <c r="P80" s="13"/>
      <c r="Q80" s="13"/>
      <c r="R80" s="13"/>
      <c r="S80" s="13"/>
      <c r="T80" s="13"/>
      <c r="U80" s="13"/>
      <c r="V80" s="13"/>
      <c r="W80" s="13"/>
      <c r="X80" s="13"/>
      <c r="Y80" s="13"/>
    </row>
    <row r="81" spans="1:25" ht="14.25" customHeight="1">
      <c r="A81" s="13"/>
      <c r="B81" s="13"/>
      <c r="C81" s="13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3"/>
      <c r="P81" s="13"/>
      <c r="Q81" s="13"/>
      <c r="R81" s="13"/>
      <c r="S81" s="13"/>
      <c r="T81" s="13"/>
      <c r="U81" s="13"/>
      <c r="V81" s="13"/>
      <c r="W81" s="13"/>
      <c r="X81" s="13"/>
      <c r="Y81" s="13"/>
    </row>
    <row r="82" spans="1:25" ht="14.25" customHeight="1">
      <c r="A82" s="13"/>
      <c r="B82" s="13"/>
      <c r="C82" s="13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13"/>
      <c r="Q82" s="13"/>
      <c r="R82" s="13"/>
      <c r="S82" s="13"/>
      <c r="T82" s="13"/>
      <c r="U82" s="13"/>
      <c r="V82" s="13"/>
      <c r="W82" s="13"/>
      <c r="X82" s="13"/>
      <c r="Y82" s="13"/>
    </row>
    <row r="83" spans="1:25" ht="14.25" customHeight="1">
      <c r="A83" s="13"/>
      <c r="B83" s="13"/>
      <c r="C83" s="13"/>
      <c r="D83" s="13"/>
      <c r="E83" s="13"/>
      <c r="F83" s="13"/>
      <c r="G83" s="13"/>
      <c r="H83" s="13"/>
      <c r="I83" s="13"/>
      <c r="J83" s="13"/>
      <c r="K83" s="13"/>
      <c r="L83" s="13"/>
      <c r="M83" s="13"/>
      <c r="N83" s="13"/>
      <c r="O83" s="13"/>
      <c r="P83" s="13"/>
      <c r="Q83" s="13"/>
      <c r="R83" s="13"/>
      <c r="S83" s="13"/>
      <c r="T83" s="13"/>
      <c r="U83" s="13"/>
      <c r="V83" s="13"/>
      <c r="W83" s="13"/>
      <c r="X83" s="13"/>
      <c r="Y83" s="13"/>
    </row>
    <row r="84" spans="1:25" ht="14.25" customHeight="1">
      <c r="A84" s="13"/>
      <c r="B84" s="13"/>
      <c r="C84" s="13"/>
      <c r="D84" s="13"/>
      <c r="E84" s="13"/>
      <c r="F84" s="13"/>
      <c r="G84" s="13"/>
      <c r="H84" s="13"/>
      <c r="I84" s="13"/>
      <c r="J84" s="13"/>
      <c r="K84" s="13"/>
      <c r="L84" s="13"/>
      <c r="M84" s="13"/>
      <c r="N84" s="13"/>
      <c r="O84" s="13"/>
      <c r="P84" s="13"/>
      <c r="Q84" s="13"/>
      <c r="R84" s="13"/>
      <c r="S84" s="13"/>
      <c r="T84" s="13"/>
      <c r="U84" s="13"/>
      <c r="V84" s="13"/>
      <c r="W84" s="13"/>
      <c r="X84" s="13"/>
      <c r="Y84" s="13"/>
    </row>
    <row r="85" spans="1:25" ht="14.25" customHeight="1">
      <c r="A85" s="13"/>
      <c r="B85" s="13"/>
      <c r="C85" s="13"/>
      <c r="D85" s="13"/>
      <c r="E85" s="13"/>
      <c r="F85" s="13"/>
      <c r="G85" s="13"/>
      <c r="H85" s="13"/>
      <c r="I85" s="13"/>
      <c r="J85" s="13"/>
      <c r="K85" s="13"/>
      <c r="L85" s="13"/>
      <c r="M85" s="13"/>
      <c r="N85" s="13"/>
      <c r="O85" s="13"/>
      <c r="P85" s="13"/>
      <c r="Q85" s="13"/>
      <c r="R85" s="13"/>
      <c r="S85" s="13"/>
      <c r="T85" s="13"/>
      <c r="U85" s="13"/>
      <c r="V85" s="13"/>
      <c r="W85" s="13"/>
      <c r="X85" s="13"/>
      <c r="Y85" s="13"/>
    </row>
    <row r="86" spans="1:25" ht="14.25" customHeight="1">
      <c r="A86" s="13"/>
      <c r="B86" s="13"/>
      <c r="C86" s="13"/>
      <c r="D86" s="13"/>
      <c r="E86" s="13"/>
      <c r="F86" s="13"/>
      <c r="G86" s="13"/>
      <c r="H86" s="13"/>
      <c r="I86" s="13"/>
      <c r="J86" s="13"/>
      <c r="K86" s="13"/>
      <c r="L86" s="13"/>
      <c r="M86" s="13"/>
      <c r="N86" s="13"/>
      <c r="O86" s="13"/>
      <c r="P86" s="13"/>
      <c r="Q86" s="13"/>
      <c r="R86" s="13"/>
      <c r="S86" s="13"/>
      <c r="T86" s="13"/>
      <c r="U86" s="13"/>
      <c r="V86" s="13"/>
      <c r="W86" s="13"/>
      <c r="X86" s="13"/>
      <c r="Y86" s="13"/>
    </row>
    <row r="87" spans="1:25" ht="14.25" customHeight="1">
      <c r="A87" s="13"/>
      <c r="B87" s="13"/>
      <c r="C87" s="13"/>
      <c r="D87" s="13"/>
      <c r="E87" s="13"/>
      <c r="F87" s="13"/>
      <c r="G87" s="13"/>
      <c r="H87" s="13"/>
      <c r="I87" s="13"/>
      <c r="J87" s="13"/>
      <c r="K87" s="13"/>
      <c r="L87" s="13"/>
      <c r="M87" s="13"/>
      <c r="N87" s="13"/>
      <c r="O87" s="13"/>
      <c r="P87" s="13"/>
      <c r="Q87" s="13"/>
      <c r="R87" s="13"/>
      <c r="S87" s="13"/>
      <c r="T87" s="13"/>
      <c r="U87" s="13"/>
      <c r="V87" s="13"/>
      <c r="W87" s="13"/>
      <c r="X87" s="13"/>
      <c r="Y87" s="13"/>
    </row>
    <row r="88" spans="1:25" ht="14.25" customHeight="1">
      <c r="A88" s="13"/>
      <c r="B88" s="13"/>
      <c r="C88" s="13"/>
      <c r="D88" s="13"/>
      <c r="E88" s="13"/>
      <c r="F88" s="13"/>
      <c r="G88" s="13"/>
      <c r="H88" s="13"/>
      <c r="I88" s="13"/>
      <c r="J88" s="13"/>
      <c r="K88" s="13"/>
      <c r="L88" s="13"/>
      <c r="M88" s="13"/>
      <c r="N88" s="13"/>
      <c r="O88" s="13"/>
      <c r="P88" s="13"/>
      <c r="Q88" s="13"/>
      <c r="R88" s="13"/>
      <c r="S88" s="13"/>
      <c r="T88" s="13"/>
      <c r="U88" s="13"/>
      <c r="V88" s="13"/>
      <c r="W88" s="13"/>
      <c r="X88" s="13"/>
      <c r="Y88" s="13"/>
    </row>
    <row r="89" spans="1:25" ht="14.25" customHeight="1">
      <c r="A89" s="13"/>
      <c r="B89" s="13"/>
      <c r="C89" s="13"/>
      <c r="D89" s="13"/>
      <c r="E89" s="13"/>
      <c r="F89" s="13"/>
      <c r="G89" s="13"/>
      <c r="H89" s="13"/>
      <c r="I89" s="13"/>
      <c r="J89" s="13"/>
      <c r="K89" s="13"/>
      <c r="L89" s="13"/>
      <c r="M89" s="13"/>
      <c r="N89" s="13"/>
      <c r="O89" s="13"/>
      <c r="P89" s="13"/>
      <c r="Q89" s="13"/>
      <c r="R89" s="13"/>
      <c r="S89" s="13"/>
      <c r="T89" s="13"/>
      <c r="U89" s="13"/>
      <c r="V89" s="13"/>
      <c r="W89" s="13"/>
      <c r="X89" s="13"/>
      <c r="Y89" s="13"/>
    </row>
    <row r="90" spans="1:25" ht="14.25" customHeight="1">
      <c r="A90" s="13"/>
      <c r="B90" s="13"/>
      <c r="C90" s="13"/>
      <c r="D90" s="13"/>
      <c r="E90" s="13"/>
      <c r="F90" s="13"/>
      <c r="G90" s="13"/>
      <c r="H90" s="13"/>
      <c r="I90" s="13"/>
      <c r="J90" s="13"/>
      <c r="K90" s="13"/>
      <c r="L90" s="13"/>
      <c r="M90" s="13"/>
      <c r="N90" s="13"/>
      <c r="O90" s="13"/>
      <c r="P90" s="13"/>
      <c r="Q90" s="13"/>
      <c r="R90" s="13"/>
      <c r="S90" s="13"/>
      <c r="T90" s="13"/>
      <c r="U90" s="13"/>
      <c r="V90" s="13"/>
      <c r="W90" s="13"/>
      <c r="X90" s="13"/>
      <c r="Y90" s="13"/>
    </row>
    <row r="91" spans="1:25" ht="14.25" customHeight="1">
      <c r="A91" s="13"/>
      <c r="B91" s="13"/>
      <c r="C91" s="13"/>
      <c r="D91" s="13"/>
      <c r="E91" s="13"/>
      <c r="F91" s="13"/>
      <c r="G91" s="13"/>
      <c r="H91" s="13"/>
      <c r="I91" s="13"/>
      <c r="J91" s="13"/>
      <c r="K91" s="13"/>
      <c r="L91" s="13"/>
      <c r="M91" s="13"/>
      <c r="N91" s="13"/>
      <c r="O91" s="13"/>
      <c r="P91" s="13"/>
      <c r="Q91" s="13"/>
      <c r="R91" s="13"/>
      <c r="S91" s="13"/>
      <c r="T91" s="13"/>
      <c r="U91" s="13"/>
      <c r="V91" s="13"/>
      <c r="W91" s="13"/>
      <c r="X91" s="13"/>
      <c r="Y91" s="13"/>
    </row>
    <row r="92" spans="1:25" ht="14.25" customHeight="1">
      <c r="A92" s="13"/>
      <c r="B92" s="13"/>
      <c r="C92" s="13"/>
      <c r="D92" s="13"/>
      <c r="E92" s="13"/>
      <c r="F92" s="13"/>
      <c r="G92" s="13"/>
      <c r="H92" s="13"/>
      <c r="I92" s="13"/>
      <c r="J92" s="13"/>
      <c r="K92" s="13"/>
      <c r="L92" s="13"/>
      <c r="M92" s="13"/>
      <c r="N92" s="13"/>
      <c r="O92" s="13"/>
      <c r="P92" s="13"/>
      <c r="Q92" s="13"/>
      <c r="R92" s="13"/>
      <c r="S92" s="13"/>
      <c r="T92" s="13"/>
      <c r="U92" s="13"/>
      <c r="V92" s="13"/>
      <c r="W92" s="13"/>
      <c r="X92" s="13"/>
      <c r="Y92" s="13"/>
    </row>
    <row r="93" spans="1:25" ht="14.25" customHeight="1">
      <c r="A93" s="13"/>
      <c r="B93" s="13"/>
      <c r="C93" s="13"/>
      <c r="D93" s="13"/>
      <c r="E93" s="13"/>
      <c r="F93" s="13"/>
      <c r="G93" s="13"/>
      <c r="H93" s="13"/>
      <c r="I93" s="13"/>
      <c r="J93" s="13"/>
      <c r="K93" s="13"/>
      <c r="L93" s="13"/>
      <c r="M93" s="13"/>
      <c r="N93" s="13"/>
      <c r="O93" s="13"/>
      <c r="P93" s="13"/>
      <c r="Q93" s="13"/>
      <c r="R93" s="13"/>
      <c r="S93" s="13"/>
      <c r="T93" s="13"/>
      <c r="U93" s="13"/>
      <c r="V93" s="13"/>
      <c r="W93" s="13"/>
      <c r="X93" s="13"/>
      <c r="Y93" s="13"/>
    </row>
    <row r="94" spans="1:25" ht="14.25" customHeight="1">
      <c r="A94" s="13"/>
      <c r="B94" s="13"/>
      <c r="C94" s="13"/>
      <c r="D94" s="13"/>
      <c r="E94" s="13"/>
      <c r="F94" s="13"/>
      <c r="G94" s="13"/>
      <c r="H94" s="13"/>
      <c r="I94" s="13"/>
      <c r="J94" s="13"/>
      <c r="K94" s="13"/>
      <c r="L94" s="13"/>
      <c r="M94" s="13"/>
      <c r="N94" s="13"/>
      <c r="O94" s="13"/>
      <c r="P94" s="13"/>
      <c r="Q94" s="13"/>
      <c r="R94" s="13"/>
      <c r="S94" s="13"/>
      <c r="T94" s="13"/>
      <c r="U94" s="13"/>
      <c r="V94" s="13"/>
      <c r="W94" s="13"/>
      <c r="X94" s="13"/>
      <c r="Y94" s="13"/>
    </row>
    <row r="95" spans="1:25" ht="14.25" customHeight="1">
      <c r="A95" s="13"/>
      <c r="B95" s="13"/>
      <c r="C95" s="13"/>
      <c r="D95" s="13"/>
      <c r="E95" s="13"/>
      <c r="F95" s="13"/>
      <c r="G95" s="13"/>
      <c r="H95" s="13"/>
      <c r="I95" s="13"/>
      <c r="J95" s="13"/>
      <c r="K95" s="13"/>
      <c r="L95" s="13"/>
      <c r="M95" s="13"/>
      <c r="N95" s="13"/>
      <c r="O95" s="13"/>
      <c r="P95" s="13"/>
      <c r="Q95" s="13"/>
      <c r="R95" s="13"/>
      <c r="S95" s="13"/>
      <c r="T95" s="13"/>
      <c r="U95" s="13"/>
      <c r="V95" s="13"/>
      <c r="W95" s="13"/>
      <c r="X95" s="13"/>
      <c r="Y95" s="13"/>
    </row>
    <row r="96" spans="1:25" ht="14.25" customHeight="1">
      <c r="A96" s="13"/>
      <c r="B96" s="13"/>
      <c r="C96" s="13"/>
      <c r="D96" s="13"/>
      <c r="E96" s="13"/>
      <c r="F96" s="13"/>
      <c r="G96" s="13"/>
      <c r="H96" s="13"/>
      <c r="I96" s="13"/>
      <c r="J96" s="13"/>
      <c r="K96" s="13"/>
      <c r="L96" s="13"/>
      <c r="M96" s="13"/>
      <c r="N96" s="13"/>
      <c r="O96" s="13"/>
      <c r="P96" s="13"/>
      <c r="Q96" s="13"/>
      <c r="R96" s="13"/>
      <c r="S96" s="13"/>
      <c r="T96" s="13"/>
      <c r="U96" s="13"/>
      <c r="V96" s="13"/>
      <c r="W96" s="13"/>
      <c r="X96" s="13"/>
      <c r="Y96" s="13"/>
    </row>
    <row r="97" spans="1:25" ht="14.25" customHeight="1">
      <c r="A97" s="13"/>
      <c r="B97" s="13"/>
      <c r="C97" s="13"/>
      <c r="D97" s="13"/>
      <c r="E97" s="13"/>
      <c r="F97" s="13"/>
      <c r="G97" s="13"/>
      <c r="H97" s="13"/>
      <c r="I97" s="13"/>
      <c r="J97" s="13"/>
      <c r="K97" s="13"/>
      <c r="L97" s="13"/>
      <c r="M97" s="13"/>
      <c r="N97" s="13"/>
      <c r="O97" s="13"/>
      <c r="P97" s="13"/>
      <c r="Q97" s="13"/>
      <c r="R97" s="13"/>
      <c r="S97" s="13"/>
      <c r="T97" s="13"/>
      <c r="U97" s="13"/>
      <c r="V97" s="13"/>
      <c r="W97" s="13"/>
      <c r="X97" s="13"/>
      <c r="Y97" s="13"/>
    </row>
    <row r="98" spans="1:25" ht="14.25" customHeight="1">
      <c r="A98" s="13"/>
      <c r="B98" s="13"/>
      <c r="C98" s="13"/>
      <c r="D98" s="13"/>
      <c r="E98" s="13"/>
      <c r="F98" s="13"/>
      <c r="G98" s="13"/>
      <c r="H98" s="13"/>
      <c r="I98" s="13"/>
      <c r="J98" s="13"/>
      <c r="K98" s="13"/>
      <c r="L98" s="13"/>
      <c r="M98" s="13"/>
      <c r="N98" s="13"/>
      <c r="O98" s="13"/>
      <c r="P98" s="13"/>
      <c r="Q98" s="13"/>
      <c r="R98" s="13"/>
      <c r="S98" s="13"/>
      <c r="T98" s="13"/>
      <c r="U98" s="13"/>
      <c r="V98" s="13"/>
      <c r="W98" s="13"/>
      <c r="X98" s="13"/>
      <c r="Y98" s="13"/>
    </row>
    <row r="99" spans="1:25" ht="14.25" customHeight="1">
      <c r="A99" s="13"/>
      <c r="B99" s="13"/>
      <c r="C99" s="13"/>
      <c r="D99" s="13"/>
      <c r="E99" s="13"/>
      <c r="F99" s="13"/>
      <c r="G99" s="13"/>
      <c r="H99" s="13"/>
      <c r="I99" s="13"/>
      <c r="J99" s="13"/>
      <c r="K99" s="13"/>
      <c r="L99" s="13"/>
      <c r="M99" s="13"/>
      <c r="N99" s="13"/>
      <c r="O99" s="13"/>
      <c r="P99" s="13"/>
      <c r="Q99" s="13"/>
      <c r="R99" s="13"/>
      <c r="S99" s="13"/>
      <c r="T99" s="13"/>
      <c r="U99" s="13"/>
      <c r="V99" s="13"/>
      <c r="W99" s="13"/>
      <c r="X99" s="13"/>
      <c r="Y99" s="13"/>
    </row>
    <row r="100" spans="1:25" ht="14.25" customHeight="1">
      <c r="A100" s="13"/>
      <c r="B100" s="13"/>
      <c r="C100" s="13"/>
      <c r="D100" s="13"/>
      <c r="E100" s="13"/>
      <c r="F100" s="13"/>
      <c r="G100" s="13"/>
      <c r="H100" s="13"/>
      <c r="I100" s="13"/>
      <c r="J100" s="13"/>
      <c r="K100" s="13"/>
      <c r="L100" s="13"/>
      <c r="M100" s="13"/>
      <c r="N100" s="13"/>
      <c r="O100" s="13"/>
      <c r="P100" s="13"/>
      <c r="Q100" s="13"/>
      <c r="R100" s="13"/>
      <c r="S100" s="13"/>
      <c r="T100" s="13"/>
      <c r="U100" s="13"/>
      <c r="V100" s="13"/>
      <c r="W100" s="13"/>
      <c r="X100" s="13"/>
      <c r="Y100" s="13"/>
    </row>
    <row r="101" spans="1:25" ht="14.25" customHeight="1">
      <c r="A101" s="13"/>
      <c r="B101" s="13"/>
      <c r="C101" s="13"/>
      <c r="D101" s="13"/>
      <c r="E101" s="13"/>
      <c r="F101" s="13"/>
      <c r="G101" s="13"/>
      <c r="H101" s="13"/>
      <c r="I101" s="13"/>
      <c r="J101" s="13"/>
      <c r="K101" s="13"/>
      <c r="L101" s="13"/>
      <c r="M101" s="13"/>
      <c r="N101" s="13"/>
      <c r="O101" s="13"/>
      <c r="P101" s="13"/>
      <c r="Q101" s="13"/>
      <c r="R101" s="13"/>
      <c r="S101" s="13"/>
      <c r="T101" s="13"/>
      <c r="U101" s="13"/>
      <c r="V101" s="13"/>
      <c r="W101" s="13"/>
      <c r="X101" s="13"/>
      <c r="Y101" s="13"/>
    </row>
    <row r="102" spans="1:25" ht="14.25" customHeight="1">
      <c r="A102" s="13"/>
      <c r="B102" s="13"/>
      <c r="C102" s="13"/>
      <c r="D102" s="13"/>
      <c r="E102" s="13"/>
      <c r="F102" s="13"/>
      <c r="G102" s="13"/>
      <c r="H102" s="13"/>
      <c r="I102" s="13"/>
      <c r="J102" s="13"/>
      <c r="K102" s="13"/>
      <c r="L102" s="13"/>
      <c r="M102" s="13"/>
      <c r="N102" s="13"/>
      <c r="O102" s="13"/>
      <c r="P102" s="13"/>
      <c r="Q102" s="13"/>
      <c r="R102" s="13"/>
      <c r="S102" s="13"/>
      <c r="T102" s="13"/>
      <c r="U102" s="13"/>
      <c r="V102" s="13"/>
      <c r="W102" s="13"/>
      <c r="X102" s="13"/>
      <c r="Y102" s="13"/>
    </row>
    <row r="103" spans="1:25" ht="14.25" customHeight="1">
      <c r="A103" s="13"/>
      <c r="B103" s="13"/>
      <c r="C103" s="13"/>
      <c r="D103" s="13"/>
      <c r="E103" s="13"/>
      <c r="F103" s="13"/>
      <c r="G103" s="13"/>
      <c r="H103" s="13"/>
      <c r="I103" s="13"/>
      <c r="J103" s="13"/>
      <c r="K103" s="13"/>
      <c r="L103" s="13"/>
      <c r="M103" s="13"/>
      <c r="N103" s="13"/>
      <c r="O103" s="13"/>
      <c r="P103" s="13"/>
      <c r="Q103" s="13"/>
      <c r="R103" s="13"/>
      <c r="S103" s="13"/>
      <c r="T103" s="13"/>
      <c r="U103" s="13"/>
      <c r="V103" s="13"/>
      <c r="W103" s="13"/>
      <c r="X103" s="13"/>
      <c r="Y103" s="13"/>
    </row>
    <row r="104" spans="1:25" ht="14.25" customHeight="1">
      <c r="A104" s="13"/>
      <c r="B104" s="13"/>
      <c r="C104" s="13"/>
      <c r="D104" s="13"/>
      <c r="E104" s="13"/>
      <c r="F104" s="13"/>
      <c r="G104" s="13"/>
      <c r="H104" s="13"/>
      <c r="I104" s="13"/>
      <c r="J104" s="13"/>
      <c r="K104" s="13"/>
      <c r="L104" s="13"/>
      <c r="M104" s="13"/>
      <c r="N104" s="13"/>
      <c r="O104" s="13"/>
      <c r="P104" s="13"/>
      <c r="Q104" s="13"/>
      <c r="R104" s="13"/>
      <c r="S104" s="13"/>
      <c r="T104" s="13"/>
      <c r="U104" s="13"/>
      <c r="V104" s="13"/>
      <c r="W104" s="13"/>
      <c r="X104" s="13"/>
      <c r="Y104" s="13"/>
    </row>
    <row r="105" spans="1:25" ht="14.25" customHeight="1">
      <c r="A105" s="13"/>
      <c r="B105" s="13"/>
      <c r="C105" s="13"/>
      <c r="D105" s="13"/>
      <c r="E105" s="13"/>
      <c r="F105" s="13"/>
      <c r="G105" s="13"/>
      <c r="H105" s="13"/>
      <c r="I105" s="13"/>
      <c r="J105" s="13"/>
      <c r="K105" s="13"/>
      <c r="L105" s="13"/>
      <c r="M105" s="13"/>
      <c r="N105" s="13"/>
      <c r="O105" s="13"/>
      <c r="P105" s="13"/>
      <c r="Q105" s="13"/>
      <c r="R105" s="13"/>
      <c r="S105" s="13"/>
      <c r="T105" s="13"/>
      <c r="U105" s="13"/>
      <c r="V105" s="13"/>
      <c r="W105" s="13"/>
      <c r="X105" s="13"/>
      <c r="Y105" s="13"/>
    </row>
    <row r="106" spans="1:25" ht="14.25" customHeight="1">
      <c r="A106" s="13"/>
      <c r="B106" s="13"/>
      <c r="C106" s="13"/>
      <c r="D106" s="13"/>
      <c r="E106" s="13"/>
      <c r="F106" s="13"/>
      <c r="G106" s="13"/>
      <c r="H106" s="13"/>
      <c r="I106" s="13"/>
      <c r="J106" s="13"/>
      <c r="K106" s="13"/>
      <c r="L106" s="13"/>
      <c r="M106" s="13"/>
      <c r="N106" s="13"/>
      <c r="O106" s="13"/>
      <c r="P106" s="13"/>
      <c r="Q106" s="13"/>
      <c r="R106" s="13"/>
      <c r="S106" s="13"/>
      <c r="T106" s="13"/>
      <c r="U106" s="13"/>
      <c r="V106" s="13"/>
      <c r="W106" s="13"/>
      <c r="X106" s="13"/>
      <c r="Y106" s="13"/>
    </row>
    <row r="107" spans="1:25" ht="14.25" customHeight="1">
      <c r="A107" s="13"/>
      <c r="B107" s="13"/>
      <c r="C107" s="13"/>
      <c r="D107" s="13"/>
      <c r="E107" s="13"/>
      <c r="F107" s="13"/>
      <c r="G107" s="13"/>
      <c r="H107" s="13"/>
      <c r="I107" s="13"/>
      <c r="J107" s="13"/>
      <c r="K107" s="13"/>
      <c r="L107" s="13"/>
      <c r="M107" s="13"/>
      <c r="N107" s="13"/>
      <c r="O107" s="13"/>
      <c r="P107" s="13"/>
      <c r="Q107" s="13"/>
      <c r="R107" s="13"/>
      <c r="S107" s="13"/>
      <c r="T107" s="13"/>
      <c r="U107" s="13"/>
      <c r="V107" s="13"/>
      <c r="W107" s="13"/>
      <c r="X107" s="13"/>
      <c r="Y107" s="13"/>
    </row>
    <row r="108" spans="1:25" ht="14.25" customHeight="1">
      <c r="A108" s="13"/>
      <c r="B108" s="13"/>
      <c r="C108" s="13"/>
      <c r="D108" s="13"/>
      <c r="E108" s="13"/>
      <c r="F108" s="13"/>
      <c r="G108" s="13"/>
      <c r="H108" s="13"/>
      <c r="I108" s="13"/>
      <c r="J108" s="13"/>
      <c r="K108" s="13"/>
      <c r="L108" s="13"/>
      <c r="M108" s="13"/>
      <c r="N108" s="13"/>
      <c r="O108" s="13"/>
      <c r="P108" s="13"/>
      <c r="Q108" s="13"/>
      <c r="R108" s="13"/>
      <c r="S108" s="13"/>
      <c r="T108" s="13"/>
      <c r="U108" s="13"/>
      <c r="V108" s="13"/>
      <c r="W108" s="13"/>
      <c r="X108" s="13"/>
      <c r="Y108" s="13"/>
    </row>
    <row r="109" spans="1:25" ht="14.25" customHeight="1">
      <c r="A109" s="13"/>
      <c r="B109" s="13"/>
      <c r="C109" s="13"/>
      <c r="D109" s="13"/>
      <c r="E109" s="13"/>
      <c r="F109" s="13"/>
      <c r="G109" s="13"/>
      <c r="H109" s="13"/>
      <c r="I109" s="13"/>
      <c r="J109" s="13"/>
      <c r="K109" s="13"/>
      <c r="L109" s="13"/>
      <c r="M109" s="13"/>
      <c r="N109" s="13"/>
      <c r="O109" s="13"/>
      <c r="P109" s="13"/>
      <c r="Q109" s="13"/>
      <c r="R109" s="13"/>
      <c r="S109" s="13"/>
      <c r="T109" s="13"/>
      <c r="U109" s="13"/>
      <c r="V109" s="13"/>
      <c r="W109" s="13"/>
      <c r="X109" s="13"/>
      <c r="Y109" s="13"/>
    </row>
    <row r="110" spans="1:25" ht="14.25" customHeight="1">
      <c r="A110" s="13"/>
      <c r="B110" s="13"/>
      <c r="C110" s="13"/>
      <c r="D110" s="13"/>
      <c r="E110" s="13"/>
      <c r="F110" s="13"/>
      <c r="G110" s="13"/>
      <c r="H110" s="13"/>
      <c r="I110" s="13"/>
      <c r="J110" s="13"/>
      <c r="K110" s="13"/>
      <c r="L110" s="13"/>
      <c r="M110" s="13"/>
      <c r="N110" s="13"/>
      <c r="O110" s="13"/>
      <c r="P110" s="13"/>
      <c r="Q110" s="13"/>
      <c r="R110" s="13"/>
      <c r="S110" s="13"/>
      <c r="T110" s="13"/>
      <c r="U110" s="13"/>
      <c r="V110" s="13"/>
      <c r="W110" s="13"/>
      <c r="X110" s="13"/>
      <c r="Y110" s="13"/>
    </row>
    <row r="111" spans="1:25" ht="14.25" customHeight="1">
      <c r="A111" s="13"/>
      <c r="B111" s="13"/>
      <c r="C111" s="13"/>
      <c r="D111" s="13"/>
      <c r="E111" s="13"/>
      <c r="F111" s="13"/>
      <c r="G111" s="13"/>
      <c r="H111" s="13"/>
      <c r="I111" s="13"/>
      <c r="J111" s="13"/>
      <c r="K111" s="13"/>
      <c r="L111" s="13"/>
      <c r="M111" s="13"/>
      <c r="N111" s="13"/>
      <c r="O111" s="13"/>
      <c r="P111" s="13"/>
      <c r="Q111" s="13"/>
      <c r="R111" s="13"/>
      <c r="S111" s="13"/>
      <c r="T111" s="13"/>
      <c r="U111" s="13"/>
      <c r="V111" s="13"/>
      <c r="W111" s="13"/>
      <c r="X111" s="13"/>
      <c r="Y111" s="13"/>
    </row>
    <row r="112" spans="1:25" ht="14.25" customHeight="1">
      <c r="A112" s="13"/>
      <c r="B112" s="13"/>
      <c r="C112" s="13"/>
      <c r="D112" s="13"/>
      <c r="E112" s="13"/>
      <c r="F112" s="13"/>
      <c r="G112" s="13"/>
      <c r="H112" s="13"/>
      <c r="I112" s="13"/>
      <c r="J112" s="13"/>
      <c r="K112" s="13"/>
      <c r="L112" s="13"/>
      <c r="M112" s="13"/>
      <c r="N112" s="13"/>
      <c r="O112" s="13"/>
      <c r="P112" s="13"/>
      <c r="Q112" s="13"/>
      <c r="R112" s="13"/>
      <c r="S112" s="13"/>
      <c r="T112" s="13"/>
      <c r="U112" s="13"/>
      <c r="V112" s="13"/>
      <c r="W112" s="13"/>
      <c r="X112" s="13"/>
      <c r="Y112" s="13"/>
    </row>
    <row r="113" spans="1:25" ht="14.25" customHeight="1">
      <c r="A113" s="13"/>
      <c r="B113" s="13"/>
      <c r="C113" s="13"/>
      <c r="D113" s="13"/>
      <c r="E113" s="13"/>
      <c r="F113" s="13"/>
      <c r="G113" s="13"/>
      <c r="H113" s="13"/>
      <c r="I113" s="13"/>
      <c r="J113" s="13"/>
      <c r="K113" s="13"/>
      <c r="L113" s="13"/>
      <c r="M113" s="13"/>
      <c r="N113" s="13"/>
      <c r="O113" s="13"/>
      <c r="P113" s="13"/>
      <c r="Q113" s="13"/>
      <c r="R113" s="13"/>
      <c r="S113" s="13"/>
      <c r="T113" s="13"/>
      <c r="U113" s="13"/>
      <c r="V113" s="13"/>
      <c r="W113" s="13"/>
      <c r="X113" s="13"/>
      <c r="Y113" s="13"/>
    </row>
    <row r="114" spans="1:25" ht="14.25" customHeight="1">
      <c r="A114" s="13"/>
      <c r="B114" s="13"/>
      <c r="C114" s="13"/>
      <c r="D114" s="13"/>
      <c r="E114" s="13"/>
      <c r="F114" s="13"/>
      <c r="G114" s="13"/>
      <c r="H114" s="13"/>
      <c r="I114" s="13"/>
      <c r="J114" s="13"/>
      <c r="K114" s="13"/>
      <c r="L114" s="13"/>
      <c r="M114" s="13"/>
      <c r="N114" s="13"/>
      <c r="O114" s="13"/>
      <c r="P114" s="13"/>
      <c r="Q114" s="13"/>
      <c r="R114" s="13"/>
      <c r="S114" s="13"/>
      <c r="T114" s="13"/>
      <c r="U114" s="13"/>
      <c r="V114" s="13"/>
      <c r="W114" s="13"/>
      <c r="X114" s="13"/>
      <c r="Y114" s="13"/>
    </row>
    <row r="115" spans="1:25" ht="14.25" customHeight="1">
      <c r="A115" s="13"/>
      <c r="B115" s="13"/>
      <c r="C115" s="13"/>
      <c r="D115" s="13"/>
      <c r="E115" s="13"/>
      <c r="F115" s="13"/>
      <c r="G115" s="13"/>
      <c r="H115" s="13"/>
      <c r="I115" s="13"/>
      <c r="J115" s="13"/>
      <c r="K115" s="13"/>
      <c r="L115" s="13"/>
      <c r="M115" s="13"/>
      <c r="N115" s="13"/>
      <c r="O115" s="13"/>
      <c r="P115" s="13"/>
      <c r="Q115" s="13"/>
      <c r="R115" s="13"/>
      <c r="S115" s="13"/>
      <c r="T115" s="13"/>
      <c r="U115" s="13"/>
      <c r="V115" s="13"/>
      <c r="W115" s="13"/>
      <c r="X115" s="13"/>
      <c r="Y115" s="13"/>
    </row>
    <row r="116" spans="1:25" ht="14.25" customHeight="1">
      <c r="A116" s="13"/>
      <c r="B116" s="13"/>
      <c r="C116" s="13"/>
      <c r="D116" s="13"/>
      <c r="E116" s="13"/>
      <c r="F116" s="13"/>
      <c r="G116" s="13"/>
      <c r="H116" s="13"/>
      <c r="I116" s="13"/>
      <c r="J116" s="13"/>
      <c r="K116" s="13"/>
      <c r="L116" s="13"/>
      <c r="M116" s="13"/>
      <c r="N116" s="13"/>
      <c r="O116" s="13"/>
      <c r="P116" s="13"/>
      <c r="Q116" s="13"/>
      <c r="R116" s="13"/>
      <c r="S116" s="13"/>
      <c r="T116" s="13"/>
      <c r="U116" s="13"/>
      <c r="V116" s="13"/>
      <c r="W116" s="13"/>
      <c r="X116" s="13"/>
      <c r="Y116" s="13"/>
    </row>
    <row r="117" spans="1:25" ht="14.25" customHeight="1">
      <c r="A117" s="13"/>
      <c r="B117" s="13"/>
      <c r="C117" s="13"/>
      <c r="D117" s="13"/>
      <c r="E117" s="13"/>
      <c r="F117" s="13"/>
      <c r="G117" s="13"/>
      <c r="H117" s="13"/>
      <c r="I117" s="13"/>
      <c r="J117" s="13"/>
      <c r="K117" s="13"/>
      <c r="L117" s="13"/>
      <c r="M117" s="13"/>
      <c r="N117" s="13"/>
      <c r="O117" s="13"/>
      <c r="P117" s="13"/>
      <c r="Q117" s="13"/>
      <c r="R117" s="13"/>
      <c r="S117" s="13"/>
      <c r="T117" s="13"/>
      <c r="U117" s="13"/>
      <c r="V117" s="13"/>
      <c r="W117" s="13"/>
      <c r="X117" s="13"/>
      <c r="Y117" s="13"/>
    </row>
    <row r="118" spans="1:25" ht="14.25" customHeight="1">
      <c r="A118" s="13"/>
      <c r="B118" s="13"/>
      <c r="C118" s="13"/>
      <c r="D118" s="13"/>
      <c r="E118" s="13"/>
      <c r="F118" s="13"/>
      <c r="G118" s="13"/>
      <c r="H118" s="13"/>
      <c r="I118" s="13"/>
      <c r="J118" s="13"/>
      <c r="K118" s="13"/>
      <c r="L118" s="13"/>
      <c r="M118" s="13"/>
      <c r="N118" s="13"/>
      <c r="O118" s="13"/>
      <c r="P118" s="13"/>
      <c r="Q118" s="13"/>
      <c r="R118" s="13"/>
      <c r="S118" s="13"/>
      <c r="T118" s="13"/>
      <c r="U118" s="13"/>
      <c r="V118" s="13"/>
      <c r="W118" s="13"/>
      <c r="X118" s="13"/>
      <c r="Y118" s="13"/>
    </row>
    <row r="119" spans="1:25" ht="14.25" customHeight="1">
      <c r="A119" s="13"/>
      <c r="B119" s="13"/>
      <c r="C119" s="13"/>
      <c r="D119" s="13"/>
      <c r="E119" s="13"/>
      <c r="F119" s="13"/>
      <c r="G119" s="13"/>
      <c r="H119" s="13"/>
      <c r="I119" s="13"/>
      <c r="J119" s="13"/>
      <c r="K119" s="13"/>
      <c r="L119" s="13"/>
      <c r="M119" s="13"/>
      <c r="N119" s="13"/>
      <c r="O119" s="13"/>
      <c r="P119" s="13"/>
      <c r="Q119" s="13"/>
      <c r="R119" s="13"/>
      <c r="S119" s="13"/>
      <c r="T119" s="13"/>
      <c r="U119" s="13"/>
      <c r="V119" s="13"/>
      <c r="W119" s="13"/>
      <c r="X119" s="13"/>
      <c r="Y119" s="13"/>
    </row>
    <row r="120" spans="1:25" ht="14.25" customHeight="1">
      <c r="A120" s="13"/>
      <c r="B120" s="13"/>
      <c r="C120" s="13"/>
      <c r="D120" s="13"/>
      <c r="E120" s="13"/>
      <c r="F120" s="13"/>
      <c r="G120" s="13"/>
      <c r="H120" s="13"/>
      <c r="I120" s="13"/>
      <c r="J120" s="13"/>
      <c r="K120" s="13"/>
      <c r="L120" s="13"/>
      <c r="M120" s="13"/>
      <c r="N120" s="13"/>
      <c r="O120" s="13"/>
      <c r="P120" s="13"/>
      <c r="Q120" s="13"/>
      <c r="R120" s="13"/>
      <c r="S120" s="13"/>
      <c r="T120" s="13"/>
      <c r="U120" s="13"/>
      <c r="V120" s="13"/>
      <c r="W120" s="13"/>
      <c r="X120" s="13"/>
      <c r="Y120" s="13"/>
    </row>
    <row r="121" spans="1:25" ht="14.25" customHeight="1">
      <c r="A121" s="13"/>
      <c r="B121" s="13"/>
      <c r="C121" s="13"/>
      <c r="D121" s="13"/>
      <c r="E121" s="13"/>
      <c r="F121" s="13"/>
      <c r="G121" s="13"/>
      <c r="H121" s="13"/>
      <c r="I121" s="13"/>
      <c r="J121" s="13"/>
      <c r="K121" s="13"/>
      <c r="L121" s="13"/>
      <c r="M121" s="13"/>
      <c r="N121" s="13"/>
      <c r="O121" s="13"/>
      <c r="P121" s="13"/>
      <c r="Q121" s="13"/>
      <c r="R121" s="13"/>
      <c r="S121" s="13"/>
      <c r="T121" s="13"/>
      <c r="U121" s="13"/>
      <c r="V121" s="13"/>
      <c r="W121" s="13"/>
      <c r="X121" s="13"/>
      <c r="Y121" s="13"/>
    </row>
    <row r="122" spans="1:25" ht="14.25" customHeight="1">
      <c r="A122" s="13"/>
      <c r="B122" s="13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</row>
    <row r="123" spans="1:25" ht="14.25" customHeight="1">
      <c r="A123" s="13"/>
      <c r="B123" s="13"/>
      <c r="C123" s="13"/>
      <c r="D123" s="13"/>
      <c r="E123" s="13"/>
      <c r="F123" s="13"/>
      <c r="G123" s="13"/>
      <c r="H123" s="13"/>
      <c r="I123" s="13"/>
      <c r="J123" s="13"/>
      <c r="K123" s="13"/>
      <c r="L123" s="13"/>
      <c r="M123" s="13"/>
      <c r="N123" s="13"/>
      <c r="O123" s="13"/>
      <c r="P123" s="13"/>
      <c r="Q123" s="13"/>
      <c r="R123" s="13"/>
      <c r="S123" s="13"/>
      <c r="T123" s="13"/>
      <c r="U123" s="13"/>
      <c r="V123" s="13"/>
      <c r="W123" s="13"/>
      <c r="X123" s="13"/>
      <c r="Y123" s="13"/>
    </row>
    <row r="124" spans="1:25" ht="14.25" customHeight="1">
      <c r="A124" s="13"/>
      <c r="B124" s="13"/>
      <c r="C124" s="13"/>
      <c r="D124" s="13"/>
      <c r="E124" s="13"/>
      <c r="F124" s="13"/>
      <c r="G124" s="13"/>
      <c r="H124" s="13"/>
      <c r="I124" s="13"/>
      <c r="J124" s="13"/>
      <c r="K124" s="13"/>
      <c r="L124" s="13"/>
      <c r="M124" s="13"/>
      <c r="N124" s="13"/>
      <c r="O124" s="13"/>
      <c r="P124" s="13"/>
      <c r="Q124" s="13"/>
      <c r="R124" s="13"/>
      <c r="S124" s="13"/>
      <c r="T124" s="13"/>
      <c r="U124" s="13"/>
      <c r="V124" s="13"/>
      <c r="W124" s="13"/>
      <c r="X124" s="13"/>
      <c r="Y124" s="13"/>
    </row>
    <row r="125" spans="1:25" ht="14.25" customHeight="1">
      <c r="A125" s="13"/>
      <c r="B125" s="13"/>
      <c r="C125" s="13"/>
      <c r="D125" s="13"/>
      <c r="E125" s="13"/>
      <c r="F125" s="13"/>
      <c r="G125" s="13"/>
      <c r="H125" s="13"/>
      <c r="I125" s="13"/>
      <c r="J125" s="13"/>
      <c r="K125" s="13"/>
      <c r="L125" s="13"/>
      <c r="M125" s="13"/>
      <c r="N125" s="13"/>
      <c r="O125" s="13"/>
      <c r="P125" s="13"/>
      <c r="Q125" s="13"/>
      <c r="R125" s="13"/>
      <c r="S125" s="13"/>
      <c r="T125" s="13"/>
      <c r="U125" s="13"/>
      <c r="V125" s="13"/>
      <c r="W125" s="13"/>
      <c r="X125" s="13"/>
      <c r="Y125" s="13"/>
    </row>
    <row r="126" spans="1:25" ht="14.25" customHeight="1">
      <c r="A126" s="13"/>
      <c r="B126" s="13"/>
      <c r="C126" s="13"/>
      <c r="D126" s="13"/>
      <c r="E126" s="13"/>
      <c r="F126" s="13"/>
      <c r="G126" s="13"/>
      <c r="H126" s="13"/>
      <c r="I126" s="13"/>
      <c r="J126" s="13"/>
      <c r="K126" s="13"/>
      <c r="L126" s="13"/>
      <c r="M126" s="13"/>
      <c r="N126" s="13"/>
      <c r="O126" s="13"/>
      <c r="P126" s="13"/>
      <c r="Q126" s="13"/>
      <c r="R126" s="13"/>
      <c r="S126" s="13"/>
      <c r="T126" s="13"/>
      <c r="U126" s="13"/>
      <c r="V126" s="13"/>
      <c r="W126" s="13"/>
      <c r="X126" s="13"/>
      <c r="Y126" s="13"/>
    </row>
    <row r="127" spans="1:25" ht="14.25" customHeight="1">
      <c r="A127" s="13"/>
      <c r="B127" s="13"/>
      <c r="C127" s="13"/>
      <c r="D127" s="13"/>
      <c r="E127" s="13"/>
      <c r="F127" s="13"/>
      <c r="G127" s="13"/>
      <c r="H127" s="13"/>
      <c r="I127" s="13"/>
      <c r="J127" s="13"/>
      <c r="K127" s="13"/>
      <c r="L127" s="13"/>
      <c r="M127" s="13"/>
      <c r="N127" s="13"/>
      <c r="O127" s="13"/>
      <c r="P127" s="13"/>
      <c r="Q127" s="13"/>
      <c r="R127" s="13"/>
      <c r="S127" s="13"/>
      <c r="T127" s="13"/>
      <c r="U127" s="13"/>
      <c r="V127" s="13"/>
      <c r="W127" s="13"/>
      <c r="X127" s="13"/>
      <c r="Y127" s="13"/>
    </row>
    <row r="128" spans="1:25" ht="14.25" customHeight="1">
      <c r="A128" s="13"/>
      <c r="B128" s="13"/>
      <c r="C128" s="13"/>
      <c r="D128" s="13"/>
      <c r="E128" s="13"/>
      <c r="F128" s="13"/>
      <c r="G128" s="13"/>
      <c r="H128" s="13"/>
      <c r="I128" s="13"/>
      <c r="J128" s="13"/>
      <c r="K128" s="13"/>
      <c r="L128" s="13"/>
      <c r="M128" s="13"/>
      <c r="N128" s="13"/>
      <c r="O128" s="13"/>
      <c r="P128" s="13"/>
      <c r="Q128" s="13"/>
      <c r="R128" s="13"/>
      <c r="S128" s="13"/>
      <c r="T128" s="13"/>
      <c r="U128" s="13"/>
      <c r="V128" s="13"/>
      <c r="W128" s="13"/>
      <c r="X128" s="13"/>
      <c r="Y128" s="13"/>
    </row>
    <row r="129" spans="1:25" ht="14.25" customHeight="1">
      <c r="A129" s="13"/>
      <c r="B129" s="13"/>
      <c r="C129" s="13"/>
      <c r="D129" s="13"/>
      <c r="E129" s="13"/>
      <c r="F129" s="13"/>
      <c r="G129" s="13"/>
      <c r="H129" s="13"/>
      <c r="I129" s="13"/>
      <c r="J129" s="13"/>
      <c r="K129" s="13"/>
      <c r="L129" s="13"/>
      <c r="M129" s="13"/>
      <c r="N129" s="13"/>
      <c r="O129" s="13"/>
      <c r="P129" s="13"/>
      <c r="Q129" s="13"/>
      <c r="R129" s="13"/>
      <c r="S129" s="13"/>
      <c r="T129" s="13"/>
      <c r="U129" s="13"/>
      <c r="V129" s="13"/>
      <c r="W129" s="13"/>
      <c r="X129" s="13"/>
      <c r="Y129" s="13"/>
    </row>
    <row r="130" spans="1:25" ht="14.25" customHeight="1">
      <c r="A130" s="13"/>
      <c r="B130" s="13"/>
      <c r="C130" s="13"/>
      <c r="D130" s="13"/>
      <c r="E130" s="13"/>
      <c r="F130" s="13"/>
      <c r="G130" s="13"/>
      <c r="H130" s="13"/>
      <c r="I130" s="13"/>
      <c r="J130" s="13"/>
      <c r="K130" s="13"/>
      <c r="L130" s="13"/>
      <c r="M130" s="13"/>
      <c r="N130" s="13"/>
      <c r="O130" s="13"/>
      <c r="P130" s="13"/>
      <c r="Q130" s="13"/>
      <c r="R130" s="13"/>
      <c r="S130" s="13"/>
      <c r="T130" s="13"/>
      <c r="U130" s="13"/>
      <c r="V130" s="13"/>
      <c r="W130" s="13"/>
      <c r="X130" s="13"/>
      <c r="Y130" s="13"/>
    </row>
    <row r="131" spans="1:25" ht="14.25" customHeight="1">
      <c r="A131" s="13"/>
      <c r="B131" s="13"/>
      <c r="C131" s="13"/>
      <c r="D131" s="13"/>
      <c r="E131" s="13"/>
      <c r="F131" s="13"/>
      <c r="G131" s="13"/>
      <c r="H131" s="13"/>
      <c r="I131" s="13"/>
      <c r="J131" s="13"/>
      <c r="K131" s="13"/>
      <c r="L131" s="13"/>
      <c r="M131" s="13"/>
      <c r="N131" s="13"/>
      <c r="O131" s="13"/>
      <c r="P131" s="13"/>
      <c r="Q131" s="13"/>
      <c r="R131" s="13"/>
      <c r="S131" s="13"/>
      <c r="T131" s="13"/>
      <c r="U131" s="13"/>
      <c r="V131" s="13"/>
      <c r="W131" s="13"/>
      <c r="X131" s="13"/>
      <c r="Y131" s="13"/>
    </row>
    <row r="132" spans="1:25" ht="14.25" customHeight="1">
      <c r="A132" s="13"/>
      <c r="B132" s="13"/>
      <c r="C132" s="13"/>
      <c r="D132" s="13"/>
      <c r="E132" s="13"/>
      <c r="F132" s="13"/>
      <c r="G132" s="13"/>
      <c r="H132" s="13"/>
      <c r="I132" s="13"/>
      <c r="J132" s="13"/>
      <c r="K132" s="13"/>
      <c r="L132" s="13"/>
      <c r="M132" s="13"/>
      <c r="N132" s="13"/>
      <c r="O132" s="13"/>
      <c r="P132" s="13"/>
      <c r="Q132" s="13"/>
      <c r="R132" s="13"/>
      <c r="S132" s="13"/>
      <c r="T132" s="13"/>
      <c r="U132" s="13"/>
      <c r="V132" s="13"/>
      <c r="W132" s="13"/>
      <c r="X132" s="13"/>
      <c r="Y132" s="13"/>
    </row>
    <row r="133" spans="1:25" ht="14.25" customHeight="1">
      <c r="A133" s="13"/>
      <c r="B133" s="13"/>
      <c r="C133" s="13"/>
      <c r="D133" s="13"/>
      <c r="E133" s="13"/>
      <c r="F133" s="13"/>
      <c r="G133" s="13"/>
      <c r="H133" s="13"/>
      <c r="I133" s="13"/>
      <c r="J133" s="13"/>
      <c r="K133" s="13"/>
      <c r="L133" s="13"/>
      <c r="M133" s="13"/>
      <c r="N133" s="13"/>
      <c r="O133" s="13"/>
      <c r="P133" s="13"/>
      <c r="Q133" s="13"/>
      <c r="R133" s="13"/>
      <c r="S133" s="13"/>
      <c r="T133" s="13"/>
      <c r="U133" s="13"/>
      <c r="V133" s="13"/>
      <c r="W133" s="13"/>
      <c r="X133" s="13"/>
      <c r="Y133" s="13"/>
    </row>
    <row r="134" spans="1:25" ht="14.25" customHeight="1">
      <c r="A134" s="13"/>
      <c r="B134" s="13"/>
      <c r="C134" s="13"/>
      <c r="D134" s="13"/>
      <c r="E134" s="13"/>
      <c r="F134" s="13"/>
      <c r="G134" s="13"/>
      <c r="H134" s="13"/>
      <c r="I134" s="13"/>
      <c r="J134" s="13"/>
      <c r="K134" s="13"/>
      <c r="L134" s="13"/>
      <c r="M134" s="13"/>
      <c r="N134" s="13"/>
      <c r="O134" s="13"/>
      <c r="P134" s="13"/>
      <c r="Q134" s="13"/>
      <c r="R134" s="13"/>
      <c r="S134" s="13"/>
      <c r="T134" s="13"/>
      <c r="U134" s="13"/>
      <c r="V134" s="13"/>
      <c r="W134" s="13"/>
      <c r="X134" s="13"/>
      <c r="Y134" s="13"/>
    </row>
    <row r="135" spans="1:25" ht="14.25" customHeight="1">
      <c r="A135" s="13"/>
      <c r="B135" s="13"/>
      <c r="C135" s="13"/>
      <c r="D135" s="13"/>
      <c r="E135" s="13"/>
      <c r="F135" s="13"/>
      <c r="G135" s="13"/>
      <c r="H135" s="13"/>
      <c r="I135" s="13"/>
      <c r="J135" s="13"/>
      <c r="K135" s="13"/>
      <c r="L135" s="13"/>
      <c r="M135" s="13"/>
      <c r="N135" s="13"/>
      <c r="O135" s="13"/>
      <c r="P135" s="13"/>
      <c r="Q135" s="13"/>
      <c r="R135" s="13"/>
      <c r="S135" s="13"/>
      <c r="T135" s="13"/>
      <c r="U135" s="13"/>
      <c r="V135" s="13"/>
      <c r="W135" s="13"/>
      <c r="X135" s="13"/>
      <c r="Y135" s="13"/>
    </row>
    <row r="136" spans="1:25" ht="14.25" customHeight="1">
      <c r="A136" s="13"/>
      <c r="B136" s="13"/>
      <c r="C136" s="13"/>
      <c r="D136" s="13"/>
      <c r="E136" s="13"/>
      <c r="F136" s="13"/>
      <c r="G136" s="13"/>
      <c r="H136" s="13"/>
      <c r="I136" s="13"/>
      <c r="J136" s="13"/>
      <c r="K136" s="13"/>
      <c r="L136" s="13"/>
      <c r="M136" s="13"/>
      <c r="N136" s="13"/>
      <c r="O136" s="13"/>
      <c r="P136" s="13"/>
      <c r="Q136" s="13"/>
      <c r="R136" s="13"/>
      <c r="S136" s="13"/>
      <c r="T136" s="13"/>
      <c r="U136" s="13"/>
      <c r="V136" s="13"/>
      <c r="W136" s="13"/>
      <c r="X136" s="13"/>
      <c r="Y136" s="13"/>
    </row>
    <row r="137" spans="1:25" ht="14.25" customHeight="1">
      <c r="A137" s="13"/>
      <c r="B137" s="13"/>
      <c r="C137" s="13"/>
      <c r="D137" s="13"/>
      <c r="E137" s="13"/>
      <c r="F137" s="13"/>
      <c r="G137" s="13"/>
      <c r="H137" s="13"/>
      <c r="I137" s="13"/>
      <c r="J137" s="13"/>
      <c r="K137" s="13"/>
      <c r="L137" s="13"/>
      <c r="M137" s="13"/>
      <c r="N137" s="13"/>
      <c r="O137" s="13"/>
      <c r="P137" s="13"/>
      <c r="Q137" s="13"/>
      <c r="R137" s="13"/>
      <c r="S137" s="13"/>
      <c r="T137" s="13"/>
      <c r="U137" s="13"/>
      <c r="V137" s="13"/>
      <c r="W137" s="13"/>
      <c r="X137" s="13"/>
      <c r="Y137" s="13"/>
    </row>
    <row r="138" spans="1:25" ht="14.25" customHeight="1">
      <c r="A138" s="13"/>
      <c r="B138" s="13"/>
      <c r="C138" s="13"/>
      <c r="D138" s="13"/>
      <c r="E138" s="13"/>
      <c r="F138" s="13"/>
      <c r="G138" s="13"/>
      <c r="H138" s="13"/>
      <c r="I138" s="13"/>
      <c r="J138" s="13"/>
      <c r="K138" s="13"/>
      <c r="L138" s="13"/>
      <c r="M138" s="13"/>
      <c r="N138" s="13"/>
      <c r="O138" s="13"/>
      <c r="P138" s="13"/>
      <c r="Q138" s="13"/>
      <c r="R138" s="13"/>
      <c r="S138" s="13"/>
      <c r="T138" s="13"/>
      <c r="U138" s="13"/>
      <c r="V138" s="13"/>
      <c r="W138" s="13"/>
      <c r="X138" s="13"/>
      <c r="Y138" s="13"/>
    </row>
    <row r="139" spans="1:25" ht="14.25" customHeight="1">
      <c r="A139" s="13"/>
      <c r="B139" s="13"/>
      <c r="C139" s="13"/>
      <c r="D139" s="13"/>
      <c r="E139" s="13"/>
      <c r="F139" s="13"/>
      <c r="G139" s="13"/>
      <c r="H139" s="13"/>
      <c r="I139" s="13"/>
      <c r="J139" s="13"/>
      <c r="K139" s="13"/>
      <c r="L139" s="13"/>
      <c r="M139" s="13"/>
      <c r="N139" s="13"/>
      <c r="O139" s="13"/>
      <c r="P139" s="13"/>
      <c r="Q139" s="13"/>
      <c r="R139" s="13"/>
      <c r="S139" s="13"/>
      <c r="T139" s="13"/>
      <c r="U139" s="13"/>
      <c r="V139" s="13"/>
      <c r="W139" s="13"/>
      <c r="X139" s="13"/>
      <c r="Y139" s="13"/>
    </row>
    <row r="140" spans="1:25" ht="14.25" customHeight="1">
      <c r="A140" s="13"/>
      <c r="B140" s="13"/>
      <c r="C140" s="13"/>
      <c r="D140" s="13"/>
      <c r="E140" s="13"/>
      <c r="F140" s="13"/>
      <c r="G140" s="13"/>
      <c r="H140" s="13"/>
      <c r="I140" s="13"/>
      <c r="J140" s="13"/>
      <c r="K140" s="13"/>
      <c r="L140" s="13"/>
      <c r="M140" s="13"/>
      <c r="N140" s="13"/>
      <c r="O140" s="13"/>
      <c r="P140" s="13"/>
      <c r="Q140" s="13"/>
      <c r="R140" s="13"/>
      <c r="S140" s="13"/>
      <c r="T140" s="13"/>
      <c r="U140" s="13"/>
      <c r="V140" s="13"/>
      <c r="W140" s="13"/>
      <c r="X140" s="13"/>
      <c r="Y140" s="13"/>
    </row>
    <row r="141" spans="1:25" ht="14.25" customHeight="1">
      <c r="A141" s="13"/>
      <c r="B141" s="13"/>
      <c r="C141" s="13"/>
      <c r="D141" s="13"/>
      <c r="E141" s="13"/>
      <c r="F141" s="13"/>
      <c r="G141" s="13"/>
      <c r="H141" s="13"/>
      <c r="I141" s="13"/>
      <c r="J141" s="13"/>
      <c r="K141" s="13"/>
      <c r="L141" s="13"/>
      <c r="M141" s="13"/>
      <c r="N141" s="13"/>
      <c r="O141" s="13"/>
      <c r="P141" s="13"/>
      <c r="Q141" s="13"/>
      <c r="R141" s="13"/>
      <c r="S141" s="13"/>
      <c r="T141" s="13"/>
      <c r="U141" s="13"/>
      <c r="V141" s="13"/>
      <c r="W141" s="13"/>
      <c r="X141" s="13"/>
      <c r="Y141" s="13"/>
    </row>
    <row r="142" spans="1:25" ht="14.25" customHeight="1">
      <c r="A142" s="13"/>
      <c r="B142" s="13"/>
      <c r="C142" s="13"/>
      <c r="D142" s="13"/>
      <c r="E142" s="13"/>
      <c r="F142" s="13"/>
      <c r="G142" s="13"/>
      <c r="H142" s="13"/>
      <c r="I142" s="13"/>
      <c r="J142" s="13"/>
      <c r="K142" s="13"/>
      <c r="L142" s="13"/>
      <c r="M142" s="13"/>
      <c r="N142" s="13"/>
      <c r="O142" s="13"/>
      <c r="P142" s="13"/>
      <c r="Q142" s="13"/>
      <c r="R142" s="13"/>
      <c r="S142" s="13"/>
      <c r="T142" s="13"/>
      <c r="U142" s="13"/>
      <c r="V142" s="13"/>
      <c r="W142" s="13"/>
      <c r="X142" s="13"/>
      <c r="Y142" s="13"/>
    </row>
    <row r="143" spans="1:25" ht="14.25" customHeight="1">
      <c r="A143" s="13"/>
      <c r="B143" s="13"/>
      <c r="C143" s="13"/>
      <c r="D143" s="13"/>
      <c r="E143" s="13"/>
      <c r="F143" s="13"/>
      <c r="G143" s="13"/>
      <c r="H143" s="13"/>
      <c r="I143" s="13"/>
      <c r="J143" s="13"/>
      <c r="K143" s="13"/>
      <c r="L143" s="13"/>
      <c r="M143" s="13"/>
      <c r="N143" s="13"/>
      <c r="O143" s="13"/>
      <c r="P143" s="13"/>
      <c r="Q143" s="13"/>
      <c r="R143" s="13"/>
      <c r="S143" s="13"/>
      <c r="T143" s="13"/>
      <c r="U143" s="13"/>
      <c r="V143" s="13"/>
      <c r="W143" s="13"/>
      <c r="X143" s="13"/>
      <c r="Y143" s="13"/>
    </row>
    <row r="144" spans="1:25" ht="14.25" customHeight="1">
      <c r="A144" s="13"/>
      <c r="B144" s="13"/>
      <c r="C144" s="13"/>
      <c r="D144" s="13"/>
      <c r="E144" s="13"/>
      <c r="F144" s="13"/>
      <c r="G144" s="13"/>
      <c r="H144" s="13"/>
      <c r="I144" s="13"/>
      <c r="J144" s="13"/>
      <c r="K144" s="13"/>
      <c r="L144" s="13"/>
      <c r="M144" s="13"/>
      <c r="N144" s="13"/>
      <c r="O144" s="13"/>
      <c r="P144" s="13"/>
      <c r="Q144" s="13"/>
      <c r="R144" s="13"/>
      <c r="S144" s="13"/>
      <c r="T144" s="13"/>
      <c r="U144" s="13"/>
      <c r="V144" s="13"/>
      <c r="W144" s="13"/>
      <c r="X144" s="13"/>
      <c r="Y144" s="13"/>
    </row>
    <row r="145" spans="1:25" ht="14.25" customHeight="1">
      <c r="A145" s="13"/>
      <c r="B145" s="13"/>
      <c r="C145" s="13"/>
      <c r="D145" s="13"/>
      <c r="E145" s="13"/>
      <c r="F145" s="13"/>
      <c r="G145" s="13"/>
      <c r="H145" s="13"/>
      <c r="I145" s="13"/>
      <c r="J145" s="13"/>
      <c r="K145" s="13"/>
      <c r="L145" s="13"/>
      <c r="M145" s="13"/>
      <c r="N145" s="13"/>
      <c r="O145" s="13"/>
      <c r="P145" s="13"/>
      <c r="Q145" s="13"/>
      <c r="R145" s="13"/>
      <c r="S145" s="13"/>
      <c r="T145" s="13"/>
      <c r="U145" s="13"/>
      <c r="V145" s="13"/>
      <c r="W145" s="13"/>
      <c r="X145" s="13"/>
      <c r="Y145" s="13"/>
    </row>
    <row r="146" spans="1:25" ht="14.25" customHeight="1">
      <c r="A146" s="13"/>
      <c r="B146" s="13"/>
      <c r="C146" s="13"/>
      <c r="D146" s="13"/>
      <c r="E146" s="13"/>
      <c r="F146" s="13"/>
      <c r="G146" s="13"/>
      <c r="H146" s="13"/>
      <c r="I146" s="13"/>
      <c r="J146" s="13"/>
      <c r="K146" s="13"/>
      <c r="L146" s="13"/>
      <c r="M146" s="13"/>
      <c r="N146" s="13"/>
      <c r="O146" s="13"/>
      <c r="P146" s="13"/>
      <c r="Q146" s="13"/>
      <c r="R146" s="13"/>
      <c r="S146" s="13"/>
      <c r="T146" s="13"/>
      <c r="U146" s="13"/>
      <c r="V146" s="13"/>
      <c r="W146" s="13"/>
      <c r="X146" s="13"/>
      <c r="Y146" s="13"/>
    </row>
    <row r="147" spans="1:25" ht="14.25" customHeight="1">
      <c r="A147" s="13"/>
      <c r="B147" s="13"/>
      <c r="C147" s="13"/>
      <c r="D147" s="13"/>
      <c r="E147" s="13"/>
      <c r="F147" s="13"/>
      <c r="G147" s="13"/>
      <c r="H147" s="13"/>
      <c r="I147" s="13"/>
      <c r="J147" s="13"/>
      <c r="K147" s="13"/>
      <c r="L147" s="13"/>
      <c r="M147" s="13"/>
      <c r="N147" s="13"/>
      <c r="O147" s="13"/>
      <c r="P147" s="13"/>
      <c r="Q147" s="13"/>
      <c r="R147" s="13"/>
      <c r="S147" s="13"/>
      <c r="T147" s="13"/>
      <c r="U147" s="13"/>
      <c r="V147" s="13"/>
      <c r="W147" s="13"/>
      <c r="X147" s="13"/>
      <c r="Y147" s="13"/>
    </row>
    <row r="148" spans="1:25" ht="14.25" customHeight="1">
      <c r="A148" s="13"/>
      <c r="B148" s="13"/>
      <c r="C148" s="13"/>
      <c r="D148" s="13"/>
      <c r="E148" s="13"/>
      <c r="F148" s="13"/>
      <c r="G148" s="13"/>
      <c r="H148" s="13"/>
      <c r="I148" s="13"/>
      <c r="J148" s="13"/>
      <c r="K148" s="13"/>
      <c r="L148" s="13"/>
      <c r="M148" s="13"/>
      <c r="N148" s="13"/>
      <c r="O148" s="13"/>
      <c r="P148" s="13"/>
      <c r="Q148" s="13"/>
      <c r="R148" s="13"/>
      <c r="S148" s="13"/>
      <c r="T148" s="13"/>
      <c r="U148" s="13"/>
      <c r="V148" s="13"/>
      <c r="W148" s="13"/>
      <c r="X148" s="13"/>
      <c r="Y148" s="13"/>
    </row>
    <row r="149" spans="1:25" ht="14.25" customHeight="1">
      <c r="A149" s="13"/>
      <c r="B149" s="13"/>
      <c r="C149" s="13"/>
      <c r="D149" s="13"/>
      <c r="E149" s="13"/>
      <c r="F149" s="13"/>
      <c r="G149" s="13"/>
      <c r="H149" s="13"/>
      <c r="I149" s="13"/>
      <c r="J149" s="13"/>
      <c r="K149" s="13"/>
      <c r="L149" s="13"/>
      <c r="M149" s="13"/>
      <c r="N149" s="13"/>
      <c r="O149" s="13"/>
      <c r="P149" s="13"/>
      <c r="Q149" s="13"/>
      <c r="R149" s="13"/>
      <c r="S149" s="13"/>
      <c r="T149" s="13"/>
      <c r="U149" s="13"/>
      <c r="V149" s="13"/>
      <c r="W149" s="13"/>
      <c r="X149" s="13"/>
      <c r="Y149" s="13"/>
    </row>
    <row r="150" spans="1:25" ht="14.25" customHeight="1">
      <c r="A150" s="13"/>
      <c r="B150" s="13"/>
      <c r="C150" s="13"/>
      <c r="D150" s="13"/>
      <c r="E150" s="13"/>
      <c r="F150" s="13"/>
      <c r="G150" s="13"/>
      <c r="H150" s="13"/>
      <c r="I150" s="13"/>
      <c r="J150" s="13"/>
      <c r="K150" s="13"/>
      <c r="L150" s="13"/>
      <c r="M150" s="13"/>
      <c r="N150" s="13"/>
      <c r="O150" s="13"/>
      <c r="P150" s="13"/>
      <c r="Q150" s="13"/>
      <c r="R150" s="13"/>
      <c r="S150" s="13"/>
      <c r="T150" s="13"/>
      <c r="U150" s="13"/>
      <c r="V150" s="13"/>
      <c r="W150" s="13"/>
      <c r="X150" s="13"/>
      <c r="Y150" s="13"/>
    </row>
    <row r="151" spans="1:25" ht="14.25" customHeight="1">
      <c r="A151" s="13"/>
      <c r="B151" s="13"/>
      <c r="C151" s="13"/>
      <c r="D151" s="13"/>
      <c r="E151" s="13"/>
      <c r="F151" s="13"/>
      <c r="G151" s="13"/>
      <c r="H151" s="13"/>
      <c r="I151" s="13"/>
      <c r="J151" s="13"/>
      <c r="K151" s="13"/>
      <c r="L151" s="13"/>
      <c r="M151" s="13"/>
      <c r="N151" s="13"/>
      <c r="O151" s="13"/>
      <c r="P151" s="13"/>
      <c r="Q151" s="13"/>
      <c r="R151" s="13"/>
      <c r="S151" s="13"/>
      <c r="T151" s="13"/>
      <c r="U151" s="13"/>
      <c r="V151" s="13"/>
      <c r="W151" s="13"/>
      <c r="X151" s="13"/>
      <c r="Y151" s="13"/>
    </row>
    <row r="152" spans="1:25" ht="14.25" customHeight="1">
      <c r="A152" s="13"/>
      <c r="B152" s="13"/>
      <c r="C152" s="13"/>
      <c r="D152" s="13"/>
      <c r="E152" s="13"/>
      <c r="F152" s="13"/>
      <c r="G152" s="13"/>
      <c r="H152" s="13"/>
      <c r="I152" s="13"/>
      <c r="J152" s="13"/>
      <c r="K152" s="13"/>
      <c r="L152" s="13"/>
      <c r="M152" s="13"/>
      <c r="N152" s="13"/>
      <c r="O152" s="13"/>
      <c r="P152" s="13"/>
      <c r="Q152" s="13"/>
      <c r="R152" s="13"/>
      <c r="S152" s="13"/>
      <c r="T152" s="13"/>
      <c r="U152" s="13"/>
      <c r="V152" s="13"/>
      <c r="W152" s="13"/>
      <c r="X152" s="13"/>
      <c r="Y152" s="13"/>
    </row>
    <row r="153" spans="1:25" ht="14.25" customHeight="1">
      <c r="A153" s="13"/>
      <c r="B153" s="13"/>
      <c r="C153" s="13"/>
      <c r="D153" s="13"/>
      <c r="E153" s="13"/>
      <c r="F153" s="13"/>
      <c r="G153" s="13"/>
      <c r="H153" s="13"/>
      <c r="I153" s="13"/>
      <c r="J153" s="13"/>
      <c r="K153" s="13"/>
      <c r="L153" s="13"/>
      <c r="M153" s="13"/>
      <c r="N153" s="13"/>
      <c r="O153" s="13"/>
      <c r="P153" s="13"/>
      <c r="Q153" s="13"/>
      <c r="R153" s="13"/>
      <c r="S153" s="13"/>
      <c r="T153" s="13"/>
      <c r="U153" s="13"/>
      <c r="V153" s="13"/>
      <c r="W153" s="13"/>
      <c r="X153" s="13"/>
      <c r="Y153" s="13"/>
    </row>
    <row r="154" spans="1:25" ht="14.25" customHeight="1">
      <c r="A154" s="13"/>
      <c r="B154" s="13"/>
      <c r="C154" s="13"/>
      <c r="D154" s="13"/>
      <c r="E154" s="13"/>
      <c r="F154" s="13"/>
      <c r="G154" s="13"/>
      <c r="H154" s="13"/>
      <c r="I154" s="13"/>
      <c r="J154" s="13"/>
      <c r="K154" s="13"/>
      <c r="L154" s="13"/>
      <c r="M154" s="13"/>
      <c r="N154" s="13"/>
      <c r="O154" s="13"/>
      <c r="P154" s="13"/>
      <c r="Q154" s="13"/>
      <c r="R154" s="13"/>
      <c r="S154" s="13"/>
      <c r="T154" s="13"/>
      <c r="U154" s="13"/>
      <c r="V154" s="13"/>
      <c r="W154" s="13"/>
      <c r="X154" s="13"/>
      <c r="Y154" s="13"/>
    </row>
    <row r="155" spans="1:25" ht="14.25" customHeight="1">
      <c r="A155" s="13"/>
      <c r="B155" s="13"/>
      <c r="C155" s="13"/>
      <c r="D155" s="13"/>
      <c r="E155" s="13"/>
      <c r="F155" s="13"/>
      <c r="G155" s="13"/>
      <c r="H155" s="13"/>
      <c r="I155" s="13"/>
      <c r="J155" s="13"/>
      <c r="K155" s="13"/>
      <c r="L155" s="13"/>
      <c r="M155" s="13"/>
      <c r="N155" s="13"/>
      <c r="O155" s="13"/>
      <c r="P155" s="13"/>
      <c r="Q155" s="13"/>
      <c r="R155" s="13"/>
      <c r="S155" s="13"/>
      <c r="T155" s="13"/>
      <c r="U155" s="13"/>
      <c r="V155" s="13"/>
      <c r="W155" s="13"/>
      <c r="X155" s="13"/>
      <c r="Y155" s="13"/>
    </row>
    <row r="156" spans="1:25" ht="14.25" customHeight="1">
      <c r="A156" s="13"/>
      <c r="B156" s="13"/>
      <c r="C156" s="13"/>
      <c r="D156" s="13"/>
      <c r="E156" s="13"/>
      <c r="F156" s="13"/>
      <c r="G156" s="13"/>
      <c r="H156" s="13"/>
      <c r="I156" s="13"/>
      <c r="J156" s="13"/>
      <c r="K156" s="13"/>
      <c r="L156" s="13"/>
      <c r="M156" s="13"/>
      <c r="N156" s="13"/>
      <c r="O156" s="13"/>
      <c r="P156" s="13"/>
      <c r="Q156" s="13"/>
      <c r="R156" s="13"/>
      <c r="S156" s="13"/>
      <c r="T156" s="13"/>
      <c r="U156" s="13"/>
      <c r="V156" s="13"/>
      <c r="W156" s="13"/>
      <c r="X156" s="13"/>
      <c r="Y156" s="13"/>
    </row>
    <row r="157" spans="1:25" ht="14.25" customHeight="1">
      <c r="A157" s="13"/>
      <c r="B157" s="13"/>
      <c r="C157" s="13"/>
      <c r="D157" s="13"/>
      <c r="E157" s="13"/>
      <c r="F157" s="13"/>
      <c r="G157" s="13"/>
      <c r="H157" s="13"/>
      <c r="I157" s="13"/>
      <c r="J157" s="13"/>
      <c r="K157" s="13"/>
      <c r="L157" s="13"/>
      <c r="M157" s="13"/>
      <c r="N157" s="13"/>
      <c r="O157" s="13"/>
      <c r="P157" s="13"/>
      <c r="Q157" s="13"/>
      <c r="R157" s="13"/>
      <c r="S157" s="13"/>
      <c r="T157" s="13"/>
      <c r="U157" s="13"/>
      <c r="V157" s="13"/>
      <c r="W157" s="13"/>
      <c r="X157" s="13"/>
      <c r="Y157" s="13"/>
    </row>
    <row r="158" spans="1:25" ht="14.25" customHeight="1">
      <c r="A158" s="13"/>
      <c r="B158" s="13"/>
      <c r="C158" s="13"/>
      <c r="D158" s="13"/>
      <c r="E158" s="13"/>
      <c r="F158" s="13"/>
      <c r="G158" s="13"/>
      <c r="H158" s="13"/>
      <c r="I158" s="13"/>
      <c r="J158" s="13"/>
      <c r="K158" s="13"/>
      <c r="L158" s="13"/>
      <c r="M158" s="13"/>
      <c r="N158" s="13"/>
      <c r="O158" s="13"/>
      <c r="P158" s="13"/>
      <c r="Q158" s="13"/>
      <c r="R158" s="13"/>
      <c r="S158" s="13"/>
      <c r="T158" s="13"/>
      <c r="U158" s="13"/>
      <c r="V158" s="13"/>
      <c r="W158" s="13"/>
      <c r="X158" s="13"/>
      <c r="Y158" s="13"/>
    </row>
    <row r="159" spans="1:25" ht="14.25" customHeight="1">
      <c r="A159" s="13"/>
      <c r="B159" s="13"/>
      <c r="C159" s="13"/>
      <c r="D159" s="13"/>
      <c r="E159" s="13"/>
      <c r="F159" s="13"/>
      <c r="G159" s="13"/>
      <c r="H159" s="13"/>
      <c r="I159" s="13"/>
      <c r="J159" s="13"/>
      <c r="K159" s="13"/>
      <c r="L159" s="13"/>
      <c r="M159" s="13"/>
      <c r="N159" s="13"/>
      <c r="O159" s="13"/>
      <c r="P159" s="13"/>
      <c r="Q159" s="13"/>
      <c r="R159" s="13"/>
      <c r="S159" s="13"/>
      <c r="T159" s="13"/>
      <c r="U159" s="13"/>
      <c r="V159" s="13"/>
      <c r="W159" s="13"/>
      <c r="X159" s="13"/>
      <c r="Y159" s="13"/>
    </row>
    <row r="160" spans="1:25" ht="14.25" customHeight="1">
      <c r="A160" s="13"/>
      <c r="B160" s="13"/>
      <c r="C160" s="13"/>
      <c r="D160" s="13"/>
      <c r="E160" s="13"/>
      <c r="F160" s="13"/>
      <c r="G160" s="13"/>
      <c r="H160" s="13"/>
      <c r="I160" s="13"/>
      <c r="J160" s="13"/>
      <c r="K160" s="13"/>
      <c r="L160" s="13"/>
      <c r="M160" s="13"/>
      <c r="N160" s="13"/>
      <c r="O160" s="13"/>
      <c r="P160" s="13"/>
      <c r="Q160" s="13"/>
      <c r="R160" s="13"/>
      <c r="S160" s="13"/>
      <c r="T160" s="13"/>
      <c r="U160" s="13"/>
      <c r="V160" s="13"/>
      <c r="W160" s="13"/>
      <c r="X160" s="13"/>
      <c r="Y160" s="13"/>
    </row>
    <row r="161" spans="1:25" ht="14.25" customHeight="1">
      <c r="A161" s="13"/>
      <c r="B161" s="13"/>
      <c r="C161" s="13"/>
      <c r="D161" s="13"/>
      <c r="E161" s="13"/>
      <c r="F161" s="13"/>
      <c r="G161" s="13"/>
      <c r="H161" s="13"/>
      <c r="I161" s="13"/>
      <c r="J161" s="13"/>
      <c r="K161" s="13"/>
      <c r="L161" s="13"/>
      <c r="M161" s="13"/>
      <c r="N161" s="13"/>
      <c r="O161" s="13"/>
      <c r="P161" s="13"/>
      <c r="Q161" s="13"/>
      <c r="R161" s="13"/>
      <c r="S161" s="13"/>
      <c r="T161" s="13"/>
      <c r="U161" s="13"/>
      <c r="V161" s="13"/>
      <c r="W161" s="13"/>
      <c r="X161" s="13"/>
      <c r="Y161" s="13"/>
    </row>
    <row r="162" spans="1:25" ht="14.25" customHeight="1">
      <c r="A162" s="13"/>
      <c r="B162" s="13"/>
      <c r="C162" s="13"/>
      <c r="D162" s="13"/>
      <c r="E162" s="13"/>
      <c r="F162" s="13"/>
      <c r="G162" s="13"/>
      <c r="H162" s="13"/>
      <c r="I162" s="13"/>
      <c r="J162" s="13"/>
      <c r="K162" s="13"/>
      <c r="L162" s="13"/>
      <c r="M162" s="13"/>
      <c r="N162" s="13"/>
      <c r="O162" s="13"/>
      <c r="P162" s="13"/>
      <c r="Q162" s="13"/>
      <c r="R162" s="13"/>
      <c r="S162" s="13"/>
      <c r="T162" s="13"/>
      <c r="U162" s="13"/>
      <c r="V162" s="13"/>
      <c r="W162" s="13"/>
      <c r="X162" s="13"/>
      <c r="Y162" s="13"/>
    </row>
    <row r="163" spans="1:25" ht="14.25" customHeight="1">
      <c r="A163" s="13"/>
      <c r="B163" s="13"/>
      <c r="C163" s="13"/>
      <c r="D163" s="13"/>
      <c r="E163" s="13"/>
      <c r="F163" s="13"/>
      <c r="G163" s="13"/>
      <c r="H163" s="13"/>
      <c r="I163" s="13"/>
      <c r="J163" s="13"/>
      <c r="K163" s="13"/>
      <c r="L163" s="13"/>
      <c r="M163" s="13"/>
      <c r="N163" s="13"/>
      <c r="O163" s="13"/>
      <c r="P163" s="13"/>
      <c r="Q163" s="13"/>
      <c r="R163" s="13"/>
      <c r="S163" s="13"/>
      <c r="T163" s="13"/>
      <c r="U163" s="13"/>
      <c r="V163" s="13"/>
      <c r="W163" s="13"/>
      <c r="X163" s="13"/>
      <c r="Y163" s="13"/>
    </row>
    <row r="164" spans="1:25" ht="14.25" customHeight="1">
      <c r="A164" s="13"/>
      <c r="B164" s="13"/>
      <c r="C164" s="13"/>
      <c r="D164" s="13"/>
      <c r="E164" s="13"/>
      <c r="F164" s="13"/>
      <c r="G164" s="13"/>
      <c r="H164" s="13"/>
      <c r="I164" s="13"/>
      <c r="J164" s="13"/>
      <c r="K164" s="13"/>
      <c r="L164" s="13"/>
      <c r="M164" s="13"/>
      <c r="N164" s="13"/>
      <c r="O164" s="13"/>
      <c r="P164" s="13"/>
      <c r="Q164" s="13"/>
      <c r="R164" s="13"/>
      <c r="S164" s="13"/>
      <c r="T164" s="13"/>
      <c r="U164" s="13"/>
      <c r="V164" s="13"/>
      <c r="W164" s="13"/>
      <c r="X164" s="13"/>
      <c r="Y164" s="13"/>
    </row>
    <row r="165" spans="1:25" ht="14.25" customHeight="1">
      <c r="A165" s="13"/>
      <c r="B165" s="13"/>
      <c r="C165" s="13"/>
      <c r="D165" s="13"/>
      <c r="E165" s="13"/>
      <c r="F165" s="13"/>
      <c r="G165" s="13"/>
      <c r="H165" s="13"/>
      <c r="I165" s="13"/>
      <c r="J165" s="13"/>
      <c r="K165" s="13"/>
      <c r="L165" s="13"/>
      <c r="M165" s="13"/>
      <c r="N165" s="13"/>
      <c r="O165" s="13"/>
      <c r="P165" s="13"/>
      <c r="Q165" s="13"/>
      <c r="R165" s="13"/>
      <c r="S165" s="13"/>
      <c r="T165" s="13"/>
      <c r="U165" s="13"/>
      <c r="V165" s="13"/>
      <c r="W165" s="13"/>
      <c r="X165" s="13"/>
      <c r="Y165" s="13"/>
    </row>
    <row r="166" spans="1:25" ht="14.25" customHeight="1">
      <c r="A166" s="13"/>
      <c r="B166" s="13"/>
      <c r="C166" s="13"/>
      <c r="D166" s="13"/>
      <c r="E166" s="13"/>
      <c r="F166" s="13"/>
      <c r="G166" s="13"/>
      <c r="H166" s="13"/>
      <c r="I166" s="13"/>
      <c r="J166" s="13"/>
      <c r="K166" s="13"/>
      <c r="L166" s="13"/>
      <c r="M166" s="13"/>
      <c r="N166" s="13"/>
      <c r="O166" s="13"/>
      <c r="P166" s="13"/>
      <c r="Q166" s="13"/>
      <c r="R166" s="13"/>
      <c r="S166" s="13"/>
      <c r="T166" s="13"/>
      <c r="U166" s="13"/>
      <c r="V166" s="13"/>
      <c r="W166" s="13"/>
      <c r="X166" s="13"/>
      <c r="Y166" s="13"/>
    </row>
    <row r="167" spans="1:25" ht="14.25" customHeight="1">
      <c r="A167" s="13"/>
      <c r="B167" s="13"/>
      <c r="C167" s="13"/>
      <c r="D167" s="13"/>
      <c r="E167" s="13"/>
      <c r="F167" s="13"/>
      <c r="G167" s="13"/>
      <c r="H167" s="13"/>
      <c r="I167" s="13"/>
      <c r="J167" s="13"/>
      <c r="K167" s="13"/>
      <c r="L167" s="13"/>
      <c r="M167" s="13"/>
      <c r="N167" s="13"/>
      <c r="O167" s="13"/>
      <c r="P167" s="13"/>
      <c r="Q167" s="13"/>
      <c r="R167" s="13"/>
      <c r="S167" s="13"/>
      <c r="T167" s="13"/>
      <c r="U167" s="13"/>
      <c r="V167" s="13"/>
      <c r="W167" s="13"/>
      <c r="X167" s="13"/>
      <c r="Y167" s="13"/>
    </row>
    <row r="168" spans="1:25" ht="14.25" customHeight="1">
      <c r="A168" s="13"/>
      <c r="B168" s="13"/>
      <c r="C168" s="13"/>
      <c r="D168" s="13"/>
      <c r="E168" s="13"/>
      <c r="F168" s="13"/>
      <c r="G168" s="13"/>
      <c r="H168" s="13"/>
      <c r="I168" s="13"/>
      <c r="J168" s="13"/>
      <c r="K168" s="13"/>
      <c r="L168" s="13"/>
      <c r="M168" s="13"/>
      <c r="N168" s="13"/>
      <c r="O168" s="13"/>
      <c r="P168" s="13"/>
      <c r="Q168" s="13"/>
      <c r="R168" s="13"/>
      <c r="S168" s="13"/>
      <c r="T168" s="13"/>
      <c r="U168" s="13"/>
      <c r="V168" s="13"/>
      <c r="W168" s="13"/>
      <c r="X168" s="13"/>
      <c r="Y168" s="13"/>
    </row>
    <row r="169" spans="1:25" ht="14.25" customHeight="1">
      <c r="A169" s="13"/>
      <c r="B169" s="13"/>
      <c r="C169" s="13"/>
      <c r="D169" s="13"/>
      <c r="E169" s="13"/>
      <c r="F169" s="13"/>
      <c r="G169" s="13"/>
      <c r="H169" s="13"/>
      <c r="I169" s="13"/>
      <c r="J169" s="13"/>
      <c r="K169" s="13"/>
      <c r="L169" s="13"/>
      <c r="M169" s="13"/>
      <c r="N169" s="13"/>
      <c r="O169" s="13"/>
      <c r="P169" s="13"/>
      <c r="Q169" s="13"/>
      <c r="R169" s="13"/>
      <c r="S169" s="13"/>
      <c r="T169" s="13"/>
      <c r="U169" s="13"/>
      <c r="V169" s="13"/>
      <c r="W169" s="13"/>
      <c r="X169" s="13"/>
      <c r="Y169" s="13"/>
    </row>
    <row r="170" spans="1:25" ht="14.25" customHeight="1">
      <c r="A170" s="13"/>
      <c r="B170" s="13"/>
      <c r="C170" s="13"/>
      <c r="D170" s="13"/>
      <c r="E170" s="13"/>
      <c r="F170" s="13"/>
      <c r="G170" s="13"/>
      <c r="H170" s="13"/>
      <c r="I170" s="13"/>
      <c r="J170" s="13"/>
      <c r="K170" s="13"/>
      <c r="L170" s="13"/>
      <c r="M170" s="13"/>
      <c r="N170" s="13"/>
      <c r="O170" s="13"/>
      <c r="P170" s="13"/>
      <c r="Q170" s="13"/>
      <c r="R170" s="13"/>
      <c r="S170" s="13"/>
      <c r="T170" s="13"/>
      <c r="U170" s="13"/>
      <c r="V170" s="13"/>
      <c r="W170" s="13"/>
      <c r="X170" s="13"/>
      <c r="Y170" s="13"/>
    </row>
    <row r="171" spans="1:25" ht="14.25" customHeight="1">
      <c r="A171" s="13"/>
      <c r="B171" s="13"/>
      <c r="C171" s="13"/>
      <c r="D171" s="13"/>
      <c r="E171" s="13"/>
      <c r="F171" s="13"/>
      <c r="G171" s="13"/>
      <c r="H171" s="13"/>
      <c r="I171" s="13"/>
      <c r="J171" s="13"/>
      <c r="K171" s="13"/>
      <c r="L171" s="13"/>
      <c r="M171" s="13"/>
      <c r="N171" s="13"/>
      <c r="O171" s="13"/>
      <c r="P171" s="13"/>
      <c r="Q171" s="13"/>
      <c r="R171" s="13"/>
      <c r="S171" s="13"/>
      <c r="T171" s="13"/>
      <c r="U171" s="13"/>
      <c r="V171" s="13"/>
      <c r="W171" s="13"/>
      <c r="X171" s="13"/>
      <c r="Y171" s="13"/>
    </row>
    <row r="172" spans="1:25" ht="14.25" customHeight="1">
      <c r="A172" s="13"/>
      <c r="B172" s="13"/>
      <c r="C172" s="13"/>
      <c r="D172" s="13"/>
      <c r="E172" s="13"/>
      <c r="F172" s="13"/>
      <c r="G172" s="13"/>
      <c r="H172" s="13"/>
      <c r="I172" s="13"/>
      <c r="J172" s="13"/>
      <c r="K172" s="13"/>
      <c r="L172" s="13"/>
      <c r="M172" s="13"/>
      <c r="N172" s="13"/>
      <c r="O172" s="13"/>
      <c r="P172" s="13"/>
      <c r="Q172" s="13"/>
      <c r="R172" s="13"/>
      <c r="S172" s="13"/>
      <c r="T172" s="13"/>
      <c r="U172" s="13"/>
      <c r="V172" s="13"/>
      <c r="W172" s="13"/>
      <c r="X172" s="13"/>
      <c r="Y172" s="13"/>
    </row>
    <row r="173" spans="1:25" ht="14.25" customHeight="1">
      <c r="A173" s="13"/>
      <c r="B173" s="13"/>
      <c r="C173" s="13"/>
      <c r="D173" s="13"/>
      <c r="E173" s="13"/>
      <c r="F173" s="13"/>
      <c r="G173" s="13"/>
      <c r="H173" s="13"/>
      <c r="I173" s="13"/>
      <c r="J173" s="13"/>
      <c r="K173" s="13"/>
      <c r="L173" s="13"/>
      <c r="M173" s="13"/>
      <c r="N173" s="13"/>
      <c r="O173" s="13"/>
      <c r="P173" s="13"/>
      <c r="Q173" s="13"/>
      <c r="R173" s="13"/>
      <c r="S173" s="13"/>
      <c r="T173" s="13"/>
      <c r="U173" s="13"/>
      <c r="V173" s="13"/>
      <c r="W173" s="13"/>
      <c r="X173" s="13"/>
      <c r="Y173" s="13"/>
    </row>
    <row r="174" spans="1:25" ht="14.25" customHeight="1">
      <c r="A174" s="13"/>
      <c r="B174" s="13"/>
      <c r="C174" s="13"/>
      <c r="D174" s="13"/>
      <c r="E174" s="13"/>
      <c r="F174" s="13"/>
      <c r="G174" s="13"/>
      <c r="H174" s="13"/>
      <c r="I174" s="13"/>
      <c r="J174" s="13"/>
      <c r="K174" s="13"/>
      <c r="L174" s="13"/>
      <c r="M174" s="13"/>
      <c r="N174" s="13"/>
      <c r="O174" s="13"/>
      <c r="P174" s="13"/>
      <c r="Q174" s="13"/>
      <c r="R174" s="13"/>
      <c r="S174" s="13"/>
      <c r="T174" s="13"/>
      <c r="U174" s="13"/>
      <c r="V174" s="13"/>
      <c r="W174" s="13"/>
      <c r="X174" s="13"/>
      <c r="Y174" s="13"/>
    </row>
    <row r="175" spans="1:25" ht="14.25" customHeight="1">
      <c r="A175" s="13"/>
      <c r="B175" s="13"/>
      <c r="C175" s="13"/>
      <c r="D175" s="13"/>
      <c r="E175" s="13"/>
      <c r="F175" s="13"/>
      <c r="G175" s="13"/>
      <c r="H175" s="13"/>
      <c r="I175" s="13"/>
      <c r="J175" s="13"/>
      <c r="K175" s="13"/>
      <c r="L175" s="13"/>
      <c r="M175" s="13"/>
      <c r="N175" s="13"/>
      <c r="O175" s="13"/>
      <c r="P175" s="13"/>
      <c r="Q175" s="13"/>
      <c r="R175" s="13"/>
      <c r="S175" s="13"/>
      <c r="T175" s="13"/>
      <c r="U175" s="13"/>
      <c r="V175" s="13"/>
      <c r="W175" s="13"/>
      <c r="X175" s="13"/>
      <c r="Y175" s="13"/>
    </row>
    <row r="176" spans="1:25" ht="14.25" customHeight="1">
      <c r="A176" s="13"/>
      <c r="B176" s="13"/>
      <c r="C176" s="13"/>
      <c r="D176" s="13"/>
      <c r="E176" s="13"/>
      <c r="F176" s="13"/>
      <c r="G176" s="13"/>
      <c r="H176" s="13"/>
      <c r="I176" s="13"/>
      <c r="J176" s="13"/>
      <c r="K176" s="13"/>
      <c r="L176" s="13"/>
      <c r="M176" s="13"/>
      <c r="N176" s="13"/>
      <c r="O176" s="13"/>
      <c r="P176" s="13"/>
      <c r="Q176" s="13"/>
      <c r="R176" s="13"/>
      <c r="S176" s="13"/>
      <c r="T176" s="13"/>
      <c r="U176" s="13"/>
      <c r="V176" s="13"/>
      <c r="W176" s="13"/>
      <c r="X176" s="13"/>
      <c r="Y176" s="13"/>
    </row>
    <row r="177" spans="1:25" ht="14.25" customHeight="1">
      <c r="A177" s="13"/>
      <c r="B177" s="13"/>
      <c r="C177" s="13"/>
      <c r="D177" s="13"/>
      <c r="E177" s="13"/>
      <c r="F177" s="13"/>
      <c r="G177" s="13"/>
      <c r="H177" s="13"/>
      <c r="I177" s="13"/>
      <c r="J177" s="13"/>
      <c r="K177" s="13"/>
      <c r="L177" s="13"/>
      <c r="M177" s="13"/>
      <c r="N177" s="13"/>
      <c r="O177" s="13"/>
      <c r="P177" s="13"/>
      <c r="Q177" s="13"/>
      <c r="R177" s="13"/>
      <c r="S177" s="13"/>
      <c r="T177" s="13"/>
      <c r="U177" s="13"/>
      <c r="V177" s="13"/>
      <c r="W177" s="13"/>
      <c r="X177" s="13"/>
      <c r="Y177" s="13"/>
    </row>
    <row r="178" spans="1:25" ht="14.25" customHeight="1">
      <c r="A178" s="13"/>
      <c r="B178" s="13"/>
      <c r="C178" s="13"/>
      <c r="D178" s="13"/>
      <c r="E178" s="13"/>
      <c r="F178" s="13"/>
      <c r="G178" s="13"/>
      <c r="H178" s="13"/>
      <c r="I178" s="13"/>
      <c r="J178" s="13"/>
      <c r="K178" s="13"/>
      <c r="L178" s="13"/>
      <c r="M178" s="13"/>
      <c r="N178" s="13"/>
      <c r="O178" s="13"/>
      <c r="P178" s="13"/>
      <c r="Q178" s="13"/>
      <c r="R178" s="13"/>
      <c r="S178" s="13"/>
      <c r="T178" s="13"/>
      <c r="U178" s="13"/>
      <c r="V178" s="13"/>
      <c r="W178" s="13"/>
      <c r="X178" s="13"/>
      <c r="Y178" s="13"/>
    </row>
    <row r="179" spans="1:25" ht="14.25" customHeight="1">
      <c r="A179" s="13"/>
      <c r="B179" s="13"/>
      <c r="C179" s="13"/>
      <c r="D179" s="13"/>
      <c r="E179" s="13"/>
      <c r="F179" s="13"/>
      <c r="G179" s="13"/>
      <c r="H179" s="13"/>
      <c r="I179" s="13"/>
      <c r="J179" s="13"/>
      <c r="K179" s="13"/>
      <c r="L179" s="13"/>
      <c r="M179" s="13"/>
      <c r="N179" s="13"/>
      <c r="O179" s="13"/>
      <c r="P179" s="13"/>
      <c r="Q179" s="13"/>
      <c r="R179" s="13"/>
      <c r="S179" s="13"/>
      <c r="T179" s="13"/>
      <c r="U179" s="13"/>
      <c r="V179" s="13"/>
      <c r="W179" s="13"/>
      <c r="X179" s="13"/>
      <c r="Y179" s="13"/>
    </row>
    <row r="180" spans="1:25" ht="14.25" customHeight="1">
      <c r="A180" s="13"/>
      <c r="B180" s="13"/>
      <c r="C180" s="13"/>
      <c r="D180" s="13"/>
      <c r="E180" s="13"/>
      <c r="F180" s="13"/>
      <c r="G180" s="13"/>
      <c r="H180" s="13"/>
      <c r="I180" s="13"/>
      <c r="J180" s="13"/>
      <c r="K180" s="13"/>
      <c r="L180" s="13"/>
      <c r="M180" s="13"/>
      <c r="N180" s="13"/>
      <c r="O180" s="13"/>
      <c r="P180" s="13"/>
      <c r="Q180" s="13"/>
      <c r="R180" s="13"/>
      <c r="S180" s="13"/>
      <c r="T180" s="13"/>
      <c r="U180" s="13"/>
      <c r="V180" s="13"/>
      <c r="W180" s="13"/>
      <c r="X180" s="13"/>
      <c r="Y180" s="13"/>
    </row>
    <row r="181" spans="1:25" ht="14.25" customHeight="1">
      <c r="A181" s="13"/>
      <c r="B181" s="13"/>
      <c r="C181" s="13"/>
      <c r="D181" s="13"/>
      <c r="E181" s="13"/>
      <c r="F181" s="13"/>
      <c r="G181" s="13"/>
      <c r="H181" s="13"/>
      <c r="I181" s="13"/>
      <c r="J181" s="13"/>
      <c r="K181" s="13"/>
      <c r="L181" s="13"/>
      <c r="M181" s="13"/>
      <c r="N181" s="13"/>
      <c r="O181" s="13"/>
      <c r="P181" s="13"/>
      <c r="Q181" s="13"/>
      <c r="R181" s="13"/>
      <c r="S181" s="13"/>
      <c r="T181" s="13"/>
      <c r="U181" s="13"/>
      <c r="V181" s="13"/>
      <c r="W181" s="13"/>
      <c r="X181" s="13"/>
      <c r="Y181" s="13"/>
    </row>
    <row r="182" spans="1:25" ht="14.25" customHeight="1">
      <c r="A182" s="13"/>
      <c r="B182" s="13"/>
      <c r="C182" s="13"/>
      <c r="D182" s="13"/>
      <c r="E182" s="13"/>
      <c r="F182" s="13"/>
      <c r="G182" s="13"/>
      <c r="H182" s="13"/>
      <c r="I182" s="13"/>
      <c r="J182" s="13"/>
      <c r="K182" s="13"/>
      <c r="L182" s="13"/>
      <c r="M182" s="13"/>
      <c r="N182" s="13"/>
      <c r="O182" s="13"/>
      <c r="P182" s="13"/>
      <c r="Q182" s="13"/>
      <c r="R182" s="13"/>
      <c r="S182" s="13"/>
      <c r="T182" s="13"/>
      <c r="U182" s="13"/>
      <c r="V182" s="13"/>
      <c r="W182" s="13"/>
      <c r="X182" s="13"/>
      <c r="Y182" s="13"/>
    </row>
    <row r="183" spans="1:25" ht="14.25" customHeight="1">
      <c r="A183" s="13"/>
      <c r="B183" s="13"/>
      <c r="C183" s="13"/>
      <c r="D183" s="13"/>
      <c r="E183" s="13"/>
      <c r="F183" s="13"/>
      <c r="G183" s="13"/>
      <c r="H183" s="13"/>
      <c r="I183" s="13"/>
      <c r="J183" s="13"/>
      <c r="K183" s="13"/>
      <c r="L183" s="13"/>
      <c r="M183" s="13"/>
      <c r="N183" s="13"/>
      <c r="O183" s="13"/>
      <c r="P183" s="13"/>
      <c r="Q183" s="13"/>
      <c r="R183" s="13"/>
      <c r="S183" s="13"/>
      <c r="T183" s="13"/>
      <c r="U183" s="13"/>
      <c r="V183" s="13"/>
      <c r="W183" s="13"/>
      <c r="X183" s="13"/>
      <c r="Y183" s="13"/>
    </row>
    <row r="184" spans="1:25" ht="14.25" customHeight="1">
      <c r="A184" s="13"/>
      <c r="B184" s="13"/>
      <c r="C184" s="13"/>
      <c r="D184" s="13"/>
      <c r="E184" s="13"/>
      <c r="F184" s="13"/>
      <c r="G184" s="13"/>
      <c r="H184" s="13"/>
      <c r="I184" s="13"/>
      <c r="J184" s="13"/>
      <c r="K184" s="13"/>
      <c r="L184" s="13"/>
      <c r="M184" s="13"/>
      <c r="N184" s="13"/>
      <c r="O184" s="13"/>
      <c r="P184" s="13"/>
      <c r="Q184" s="13"/>
      <c r="R184" s="13"/>
      <c r="S184" s="13"/>
      <c r="T184" s="13"/>
      <c r="U184" s="13"/>
      <c r="V184" s="13"/>
      <c r="W184" s="13"/>
      <c r="X184" s="13"/>
      <c r="Y184" s="13"/>
    </row>
    <row r="185" spans="1:25" ht="14.25" customHeight="1">
      <c r="A185" s="13"/>
      <c r="B185" s="13"/>
      <c r="C185" s="13"/>
      <c r="D185" s="13"/>
      <c r="E185" s="13"/>
      <c r="F185" s="13"/>
      <c r="G185" s="13"/>
      <c r="H185" s="13"/>
      <c r="I185" s="13"/>
      <c r="J185" s="13"/>
      <c r="K185" s="13"/>
      <c r="L185" s="13"/>
      <c r="M185" s="13"/>
      <c r="N185" s="13"/>
      <c r="O185" s="13"/>
      <c r="P185" s="13"/>
      <c r="Q185" s="13"/>
      <c r="R185" s="13"/>
      <c r="S185" s="13"/>
      <c r="T185" s="13"/>
      <c r="U185" s="13"/>
      <c r="V185" s="13"/>
      <c r="W185" s="13"/>
      <c r="X185" s="13"/>
      <c r="Y185" s="13"/>
    </row>
    <row r="186" spans="1:25" ht="14.25" customHeight="1">
      <c r="A186" s="13"/>
      <c r="B186" s="13"/>
      <c r="C186" s="13"/>
      <c r="D186" s="13"/>
      <c r="E186" s="13"/>
      <c r="F186" s="13"/>
      <c r="G186" s="13"/>
      <c r="H186" s="13"/>
      <c r="I186" s="13"/>
      <c r="J186" s="13"/>
      <c r="K186" s="13"/>
      <c r="L186" s="13"/>
      <c r="M186" s="13"/>
      <c r="N186" s="13"/>
      <c r="O186" s="13"/>
      <c r="P186" s="13"/>
      <c r="Q186" s="13"/>
      <c r="R186" s="13"/>
      <c r="S186" s="13"/>
      <c r="T186" s="13"/>
      <c r="U186" s="13"/>
      <c r="V186" s="13"/>
      <c r="W186" s="13"/>
      <c r="X186" s="13"/>
      <c r="Y186" s="13"/>
    </row>
    <row r="187" spans="1:25" ht="14.25" customHeight="1">
      <c r="A187" s="13"/>
      <c r="B187" s="13"/>
      <c r="C187" s="13"/>
      <c r="D187" s="13"/>
      <c r="E187" s="13"/>
      <c r="F187" s="13"/>
      <c r="G187" s="13"/>
      <c r="H187" s="13"/>
      <c r="I187" s="13"/>
      <c r="J187" s="13"/>
      <c r="K187" s="13"/>
      <c r="L187" s="13"/>
      <c r="M187" s="13"/>
      <c r="N187" s="13"/>
      <c r="O187" s="13"/>
      <c r="P187" s="13"/>
      <c r="Q187" s="13"/>
      <c r="R187" s="13"/>
      <c r="S187" s="13"/>
      <c r="T187" s="13"/>
      <c r="U187" s="13"/>
      <c r="V187" s="13"/>
      <c r="W187" s="13"/>
      <c r="X187" s="13"/>
      <c r="Y187" s="13"/>
    </row>
    <row r="188" spans="1:25" ht="14.25" customHeight="1">
      <c r="A188" s="13"/>
      <c r="B188" s="13"/>
      <c r="C188" s="13"/>
      <c r="D188" s="13"/>
      <c r="E188" s="13"/>
      <c r="F188" s="13"/>
      <c r="G188" s="13"/>
      <c r="H188" s="13"/>
      <c r="I188" s="13"/>
      <c r="J188" s="13"/>
      <c r="K188" s="13"/>
      <c r="L188" s="13"/>
      <c r="M188" s="13"/>
      <c r="N188" s="13"/>
      <c r="O188" s="13"/>
      <c r="P188" s="13"/>
      <c r="Q188" s="13"/>
      <c r="R188" s="13"/>
      <c r="S188" s="13"/>
      <c r="T188" s="13"/>
      <c r="U188" s="13"/>
      <c r="V188" s="13"/>
      <c r="W188" s="13"/>
      <c r="X188" s="13"/>
      <c r="Y188" s="13"/>
    </row>
    <row r="189" spans="1:25" ht="14.25" customHeight="1">
      <c r="A189" s="13"/>
      <c r="B189" s="13"/>
      <c r="C189" s="13"/>
      <c r="D189" s="13"/>
      <c r="E189" s="13"/>
      <c r="F189" s="13"/>
      <c r="G189" s="13"/>
      <c r="H189" s="13"/>
      <c r="I189" s="13"/>
      <c r="J189" s="13"/>
      <c r="K189" s="13"/>
      <c r="L189" s="13"/>
      <c r="M189" s="13"/>
      <c r="N189" s="13"/>
      <c r="O189" s="13"/>
      <c r="P189" s="13"/>
      <c r="Q189" s="13"/>
      <c r="R189" s="13"/>
      <c r="S189" s="13"/>
      <c r="T189" s="13"/>
      <c r="U189" s="13"/>
      <c r="V189" s="13"/>
      <c r="W189" s="13"/>
      <c r="X189" s="13"/>
      <c r="Y189" s="13"/>
    </row>
    <row r="190" spans="1:25" ht="14.25" customHeight="1">
      <c r="A190" s="13"/>
      <c r="B190" s="13"/>
      <c r="C190" s="13"/>
      <c r="D190" s="13"/>
      <c r="E190" s="13"/>
      <c r="F190" s="13"/>
      <c r="G190" s="13"/>
      <c r="H190" s="13"/>
      <c r="I190" s="13"/>
      <c r="J190" s="13"/>
      <c r="K190" s="13"/>
      <c r="L190" s="13"/>
      <c r="M190" s="13"/>
      <c r="N190" s="13"/>
      <c r="O190" s="13"/>
      <c r="P190" s="13"/>
      <c r="Q190" s="13"/>
      <c r="R190" s="13"/>
      <c r="S190" s="13"/>
      <c r="T190" s="13"/>
      <c r="U190" s="13"/>
      <c r="V190" s="13"/>
      <c r="W190" s="13"/>
      <c r="X190" s="13"/>
      <c r="Y190" s="13"/>
    </row>
    <row r="191" spans="1:25" ht="14.25" customHeight="1">
      <c r="A191" s="13"/>
      <c r="B191" s="13"/>
      <c r="C191" s="13"/>
      <c r="D191" s="13"/>
      <c r="E191" s="13"/>
      <c r="F191" s="13"/>
      <c r="G191" s="13"/>
      <c r="H191" s="13"/>
      <c r="I191" s="13"/>
      <c r="J191" s="13"/>
      <c r="K191" s="13"/>
      <c r="L191" s="13"/>
      <c r="M191" s="13"/>
      <c r="N191" s="13"/>
      <c r="O191" s="13"/>
      <c r="P191" s="13"/>
      <c r="Q191" s="13"/>
      <c r="R191" s="13"/>
      <c r="S191" s="13"/>
      <c r="T191" s="13"/>
      <c r="U191" s="13"/>
      <c r="V191" s="13"/>
      <c r="W191" s="13"/>
      <c r="X191" s="13"/>
      <c r="Y191" s="13"/>
    </row>
    <row r="192" spans="1:25" ht="14.25" customHeight="1">
      <c r="A192" s="13"/>
      <c r="B192" s="13"/>
      <c r="C192" s="13"/>
      <c r="D192" s="13"/>
      <c r="E192" s="13"/>
      <c r="F192" s="13"/>
      <c r="G192" s="13"/>
      <c r="H192" s="13"/>
      <c r="I192" s="13"/>
      <c r="J192" s="13"/>
      <c r="K192" s="13"/>
      <c r="L192" s="13"/>
      <c r="M192" s="13"/>
      <c r="N192" s="13"/>
      <c r="O192" s="13"/>
      <c r="P192" s="13"/>
      <c r="Q192" s="13"/>
      <c r="R192" s="13"/>
      <c r="S192" s="13"/>
      <c r="T192" s="13"/>
      <c r="U192" s="13"/>
      <c r="V192" s="13"/>
      <c r="W192" s="13"/>
      <c r="X192" s="13"/>
      <c r="Y192" s="13"/>
    </row>
    <row r="193" spans="1:25" ht="14.25" customHeight="1">
      <c r="A193" s="13"/>
      <c r="B193" s="13"/>
      <c r="C193" s="13"/>
      <c r="D193" s="13"/>
      <c r="E193" s="13"/>
      <c r="F193" s="13"/>
      <c r="G193" s="13"/>
      <c r="H193" s="13"/>
      <c r="I193" s="13"/>
      <c r="J193" s="13"/>
      <c r="K193" s="13"/>
      <c r="L193" s="13"/>
      <c r="M193" s="13"/>
      <c r="N193" s="13"/>
      <c r="O193" s="13"/>
      <c r="P193" s="13"/>
      <c r="Q193" s="13"/>
      <c r="R193" s="13"/>
      <c r="S193" s="13"/>
      <c r="T193" s="13"/>
      <c r="U193" s="13"/>
      <c r="V193" s="13"/>
      <c r="W193" s="13"/>
      <c r="X193" s="13"/>
      <c r="Y193" s="13"/>
    </row>
    <row r="194" spans="1:25" ht="14.25" customHeight="1">
      <c r="A194" s="13"/>
      <c r="B194" s="13"/>
      <c r="C194" s="13"/>
      <c r="D194" s="13"/>
      <c r="E194" s="13"/>
      <c r="F194" s="13"/>
      <c r="G194" s="13"/>
      <c r="H194" s="13"/>
      <c r="I194" s="13"/>
      <c r="J194" s="13"/>
      <c r="K194" s="13"/>
      <c r="L194" s="13"/>
      <c r="M194" s="13"/>
      <c r="N194" s="13"/>
      <c r="O194" s="13"/>
      <c r="P194" s="13"/>
      <c r="Q194" s="13"/>
      <c r="R194" s="13"/>
      <c r="S194" s="13"/>
      <c r="T194" s="13"/>
      <c r="U194" s="13"/>
      <c r="V194" s="13"/>
      <c r="W194" s="13"/>
      <c r="X194" s="13"/>
      <c r="Y194" s="13"/>
    </row>
    <row r="195" spans="1:25" ht="14.25" customHeight="1">
      <c r="A195" s="13"/>
      <c r="B195" s="13"/>
      <c r="C195" s="13"/>
      <c r="D195" s="13"/>
      <c r="E195" s="13"/>
      <c r="F195" s="13"/>
      <c r="G195" s="13"/>
      <c r="H195" s="13"/>
      <c r="I195" s="13"/>
      <c r="J195" s="13"/>
      <c r="K195" s="13"/>
      <c r="L195" s="13"/>
      <c r="M195" s="13"/>
      <c r="N195" s="13"/>
      <c r="O195" s="13"/>
      <c r="P195" s="13"/>
      <c r="Q195" s="13"/>
      <c r="R195" s="13"/>
      <c r="S195" s="13"/>
      <c r="T195" s="13"/>
      <c r="U195" s="13"/>
      <c r="V195" s="13"/>
      <c r="W195" s="13"/>
      <c r="X195" s="13"/>
      <c r="Y195" s="13"/>
    </row>
    <row r="196" spans="1:25" ht="14.25" customHeight="1">
      <c r="A196" s="13"/>
      <c r="B196" s="13"/>
      <c r="C196" s="13"/>
      <c r="D196" s="13"/>
      <c r="E196" s="13"/>
      <c r="F196" s="13"/>
      <c r="G196" s="13"/>
      <c r="H196" s="13"/>
      <c r="I196" s="13"/>
      <c r="J196" s="13"/>
      <c r="K196" s="13"/>
      <c r="L196" s="13"/>
      <c r="M196" s="13"/>
      <c r="N196" s="13"/>
      <c r="O196" s="13"/>
      <c r="P196" s="13"/>
      <c r="Q196" s="13"/>
      <c r="R196" s="13"/>
      <c r="S196" s="13"/>
      <c r="T196" s="13"/>
      <c r="U196" s="13"/>
      <c r="V196" s="13"/>
      <c r="W196" s="13"/>
      <c r="X196" s="13"/>
      <c r="Y196" s="13"/>
    </row>
    <row r="197" spans="1:25" ht="14.25" customHeight="1">
      <c r="A197" s="13"/>
      <c r="B197" s="13"/>
      <c r="C197" s="13"/>
      <c r="D197" s="13"/>
      <c r="E197" s="13"/>
      <c r="F197" s="13"/>
      <c r="G197" s="13"/>
      <c r="H197" s="13"/>
      <c r="I197" s="13"/>
      <c r="J197" s="13"/>
      <c r="K197" s="13"/>
      <c r="L197" s="13"/>
      <c r="M197" s="13"/>
      <c r="N197" s="13"/>
      <c r="O197" s="13"/>
      <c r="P197" s="13"/>
      <c r="Q197" s="13"/>
      <c r="R197" s="13"/>
      <c r="S197" s="13"/>
      <c r="T197" s="13"/>
      <c r="U197" s="13"/>
      <c r="V197" s="13"/>
      <c r="W197" s="13"/>
      <c r="X197" s="13"/>
      <c r="Y197" s="13"/>
    </row>
    <row r="198" spans="1:25" ht="14.25" customHeight="1">
      <c r="A198" s="13"/>
      <c r="B198" s="13"/>
      <c r="C198" s="13"/>
      <c r="D198" s="13"/>
      <c r="E198" s="13"/>
      <c r="F198" s="13"/>
      <c r="G198" s="13"/>
      <c r="H198" s="13"/>
      <c r="I198" s="13"/>
      <c r="J198" s="13"/>
      <c r="K198" s="13"/>
      <c r="L198" s="13"/>
      <c r="M198" s="13"/>
      <c r="N198" s="13"/>
      <c r="O198" s="13"/>
      <c r="P198" s="13"/>
      <c r="Q198" s="13"/>
      <c r="R198" s="13"/>
      <c r="S198" s="13"/>
      <c r="T198" s="13"/>
      <c r="U198" s="13"/>
      <c r="V198" s="13"/>
      <c r="W198" s="13"/>
      <c r="X198" s="13"/>
      <c r="Y198" s="13"/>
    </row>
    <row r="199" spans="1:25" ht="14.25" customHeight="1">
      <c r="A199" s="13"/>
      <c r="B199" s="13"/>
      <c r="C199" s="13"/>
      <c r="D199" s="13"/>
      <c r="E199" s="13"/>
      <c r="F199" s="13"/>
      <c r="G199" s="13"/>
      <c r="H199" s="13"/>
      <c r="I199" s="13"/>
      <c r="J199" s="13"/>
      <c r="K199" s="13"/>
      <c r="L199" s="13"/>
      <c r="M199" s="13"/>
      <c r="N199" s="13"/>
      <c r="O199" s="13"/>
      <c r="P199" s="13"/>
      <c r="Q199" s="13"/>
      <c r="R199" s="13"/>
      <c r="S199" s="13"/>
      <c r="T199" s="13"/>
      <c r="U199" s="13"/>
      <c r="V199" s="13"/>
      <c r="W199" s="13"/>
      <c r="X199" s="13"/>
      <c r="Y199" s="13"/>
    </row>
    <row r="200" spans="1:25" ht="14.25" customHeight="1">
      <c r="A200" s="13"/>
      <c r="B200" s="13"/>
      <c r="C200" s="13"/>
      <c r="D200" s="13"/>
      <c r="E200" s="13"/>
      <c r="F200" s="13"/>
      <c r="G200" s="13"/>
      <c r="H200" s="13"/>
      <c r="I200" s="13"/>
      <c r="J200" s="13"/>
      <c r="K200" s="13"/>
      <c r="L200" s="13"/>
      <c r="M200" s="13"/>
      <c r="N200" s="13"/>
      <c r="O200" s="13"/>
      <c r="P200" s="13"/>
      <c r="Q200" s="13"/>
      <c r="R200" s="13"/>
      <c r="S200" s="13"/>
      <c r="T200" s="13"/>
      <c r="U200" s="13"/>
      <c r="V200" s="13"/>
      <c r="W200" s="13"/>
      <c r="X200" s="13"/>
      <c r="Y200" s="13"/>
    </row>
    <row r="201" spans="1:25" ht="14.25" customHeight="1">
      <c r="A201" s="13"/>
      <c r="B201" s="13"/>
      <c r="C201" s="13"/>
      <c r="D201" s="13"/>
      <c r="E201" s="13"/>
      <c r="F201" s="13"/>
      <c r="G201" s="13"/>
      <c r="H201" s="13"/>
      <c r="I201" s="13"/>
      <c r="J201" s="13"/>
      <c r="K201" s="13"/>
      <c r="L201" s="13"/>
      <c r="M201" s="13"/>
      <c r="N201" s="13"/>
      <c r="O201" s="13"/>
      <c r="P201" s="13"/>
      <c r="Q201" s="13"/>
      <c r="R201" s="13"/>
      <c r="S201" s="13"/>
      <c r="T201" s="13"/>
      <c r="U201" s="13"/>
      <c r="V201" s="13"/>
      <c r="W201" s="13"/>
      <c r="X201" s="13"/>
      <c r="Y201" s="13"/>
    </row>
    <row r="202" spans="1:25" ht="14.25" customHeight="1">
      <c r="A202" s="13"/>
      <c r="B202" s="13"/>
      <c r="C202" s="13"/>
      <c r="D202" s="13"/>
      <c r="E202" s="13"/>
      <c r="F202" s="13"/>
      <c r="G202" s="13"/>
      <c r="H202" s="13"/>
      <c r="I202" s="13"/>
      <c r="J202" s="13"/>
      <c r="K202" s="13"/>
      <c r="L202" s="13"/>
      <c r="M202" s="13"/>
      <c r="N202" s="13"/>
      <c r="O202" s="13"/>
      <c r="P202" s="13"/>
      <c r="Q202" s="13"/>
      <c r="R202" s="13"/>
      <c r="S202" s="13"/>
      <c r="T202" s="13"/>
      <c r="U202" s="13"/>
      <c r="V202" s="13"/>
      <c r="W202" s="13"/>
      <c r="X202" s="13"/>
      <c r="Y202" s="13"/>
    </row>
    <row r="203" spans="1:25" ht="14.25" customHeight="1">
      <c r="A203" s="13"/>
      <c r="B203" s="13"/>
      <c r="C203" s="13"/>
      <c r="D203" s="13"/>
      <c r="E203" s="13"/>
      <c r="F203" s="13"/>
      <c r="G203" s="13"/>
      <c r="H203" s="13"/>
      <c r="I203" s="13"/>
      <c r="J203" s="13"/>
      <c r="K203" s="13"/>
      <c r="L203" s="13"/>
      <c r="M203" s="13"/>
      <c r="N203" s="13"/>
      <c r="O203" s="13"/>
      <c r="P203" s="13"/>
      <c r="Q203" s="13"/>
      <c r="R203" s="13"/>
      <c r="S203" s="13"/>
      <c r="T203" s="13"/>
      <c r="U203" s="13"/>
      <c r="V203" s="13"/>
      <c r="W203" s="13"/>
      <c r="X203" s="13"/>
      <c r="Y203" s="13"/>
    </row>
    <row r="204" spans="1:25" ht="14.25" customHeight="1">
      <c r="A204" s="13"/>
      <c r="B204" s="13"/>
      <c r="C204" s="13"/>
      <c r="D204" s="13"/>
      <c r="E204" s="13"/>
      <c r="F204" s="13"/>
      <c r="G204" s="13"/>
      <c r="H204" s="13"/>
      <c r="I204" s="13"/>
      <c r="J204" s="13"/>
      <c r="K204" s="13"/>
      <c r="L204" s="13"/>
      <c r="M204" s="13"/>
      <c r="N204" s="13"/>
      <c r="O204" s="13"/>
      <c r="P204" s="13"/>
      <c r="Q204" s="13"/>
      <c r="R204" s="13"/>
      <c r="S204" s="13"/>
      <c r="T204" s="13"/>
      <c r="U204" s="13"/>
      <c r="V204" s="13"/>
      <c r="W204" s="13"/>
      <c r="X204" s="13"/>
      <c r="Y204" s="13"/>
    </row>
    <row r="205" spans="1:25" ht="14.25" customHeight="1">
      <c r="A205" s="13"/>
      <c r="B205" s="13"/>
      <c r="C205" s="13"/>
      <c r="D205" s="13"/>
      <c r="E205" s="13"/>
      <c r="F205" s="13"/>
      <c r="G205" s="13"/>
      <c r="H205" s="13"/>
      <c r="I205" s="13"/>
      <c r="J205" s="13"/>
      <c r="K205" s="13"/>
      <c r="L205" s="13"/>
      <c r="M205" s="13"/>
      <c r="N205" s="13"/>
      <c r="O205" s="13"/>
      <c r="P205" s="13"/>
      <c r="Q205" s="13"/>
      <c r="R205" s="13"/>
      <c r="S205" s="13"/>
      <c r="T205" s="13"/>
      <c r="U205" s="13"/>
      <c r="V205" s="13"/>
      <c r="W205" s="13"/>
      <c r="X205" s="13"/>
      <c r="Y205" s="13"/>
    </row>
    <row r="206" spans="1:25" ht="14.25" customHeight="1">
      <c r="A206" s="13"/>
      <c r="B206" s="13"/>
      <c r="C206" s="13"/>
      <c r="D206" s="13"/>
      <c r="E206" s="13"/>
      <c r="F206" s="13"/>
      <c r="G206" s="13"/>
      <c r="H206" s="13"/>
      <c r="I206" s="13"/>
      <c r="J206" s="13"/>
      <c r="K206" s="13"/>
      <c r="L206" s="13"/>
      <c r="M206" s="13"/>
      <c r="N206" s="13"/>
      <c r="O206" s="13"/>
      <c r="P206" s="13"/>
      <c r="Q206" s="13"/>
      <c r="R206" s="13"/>
      <c r="S206" s="13"/>
      <c r="T206" s="13"/>
      <c r="U206" s="13"/>
      <c r="V206" s="13"/>
      <c r="W206" s="13"/>
      <c r="X206" s="13"/>
      <c r="Y206" s="13"/>
    </row>
    <row r="207" spans="1:25" ht="14.25" customHeight="1">
      <c r="A207" s="13"/>
      <c r="B207" s="13"/>
      <c r="C207" s="13"/>
      <c r="D207" s="13"/>
      <c r="E207" s="13"/>
      <c r="F207" s="13"/>
      <c r="G207" s="13"/>
      <c r="H207" s="13"/>
      <c r="I207" s="13"/>
      <c r="J207" s="13"/>
      <c r="K207" s="13"/>
      <c r="L207" s="13"/>
      <c r="M207" s="13"/>
      <c r="N207" s="13"/>
      <c r="O207" s="13"/>
      <c r="P207" s="13"/>
      <c r="Q207" s="13"/>
      <c r="R207" s="13"/>
      <c r="S207" s="13"/>
      <c r="T207" s="13"/>
      <c r="U207" s="13"/>
      <c r="V207" s="13"/>
      <c r="W207" s="13"/>
      <c r="X207" s="13"/>
      <c r="Y207" s="13"/>
    </row>
    <row r="208" spans="1:25" ht="14.25" customHeight="1">
      <c r="A208" s="13"/>
      <c r="B208" s="13"/>
      <c r="C208" s="13"/>
      <c r="D208" s="13"/>
      <c r="E208" s="13"/>
      <c r="F208" s="13"/>
      <c r="G208" s="13"/>
      <c r="H208" s="13"/>
      <c r="I208" s="13"/>
      <c r="J208" s="13"/>
      <c r="K208" s="13"/>
      <c r="L208" s="13"/>
      <c r="M208" s="13"/>
      <c r="N208" s="13"/>
      <c r="O208" s="13"/>
      <c r="P208" s="13"/>
      <c r="Q208" s="13"/>
      <c r="R208" s="13"/>
      <c r="S208" s="13"/>
      <c r="T208" s="13"/>
      <c r="U208" s="13"/>
      <c r="V208" s="13"/>
      <c r="W208" s="13"/>
      <c r="X208" s="13"/>
      <c r="Y208" s="13"/>
    </row>
    <row r="209" spans="1:25" ht="14.25" customHeight="1">
      <c r="A209" s="13"/>
      <c r="B209" s="13"/>
      <c r="C209" s="13"/>
      <c r="D209" s="13"/>
      <c r="E209" s="13"/>
      <c r="F209" s="13"/>
      <c r="G209" s="13"/>
      <c r="H209" s="13"/>
      <c r="I209" s="13"/>
      <c r="J209" s="13"/>
      <c r="K209" s="13"/>
      <c r="L209" s="13"/>
      <c r="M209" s="13"/>
      <c r="N209" s="13"/>
      <c r="O209" s="13"/>
      <c r="P209" s="13"/>
      <c r="Q209" s="13"/>
      <c r="R209" s="13"/>
      <c r="S209" s="13"/>
      <c r="T209" s="13"/>
      <c r="U209" s="13"/>
      <c r="V209" s="13"/>
      <c r="W209" s="13"/>
      <c r="X209" s="13"/>
      <c r="Y209" s="13"/>
    </row>
    <row r="210" spans="1:25" ht="14.25" customHeight="1">
      <c r="A210" s="13"/>
      <c r="B210" s="13"/>
      <c r="C210" s="13"/>
      <c r="D210" s="13"/>
      <c r="E210" s="13"/>
      <c r="F210" s="13"/>
      <c r="G210" s="13"/>
      <c r="H210" s="13"/>
      <c r="I210" s="13"/>
      <c r="J210" s="13"/>
      <c r="K210" s="13"/>
      <c r="L210" s="13"/>
      <c r="M210" s="13"/>
      <c r="N210" s="13"/>
      <c r="O210" s="13"/>
      <c r="P210" s="13"/>
      <c r="Q210" s="13"/>
      <c r="R210" s="13"/>
      <c r="S210" s="13"/>
      <c r="T210" s="13"/>
      <c r="U210" s="13"/>
      <c r="V210" s="13"/>
      <c r="W210" s="13"/>
      <c r="X210" s="13"/>
      <c r="Y210" s="13"/>
    </row>
    <row r="211" spans="1:25" ht="14.25" customHeight="1">
      <c r="A211" s="13"/>
      <c r="B211" s="13"/>
      <c r="C211" s="13"/>
      <c r="D211" s="13"/>
      <c r="E211" s="13"/>
      <c r="F211" s="13"/>
      <c r="G211" s="13"/>
      <c r="H211" s="13"/>
      <c r="I211" s="13"/>
      <c r="J211" s="13"/>
      <c r="K211" s="13"/>
      <c r="L211" s="13"/>
      <c r="M211" s="13"/>
      <c r="N211" s="13"/>
      <c r="O211" s="13"/>
      <c r="P211" s="13"/>
      <c r="Q211" s="13"/>
      <c r="R211" s="13"/>
      <c r="S211" s="13"/>
      <c r="T211" s="13"/>
      <c r="U211" s="13"/>
      <c r="V211" s="13"/>
      <c r="W211" s="13"/>
      <c r="X211" s="13"/>
      <c r="Y211" s="13"/>
    </row>
    <row r="212" spans="1:25" ht="14.25" customHeight="1">
      <c r="A212" s="13"/>
      <c r="B212" s="13"/>
      <c r="C212" s="13"/>
      <c r="D212" s="13"/>
      <c r="E212" s="13"/>
      <c r="F212" s="13"/>
      <c r="G212" s="13"/>
      <c r="H212" s="13"/>
      <c r="I212" s="13"/>
      <c r="J212" s="13"/>
      <c r="K212" s="13"/>
      <c r="L212" s="13"/>
      <c r="M212" s="13"/>
      <c r="N212" s="13"/>
      <c r="O212" s="13"/>
      <c r="P212" s="13"/>
      <c r="Q212" s="13"/>
      <c r="R212" s="13"/>
      <c r="S212" s="13"/>
      <c r="T212" s="13"/>
      <c r="U212" s="13"/>
      <c r="V212" s="13"/>
      <c r="W212" s="13"/>
      <c r="X212" s="13"/>
      <c r="Y212" s="13"/>
    </row>
    <row r="213" spans="1:25" ht="14.25" customHeight="1">
      <c r="A213" s="13"/>
      <c r="B213" s="13"/>
      <c r="C213" s="13"/>
      <c r="D213" s="13"/>
      <c r="E213" s="13"/>
      <c r="F213" s="13"/>
      <c r="G213" s="13"/>
      <c r="H213" s="13"/>
      <c r="I213" s="13"/>
      <c r="J213" s="13"/>
      <c r="K213" s="13"/>
      <c r="L213" s="13"/>
      <c r="M213" s="13"/>
      <c r="N213" s="13"/>
      <c r="O213" s="13"/>
      <c r="P213" s="13"/>
      <c r="Q213" s="13"/>
      <c r="R213" s="13"/>
      <c r="S213" s="13"/>
      <c r="T213" s="13"/>
      <c r="U213" s="13"/>
      <c r="V213" s="13"/>
      <c r="W213" s="13"/>
      <c r="X213" s="13"/>
      <c r="Y213" s="13"/>
    </row>
    <row r="214" spans="1:25" ht="14.25" customHeight="1">
      <c r="A214" s="13"/>
      <c r="B214" s="13"/>
      <c r="C214" s="13"/>
      <c r="D214" s="13"/>
      <c r="E214" s="13"/>
      <c r="F214" s="13"/>
      <c r="G214" s="13"/>
      <c r="H214" s="13"/>
      <c r="I214" s="13"/>
      <c r="J214" s="13"/>
      <c r="K214" s="13"/>
      <c r="L214" s="13"/>
      <c r="M214" s="13"/>
      <c r="N214" s="13"/>
      <c r="O214" s="13"/>
      <c r="P214" s="13"/>
      <c r="Q214" s="13"/>
      <c r="R214" s="13"/>
      <c r="S214" s="13"/>
      <c r="T214" s="13"/>
      <c r="U214" s="13"/>
      <c r="V214" s="13"/>
      <c r="W214" s="13"/>
      <c r="X214" s="13"/>
      <c r="Y214" s="13"/>
    </row>
    <row r="215" spans="1:25" ht="14.25" customHeight="1">
      <c r="A215" s="13"/>
      <c r="B215" s="13"/>
      <c r="C215" s="13"/>
      <c r="D215" s="13"/>
      <c r="E215" s="13"/>
      <c r="F215" s="13"/>
      <c r="G215" s="13"/>
      <c r="H215" s="13"/>
      <c r="I215" s="13"/>
      <c r="J215" s="13"/>
      <c r="K215" s="13"/>
      <c r="L215" s="13"/>
      <c r="M215" s="13"/>
      <c r="N215" s="13"/>
      <c r="O215" s="13"/>
      <c r="P215" s="13"/>
      <c r="Q215" s="13"/>
      <c r="R215" s="13"/>
      <c r="S215" s="13"/>
      <c r="T215" s="13"/>
      <c r="U215" s="13"/>
      <c r="V215" s="13"/>
      <c r="W215" s="13"/>
      <c r="X215" s="13"/>
      <c r="Y215" s="13"/>
    </row>
    <row r="216" spans="1:25" ht="14.25" customHeight="1">
      <c r="A216" s="13"/>
      <c r="B216" s="13"/>
      <c r="C216" s="13"/>
      <c r="D216" s="13"/>
      <c r="E216" s="13"/>
      <c r="F216" s="13"/>
      <c r="G216" s="13"/>
      <c r="H216" s="13"/>
      <c r="I216" s="13"/>
      <c r="J216" s="13"/>
      <c r="K216" s="13"/>
      <c r="L216" s="13"/>
      <c r="M216" s="13"/>
      <c r="N216" s="13"/>
      <c r="O216" s="13"/>
      <c r="P216" s="13"/>
      <c r="Q216" s="13"/>
      <c r="R216" s="13"/>
      <c r="S216" s="13"/>
      <c r="T216" s="13"/>
      <c r="U216" s="13"/>
      <c r="V216" s="13"/>
      <c r="W216" s="13"/>
      <c r="X216" s="13"/>
      <c r="Y216" s="13"/>
    </row>
    <row r="217" spans="1:25" ht="14.25" customHeight="1">
      <c r="A217" s="13"/>
      <c r="B217" s="13"/>
      <c r="C217" s="13"/>
      <c r="D217" s="13"/>
      <c r="E217" s="13"/>
      <c r="F217" s="13"/>
      <c r="G217" s="13"/>
      <c r="H217" s="13"/>
      <c r="I217" s="13"/>
      <c r="J217" s="13"/>
      <c r="K217" s="13"/>
      <c r="L217" s="13"/>
      <c r="M217" s="13"/>
      <c r="N217" s="13"/>
      <c r="O217" s="13"/>
      <c r="P217" s="13"/>
      <c r="Q217" s="13"/>
      <c r="R217" s="13"/>
      <c r="S217" s="13"/>
      <c r="T217" s="13"/>
      <c r="U217" s="13"/>
      <c r="V217" s="13"/>
      <c r="W217" s="13"/>
      <c r="X217" s="13"/>
      <c r="Y217" s="13"/>
    </row>
    <row r="218" spans="1:25" ht="14.25" customHeight="1">
      <c r="A218" s="13"/>
      <c r="B218" s="13"/>
      <c r="C218" s="13"/>
      <c r="D218" s="13"/>
      <c r="E218" s="13"/>
      <c r="F218" s="13"/>
      <c r="G218" s="13"/>
      <c r="H218" s="13"/>
      <c r="I218" s="13"/>
      <c r="J218" s="13"/>
      <c r="K218" s="13"/>
      <c r="L218" s="13"/>
      <c r="M218" s="13"/>
      <c r="N218" s="13"/>
      <c r="O218" s="13"/>
      <c r="P218" s="13"/>
      <c r="Q218" s="13"/>
      <c r="R218" s="13"/>
      <c r="S218" s="13"/>
      <c r="T218" s="13"/>
      <c r="U218" s="13"/>
      <c r="V218" s="13"/>
      <c r="W218" s="13"/>
      <c r="X218" s="13"/>
      <c r="Y218" s="13"/>
    </row>
    <row r="219" spans="1:25" ht="14.25" customHeight="1">
      <c r="A219" s="13"/>
      <c r="B219" s="13"/>
      <c r="C219" s="13"/>
      <c r="D219" s="13"/>
      <c r="E219" s="13"/>
      <c r="F219" s="13"/>
      <c r="G219" s="13"/>
      <c r="H219" s="13"/>
      <c r="I219" s="13"/>
      <c r="J219" s="13"/>
      <c r="K219" s="13"/>
      <c r="L219" s="13"/>
      <c r="M219" s="13"/>
      <c r="N219" s="13"/>
      <c r="O219" s="13"/>
      <c r="P219" s="13"/>
      <c r="Q219" s="13"/>
      <c r="R219" s="13"/>
      <c r="S219" s="13"/>
      <c r="T219" s="13"/>
      <c r="U219" s="13"/>
      <c r="V219" s="13"/>
      <c r="W219" s="13"/>
      <c r="X219" s="13"/>
      <c r="Y219" s="13"/>
    </row>
    <row r="220" spans="1:25" ht="14.25" customHeight="1">
      <c r="A220" s="13"/>
      <c r="B220" s="13"/>
      <c r="C220" s="13"/>
      <c r="D220" s="13"/>
      <c r="E220" s="13"/>
      <c r="F220" s="13"/>
      <c r="G220" s="13"/>
      <c r="H220" s="13"/>
      <c r="I220" s="13"/>
      <c r="J220" s="13"/>
      <c r="K220" s="13"/>
      <c r="L220" s="13"/>
      <c r="M220" s="13"/>
      <c r="N220" s="13"/>
      <c r="O220" s="13"/>
      <c r="P220" s="13"/>
      <c r="Q220" s="13"/>
      <c r="R220" s="13"/>
      <c r="S220" s="13"/>
      <c r="T220" s="13"/>
      <c r="U220" s="13"/>
      <c r="V220" s="13"/>
      <c r="W220" s="13"/>
      <c r="X220" s="13"/>
      <c r="Y220" s="13"/>
    </row>
    <row r="221" spans="1:25" ht="14.25" customHeight="1">
      <c r="A221" s="13"/>
      <c r="B221" s="13"/>
      <c r="C221" s="13"/>
      <c r="D221" s="13"/>
      <c r="E221" s="13"/>
      <c r="F221" s="13"/>
      <c r="G221" s="13"/>
      <c r="H221" s="13"/>
      <c r="I221" s="13"/>
      <c r="J221" s="13"/>
      <c r="K221" s="13"/>
      <c r="L221" s="13"/>
      <c r="M221" s="13"/>
      <c r="N221" s="13"/>
      <c r="O221" s="13"/>
      <c r="P221" s="13"/>
      <c r="Q221" s="13"/>
      <c r="R221" s="13"/>
      <c r="S221" s="13"/>
      <c r="T221" s="13"/>
      <c r="U221" s="13"/>
      <c r="V221" s="13"/>
      <c r="W221" s="13"/>
      <c r="X221" s="13"/>
      <c r="Y221" s="13"/>
    </row>
    <row r="222" spans="1:25" ht="14.25" customHeight="1">
      <c r="A222" s="13"/>
      <c r="B222" s="13"/>
      <c r="C222" s="13"/>
      <c r="D222" s="13"/>
      <c r="E222" s="13"/>
      <c r="F222" s="13"/>
      <c r="G222" s="13"/>
      <c r="H222" s="13"/>
      <c r="I222" s="13"/>
      <c r="J222" s="13"/>
      <c r="K222" s="13"/>
      <c r="L222" s="13"/>
      <c r="M222" s="13"/>
      <c r="N222" s="13"/>
      <c r="O222" s="13"/>
      <c r="P222" s="13"/>
      <c r="Q222" s="13"/>
      <c r="R222" s="13"/>
      <c r="S222" s="13"/>
      <c r="T222" s="13"/>
      <c r="U222" s="13"/>
      <c r="V222" s="13"/>
      <c r="W222" s="13"/>
      <c r="X222" s="13"/>
      <c r="Y222" s="13"/>
    </row>
    <row r="223" spans="1:25" ht="14.25" customHeight="1">
      <c r="A223" s="13"/>
      <c r="B223" s="13"/>
      <c r="C223" s="13"/>
      <c r="D223" s="13"/>
      <c r="E223" s="13"/>
      <c r="F223" s="13"/>
      <c r="G223" s="13"/>
      <c r="H223" s="13"/>
      <c r="I223" s="13"/>
      <c r="J223" s="13"/>
      <c r="K223" s="13"/>
      <c r="L223" s="13"/>
      <c r="M223" s="13"/>
      <c r="N223" s="13"/>
      <c r="O223" s="13"/>
      <c r="P223" s="13"/>
      <c r="Q223" s="13"/>
      <c r="R223" s="13"/>
      <c r="S223" s="13"/>
      <c r="T223" s="13"/>
      <c r="U223" s="13"/>
      <c r="V223" s="13"/>
      <c r="W223" s="13"/>
      <c r="X223" s="13"/>
      <c r="Y223" s="13"/>
    </row>
    <row r="224" spans="1:25" ht="14.25" customHeight="1">
      <c r="A224" s="13"/>
      <c r="B224" s="13"/>
      <c r="C224" s="13"/>
      <c r="D224" s="13"/>
      <c r="E224" s="13"/>
      <c r="F224" s="13"/>
      <c r="G224" s="13"/>
      <c r="H224" s="13"/>
      <c r="I224" s="13"/>
      <c r="J224" s="13"/>
      <c r="K224" s="13"/>
      <c r="L224" s="13"/>
      <c r="M224" s="13"/>
      <c r="N224" s="13"/>
      <c r="O224" s="13"/>
      <c r="P224" s="13"/>
      <c r="Q224" s="13"/>
      <c r="R224" s="13"/>
      <c r="S224" s="13"/>
      <c r="T224" s="13"/>
      <c r="U224" s="13"/>
      <c r="V224" s="13"/>
      <c r="W224" s="13"/>
      <c r="X224" s="13"/>
      <c r="Y224" s="13"/>
    </row>
    <row r="225" spans="1:25" ht="14.25" customHeight="1">
      <c r="A225" s="13"/>
      <c r="B225" s="13"/>
      <c r="C225" s="13"/>
      <c r="D225" s="13"/>
      <c r="E225" s="13"/>
      <c r="F225" s="13"/>
      <c r="G225" s="13"/>
      <c r="H225" s="13"/>
      <c r="I225" s="13"/>
      <c r="J225" s="13"/>
      <c r="K225" s="13"/>
      <c r="L225" s="13"/>
      <c r="M225" s="13"/>
      <c r="N225" s="13"/>
      <c r="O225" s="13"/>
      <c r="P225" s="13"/>
      <c r="Q225" s="13"/>
      <c r="R225" s="13"/>
      <c r="S225" s="13"/>
      <c r="T225" s="13"/>
      <c r="U225" s="13"/>
      <c r="V225" s="13"/>
      <c r="W225" s="13"/>
      <c r="X225" s="13"/>
      <c r="Y225" s="13"/>
    </row>
    <row r="226" spans="1:25" ht="14.25" customHeight="1">
      <c r="A226" s="13"/>
      <c r="B226" s="13"/>
      <c r="C226" s="13"/>
      <c r="D226" s="13"/>
      <c r="E226" s="13"/>
      <c r="F226" s="13"/>
      <c r="G226" s="13"/>
      <c r="H226" s="13"/>
      <c r="I226" s="13"/>
      <c r="J226" s="13"/>
      <c r="K226" s="13"/>
      <c r="L226" s="13"/>
      <c r="M226" s="13"/>
      <c r="N226" s="13"/>
      <c r="O226" s="13"/>
      <c r="P226" s="13"/>
      <c r="Q226" s="13"/>
      <c r="R226" s="13"/>
      <c r="S226" s="13"/>
      <c r="T226" s="13"/>
      <c r="U226" s="13"/>
      <c r="V226" s="13"/>
      <c r="W226" s="13"/>
      <c r="X226" s="13"/>
      <c r="Y226" s="13"/>
    </row>
    <row r="227" spans="1:25" ht="14.25" customHeight="1">
      <c r="A227" s="13"/>
      <c r="B227" s="13"/>
      <c r="C227" s="13"/>
      <c r="D227" s="13"/>
      <c r="E227" s="13"/>
      <c r="F227" s="13"/>
      <c r="G227" s="13"/>
      <c r="H227" s="13"/>
      <c r="I227" s="13"/>
      <c r="J227" s="13"/>
      <c r="K227" s="13"/>
      <c r="L227" s="13"/>
      <c r="M227" s="13"/>
      <c r="N227" s="13"/>
      <c r="O227" s="13"/>
      <c r="P227" s="13"/>
      <c r="Q227" s="13"/>
      <c r="R227" s="13"/>
      <c r="S227" s="13"/>
      <c r="T227" s="13"/>
      <c r="U227" s="13"/>
      <c r="V227" s="13"/>
      <c r="W227" s="13"/>
      <c r="X227" s="13"/>
      <c r="Y227" s="13"/>
    </row>
    <row r="228" spans="1:25" ht="14.25" customHeight="1">
      <c r="A228" s="13"/>
      <c r="B228" s="13"/>
      <c r="C228" s="13"/>
      <c r="D228" s="13"/>
      <c r="E228" s="13"/>
      <c r="F228" s="13"/>
      <c r="G228" s="13"/>
      <c r="H228" s="13"/>
      <c r="I228" s="13"/>
      <c r="J228" s="13"/>
      <c r="K228" s="13"/>
      <c r="L228" s="13"/>
      <c r="M228" s="13"/>
      <c r="N228" s="13"/>
      <c r="O228" s="13"/>
      <c r="P228" s="13"/>
      <c r="Q228" s="13"/>
      <c r="R228" s="13"/>
      <c r="S228" s="13"/>
      <c r="T228" s="13"/>
      <c r="U228" s="13"/>
      <c r="V228" s="13"/>
      <c r="W228" s="13"/>
      <c r="X228" s="13"/>
      <c r="Y228" s="13"/>
    </row>
    <row r="229" spans="1:25" ht="14.25" customHeight="1">
      <c r="A229" s="13"/>
      <c r="B229" s="13"/>
      <c r="C229" s="13"/>
      <c r="D229" s="13"/>
      <c r="E229" s="13"/>
      <c r="F229" s="13"/>
      <c r="G229" s="13"/>
      <c r="H229" s="13"/>
      <c r="I229" s="13"/>
      <c r="J229" s="13"/>
      <c r="K229" s="13"/>
      <c r="L229" s="13"/>
      <c r="M229" s="13"/>
      <c r="N229" s="13"/>
      <c r="O229" s="13"/>
      <c r="P229" s="13"/>
      <c r="Q229" s="13"/>
      <c r="R229" s="13"/>
      <c r="S229" s="13"/>
      <c r="T229" s="13"/>
      <c r="U229" s="13"/>
      <c r="V229" s="13"/>
      <c r="W229" s="13"/>
      <c r="X229" s="13"/>
      <c r="Y229" s="13"/>
    </row>
    <row r="230" spans="1:25" ht="14.25" customHeight="1">
      <c r="A230" s="13"/>
      <c r="B230" s="13"/>
      <c r="C230" s="13"/>
      <c r="D230" s="13"/>
      <c r="E230" s="13"/>
      <c r="F230" s="13"/>
      <c r="G230" s="13"/>
      <c r="H230" s="13"/>
      <c r="I230" s="13"/>
      <c r="J230" s="13"/>
      <c r="K230" s="13"/>
      <c r="L230" s="13"/>
      <c r="M230" s="13"/>
      <c r="N230" s="13"/>
      <c r="O230" s="13"/>
      <c r="P230" s="13"/>
      <c r="Q230" s="13"/>
      <c r="R230" s="13"/>
      <c r="S230" s="13"/>
      <c r="T230" s="13"/>
      <c r="U230" s="13"/>
      <c r="V230" s="13"/>
      <c r="W230" s="13"/>
      <c r="X230" s="13"/>
      <c r="Y230" s="13"/>
    </row>
    <row r="231" spans="1:25" ht="14.25" customHeight="1">
      <c r="A231" s="13"/>
      <c r="B231" s="13"/>
      <c r="C231" s="13"/>
      <c r="D231" s="13"/>
      <c r="E231" s="13"/>
      <c r="F231" s="13"/>
      <c r="G231" s="13"/>
      <c r="H231" s="13"/>
      <c r="I231" s="13"/>
      <c r="J231" s="13"/>
      <c r="K231" s="13"/>
      <c r="L231" s="13"/>
      <c r="M231" s="13"/>
      <c r="N231" s="13"/>
      <c r="O231" s="13"/>
      <c r="P231" s="13"/>
      <c r="Q231" s="13"/>
      <c r="R231" s="13"/>
      <c r="S231" s="13"/>
      <c r="T231" s="13"/>
      <c r="U231" s="13"/>
      <c r="V231" s="13"/>
      <c r="W231" s="13"/>
      <c r="X231" s="13"/>
      <c r="Y231" s="13"/>
    </row>
    <row r="232" spans="1:25" ht="14.25" customHeight="1">
      <c r="A232" s="13"/>
      <c r="B232" s="13"/>
      <c r="C232" s="13"/>
      <c r="D232" s="13"/>
      <c r="E232" s="13"/>
      <c r="F232" s="13"/>
      <c r="G232" s="13"/>
      <c r="H232" s="13"/>
      <c r="I232" s="13"/>
      <c r="J232" s="13"/>
      <c r="K232" s="13"/>
      <c r="L232" s="13"/>
      <c r="M232" s="13"/>
      <c r="N232" s="13"/>
      <c r="O232" s="13"/>
      <c r="P232" s="13"/>
      <c r="Q232" s="13"/>
      <c r="R232" s="13"/>
      <c r="S232" s="13"/>
      <c r="T232" s="13"/>
      <c r="U232" s="13"/>
      <c r="V232" s="13"/>
      <c r="W232" s="13"/>
      <c r="X232" s="13"/>
      <c r="Y232" s="13"/>
    </row>
    <row r="233" spans="1:25" ht="14.25" customHeight="1">
      <c r="A233" s="13"/>
      <c r="B233" s="13"/>
      <c r="C233" s="13"/>
      <c r="D233" s="13"/>
      <c r="E233" s="13"/>
      <c r="F233" s="13"/>
      <c r="G233" s="13"/>
      <c r="H233" s="13"/>
      <c r="I233" s="13"/>
      <c r="J233" s="13"/>
      <c r="K233" s="13"/>
      <c r="L233" s="13"/>
      <c r="M233" s="13"/>
      <c r="N233" s="13"/>
      <c r="O233" s="13"/>
      <c r="P233" s="13"/>
      <c r="Q233" s="13"/>
      <c r="R233" s="13"/>
      <c r="S233" s="13"/>
      <c r="T233" s="13"/>
      <c r="U233" s="13"/>
      <c r="V233" s="13"/>
      <c r="W233" s="13"/>
      <c r="X233" s="13"/>
      <c r="Y233" s="13"/>
    </row>
    <row r="234" spans="1:25" ht="14.25" customHeight="1">
      <c r="A234" s="13"/>
      <c r="B234" s="13"/>
      <c r="C234" s="13"/>
      <c r="D234" s="13"/>
      <c r="E234" s="13"/>
      <c r="F234" s="13"/>
      <c r="G234" s="13"/>
      <c r="H234" s="13"/>
      <c r="I234" s="13"/>
      <c r="J234" s="13"/>
      <c r="K234" s="13"/>
      <c r="L234" s="13"/>
      <c r="M234" s="13"/>
      <c r="N234" s="13"/>
      <c r="O234" s="13"/>
      <c r="P234" s="13"/>
      <c r="Q234" s="13"/>
      <c r="R234" s="13"/>
      <c r="S234" s="13"/>
      <c r="T234" s="13"/>
      <c r="U234" s="13"/>
      <c r="V234" s="13"/>
      <c r="W234" s="13"/>
      <c r="X234" s="13"/>
      <c r="Y234" s="13"/>
    </row>
    <row r="235" spans="1:25" ht="14.25" customHeight="1">
      <c r="A235" s="13"/>
      <c r="B235" s="13"/>
      <c r="C235" s="13"/>
      <c r="D235" s="13"/>
      <c r="E235" s="13"/>
      <c r="F235" s="13"/>
      <c r="G235" s="13"/>
      <c r="H235" s="13"/>
      <c r="I235" s="13"/>
      <c r="J235" s="13"/>
      <c r="K235" s="13"/>
      <c r="L235" s="13"/>
      <c r="M235" s="13"/>
      <c r="N235" s="13"/>
      <c r="O235" s="13"/>
      <c r="P235" s="13"/>
      <c r="Q235" s="13"/>
      <c r="R235" s="13"/>
      <c r="S235" s="13"/>
      <c r="T235" s="13"/>
      <c r="U235" s="13"/>
      <c r="V235" s="13"/>
      <c r="W235" s="13"/>
      <c r="X235" s="13"/>
      <c r="Y235" s="13"/>
    </row>
    <row r="236" spans="1:25" ht="14.25" customHeight="1">
      <c r="A236" s="13"/>
      <c r="B236" s="13"/>
      <c r="C236" s="13"/>
      <c r="D236" s="13"/>
      <c r="E236" s="13"/>
      <c r="F236" s="13"/>
      <c r="G236" s="13"/>
      <c r="H236" s="13"/>
      <c r="I236" s="13"/>
      <c r="J236" s="13"/>
      <c r="K236" s="13"/>
      <c r="L236" s="13"/>
      <c r="M236" s="13"/>
      <c r="N236" s="13"/>
      <c r="O236" s="13"/>
      <c r="P236" s="13"/>
      <c r="Q236" s="13"/>
      <c r="R236" s="13"/>
      <c r="S236" s="13"/>
      <c r="T236" s="13"/>
      <c r="U236" s="13"/>
      <c r="V236" s="13"/>
      <c r="W236" s="13"/>
      <c r="X236" s="13"/>
      <c r="Y236" s="13"/>
    </row>
    <row r="237" spans="1:25" ht="14.25" customHeight="1">
      <c r="A237" s="13"/>
      <c r="B237" s="13"/>
      <c r="C237" s="13"/>
      <c r="D237" s="13"/>
      <c r="E237" s="13"/>
      <c r="F237" s="13"/>
      <c r="G237" s="13"/>
      <c r="H237" s="13"/>
      <c r="I237" s="13"/>
      <c r="J237" s="13"/>
      <c r="K237" s="13"/>
      <c r="L237" s="13"/>
      <c r="M237" s="13"/>
      <c r="N237" s="13"/>
      <c r="O237" s="13"/>
      <c r="P237" s="13"/>
      <c r="Q237" s="13"/>
      <c r="R237" s="13"/>
      <c r="S237" s="13"/>
      <c r="T237" s="13"/>
      <c r="U237" s="13"/>
      <c r="V237" s="13"/>
      <c r="W237" s="13"/>
      <c r="X237" s="13"/>
      <c r="Y237" s="13"/>
    </row>
    <row r="238" spans="1:25" ht="14.25" customHeight="1">
      <c r="A238" s="13"/>
      <c r="B238" s="13"/>
      <c r="C238" s="13"/>
      <c r="D238" s="13"/>
      <c r="E238" s="13"/>
      <c r="F238" s="13"/>
      <c r="G238" s="13"/>
      <c r="H238" s="13"/>
      <c r="I238" s="13"/>
      <c r="J238" s="13"/>
      <c r="K238" s="13"/>
      <c r="L238" s="13"/>
      <c r="M238" s="13"/>
      <c r="N238" s="13"/>
      <c r="O238" s="13"/>
      <c r="P238" s="13"/>
      <c r="Q238" s="13"/>
      <c r="R238" s="13"/>
      <c r="S238" s="13"/>
      <c r="T238" s="13"/>
      <c r="U238" s="13"/>
      <c r="V238" s="13"/>
      <c r="W238" s="13"/>
      <c r="X238" s="13"/>
      <c r="Y238" s="13"/>
    </row>
    <row r="239" spans="1:25" ht="14.25" customHeight="1">
      <c r="A239" s="13"/>
      <c r="B239" s="13"/>
      <c r="C239" s="13"/>
      <c r="D239" s="13"/>
      <c r="E239" s="13"/>
      <c r="F239" s="13"/>
      <c r="G239" s="13"/>
      <c r="H239" s="13"/>
      <c r="I239" s="13"/>
      <c r="J239" s="13"/>
      <c r="K239" s="13"/>
      <c r="L239" s="13"/>
      <c r="M239" s="13"/>
      <c r="N239" s="13"/>
      <c r="O239" s="13"/>
      <c r="P239" s="13"/>
      <c r="Q239" s="13"/>
      <c r="R239" s="13"/>
      <c r="S239" s="13"/>
      <c r="T239" s="13"/>
      <c r="U239" s="13"/>
      <c r="V239" s="13"/>
      <c r="W239" s="13"/>
      <c r="X239" s="13"/>
      <c r="Y239" s="13"/>
    </row>
    <row r="240" spans="1:25" ht="14.25" customHeight="1">
      <c r="A240" s="13"/>
      <c r="B240" s="13"/>
      <c r="C240" s="13"/>
      <c r="D240" s="13"/>
      <c r="E240" s="13"/>
      <c r="F240" s="13"/>
      <c r="G240" s="13"/>
      <c r="H240" s="13"/>
      <c r="I240" s="13"/>
      <c r="J240" s="13"/>
      <c r="K240" s="13"/>
      <c r="L240" s="13"/>
      <c r="M240" s="13"/>
      <c r="N240" s="13"/>
      <c r="O240" s="13"/>
      <c r="P240" s="13"/>
      <c r="Q240" s="13"/>
      <c r="R240" s="13"/>
      <c r="S240" s="13"/>
      <c r="T240" s="13"/>
      <c r="U240" s="13"/>
      <c r="V240" s="13"/>
      <c r="W240" s="13"/>
      <c r="X240" s="13"/>
      <c r="Y240" s="13"/>
    </row>
    <row r="241" spans="1:25" ht="14.25" customHeight="1">
      <c r="A241" s="13"/>
      <c r="B241" s="13"/>
      <c r="C241" s="13"/>
      <c r="D241" s="13"/>
      <c r="E241" s="13"/>
      <c r="F241" s="13"/>
      <c r="G241" s="13"/>
      <c r="H241" s="13"/>
      <c r="I241" s="13"/>
      <c r="J241" s="13"/>
      <c r="K241" s="13"/>
      <c r="L241" s="13"/>
      <c r="M241" s="13"/>
      <c r="N241" s="13"/>
      <c r="O241" s="13"/>
      <c r="P241" s="13"/>
      <c r="Q241" s="13"/>
      <c r="R241" s="13"/>
      <c r="S241" s="13"/>
      <c r="T241" s="13"/>
      <c r="U241" s="13"/>
      <c r="V241" s="13"/>
      <c r="W241" s="13"/>
      <c r="X241" s="13"/>
      <c r="Y241" s="13"/>
    </row>
    <row r="242" spans="1:25" ht="14.25" customHeight="1">
      <c r="A242" s="13"/>
      <c r="B242" s="13"/>
      <c r="C242" s="13"/>
      <c r="D242" s="13"/>
      <c r="E242" s="13"/>
      <c r="F242" s="13"/>
      <c r="G242" s="13"/>
      <c r="H242" s="13"/>
      <c r="I242" s="13"/>
      <c r="J242" s="13"/>
      <c r="K242" s="13"/>
      <c r="L242" s="13"/>
      <c r="M242" s="13"/>
      <c r="N242" s="13"/>
      <c r="O242" s="13"/>
      <c r="P242" s="13"/>
      <c r="Q242" s="13"/>
      <c r="R242" s="13"/>
      <c r="S242" s="13"/>
      <c r="T242" s="13"/>
      <c r="U242" s="13"/>
      <c r="V242" s="13"/>
      <c r="W242" s="13"/>
      <c r="X242" s="13"/>
      <c r="Y242" s="13"/>
    </row>
    <row r="243" spans="1:25" ht="14.25" customHeight="1">
      <c r="A243" s="13"/>
      <c r="B243" s="13"/>
      <c r="C243" s="13"/>
      <c r="D243" s="13"/>
      <c r="E243" s="13"/>
      <c r="F243" s="13"/>
      <c r="G243" s="13"/>
      <c r="H243" s="13"/>
      <c r="I243" s="13"/>
      <c r="J243" s="13"/>
      <c r="K243" s="13"/>
      <c r="L243" s="13"/>
      <c r="M243" s="13"/>
      <c r="N243" s="13"/>
      <c r="O243" s="13"/>
      <c r="P243" s="13"/>
      <c r="Q243" s="13"/>
      <c r="R243" s="13"/>
      <c r="S243" s="13"/>
      <c r="T243" s="13"/>
      <c r="U243" s="13"/>
      <c r="V243" s="13"/>
      <c r="W243" s="13"/>
      <c r="X243" s="13"/>
      <c r="Y243" s="13"/>
    </row>
    <row r="244" spans="1:25" ht="14.25" customHeight="1">
      <c r="A244" s="13"/>
      <c r="B244" s="13"/>
      <c r="C244" s="13"/>
      <c r="D244" s="13"/>
      <c r="E244" s="13"/>
      <c r="F244" s="13"/>
      <c r="G244" s="13"/>
      <c r="H244" s="13"/>
      <c r="I244" s="13"/>
      <c r="J244" s="13"/>
      <c r="K244" s="13"/>
      <c r="L244" s="13"/>
      <c r="M244" s="13"/>
      <c r="N244" s="13"/>
      <c r="O244" s="13"/>
      <c r="P244" s="13"/>
      <c r="Q244" s="13"/>
      <c r="R244" s="13"/>
      <c r="S244" s="13"/>
      <c r="T244" s="13"/>
      <c r="U244" s="13"/>
      <c r="V244" s="13"/>
      <c r="W244" s="13"/>
      <c r="X244" s="13"/>
      <c r="Y244" s="13"/>
    </row>
    <row r="245" spans="1:25" ht="14.25" customHeight="1">
      <c r="A245" s="13"/>
      <c r="B245" s="13"/>
      <c r="C245" s="13"/>
      <c r="D245" s="13"/>
      <c r="E245" s="13"/>
      <c r="F245" s="13"/>
      <c r="G245" s="13"/>
      <c r="H245" s="13"/>
      <c r="I245" s="13"/>
      <c r="J245" s="13"/>
      <c r="K245" s="13"/>
      <c r="L245" s="13"/>
      <c r="M245" s="13"/>
      <c r="N245" s="13"/>
      <c r="O245" s="13"/>
      <c r="P245" s="13"/>
      <c r="Q245" s="13"/>
      <c r="R245" s="13"/>
      <c r="S245" s="13"/>
      <c r="T245" s="13"/>
      <c r="U245" s="13"/>
      <c r="V245" s="13"/>
      <c r="W245" s="13"/>
      <c r="X245" s="13"/>
      <c r="Y245" s="13"/>
    </row>
    <row r="246" spans="1:25" ht="14.25" customHeight="1">
      <c r="A246" s="13"/>
      <c r="B246" s="13"/>
      <c r="C246" s="13"/>
      <c r="D246" s="13"/>
      <c r="E246" s="13"/>
      <c r="F246" s="13"/>
      <c r="G246" s="13"/>
      <c r="H246" s="13"/>
      <c r="I246" s="13"/>
      <c r="J246" s="13"/>
      <c r="K246" s="13"/>
      <c r="L246" s="13"/>
      <c r="M246" s="13"/>
      <c r="N246" s="13"/>
      <c r="O246" s="13"/>
      <c r="P246" s="13"/>
      <c r="Q246" s="13"/>
      <c r="R246" s="13"/>
      <c r="S246" s="13"/>
      <c r="T246" s="13"/>
      <c r="U246" s="13"/>
      <c r="V246" s="13"/>
      <c r="W246" s="13"/>
      <c r="X246" s="13"/>
      <c r="Y246" s="13"/>
    </row>
    <row r="247" spans="1:25" ht="14.25" customHeight="1">
      <c r="A247" s="13"/>
      <c r="B247" s="13"/>
      <c r="C247" s="13"/>
      <c r="D247" s="13"/>
      <c r="E247" s="13"/>
      <c r="F247" s="13"/>
      <c r="G247" s="13"/>
      <c r="H247" s="13"/>
      <c r="I247" s="13"/>
      <c r="J247" s="13"/>
      <c r="K247" s="13"/>
      <c r="L247" s="13"/>
      <c r="M247" s="13"/>
      <c r="N247" s="13"/>
      <c r="O247" s="13"/>
      <c r="P247" s="13"/>
      <c r="Q247" s="13"/>
      <c r="R247" s="13"/>
      <c r="S247" s="13"/>
      <c r="T247" s="13"/>
      <c r="U247" s="13"/>
      <c r="V247" s="13"/>
      <c r="W247" s="13"/>
      <c r="X247" s="13"/>
      <c r="Y247" s="13"/>
    </row>
    <row r="248" spans="1:25" ht="14.25" customHeight="1">
      <c r="A248" s="13"/>
      <c r="B248" s="13"/>
      <c r="C248" s="13"/>
      <c r="D248" s="13"/>
      <c r="E248" s="13"/>
      <c r="F248" s="13"/>
      <c r="G248" s="13"/>
      <c r="H248" s="13"/>
      <c r="I248" s="13"/>
      <c r="J248" s="13"/>
      <c r="K248" s="13"/>
      <c r="L248" s="13"/>
      <c r="M248" s="13"/>
      <c r="N248" s="13"/>
      <c r="O248" s="13"/>
      <c r="P248" s="13"/>
      <c r="Q248" s="13"/>
      <c r="R248" s="13"/>
      <c r="S248" s="13"/>
      <c r="T248" s="13"/>
      <c r="U248" s="13"/>
      <c r="V248" s="13"/>
      <c r="W248" s="13"/>
      <c r="X248" s="13"/>
      <c r="Y248" s="13"/>
    </row>
    <row r="249" spans="1:25" ht="14.25" customHeight="1">
      <c r="A249" s="13"/>
      <c r="B249" s="13"/>
      <c r="C249" s="13"/>
      <c r="D249" s="13"/>
      <c r="E249" s="13"/>
      <c r="F249" s="13"/>
      <c r="G249" s="13"/>
      <c r="H249" s="13"/>
      <c r="I249" s="13"/>
      <c r="J249" s="13"/>
      <c r="K249" s="13"/>
      <c r="L249" s="13"/>
      <c r="M249" s="13"/>
      <c r="N249" s="13"/>
      <c r="O249" s="13"/>
      <c r="P249" s="13"/>
      <c r="Q249" s="13"/>
      <c r="R249" s="13"/>
      <c r="S249" s="13"/>
      <c r="T249" s="13"/>
      <c r="U249" s="13"/>
      <c r="V249" s="13"/>
      <c r="W249" s="13"/>
      <c r="X249" s="13"/>
      <c r="Y249" s="13"/>
    </row>
    <row r="250" spans="1:25" ht="14.25" customHeight="1">
      <c r="A250" s="13"/>
      <c r="B250" s="13"/>
      <c r="C250" s="13"/>
      <c r="D250" s="13"/>
      <c r="E250" s="13"/>
      <c r="F250" s="13"/>
      <c r="G250" s="13"/>
      <c r="H250" s="13"/>
      <c r="I250" s="13"/>
      <c r="J250" s="13"/>
      <c r="K250" s="13"/>
      <c r="L250" s="13"/>
      <c r="M250" s="13"/>
      <c r="N250" s="13"/>
      <c r="O250" s="13"/>
      <c r="P250" s="13"/>
      <c r="Q250" s="13"/>
      <c r="R250" s="13"/>
      <c r="S250" s="13"/>
      <c r="T250" s="13"/>
      <c r="U250" s="13"/>
      <c r="V250" s="13"/>
      <c r="W250" s="13"/>
      <c r="X250" s="13"/>
      <c r="Y250" s="13"/>
    </row>
    <row r="251" spans="1:25" ht="14.25" customHeight="1">
      <c r="A251" s="13"/>
      <c r="B251" s="13"/>
      <c r="C251" s="13"/>
      <c r="D251" s="13"/>
      <c r="E251" s="13"/>
      <c r="F251" s="13"/>
      <c r="G251" s="13"/>
      <c r="H251" s="13"/>
      <c r="I251" s="13"/>
      <c r="J251" s="13"/>
      <c r="K251" s="13"/>
      <c r="L251" s="13"/>
      <c r="M251" s="13"/>
      <c r="N251" s="13"/>
      <c r="O251" s="13"/>
      <c r="P251" s="13"/>
      <c r="Q251" s="13"/>
      <c r="R251" s="13"/>
      <c r="S251" s="13"/>
      <c r="T251" s="13"/>
      <c r="U251" s="13"/>
      <c r="V251" s="13"/>
      <c r="W251" s="13"/>
      <c r="X251" s="13"/>
      <c r="Y251" s="13"/>
    </row>
    <row r="252" spans="1:25" ht="14.25" customHeight="1">
      <c r="A252" s="13"/>
      <c r="B252" s="13"/>
      <c r="C252" s="13"/>
      <c r="D252" s="13"/>
      <c r="E252" s="13"/>
      <c r="F252" s="13"/>
      <c r="G252" s="13"/>
      <c r="H252" s="13"/>
      <c r="I252" s="13"/>
      <c r="J252" s="13"/>
      <c r="K252" s="13"/>
      <c r="L252" s="13"/>
      <c r="M252" s="13"/>
      <c r="N252" s="13"/>
      <c r="O252" s="13"/>
      <c r="P252" s="13"/>
      <c r="Q252" s="13"/>
      <c r="R252" s="13"/>
      <c r="S252" s="13"/>
      <c r="T252" s="13"/>
      <c r="U252" s="13"/>
      <c r="V252" s="13"/>
      <c r="W252" s="13"/>
      <c r="X252" s="13"/>
      <c r="Y252" s="13"/>
    </row>
    <row r="253" spans="1:25" ht="14.25" customHeight="1">
      <c r="A253" s="13"/>
      <c r="B253" s="13"/>
      <c r="C253" s="13"/>
      <c r="D253" s="13"/>
      <c r="E253" s="13"/>
      <c r="F253" s="13"/>
      <c r="G253" s="13"/>
      <c r="H253" s="13"/>
      <c r="I253" s="13"/>
      <c r="J253" s="13"/>
      <c r="K253" s="13"/>
      <c r="L253" s="13"/>
      <c r="M253" s="13"/>
      <c r="N253" s="13"/>
      <c r="O253" s="13"/>
      <c r="P253" s="13"/>
      <c r="Q253" s="13"/>
      <c r="R253" s="13"/>
      <c r="S253" s="13"/>
      <c r="T253" s="13"/>
      <c r="U253" s="13"/>
      <c r="V253" s="13"/>
      <c r="W253" s="13"/>
      <c r="X253" s="13"/>
      <c r="Y253" s="13"/>
    </row>
    <row r="254" spans="1:25" ht="14.25" customHeight="1">
      <c r="A254" s="13"/>
      <c r="B254" s="13"/>
      <c r="C254" s="13"/>
      <c r="D254" s="13"/>
      <c r="E254" s="13"/>
      <c r="F254" s="13"/>
      <c r="G254" s="13"/>
      <c r="H254" s="13"/>
      <c r="I254" s="13"/>
      <c r="J254" s="13"/>
      <c r="K254" s="13"/>
      <c r="L254" s="13"/>
      <c r="M254" s="13"/>
      <c r="N254" s="13"/>
      <c r="O254" s="13"/>
      <c r="P254" s="13"/>
      <c r="Q254" s="13"/>
      <c r="R254" s="13"/>
      <c r="S254" s="13"/>
      <c r="T254" s="13"/>
      <c r="U254" s="13"/>
      <c r="V254" s="13"/>
      <c r="W254" s="13"/>
      <c r="X254" s="13"/>
      <c r="Y254" s="13"/>
    </row>
    <row r="255" spans="1:25" ht="14.25" customHeight="1">
      <c r="A255" s="13"/>
      <c r="B255" s="13"/>
      <c r="C255" s="13"/>
      <c r="D255" s="13"/>
      <c r="E255" s="13"/>
      <c r="F255" s="13"/>
      <c r="G255" s="13"/>
      <c r="H255" s="13"/>
      <c r="I255" s="13"/>
      <c r="J255" s="13"/>
      <c r="K255" s="13"/>
      <c r="L255" s="13"/>
      <c r="M255" s="13"/>
      <c r="N255" s="13"/>
      <c r="O255" s="13"/>
      <c r="P255" s="13"/>
      <c r="Q255" s="13"/>
      <c r="R255" s="13"/>
      <c r="S255" s="13"/>
      <c r="T255" s="13"/>
      <c r="U255" s="13"/>
      <c r="V255" s="13"/>
      <c r="W255" s="13"/>
      <c r="X255" s="13"/>
      <c r="Y255" s="13"/>
    </row>
    <row r="256" spans="1:25" ht="14.25" customHeight="1">
      <c r="A256" s="13"/>
      <c r="B256" s="13"/>
      <c r="C256" s="13"/>
      <c r="D256" s="13"/>
      <c r="E256" s="13"/>
      <c r="F256" s="13"/>
      <c r="G256" s="13"/>
      <c r="H256" s="13"/>
      <c r="I256" s="13"/>
      <c r="J256" s="13"/>
      <c r="K256" s="13"/>
      <c r="L256" s="13"/>
      <c r="M256" s="13"/>
      <c r="N256" s="13"/>
      <c r="O256" s="13"/>
      <c r="P256" s="13"/>
      <c r="Q256" s="13"/>
      <c r="R256" s="13"/>
      <c r="S256" s="13"/>
      <c r="T256" s="13"/>
      <c r="U256" s="13"/>
      <c r="V256" s="13"/>
      <c r="W256" s="13"/>
      <c r="X256" s="13"/>
      <c r="Y256" s="13"/>
    </row>
    <row r="257" spans="1:25" ht="14.25" customHeight="1">
      <c r="A257" s="13"/>
      <c r="B257" s="13"/>
      <c r="C257" s="13"/>
      <c r="D257" s="13"/>
      <c r="E257" s="13"/>
      <c r="F257" s="13"/>
      <c r="G257" s="13"/>
      <c r="H257" s="13"/>
      <c r="I257" s="13"/>
      <c r="J257" s="13"/>
      <c r="K257" s="13"/>
      <c r="L257" s="13"/>
      <c r="M257" s="13"/>
      <c r="N257" s="13"/>
      <c r="O257" s="13"/>
      <c r="P257" s="13"/>
      <c r="Q257" s="13"/>
      <c r="R257" s="13"/>
      <c r="S257" s="13"/>
      <c r="T257" s="13"/>
      <c r="U257" s="13"/>
      <c r="V257" s="13"/>
      <c r="W257" s="13"/>
      <c r="X257" s="13"/>
      <c r="Y257" s="13"/>
    </row>
    <row r="258" spans="1:25" ht="14.25" customHeight="1">
      <c r="A258" s="13"/>
      <c r="B258" s="13"/>
      <c r="C258" s="13"/>
      <c r="D258" s="13"/>
      <c r="E258" s="13"/>
      <c r="F258" s="13"/>
      <c r="G258" s="13"/>
      <c r="H258" s="13"/>
      <c r="I258" s="13"/>
      <c r="J258" s="13"/>
      <c r="K258" s="13"/>
      <c r="L258" s="13"/>
      <c r="M258" s="13"/>
      <c r="N258" s="13"/>
      <c r="O258" s="13"/>
      <c r="P258" s="13"/>
      <c r="Q258" s="13"/>
      <c r="R258" s="13"/>
      <c r="S258" s="13"/>
      <c r="T258" s="13"/>
      <c r="U258" s="13"/>
      <c r="V258" s="13"/>
      <c r="W258" s="13"/>
      <c r="X258" s="13"/>
      <c r="Y258" s="13"/>
    </row>
    <row r="259" spans="1:25" ht="14.25" customHeight="1">
      <c r="A259" s="13"/>
      <c r="B259" s="13"/>
      <c r="C259" s="13"/>
      <c r="D259" s="13"/>
      <c r="E259" s="13"/>
      <c r="F259" s="13"/>
      <c r="G259" s="13"/>
      <c r="H259" s="13"/>
      <c r="I259" s="13"/>
      <c r="J259" s="13"/>
      <c r="K259" s="13"/>
      <c r="L259" s="13"/>
      <c r="M259" s="13"/>
      <c r="N259" s="13"/>
      <c r="O259" s="13"/>
      <c r="P259" s="13"/>
      <c r="Q259" s="13"/>
      <c r="R259" s="13"/>
      <c r="S259" s="13"/>
      <c r="T259" s="13"/>
      <c r="U259" s="13"/>
      <c r="V259" s="13"/>
      <c r="W259" s="13"/>
      <c r="X259" s="13"/>
      <c r="Y259" s="13"/>
    </row>
    <row r="260" spans="1:25" ht="14.25" customHeight="1">
      <c r="A260" s="13"/>
      <c r="B260" s="13"/>
      <c r="C260" s="13"/>
      <c r="D260" s="13"/>
      <c r="E260" s="13"/>
      <c r="F260" s="13"/>
      <c r="G260" s="13"/>
      <c r="H260" s="13"/>
      <c r="I260" s="13"/>
      <c r="J260" s="13"/>
      <c r="K260" s="13"/>
      <c r="L260" s="13"/>
      <c r="M260" s="13"/>
      <c r="N260" s="13"/>
      <c r="O260" s="13"/>
      <c r="P260" s="13"/>
      <c r="Q260" s="13"/>
      <c r="R260" s="13"/>
      <c r="S260" s="13"/>
      <c r="T260" s="13"/>
      <c r="U260" s="13"/>
      <c r="V260" s="13"/>
      <c r="W260" s="13"/>
      <c r="X260" s="13"/>
      <c r="Y260" s="13"/>
    </row>
    <row r="261" spans="1:25" ht="14.25" customHeight="1">
      <c r="A261" s="13"/>
      <c r="B261" s="13"/>
      <c r="C261" s="13"/>
      <c r="D261" s="13"/>
      <c r="E261" s="13"/>
      <c r="F261" s="13"/>
      <c r="G261" s="13"/>
      <c r="H261" s="13"/>
      <c r="I261" s="13"/>
      <c r="J261" s="13"/>
      <c r="K261" s="13"/>
      <c r="L261" s="13"/>
      <c r="M261" s="13"/>
      <c r="N261" s="13"/>
      <c r="O261" s="13"/>
      <c r="P261" s="13"/>
      <c r="Q261" s="13"/>
      <c r="R261" s="13"/>
      <c r="S261" s="13"/>
      <c r="T261" s="13"/>
      <c r="U261" s="13"/>
      <c r="V261" s="13"/>
      <c r="W261" s="13"/>
      <c r="X261" s="13"/>
      <c r="Y261" s="13"/>
    </row>
    <row r="262" spans="1:25" ht="14.25" customHeight="1">
      <c r="A262" s="13"/>
      <c r="B262" s="13"/>
      <c r="C262" s="13"/>
      <c r="D262" s="13"/>
      <c r="E262" s="13"/>
      <c r="F262" s="13"/>
      <c r="G262" s="13"/>
      <c r="H262" s="13"/>
      <c r="I262" s="13"/>
      <c r="J262" s="13"/>
      <c r="K262" s="13"/>
      <c r="L262" s="13"/>
      <c r="M262" s="13"/>
      <c r="N262" s="13"/>
      <c r="O262" s="13"/>
      <c r="P262" s="13"/>
      <c r="Q262" s="13"/>
      <c r="R262" s="13"/>
      <c r="S262" s="13"/>
      <c r="T262" s="13"/>
      <c r="U262" s="13"/>
      <c r="V262" s="13"/>
      <c r="W262" s="13"/>
      <c r="X262" s="13"/>
      <c r="Y262" s="13"/>
    </row>
    <row r="263" spans="1:25" ht="14.25" customHeight="1">
      <c r="A263" s="13"/>
      <c r="B263" s="13"/>
      <c r="C263" s="13"/>
      <c r="D263" s="13"/>
      <c r="E263" s="13"/>
      <c r="F263" s="13"/>
      <c r="G263" s="13"/>
      <c r="H263" s="13"/>
      <c r="I263" s="13"/>
      <c r="J263" s="13"/>
      <c r="K263" s="13"/>
      <c r="L263" s="13"/>
      <c r="M263" s="13"/>
      <c r="N263" s="13"/>
      <c r="O263" s="13"/>
      <c r="P263" s="13"/>
      <c r="Q263" s="13"/>
      <c r="R263" s="13"/>
      <c r="S263" s="13"/>
      <c r="T263" s="13"/>
      <c r="U263" s="13"/>
      <c r="V263" s="13"/>
      <c r="W263" s="13"/>
      <c r="X263" s="13"/>
      <c r="Y263" s="13"/>
    </row>
    <row r="264" spans="1:25" ht="14.25" customHeight="1">
      <c r="A264" s="13"/>
      <c r="B264" s="13"/>
      <c r="C264" s="13"/>
      <c r="D264" s="13"/>
      <c r="E264" s="13"/>
      <c r="F264" s="13"/>
      <c r="G264" s="13"/>
      <c r="H264" s="13"/>
      <c r="I264" s="13"/>
      <c r="J264" s="13"/>
      <c r="K264" s="13"/>
      <c r="L264" s="13"/>
      <c r="M264" s="13"/>
      <c r="N264" s="13"/>
      <c r="O264" s="13"/>
      <c r="P264" s="13"/>
      <c r="Q264" s="13"/>
      <c r="R264" s="13"/>
      <c r="S264" s="13"/>
      <c r="T264" s="13"/>
      <c r="U264" s="13"/>
      <c r="V264" s="13"/>
      <c r="W264" s="13"/>
      <c r="X264" s="13"/>
      <c r="Y264" s="13"/>
    </row>
    <row r="265" spans="1:25" ht="14.25" customHeight="1">
      <c r="A265" s="13"/>
      <c r="B265" s="13"/>
      <c r="C265" s="13"/>
      <c r="D265" s="13"/>
      <c r="E265" s="13"/>
      <c r="F265" s="13"/>
      <c r="G265" s="13"/>
      <c r="H265" s="13"/>
      <c r="I265" s="13"/>
      <c r="J265" s="13"/>
      <c r="K265" s="13"/>
      <c r="L265" s="13"/>
      <c r="M265" s="13"/>
      <c r="N265" s="13"/>
      <c r="O265" s="13"/>
      <c r="P265" s="13"/>
      <c r="Q265" s="13"/>
      <c r="R265" s="13"/>
      <c r="S265" s="13"/>
      <c r="T265" s="13"/>
      <c r="U265" s="13"/>
      <c r="V265" s="13"/>
      <c r="W265" s="13"/>
      <c r="X265" s="13"/>
      <c r="Y265" s="13"/>
    </row>
    <row r="266" spans="1:25" ht="14.25" customHeight="1">
      <c r="A266" s="13"/>
      <c r="B266" s="13"/>
      <c r="C266" s="13"/>
      <c r="D266" s="13"/>
      <c r="E266" s="13"/>
      <c r="F266" s="13"/>
      <c r="G266" s="13"/>
      <c r="H266" s="13"/>
      <c r="I266" s="13"/>
      <c r="J266" s="13"/>
      <c r="K266" s="13"/>
      <c r="L266" s="13"/>
      <c r="M266" s="13"/>
      <c r="N266" s="13"/>
      <c r="O266" s="13"/>
      <c r="P266" s="13"/>
      <c r="Q266" s="13"/>
      <c r="R266" s="13"/>
      <c r="S266" s="13"/>
      <c r="T266" s="13"/>
      <c r="U266" s="13"/>
      <c r="V266" s="13"/>
      <c r="W266" s="13"/>
      <c r="X266" s="13"/>
      <c r="Y266" s="13"/>
    </row>
    <row r="267" spans="1:25" ht="14.25" customHeight="1">
      <c r="A267" s="13"/>
      <c r="B267" s="13"/>
      <c r="C267" s="13"/>
      <c r="D267" s="13"/>
      <c r="E267" s="13"/>
      <c r="F267" s="13"/>
      <c r="G267" s="13"/>
      <c r="H267" s="13"/>
      <c r="I267" s="13"/>
      <c r="J267" s="13"/>
      <c r="K267" s="13"/>
      <c r="L267" s="13"/>
      <c r="M267" s="13"/>
      <c r="N267" s="13"/>
      <c r="O267" s="13"/>
      <c r="P267" s="13"/>
      <c r="Q267" s="13"/>
      <c r="R267" s="13"/>
      <c r="S267" s="13"/>
      <c r="T267" s="13"/>
      <c r="U267" s="13"/>
      <c r="V267" s="13"/>
      <c r="W267" s="13"/>
      <c r="X267" s="13"/>
      <c r="Y267" s="13"/>
    </row>
    <row r="268" spans="1:25" ht="14.25" customHeight="1">
      <c r="A268" s="13"/>
      <c r="B268" s="13"/>
      <c r="C268" s="13"/>
      <c r="D268" s="13"/>
      <c r="E268" s="13"/>
      <c r="F268" s="13"/>
      <c r="G268" s="13"/>
      <c r="H268" s="13"/>
      <c r="I268" s="13"/>
      <c r="J268" s="13"/>
      <c r="K268" s="13"/>
      <c r="L268" s="13"/>
      <c r="M268" s="13"/>
      <c r="N268" s="13"/>
      <c r="O268" s="13"/>
      <c r="P268" s="13"/>
      <c r="Q268" s="13"/>
      <c r="R268" s="13"/>
      <c r="S268" s="13"/>
      <c r="T268" s="13"/>
      <c r="U268" s="13"/>
      <c r="V268" s="13"/>
      <c r="W268" s="13"/>
      <c r="X268" s="13"/>
      <c r="Y268" s="13"/>
    </row>
    <row r="269" spans="1:25" ht="14.25" customHeight="1">
      <c r="A269" s="13"/>
      <c r="B269" s="13"/>
      <c r="C269" s="13"/>
      <c r="D269" s="13"/>
      <c r="E269" s="13"/>
      <c r="F269" s="13"/>
      <c r="G269" s="13"/>
      <c r="H269" s="13"/>
      <c r="I269" s="13"/>
      <c r="J269" s="13"/>
      <c r="K269" s="13"/>
      <c r="L269" s="13"/>
      <c r="M269" s="13"/>
      <c r="N269" s="13"/>
      <c r="O269" s="13"/>
      <c r="P269" s="13"/>
      <c r="Q269" s="13"/>
      <c r="R269" s="13"/>
      <c r="S269" s="13"/>
      <c r="T269" s="13"/>
      <c r="U269" s="13"/>
      <c r="V269" s="13"/>
      <c r="W269" s="13"/>
      <c r="X269" s="13"/>
      <c r="Y269" s="13"/>
    </row>
    <row r="270" spans="1:25" ht="14.25" customHeight="1">
      <c r="A270" s="13"/>
      <c r="B270" s="13"/>
      <c r="C270" s="13"/>
      <c r="D270" s="13"/>
      <c r="E270" s="13"/>
      <c r="F270" s="13"/>
      <c r="G270" s="13"/>
      <c r="H270" s="13"/>
      <c r="I270" s="13"/>
      <c r="J270" s="13"/>
      <c r="K270" s="13"/>
      <c r="L270" s="13"/>
      <c r="M270" s="13"/>
      <c r="N270" s="13"/>
      <c r="O270" s="13"/>
      <c r="P270" s="13"/>
      <c r="Q270" s="13"/>
      <c r="R270" s="13"/>
      <c r="S270" s="13"/>
      <c r="T270" s="13"/>
      <c r="U270" s="13"/>
      <c r="V270" s="13"/>
      <c r="W270" s="13"/>
      <c r="X270" s="13"/>
      <c r="Y270" s="13"/>
    </row>
    <row r="271" spans="1:25" ht="14.25" customHeight="1">
      <c r="A271" s="13"/>
      <c r="B271" s="13"/>
      <c r="C271" s="13"/>
      <c r="D271" s="13"/>
      <c r="E271" s="13"/>
      <c r="F271" s="13"/>
      <c r="G271" s="13"/>
      <c r="H271" s="13"/>
      <c r="I271" s="13"/>
      <c r="J271" s="13"/>
      <c r="K271" s="13"/>
      <c r="L271" s="13"/>
      <c r="M271" s="13"/>
      <c r="N271" s="13"/>
      <c r="O271" s="13"/>
      <c r="P271" s="13"/>
      <c r="Q271" s="13"/>
      <c r="R271" s="13"/>
      <c r="S271" s="13"/>
      <c r="T271" s="13"/>
      <c r="U271" s="13"/>
      <c r="V271" s="13"/>
      <c r="W271" s="13"/>
      <c r="X271" s="13"/>
      <c r="Y271" s="13"/>
    </row>
    <row r="272" spans="1:25" ht="14.25" customHeight="1">
      <c r="A272" s="13"/>
      <c r="B272" s="13"/>
      <c r="C272" s="13"/>
      <c r="D272" s="13"/>
      <c r="E272" s="13"/>
      <c r="F272" s="13"/>
      <c r="G272" s="13"/>
      <c r="H272" s="13"/>
      <c r="I272" s="13"/>
      <c r="J272" s="13"/>
      <c r="K272" s="13"/>
      <c r="L272" s="13"/>
      <c r="M272" s="13"/>
      <c r="N272" s="13"/>
      <c r="O272" s="13"/>
      <c r="P272" s="13"/>
      <c r="Q272" s="13"/>
      <c r="R272" s="13"/>
      <c r="S272" s="13"/>
      <c r="T272" s="13"/>
      <c r="U272" s="13"/>
      <c r="V272" s="13"/>
      <c r="W272" s="13"/>
      <c r="X272" s="13"/>
      <c r="Y272" s="13"/>
    </row>
    <row r="273" ht="14.25" customHeight="1"/>
    <row r="274" ht="14.25" customHeight="1"/>
    <row r="275" ht="14.25" customHeight="1"/>
    <row r="276" ht="14.25" customHeight="1"/>
    <row r="277" ht="14.25" customHeight="1"/>
    <row r="278" ht="14.25" customHeight="1"/>
    <row r="279" ht="14.25" customHeight="1"/>
    <row r="280" ht="14.25" customHeight="1"/>
    <row r="281" ht="14.25" customHeight="1"/>
    <row r="282" ht="14.25" customHeight="1"/>
    <row r="283" ht="14.25" customHeight="1"/>
    <row r="284" ht="14.25" customHeight="1"/>
    <row r="285" ht="14.25" customHeight="1"/>
    <row r="286" ht="14.25" customHeight="1"/>
    <row r="287" ht="14.25" customHeight="1"/>
    <row r="288" ht="14.25" customHeight="1"/>
    <row r="289" ht="14.25" customHeight="1"/>
    <row r="290" ht="14.25" customHeight="1"/>
    <row r="291" ht="14.25" customHeight="1"/>
    <row r="292" ht="14.25" customHeight="1"/>
    <row r="293" ht="14.25" customHeight="1"/>
    <row r="294" ht="14.25" customHeight="1"/>
    <row r="295" ht="14.25" customHeight="1"/>
    <row r="296" ht="14.25" customHeight="1"/>
    <row r="297" ht="14.25" customHeight="1"/>
    <row r="298" ht="14.25" customHeight="1"/>
    <row r="299" ht="14.25" customHeight="1"/>
    <row r="300" ht="14.25" customHeight="1"/>
    <row r="301" ht="14.25" customHeight="1"/>
    <row r="302" ht="14.25" customHeight="1"/>
    <row r="303" ht="14.25" customHeight="1"/>
    <row r="304" ht="14.25" customHeight="1"/>
    <row r="305" ht="14.25" customHeight="1"/>
    <row r="306" ht="14.25" customHeight="1"/>
    <row r="307" ht="14.25" customHeight="1"/>
    <row r="308" ht="14.25" customHeight="1"/>
    <row r="309" ht="14.25" customHeight="1"/>
    <row r="310" ht="14.25" customHeight="1"/>
    <row r="311" ht="14.25" customHeight="1"/>
    <row r="312" ht="14.25" customHeight="1"/>
    <row r="313" ht="14.25" customHeight="1"/>
    <row r="314" ht="14.25" customHeight="1"/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mergeCells count="128">
    <mergeCell ref="A53:B53"/>
    <mergeCell ref="C54:D54"/>
    <mergeCell ref="E54:F54"/>
    <mergeCell ref="G54:H54"/>
    <mergeCell ref="I54:J54"/>
    <mergeCell ref="K54:L54"/>
    <mergeCell ref="M54:N54"/>
    <mergeCell ref="A54:B54"/>
    <mergeCell ref="C55:D55"/>
    <mergeCell ref="E55:F55"/>
    <mergeCell ref="G55:H55"/>
    <mergeCell ref="I55:J55"/>
    <mergeCell ref="K55:L55"/>
    <mergeCell ref="M55:N55"/>
    <mergeCell ref="A55:B55"/>
    <mergeCell ref="C56:D56"/>
    <mergeCell ref="E56:F56"/>
    <mergeCell ref="G56:H56"/>
    <mergeCell ref="I56:J56"/>
    <mergeCell ref="K56:L56"/>
    <mergeCell ref="M56:N56"/>
    <mergeCell ref="A56:B56"/>
    <mergeCell ref="C57:D57"/>
    <mergeCell ref="E57:F57"/>
    <mergeCell ref="G57:H57"/>
    <mergeCell ref="I57:J57"/>
    <mergeCell ref="K57:L57"/>
    <mergeCell ref="M57:N57"/>
    <mergeCell ref="A57:B57"/>
    <mergeCell ref="E58:F58"/>
    <mergeCell ref="G58:H58"/>
    <mergeCell ref="I58:J58"/>
    <mergeCell ref="K58:L58"/>
    <mergeCell ref="M58:N58"/>
    <mergeCell ref="A58:B58"/>
    <mergeCell ref="C59:D59"/>
    <mergeCell ref="E59:F59"/>
    <mergeCell ref="G59:H59"/>
    <mergeCell ref="I59:J59"/>
    <mergeCell ref="K59:L59"/>
    <mergeCell ref="M59:N59"/>
    <mergeCell ref="A59:B59"/>
    <mergeCell ref="A65:B65"/>
    <mergeCell ref="C65:D65"/>
    <mergeCell ref="E65:F65"/>
    <mergeCell ref="H65:I65"/>
    <mergeCell ref="C60:D60"/>
    <mergeCell ref="E60:F60"/>
    <mergeCell ref="G60:H60"/>
    <mergeCell ref="I60:J60"/>
    <mergeCell ref="K60:L60"/>
    <mergeCell ref="A60:B60"/>
    <mergeCell ref="C61:D61"/>
    <mergeCell ref="E61:F61"/>
    <mergeCell ref="G61:H61"/>
    <mergeCell ref="I61:J61"/>
    <mergeCell ref="K61:L61"/>
    <mergeCell ref="A61:B61"/>
    <mergeCell ref="C66:D66"/>
    <mergeCell ref="E66:F66"/>
    <mergeCell ref="H66:I66"/>
    <mergeCell ref="H67:I67"/>
    <mergeCell ref="H68:I68"/>
    <mergeCell ref="H69:I69"/>
    <mergeCell ref="H70:I70"/>
    <mergeCell ref="A69:B69"/>
    <mergeCell ref="C69:D69"/>
    <mergeCell ref="E69:F69"/>
    <mergeCell ref="A70:B70"/>
    <mergeCell ref="C70:D70"/>
    <mergeCell ref="E70:F70"/>
    <mergeCell ref="A66:B66"/>
    <mergeCell ref="A67:B67"/>
    <mergeCell ref="C67:D67"/>
    <mergeCell ref="E67:F67"/>
    <mergeCell ref="A68:B68"/>
    <mergeCell ref="C68:D68"/>
    <mergeCell ref="E68:F68"/>
    <mergeCell ref="K6:L6"/>
    <mergeCell ref="M6:N6"/>
    <mergeCell ref="O6:O7"/>
    <mergeCell ref="P6:P7"/>
    <mergeCell ref="A1:R1"/>
    <mergeCell ref="A3:R3"/>
    <mergeCell ref="A4:R4"/>
    <mergeCell ref="A6:A7"/>
    <mergeCell ref="B6:B7"/>
    <mergeCell ref="C6:D6"/>
    <mergeCell ref="E6:F6"/>
    <mergeCell ref="Q6:Q7"/>
    <mergeCell ref="G6:H6"/>
    <mergeCell ref="I6:J6"/>
    <mergeCell ref="E51:F51"/>
    <mergeCell ref="G51:H51"/>
    <mergeCell ref="I51:J51"/>
    <mergeCell ref="K51:L51"/>
    <mergeCell ref="M51:N51"/>
    <mergeCell ref="C51:D51"/>
    <mergeCell ref="C52:D52"/>
    <mergeCell ref="E52:F52"/>
    <mergeCell ref="G52:H52"/>
    <mergeCell ref="I52:J52"/>
    <mergeCell ref="K52:L52"/>
    <mergeCell ref="M52:N52"/>
    <mergeCell ref="O63:O64"/>
    <mergeCell ref="P63:P64"/>
    <mergeCell ref="Q63:Q64"/>
    <mergeCell ref="R63:R64"/>
    <mergeCell ref="A52:B52"/>
    <mergeCell ref="C53:D53"/>
    <mergeCell ref="E53:F53"/>
    <mergeCell ref="G53:H53"/>
    <mergeCell ref="I53:J53"/>
    <mergeCell ref="K53:L53"/>
    <mergeCell ref="M53:N53"/>
    <mergeCell ref="K63:K64"/>
    <mergeCell ref="L63:L64"/>
    <mergeCell ref="M63:M64"/>
    <mergeCell ref="N63:N64"/>
    <mergeCell ref="A63:B64"/>
    <mergeCell ref="C63:D64"/>
    <mergeCell ref="E63:F64"/>
    <mergeCell ref="G63:G64"/>
    <mergeCell ref="H63:I64"/>
    <mergeCell ref="J63:J64"/>
    <mergeCell ref="M60:N60"/>
    <mergeCell ref="M61:N61"/>
    <mergeCell ref="C58:D58"/>
  </mergeCells>
  <pageMargins left="0.7" right="0.7" top="0.75" bottom="0.75" header="0" footer="0"/>
  <pageSetup paperSize="5" scale="75" orientation="portrait" r:id="rId1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dimension ref="A1:Z1000"/>
  <sheetViews>
    <sheetView view="pageBreakPreview" topLeftCell="A4" zoomScaleSheetLayoutView="100" workbookViewId="0">
      <selection activeCell="C10" sqref="C10"/>
    </sheetView>
  </sheetViews>
  <sheetFormatPr defaultColWidth="12.625" defaultRowHeight="15" customHeight="1"/>
  <cols>
    <col min="1" max="1" width="5.5" customWidth="1"/>
    <col min="2" max="2" width="35.625" customWidth="1"/>
    <col min="3" max="4" width="3.625" customWidth="1"/>
    <col min="5" max="5" width="6.5" customWidth="1"/>
    <col min="6" max="8" width="3.625" customWidth="1"/>
    <col min="9" max="9" width="6.5" customWidth="1"/>
    <col min="10" max="10" width="3.625" customWidth="1"/>
    <col min="11" max="11" width="6.625" bestFit="1" customWidth="1"/>
    <col min="12" max="12" width="3.625" customWidth="1"/>
    <col min="13" max="20" width="9" customWidth="1"/>
    <col min="21" max="26" width="8.625" customWidth="1"/>
  </cols>
  <sheetData>
    <row r="1" spans="1:26" ht="14.25" customHeight="1">
      <c r="A1" s="430" t="str">
        <f>title!D2</f>
        <v>PM SHRI SCHOOL JAWAHAR NAVODAYA VIDYALAYA</v>
      </c>
      <c r="B1" s="380"/>
      <c r="C1" s="380"/>
      <c r="D1" s="380"/>
      <c r="E1" s="380"/>
      <c r="F1" s="380"/>
      <c r="G1" s="380"/>
      <c r="H1" s="380"/>
      <c r="I1" s="380"/>
      <c r="J1" s="380"/>
      <c r="K1" s="13"/>
      <c r="L1" s="13"/>
      <c r="M1" s="13"/>
      <c r="N1" s="13"/>
      <c r="O1" s="13"/>
      <c r="P1" s="13"/>
      <c r="Q1" s="13"/>
      <c r="R1" s="13"/>
      <c r="S1" s="13"/>
      <c r="T1" s="13"/>
      <c r="U1" s="1"/>
      <c r="V1" s="1"/>
      <c r="W1" s="1"/>
      <c r="X1" s="1"/>
      <c r="Y1" s="1"/>
      <c r="Z1" s="1"/>
    </row>
    <row r="2" spans="1:26" ht="14.25" customHeight="1">
      <c r="A2" s="29"/>
      <c r="B2" s="30" t="s">
        <v>2</v>
      </c>
      <c r="C2" s="14" t="str">
        <f>title!D3</f>
        <v>Rajkot</v>
      </c>
      <c r="D2" s="14"/>
      <c r="E2" s="13"/>
      <c r="F2" s="13"/>
      <c r="G2" s="13"/>
      <c r="H2" s="13"/>
      <c r="I2" s="13"/>
      <c r="J2" s="13"/>
      <c r="K2" s="13"/>
      <c r="L2" s="13"/>
      <c r="M2" s="13"/>
      <c r="N2" s="13"/>
      <c r="O2" s="13"/>
      <c r="P2" s="13"/>
      <c r="Q2" s="13"/>
      <c r="R2" s="13"/>
      <c r="S2" s="13"/>
      <c r="T2" s="13"/>
      <c r="U2" s="1"/>
      <c r="V2" s="1"/>
      <c r="W2" s="1"/>
      <c r="X2" s="1"/>
      <c r="Y2" s="1"/>
      <c r="Z2" s="1"/>
    </row>
    <row r="3" spans="1:26" ht="14.25" customHeight="1">
      <c r="A3" s="430" t="str">
        <f>title!D9</f>
        <v>2023-24</v>
      </c>
      <c r="B3" s="380"/>
      <c r="C3" s="380"/>
      <c r="D3" s="380"/>
      <c r="E3" s="380"/>
      <c r="F3" s="380"/>
      <c r="G3" s="380"/>
      <c r="H3" s="380"/>
      <c r="I3" s="380"/>
      <c r="J3" s="380"/>
      <c r="K3" s="380"/>
      <c r="L3" s="380"/>
      <c r="M3" s="13"/>
      <c r="N3" s="13"/>
      <c r="O3" s="13"/>
      <c r="P3" s="13"/>
      <c r="Q3" s="13"/>
      <c r="R3" s="13"/>
      <c r="S3" s="13"/>
      <c r="T3" s="13"/>
      <c r="U3" s="1"/>
      <c r="V3" s="1"/>
      <c r="W3" s="1"/>
      <c r="X3" s="1"/>
      <c r="Y3" s="1"/>
      <c r="Z3" s="1"/>
    </row>
    <row r="4" spans="1:26" ht="14.25" customHeight="1">
      <c r="A4" s="430"/>
      <c r="B4" s="380"/>
      <c r="C4" s="380"/>
      <c r="D4" s="13"/>
      <c r="E4" s="13"/>
      <c r="F4" s="13"/>
      <c r="G4" s="13"/>
      <c r="H4" s="13"/>
      <c r="I4" s="13"/>
      <c r="J4" s="13"/>
      <c r="K4" s="13"/>
      <c r="L4" s="13"/>
      <c r="M4" s="13"/>
      <c r="N4" s="13"/>
      <c r="O4" s="13"/>
      <c r="P4" s="13"/>
      <c r="Q4" s="13"/>
      <c r="R4" s="13"/>
      <c r="S4" s="13"/>
      <c r="T4" s="13"/>
      <c r="U4" s="1"/>
      <c r="V4" s="1"/>
      <c r="W4" s="1"/>
      <c r="X4" s="1"/>
      <c r="Y4" s="1"/>
      <c r="Z4" s="1"/>
    </row>
    <row r="5" spans="1:26" ht="14.25" customHeight="1">
      <c r="A5" s="12" t="s">
        <v>58</v>
      </c>
      <c r="B5" s="15" t="str">
        <f>title!D17</f>
        <v>PHYSICAL ACTIVITY TRAINER</v>
      </c>
      <c r="C5" s="1"/>
      <c r="D5" s="13"/>
      <c r="E5" s="13"/>
      <c r="F5" s="13"/>
      <c r="G5" s="13"/>
      <c r="H5" s="13"/>
      <c r="I5" s="12" t="str">
        <f>CONCATENATE("Class:",title!D10)</f>
        <v>Class:IX-A</v>
      </c>
      <c r="J5" s="1"/>
      <c r="K5" s="13"/>
      <c r="L5" s="13"/>
      <c r="M5" s="13"/>
      <c r="N5" s="13"/>
      <c r="O5" s="13"/>
      <c r="P5" s="13"/>
      <c r="Q5" s="13"/>
      <c r="R5" s="13"/>
      <c r="S5" s="13"/>
      <c r="T5" s="13"/>
      <c r="U5" s="1"/>
      <c r="V5" s="1"/>
      <c r="W5" s="1"/>
      <c r="X5" s="1"/>
      <c r="Y5" s="1"/>
      <c r="Z5" s="1"/>
    </row>
    <row r="6" spans="1:26" ht="23.25" customHeight="1">
      <c r="A6" s="432" t="s">
        <v>44</v>
      </c>
      <c r="B6" s="467" t="s">
        <v>60</v>
      </c>
      <c r="C6" s="514" t="s">
        <v>26</v>
      </c>
      <c r="D6" s="366"/>
      <c r="E6" s="366"/>
      <c r="F6" s="367"/>
      <c r="G6" s="514" t="s">
        <v>27</v>
      </c>
      <c r="H6" s="366"/>
      <c r="I6" s="366"/>
      <c r="J6" s="367"/>
      <c r="K6" s="512" t="s">
        <v>134</v>
      </c>
      <c r="L6" s="513" t="s">
        <v>135</v>
      </c>
      <c r="M6" s="13"/>
      <c r="N6" s="13"/>
      <c r="O6" s="13"/>
      <c r="P6" s="13"/>
      <c r="Q6" s="13"/>
      <c r="R6" s="13"/>
      <c r="S6" s="13"/>
      <c r="T6" s="13"/>
      <c r="U6" s="1"/>
      <c r="V6" s="1"/>
      <c r="W6" s="1"/>
      <c r="X6" s="1"/>
      <c r="Y6" s="1"/>
      <c r="Z6" s="1"/>
    </row>
    <row r="7" spans="1:26" ht="39">
      <c r="A7" s="392"/>
      <c r="B7" s="468"/>
      <c r="C7" s="90" t="s">
        <v>126</v>
      </c>
      <c r="D7" s="90" t="s">
        <v>136</v>
      </c>
      <c r="E7" s="91" t="s">
        <v>137</v>
      </c>
      <c r="F7" s="513" t="s">
        <v>135</v>
      </c>
      <c r="G7" s="90" t="s">
        <v>126</v>
      </c>
      <c r="H7" s="90" t="s">
        <v>136</v>
      </c>
      <c r="I7" s="91" t="s">
        <v>138</v>
      </c>
      <c r="J7" s="513" t="s">
        <v>135</v>
      </c>
      <c r="K7" s="393"/>
      <c r="L7" s="392"/>
      <c r="M7" s="13"/>
      <c r="N7" s="13"/>
      <c r="O7" s="13"/>
      <c r="P7" s="13"/>
      <c r="Q7" s="13"/>
      <c r="R7" s="13"/>
      <c r="S7" s="13"/>
      <c r="T7" s="13"/>
      <c r="U7" s="1"/>
      <c r="V7" s="1"/>
      <c r="W7" s="1"/>
      <c r="X7" s="1"/>
      <c r="Y7" s="1"/>
      <c r="Z7" s="1"/>
    </row>
    <row r="8" spans="1:26" ht="14.25" customHeight="1">
      <c r="A8" s="393"/>
      <c r="B8" s="440"/>
      <c r="C8" s="92">
        <v>50</v>
      </c>
      <c r="D8" s="92">
        <v>50</v>
      </c>
      <c r="E8" s="92">
        <v>100</v>
      </c>
      <c r="F8" s="393"/>
      <c r="G8" s="92">
        <v>50</v>
      </c>
      <c r="H8" s="92">
        <v>50</v>
      </c>
      <c r="I8" s="92">
        <v>100</v>
      </c>
      <c r="J8" s="393"/>
      <c r="K8" s="18">
        <v>100</v>
      </c>
      <c r="L8" s="393"/>
      <c r="M8" s="13"/>
      <c r="N8" s="13"/>
      <c r="O8" s="13"/>
      <c r="P8" s="13"/>
      <c r="Q8" s="13"/>
      <c r="R8" s="13"/>
      <c r="S8" s="13"/>
      <c r="T8" s="13"/>
      <c r="U8" s="1"/>
      <c r="V8" s="1"/>
      <c r="W8" s="1"/>
      <c r="X8" s="1"/>
      <c r="Y8" s="1"/>
      <c r="Z8" s="1"/>
    </row>
    <row r="9" spans="1:26" ht="14.25" customHeight="1">
      <c r="A9" s="19">
        <v>1</v>
      </c>
      <c r="B9" s="93" t="str">
        <f>IF(studentprofile!D8="","",studentprofile!D8)</f>
        <v>ASHA M. MITHAPARA</v>
      </c>
      <c r="C9" s="19">
        <v>50</v>
      </c>
      <c r="D9" s="19">
        <v>50</v>
      </c>
      <c r="E9" s="19">
        <f t="shared" ref="E9:E51" si="0">IF(C9&lt;&gt;"",IF(D9&lt;&gt;"",SUM(C9,D9),""),"")</f>
        <v>100</v>
      </c>
      <c r="F9" s="94" t="str">
        <f t="shared" ref="F9:F51" si="1">IF(E9="","",IF(E9*2&gt;=91,"A1",IF(E9*2&gt;=81,"A2",IF(E9*2&gt;=71,"B1",IF(E9*2&gt;=61,"B2",IF(E9*2&gt;=51,"C1",IF(E9*2&gt;=41,"C2",IF(E9*2&gt;=33,"D","E"))))))))</f>
        <v>A1</v>
      </c>
      <c r="G9" s="19">
        <v>50</v>
      </c>
      <c r="H9" s="19">
        <v>50</v>
      </c>
      <c r="I9" s="19">
        <f t="shared" ref="I9:I51" si="2">IF(G9&lt;&gt;"",IF(H9&lt;&gt;"",SUM(G9,H9),""),"")</f>
        <v>100</v>
      </c>
      <c r="J9" s="94" t="str">
        <f t="shared" ref="J9:J51" si="3">IF(I9="","",IF(I9*2&gt;=91,"A1",IF(I9*2&gt;=81,"A2",IF(I9*2&gt;=71,"B1",IF(I9*2&gt;=61,"B2",IF(I9*2&gt;=51,"C1",IF(I9*2&gt;=41,"C2",IF(I9*2&gt;=33,"D","E"))))))))</f>
        <v>A1</v>
      </c>
      <c r="K9" s="95">
        <f>IF(E9&lt;&gt;"",IF(I9&lt;&gt;"",ROUND(SUM(E9,I9)/2,0),""),"")</f>
        <v>100</v>
      </c>
      <c r="L9" s="69" t="str">
        <f t="shared" ref="L9:L51" si="4">IF(K9="","",IF(K9&gt;=91,"A1",IF(K9&gt;=81,"A2",IF(K9&gt;=71,"B1",IF(K9&gt;=61,"B2",IF(K9&gt;=51,"C1",IF(K9&gt;=41,"C2",IF(K9&gt;=33,"D","E"))))))))</f>
        <v>A1</v>
      </c>
      <c r="M9" s="13"/>
      <c r="N9" s="13"/>
      <c r="O9" s="13"/>
      <c r="P9" s="13"/>
      <c r="Q9" s="13"/>
      <c r="R9" s="13"/>
      <c r="S9" s="13"/>
      <c r="T9" s="13"/>
      <c r="U9" s="1"/>
      <c r="V9" s="1"/>
      <c r="W9" s="1"/>
      <c r="X9" s="1"/>
      <c r="Y9" s="1"/>
      <c r="Z9" s="1"/>
    </row>
    <row r="10" spans="1:26" ht="14.25" customHeight="1">
      <c r="A10" s="19">
        <v>2</v>
      </c>
      <c r="B10" s="93" t="str">
        <f>IF(studentprofile!D9="","",studentprofile!D9)</f>
        <v>BANSI P. DANGAR</v>
      </c>
      <c r="C10" s="19"/>
      <c r="D10" s="19"/>
      <c r="E10" s="19" t="str">
        <f t="shared" si="0"/>
        <v/>
      </c>
      <c r="F10" s="94" t="str">
        <f t="shared" si="1"/>
        <v/>
      </c>
      <c r="G10" s="19"/>
      <c r="H10" s="19"/>
      <c r="I10" s="19" t="str">
        <f t="shared" si="2"/>
        <v/>
      </c>
      <c r="J10" s="94" t="str">
        <f t="shared" si="3"/>
        <v/>
      </c>
      <c r="K10" s="95" t="str">
        <f t="shared" ref="K10:K51" si="5">IF(E10&lt;&gt;"",IF(I10&lt;&gt;"",ROUND(SUM(E10,I10)/2,0),""),"")</f>
        <v/>
      </c>
      <c r="L10" s="69" t="str">
        <f t="shared" si="4"/>
        <v/>
      </c>
      <c r="M10" s="13"/>
      <c r="N10" s="13"/>
      <c r="O10" s="13"/>
      <c r="P10" s="13"/>
      <c r="Q10" s="13"/>
      <c r="R10" s="13"/>
      <c r="S10" s="13"/>
      <c r="T10" s="13"/>
      <c r="U10" s="1"/>
      <c r="V10" s="1"/>
      <c r="W10" s="1"/>
      <c r="X10" s="1"/>
      <c r="Y10" s="1"/>
      <c r="Z10" s="1"/>
    </row>
    <row r="11" spans="1:26" ht="14.25" customHeight="1">
      <c r="A11" s="19">
        <v>3</v>
      </c>
      <c r="B11" s="93" t="str">
        <f>IF(studentprofile!D10="","",studentprofile!D10)</f>
        <v>BHUMIT V.BODAR</v>
      </c>
      <c r="C11" s="19"/>
      <c r="D11" s="19"/>
      <c r="E11" s="19" t="str">
        <f t="shared" si="0"/>
        <v/>
      </c>
      <c r="F11" s="94" t="str">
        <f t="shared" si="1"/>
        <v/>
      </c>
      <c r="G11" s="19"/>
      <c r="H11" s="19"/>
      <c r="I11" s="19" t="str">
        <f t="shared" si="2"/>
        <v/>
      </c>
      <c r="J11" s="94" t="str">
        <f t="shared" si="3"/>
        <v/>
      </c>
      <c r="K11" s="95" t="str">
        <f t="shared" si="5"/>
        <v/>
      </c>
      <c r="L11" s="69" t="str">
        <f t="shared" si="4"/>
        <v/>
      </c>
      <c r="M11" s="13"/>
      <c r="N11" s="13"/>
      <c r="O11" s="13"/>
      <c r="P11" s="13"/>
      <c r="Q11" s="13"/>
      <c r="R11" s="13"/>
      <c r="S11" s="13"/>
      <c r="T11" s="13"/>
      <c r="U11" s="1"/>
      <c r="V11" s="1"/>
      <c r="W11" s="1"/>
      <c r="X11" s="1"/>
      <c r="Y11" s="1"/>
      <c r="Z11" s="1"/>
    </row>
    <row r="12" spans="1:26" ht="14.25" customHeight="1">
      <c r="A12" s="19">
        <v>4</v>
      </c>
      <c r="B12" s="93" t="str">
        <f>IF(studentprofile!D11="","",studentprofile!D11)</f>
        <v>BRINDA J.MAKAVANA</v>
      </c>
      <c r="C12" s="19"/>
      <c r="D12" s="19"/>
      <c r="E12" s="19" t="str">
        <f t="shared" si="0"/>
        <v/>
      </c>
      <c r="F12" s="94" t="str">
        <f t="shared" si="1"/>
        <v/>
      </c>
      <c r="G12" s="19"/>
      <c r="H12" s="19"/>
      <c r="I12" s="19" t="str">
        <f t="shared" si="2"/>
        <v/>
      </c>
      <c r="J12" s="94" t="str">
        <f t="shared" si="3"/>
        <v/>
      </c>
      <c r="K12" s="95" t="str">
        <f t="shared" si="5"/>
        <v/>
      </c>
      <c r="L12" s="69" t="str">
        <f t="shared" si="4"/>
        <v/>
      </c>
      <c r="M12" s="13"/>
      <c r="N12" s="13"/>
      <c r="O12" s="13"/>
      <c r="P12" s="13"/>
      <c r="Q12" s="13"/>
      <c r="R12" s="13"/>
      <c r="S12" s="13"/>
      <c r="T12" s="13"/>
      <c r="U12" s="1"/>
      <c r="V12" s="1"/>
      <c r="W12" s="1"/>
      <c r="X12" s="1"/>
      <c r="Y12" s="1"/>
      <c r="Z12" s="1"/>
    </row>
    <row r="13" spans="1:26" ht="14.25" customHeight="1">
      <c r="A13" s="19">
        <v>5</v>
      </c>
      <c r="B13" s="93" t="str">
        <f>IF(studentprofile!D12="","",studentprofile!D12)</f>
        <v>DAKSH S.KUNVARIYA</v>
      </c>
      <c r="C13" s="19"/>
      <c r="D13" s="19"/>
      <c r="E13" s="19" t="str">
        <f t="shared" si="0"/>
        <v/>
      </c>
      <c r="F13" s="94" t="str">
        <f t="shared" si="1"/>
        <v/>
      </c>
      <c r="G13" s="19"/>
      <c r="H13" s="19"/>
      <c r="I13" s="19" t="str">
        <f t="shared" si="2"/>
        <v/>
      </c>
      <c r="J13" s="94" t="str">
        <f t="shared" si="3"/>
        <v/>
      </c>
      <c r="K13" s="95" t="str">
        <f t="shared" si="5"/>
        <v/>
      </c>
      <c r="L13" s="69" t="str">
        <f t="shared" si="4"/>
        <v/>
      </c>
      <c r="M13" s="13"/>
      <c r="N13" s="13"/>
      <c r="O13" s="13"/>
      <c r="P13" s="13"/>
      <c r="Q13" s="13"/>
      <c r="R13" s="13"/>
      <c r="S13" s="13"/>
      <c r="T13" s="13"/>
      <c r="U13" s="1"/>
      <c r="V13" s="1"/>
      <c r="W13" s="1"/>
      <c r="X13" s="1"/>
      <c r="Y13" s="1"/>
      <c r="Z13" s="1"/>
    </row>
    <row r="14" spans="1:26" ht="14.25" customHeight="1">
      <c r="A14" s="19">
        <v>6</v>
      </c>
      <c r="B14" s="93" t="str">
        <f>IF(studentprofile!D13="","",studentprofile!D13)</f>
        <v>DIYA D.GHADIYA</v>
      </c>
      <c r="C14" s="19"/>
      <c r="D14" s="19"/>
      <c r="E14" s="19" t="str">
        <f t="shared" si="0"/>
        <v/>
      </c>
      <c r="F14" s="94" t="str">
        <f t="shared" si="1"/>
        <v/>
      </c>
      <c r="G14" s="19"/>
      <c r="H14" s="19"/>
      <c r="I14" s="19" t="str">
        <f t="shared" si="2"/>
        <v/>
      </c>
      <c r="J14" s="94" t="str">
        <f t="shared" si="3"/>
        <v/>
      </c>
      <c r="K14" s="95" t="str">
        <f t="shared" si="5"/>
        <v/>
      </c>
      <c r="L14" s="69" t="str">
        <f t="shared" si="4"/>
        <v/>
      </c>
      <c r="M14" s="13"/>
      <c r="N14" s="13"/>
      <c r="O14" s="13"/>
      <c r="P14" s="13"/>
      <c r="Q14" s="13"/>
      <c r="R14" s="13"/>
      <c r="S14" s="13"/>
      <c r="T14" s="13"/>
      <c r="U14" s="1"/>
      <c r="V14" s="1"/>
      <c r="W14" s="1"/>
      <c r="X14" s="1"/>
      <c r="Y14" s="1"/>
      <c r="Z14" s="1"/>
    </row>
    <row r="15" spans="1:26" ht="14.25" customHeight="1">
      <c r="A15" s="19">
        <v>7</v>
      </c>
      <c r="B15" s="93" t="str">
        <f>IF(studentprofile!D14="","",studentprofile!D14)</f>
        <v>HARDEEP R.PARGHI</v>
      </c>
      <c r="C15" s="19"/>
      <c r="D15" s="19"/>
      <c r="E15" s="19" t="str">
        <f t="shared" si="0"/>
        <v/>
      </c>
      <c r="F15" s="94" t="str">
        <f t="shared" si="1"/>
        <v/>
      </c>
      <c r="G15" s="19"/>
      <c r="H15" s="19"/>
      <c r="I15" s="19" t="str">
        <f t="shared" si="2"/>
        <v/>
      </c>
      <c r="J15" s="94" t="str">
        <f t="shared" si="3"/>
        <v/>
      </c>
      <c r="K15" s="95" t="str">
        <f t="shared" si="5"/>
        <v/>
      </c>
      <c r="L15" s="69" t="str">
        <f t="shared" si="4"/>
        <v/>
      </c>
      <c r="M15" s="13"/>
      <c r="N15" s="13"/>
      <c r="O15" s="13"/>
      <c r="P15" s="13"/>
      <c r="Q15" s="13"/>
      <c r="R15" s="13"/>
      <c r="S15" s="13"/>
      <c r="T15" s="13"/>
      <c r="U15" s="1"/>
      <c r="V15" s="1"/>
      <c r="W15" s="1"/>
      <c r="X15" s="1"/>
      <c r="Y15" s="1"/>
      <c r="Z15" s="1"/>
    </row>
    <row r="16" spans="1:26" ht="14.25" customHeight="1">
      <c r="A16" s="19">
        <v>8</v>
      </c>
      <c r="B16" s="93" t="str">
        <f>IF(studentprofile!D15="","",studentprofile!D15)</f>
        <v>HIREN R.CHAVDA</v>
      </c>
      <c r="C16" s="19"/>
      <c r="D16" s="19"/>
      <c r="E16" s="19" t="str">
        <f t="shared" si="0"/>
        <v/>
      </c>
      <c r="F16" s="94" t="str">
        <f t="shared" si="1"/>
        <v/>
      </c>
      <c r="G16" s="19"/>
      <c r="H16" s="19"/>
      <c r="I16" s="19" t="str">
        <f t="shared" si="2"/>
        <v/>
      </c>
      <c r="J16" s="94" t="str">
        <f t="shared" si="3"/>
        <v/>
      </c>
      <c r="K16" s="95" t="str">
        <f t="shared" si="5"/>
        <v/>
      </c>
      <c r="L16" s="69" t="str">
        <f t="shared" si="4"/>
        <v/>
      </c>
      <c r="M16" s="13"/>
      <c r="N16" s="13"/>
      <c r="O16" s="13"/>
      <c r="P16" s="13"/>
      <c r="Q16" s="13"/>
      <c r="R16" s="13"/>
      <c r="S16" s="13"/>
      <c r="T16" s="13"/>
      <c r="U16" s="1"/>
      <c r="V16" s="1"/>
      <c r="W16" s="1"/>
      <c r="X16" s="1"/>
      <c r="Y16" s="1"/>
      <c r="Z16" s="1"/>
    </row>
    <row r="17" spans="1:26" ht="14.25" customHeight="1">
      <c r="A17" s="19">
        <v>9</v>
      </c>
      <c r="B17" s="93" t="str">
        <f>IF(studentprofile!D16="","",studentprofile!D16)</f>
        <v>JEENAL T.NAGHERA</v>
      </c>
      <c r="C17" s="19"/>
      <c r="D17" s="19"/>
      <c r="E17" s="19" t="str">
        <f t="shared" si="0"/>
        <v/>
      </c>
      <c r="F17" s="94" t="str">
        <f t="shared" si="1"/>
        <v/>
      </c>
      <c r="G17" s="19"/>
      <c r="H17" s="19"/>
      <c r="I17" s="19" t="str">
        <f t="shared" si="2"/>
        <v/>
      </c>
      <c r="J17" s="94" t="str">
        <f t="shared" si="3"/>
        <v/>
      </c>
      <c r="K17" s="95" t="str">
        <f t="shared" si="5"/>
        <v/>
      </c>
      <c r="L17" s="69" t="str">
        <f t="shared" si="4"/>
        <v/>
      </c>
      <c r="M17" s="13"/>
      <c r="N17" s="13"/>
      <c r="O17" s="13"/>
      <c r="P17" s="13"/>
      <c r="Q17" s="13"/>
      <c r="R17" s="13"/>
      <c r="S17" s="13"/>
      <c r="T17" s="13"/>
      <c r="U17" s="1"/>
      <c r="V17" s="1"/>
      <c r="W17" s="1"/>
      <c r="X17" s="1"/>
      <c r="Y17" s="1"/>
      <c r="Z17" s="1"/>
    </row>
    <row r="18" spans="1:26" ht="14.25" customHeight="1">
      <c r="A18" s="19">
        <v>10</v>
      </c>
      <c r="B18" s="93" t="str">
        <f>IF(studentprofile!D17="","",studentprofile!D17)</f>
        <v>KAVIT B.RAGHVANI</v>
      </c>
      <c r="C18" s="19"/>
      <c r="D18" s="19"/>
      <c r="E18" s="19" t="str">
        <f t="shared" si="0"/>
        <v/>
      </c>
      <c r="F18" s="94" t="str">
        <f t="shared" si="1"/>
        <v/>
      </c>
      <c r="G18" s="19"/>
      <c r="H18" s="19"/>
      <c r="I18" s="19" t="str">
        <f t="shared" si="2"/>
        <v/>
      </c>
      <c r="J18" s="94" t="str">
        <f t="shared" si="3"/>
        <v/>
      </c>
      <c r="K18" s="95" t="str">
        <f t="shared" si="5"/>
        <v/>
      </c>
      <c r="L18" s="69" t="str">
        <f t="shared" si="4"/>
        <v/>
      </c>
      <c r="M18" s="13"/>
      <c r="N18" s="13"/>
      <c r="O18" s="13"/>
      <c r="P18" s="13"/>
      <c r="Q18" s="13"/>
      <c r="R18" s="13"/>
      <c r="S18" s="13"/>
      <c r="T18" s="13"/>
      <c r="U18" s="1"/>
      <c r="V18" s="1"/>
      <c r="W18" s="1"/>
      <c r="X18" s="1"/>
      <c r="Y18" s="1"/>
      <c r="Z18" s="1"/>
    </row>
    <row r="19" spans="1:26" ht="14.25" customHeight="1">
      <c r="A19" s="19">
        <v>11</v>
      </c>
      <c r="B19" s="93" t="str">
        <f>IF(studentprofile!D18="","",studentprofile!D18)</f>
        <v>KEVIN A.SOLANKI</v>
      </c>
      <c r="C19" s="19"/>
      <c r="D19" s="19"/>
      <c r="E19" s="19" t="str">
        <f t="shared" si="0"/>
        <v/>
      </c>
      <c r="F19" s="94" t="str">
        <f t="shared" si="1"/>
        <v/>
      </c>
      <c r="G19" s="19"/>
      <c r="H19" s="19"/>
      <c r="I19" s="19" t="str">
        <f t="shared" si="2"/>
        <v/>
      </c>
      <c r="J19" s="94" t="str">
        <f t="shared" si="3"/>
        <v/>
      </c>
      <c r="K19" s="95" t="str">
        <f t="shared" si="5"/>
        <v/>
      </c>
      <c r="L19" s="69" t="str">
        <f t="shared" si="4"/>
        <v/>
      </c>
      <c r="M19" s="13"/>
      <c r="N19" s="13"/>
      <c r="O19" s="13"/>
      <c r="P19" s="13"/>
      <c r="Q19" s="13"/>
      <c r="R19" s="13"/>
      <c r="S19" s="13"/>
      <c r="T19" s="13"/>
      <c r="U19" s="1"/>
      <c r="V19" s="1"/>
      <c r="W19" s="1"/>
      <c r="X19" s="1"/>
      <c r="Y19" s="1"/>
      <c r="Z19" s="1"/>
    </row>
    <row r="20" spans="1:26" ht="14.25" customHeight="1">
      <c r="A20" s="19">
        <v>12</v>
      </c>
      <c r="B20" s="93" t="str">
        <f>IF(studentprofile!D19="","",studentprofile!D19)</f>
        <v>KHUSHBU P. BHADANIYA</v>
      </c>
      <c r="C20" s="19"/>
      <c r="D20" s="19"/>
      <c r="E20" s="19" t="str">
        <f t="shared" si="0"/>
        <v/>
      </c>
      <c r="F20" s="94" t="str">
        <f t="shared" si="1"/>
        <v/>
      </c>
      <c r="G20" s="19"/>
      <c r="H20" s="19"/>
      <c r="I20" s="19" t="str">
        <f t="shared" si="2"/>
        <v/>
      </c>
      <c r="J20" s="94" t="str">
        <f t="shared" si="3"/>
        <v/>
      </c>
      <c r="K20" s="95" t="str">
        <f t="shared" si="5"/>
        <v/>
      </c>
      <c r="L20" s="69" t="str">
        <f t="shared" si="4"/>
        <v/>
      </c>
      <c r="M20" s="13"/>
      <c r="N20" s="13"/>
      <c r="O20" s="13"/>
      <c r="P20" s="13"/>
      <c r="Q20" s="13"/>
      <c r="R20" s="13"/>
      <c r="S20" s="13"/>
      <c r="T20" s="13"/>
      <c r="U20" s="1"/>
      <c r="V20" s="1"/>
      <c r="W20" s="1"/>
      <c r="X20" s="1"/>
      <c r="Y20" s="1"/>
      <c r="Z20" s="1"/>
    </row>
    <row r="21" spans="1:26" ht="14.25" customHeight="1">
      <c r="A21" s="19">
        <v>13</v>
      </c>
      <c r="B21" s="93" t="str">
        <f>IF(studentprofile!D20="","",studentprofile!D20)</f>
        <v>MANHAR M. RAGHAVANI</v>
      </c>
      <c r="C21" s="19"/>
      <c r="D21" s="19"/>
      <c r="E21" s="19" t="str">
        <f t="shared" si="0"/>
        <v/>
      </c>
      <c r="F21" s="94" t="str">
        <f t="shared" si="1"/>
        <v/>
      </c>
      <c r="G21" s="19"/>
      <c r="H21" s="19"/>
      <c r="I21" s="19" t="str">
        <f t="shared" si="2"/>
        <v/>
      </c>
      <c r="J21" s="94" t="str">
        <f t="shared" si="3"/>
        <v/>
      </c>
      <c r="K21" s="95" t="str">
        <f t="shared" si="5"/>
        <v/>
      </c>
      <c r="L21" s="69" t="str">
        <f t="shared" si="4"/>
        <v/>
      </c>
      <c r="M21" s="13"/>
      <c r="N21" s="13"/>
      <c r="O21" s="13"/>
      <c r="P21" s="13"/>
      <c r="Q21" s="13"/>
      <c r="R21" s="13"/>
      <c r="S21" s="13"/>
      <c r="T21" s="13"/>
      <c r="U21" s="1"/>
      <c r="V21" s="1"/>
      <c r="W21" s="1"/>
      <c r="X21" s="1"/>
      <c r="Y21" s="1"/>
      <c r="Z21" s="1"/>
    </row>
    <row r="22" spans="1:26" ht="14.25" customHeight="1">
      <c r="A22" s="19">
        <v>14</v>
      </c>
      <c r="B22" s="93" t="str">
        <f>IF(studentprofile!D21="","",studentprofile!D21)</f>
        <v>PREY M. THUMAR</v>
      </c>
      <c r="C22" s="19"/>
      <c r="D22" s="19"/>
      <c r="E22" s="19" t="str">
        <f t="shared" si="0"/>
        <v/>
      </c>
      <c r="F22" s="94" t="str">
        <f t="shared" si="1"/>
        <v/>
      </c>
      <c r="G22" s="19"/>
      <c r="H22" s="19"/>
      <c r="I22" s="19" t="str">
        <f t="shared" si="2"/>
        <v/>
      </c>
      <c r="J22" s="94" t="str">
        <f t="shared" si="3"/>
        <v/>
      </c>
      <c r="K22" s="95" t="str">
        <f t="shared" si="5"/>
        <v/>
      </c>
      <c r="L22" s="69" t="str">
        <f t="shared" si="4"/>
        <v/>
      </c>
      <c r="M22" s="13"/>
      <c r="N22" s="13"/>
      <c r="O22" s="13"/>
      <c r="P22" s="13"/>
      <c r="Q22" s="13"/>
      <c r="R22" s="13"/>
      <c r="S22" s="13"/>
      <c r="T22" s="13"/>
      <c r="U22" s="1"/>
      <c r="V22" s="1"/>
      <c r="W22" s="1"/>
      <c r="X22" s="1"/>
      <c r="Y22" s="1"/>
      <c r="Z22" s="1"/>
    </row>
    <row r="23" spans="1:26" ht="14.25" customHeight="1">
      <c r="A23" s="19">
        <v>15</v>
      </c>
      <c r="B23" s="93" t="str">
        <f>IF(studentprofile!D22="","",studentprofile!D22)</f>
        <v>RAJVI D. AGHERA</v>
      </c>
      <c r="C23" s="19"/>
      <c r="D23" s="19"/>
      <c r="E23" s="19" t="str">
        <f t="shared" si="0"/>
        <v/>
      </c>
      <c r="F23" s="94" t="str">
        <f t="shared" si="1"/>
        <v/>
      </c>
      <c r="G23" s="19"/>
      <c r="H23" s="19"/>
      <c r="I23" s="19" t="str">
        <f t="shared" si="2"/>
        <v/>
      </c>
      <c r="J23" s="94" t="str">
        <f t="shared" si="3"/>
        <v/>
      </c>
      <c r="K23" s="95" t="str">
        <f t="shared" si="5"/>
        <v/>
      </c>
      <c r="L23" s="69" t="str">
        <f t="shared" si="4"/>
        <v/>
      </c>
      <c r="M23" s="13"/>
      <c r="N23" s="13"/>
      <c r="O23" s="13"/>
      <c r="P23" s="13"/>
      <c r="Q23" s="13"/>
      <c r="R23" s="13"/>
      <c r="S23" s="13"/>
      <c r="T23" s="13"/>
      <c r="U23" s="1"/>
      <c r="V23" s="1"/>
      <c r="W23" s="1"/>
      <c r="X23" s="1"/>
      <c r="Y23" s="1"/>
      <c r="Z23" s="1"/>
    </row>
    <row r="24" spans="1:26" ht="14.25" customHeight="1">
      <c r="A24" s="19">
        <v>16</v>
      </c>
      <c r="B24" s="93" t="str">
        <f>IF(studentprofile!D23="","",studentprofile!D23)</f>
        <v>RONAK M.VORA</v>
      </c>
      <c r="C24" s="19"/>
      <c r="D24" s="19"/>
      <c r="E24" s="19" t="str">
        <f t="shared" si="0"/>
        <v/>
      </c>
      <c r="F24" s="94" t="str">
        <f t="shared" si="1"/>
        <v/>
      </c>
      <c r="G24" s="19"/>
      <c r="H24" s="19"/>
      <c r="I24" s="19" t="str">
        <f t="shared" si="2"/>
        <v/>
      </c>
      <c r="J24" s="94" t="str">
        <f t="shared" si="3"/>
        <v/>
      </c>
      <c r="K24" s="95" t="str">
        <f t="shared" si="5"/>
        <v/>
      </c>
      <c r="L24" s="69" t="str">
        <f t="shared" si="4"/>
        <v/>
      </c>
      <c r="M24" s="13"/>
      <c r="N24" s="13"/>
      <c r="O24" s="13"/>
      <c r="P24" s="13"/>
      <c r="Q24" s="13"/>
      <c r="R24" s="13"/>
      <c r="S24" s="13"/>
      <c r="T24" s="13"/>
      <c r="U24" s="1"/>
      <c r="V24" s="1"/>
      <c r="W24" s="1"/>
      <c r="X24" s="1"/>
      <c r="Y24" s="1"/>
      <c r="Z24" s="1"/>
    </row>
    <row r="25" spans="1:26" ht="14.25" customHeight="1">
      <c r="A25" s="19">
        <v>17</v>
      </c>
      <c r="B25" s="93" t="str">
        <f>IF(studentprofile!D24="","",studentprofile!D24)</f>
        <v>RUTVIJ J.ZAMPADIYA</v>
      </c>
      <c r="C25" s="19"/>
      <c r="D25" s="19"/>
      <c r="E25" s="19" t="str">
        <f t="shared" si="0"/>
        <v/>
      </c>
      <c r="F25" s="94" t="str">
        <f t="shared" si="1"/>
        <v/>
      </c>
      <c r="G25" s="19"/>
      <c r="H25" s="19"/>
      <c r="I25" s="19" t="str">
        <f t="shared" si="2"/>
        <v/>
      </c>
      <c r="J25" s="94" t="str">
        <f t="shared" si="3"/>
        <v/>
      </c>
      <c r="K25" s="95" t="str">
        <f t="shared" si="5"/>
        <v/>
      </c>
      <c r="L25" s="69" t="str">
        <f t="shared" si="4"/>
        <v/>
      </c>
      <c r="M25" s="13"/>
      <c r="N25" s="13"/>
      <c r="O25" s="13"/>
      <c r="P25" s="13"/>
      <c r="Q25" s="13"/>
      <c r="R25" s="13"/>
      <c r="S25" s="13"/>
      <c r="T25" s="13"/>
      <c r="U25" s="1"/>
      <c r="V25" s="1"/>
      <c r="W25" s="1"/>
      <c r="X25" s="1"/>
      <c r="Y25" s="1"/>
      <c r="Z25" s="1"/>
    </row>
    <row r="26" spans="1:26" ht="14.25" customHeight="1">
      <c r="A26" s="19">
        <v>18</v>
      </c>
      <c r="B26" s="93" t="str">
        <f>IF(studentprofile!D25="","",studentprofile!D25)</f>
        <v>SATYAM S.CHIHALA</v>
      </c>
      <c r="C26" s="19"/>
      <c r="D26" s="19"/>
      <c r="E26" s="19" t="str">
        <f t="shared" si="0"/>
        <v/>
      </c>
      <c r="F26" s="94" t="str">
        <f t="shared" si="1"/>
        <v/>
      </c>
      <c r="G26" s="19"/>
      <c r="H26" s="19"/>
      <c r="I26" s="19" t="str">
        <f t="shared" si="2"/>
        <v/>
      </c>
      <c r="J26" s="94" t="str">
        <f t="shared" si="3"/>
        <v/>
      </c>
      <c r="K26" s="95" t="str">
        <f t="shared" si="5"/>
        <v/>
      </c>
      <c r="L26" s="69" t="str">
        <f t="shared" si="4"/>
        <v/>
      </c>
      <c r="M26" s="13"/>
      <c r="N26" s="13"/>
      <c r="O26" s="13"/>
      <c r="P26" s="13"/>
      <c r="Q26" s="13"/>
      <c r="R26" s="13"/>
      <c r="S26" s="13"/>
      <c r="T26" s="13"/>
      <c r="U26" s="1"/>
      <c r="V26" s="1"/>
      <c r="W26" s="1"/>
      <c r="X26" s="1"/>
      <c r="Y26" s="1"/>
      <c r="Z26" s="1"/>
    </row>
    <row r="27" spans="1:26" ht="14.25" customHeight="1">
      <c r="A27" s="19">
        <v>19</v>
      </c>
      <c r="B27" s="93" t="str">
        <f>IF(studentprofile!D26="","",studentprofile!D26)</f>
        <v>SHYAMKUMAR P.KAKADIYA</v>
      </c>
      <c r="C27" s="19"/>
      <c r="D27" s="19"/>
      <c r="E27" s="19" t="str">
        <f t="shared" si="0"/>
        <v/>
      </c>
      <c r="F27" s="94" t="str">
        <f t="shared" si="1"/>
        <v/>
      </c>
      <c r="G27" s="19"/>
      <c r="H27" s="19"/>
      <c r="I27" s="19" t="str">
        <f t="shared" si="2"/>
        <v/>
      </c>
      <c r="J27" s="94" t="str">
        <f t="shared" si="3"/>
        <v/>
      </c>
      <c r="K27" s="95" t="str">
        <f t="shared" si="5"/>
        <v/>
      </c>
      <c r="L27" s="69" t="str">
        <f t="shared" si="4"/>
        <v/>
      </c>
      <c r="M27" s="13"/>
      <c r="N27" s="13"/>
      <c r="O27" s="13"/>
      <c r="P27" s="13"/>
      <c r="Q27" s="13"/>
      <c r="R27" s="13"/>
      <c r="S27" s="13"/>
      <c r="T27" s="13"/>
      <c r="U27" s="1"/>
      <c r="V27" s="1"/>
      <c r="W27" s="1"/>
      <c r="X27" s="1"/>
      <c r="Y27" s="1"/>
      <c r="Z27" s="1"/>
    </row>
    <row r="28" spans="1:26" ht="14.25" customHeight="1">
      <c r="A28" s="19">
        <v>20</v>
      </c>
      <c r="B28" s="93" t="str">
        <f>IF(studentprofile!D27="","",studentprofile!D27)</f>
        <v>SUHANI G.RADADIYA</v>
      </c>
      <c r="C28" s="19"/>
      <c r="D28" s="19"/>
      <c r="E28" s="19" t="str">
        <f t="shared" si="0"/>
        <v/>
      </c>
      <c r="F28" s="94" t="str">
        <f t="shared" si="1"/>
        <v/>
      </c>
      <c r="G28" s="19"/>
      <c r="H28" s="19"/>
      <c r="I28" s="19" t="str">
        <f t="shared" si="2"/>
        <v/>
      </c>
      <c r="J28" s="94" t="str">
        <f t="shared" si="3"/>
        <v/>
      </c>
      <c r="K28" s="95" t="str">
        <f t="shared" si="5"/>
        <v/>
      </c>
      <c r="L28" s="69" t="str">
        <f t="shared" si="4"/>
        <v/>
      </c>
      <c r="M28" s="13"/>
      <c r="N28" s="13"/>
      <c r="O28" s="13"/>
      <c r="P28" s="13"/>
      <c r="Q28" s="13"/>
      <c r="R28" s="13"/>
      <c r="S28" s="13"/>
      <c r="T28" s="13"/>
      <c r="U28" s="1"/>
      <c r="V28" s="1"/>
      <c r="W28" s="1"/>
      <c r="X28" s="1"/>
      <c r="Y28" s="1"/>
      <c r="Z28" s="1"/>
    </row>
    <row r="29" spans="1:26" ht="14.25" customHeight="1">
      <c r="A29" s="19">
        <v>21</v>
      </c>
      <c r="B29" s="93" t="str">
        <f>IF(studentprofile!D28="","",studentprofile!D28)</f>
        <v>TIRTH S. RAMANI</v>
      </c>
      <c r="C29" s="19"/>
      <c r="D29" s="19"/>
      <c r="E29" s="19" t="str">
        <f t="shared" si="0"/>
        <v/>
      </c>
      <c r="F29" s="94" t="str">
        <f t="shared" si="1"/>
        <v/>
      </c>
      <c r="G29" s="19"/>
      <c r="H29" s="19"/>
      <c r="I29" s="19" t="str">
        <f t="shared" si="2"/>
        <v/>
      </c>
      <c r="J29" s="94" t="str">
        <f t="shared" si="3"/>
        <v/>
      </c>
      <c r="K29" s="95" t="str">
        <f t="shared" si="5"/>
        <v/>
      </c>
      <c r="L29" s="69" t="str">
        <f t="shared" si="4"/>
        <v/>
      </c>
      <c r="M29" s="13"/>
      <c r="N29" s="13"/>
      <c r="O29" s="13"/>
      <c r="P29" s="13"/>
      <c r="Q29" s="13"/>
      <c r="R29" s="13"/>
      <c r="S29" s="13"/>
      <c r="T29" s="13"/>
      <c r="U29" s="1"/>
      <c r="V29" s="1"/>
      <c r="W29" s="1"/>
      <c r="X29" s="1"/>
      <c r="Y29" s="1"/>
      <c r="Z29" s="1"/>
    </row>
    <row r="30" spans="1:26" ht="14.25" customHeight="1">
      <c r="A30" s="19">
        <v>22</v>
      </c>
      <c r="B30" s="93" t="str">
        <f>IF(studentprofile!D29="","",studentprofile!D29)</f>
        <v>VASU N.GONDALIYA</v>
      </c>
      <c r="C30" s="19"/>
      <c r="D30" s="19"/>
      <c r="E30" s="19" t="str">
        <f t="shared" si="0"/>
        <v/>
      </c>
      <c r="F30" s="94" t="str">
        <f t="shared" si="1"/>
        <v/>
      </c>
      <c r="G30" s="19"/>
      <c r="H30" s="19"/>
      <c r="I30" s="19" t="str">
        <f t="shared" si="2"/>
        <v/>
      </c>
      <c r="J30" s="94" t="str">
        <f t="shared" si="3"/>
        <v/>
      </c>
      <c r="K30" s="95" t="str">
        <f t="shared" si="5"/>
        <v/>
      </c>
      <c r="L30" s="69" t="str">
        <f t="shared" si="4"/>
        <v/>
      </c>
      <c r="M30" s="13"/>
      <c r="N30" s="13"/>
      <c r="O30" s="13"/>
      <c r="P30" s="13"/>
      <c r="Q30" s="13"/>
      <c r="R30" s="13"/>
      <c r="S30" s="13"/>
      <c r="T30" s="13"/>
      <c r="U30" s="1"/>
      <c r="V30" s="1"/>
      <c r="W30" s="1"/>
      <c r="X30" s="1"/>
      <c r="Y30" s="1"/>
      <c r="Z30" s="1"/>
    </row>
    <row r="31" spans="1:26" ht="14.25" customHeight="1">
      <c r="A31" s="19">
        <v>23</v>
      </c>
      <c r="B31" s="93" t="str">
        <f>IF(studentprofile!D30="","",studentprofile!D30)</f>
        <v>VIJAY V.ROJIYA</v>
      </c>
      <c r="C31" s="19"/>
      <c r="D31" s="19"/>
      <c r="E31" s="19" t="str">
        <f t="shared" si="0"/>
        <v/>
      </c>
      <c r="F31" s="94" t="str">
        <f t="shared" si="1"/>
        <v/>
      </c>
      <c r="G31" s="19"/>
      <c r="H31" s="19"/>
      <c r="I31" s="19" t="str">
        <f t="shared" si="2"/>
        <v/>
      </c>
      <c r="J31" s="94" t="str">
        <f t="shared" si="3"/>
        <v/>
      </c>
      <c r="K31" s="95" t="str">
        <f t="shared" si="5"/>
        <v/>
      </c>
      <c r="L31" s="69" t="str">
        <f t="shared" si="4"/>
        <v/>
      </c>
      <c r="M31" s="13"/>
      <c r="N31" s="13"/>
      <c r="O31" s="13"/>
      <c r="P31" s="13"/>
      <c r="Q31" s="13"/>
      <c r="R31" s="13"/>
      <c r="S31" s="13"/>
      <c r="T31" s="13"/>
      <c r="U31" s="1"/>
      <c r="V31" s="1"/>
      <c r="W31" s="1"/>
      <c r="X31" s="1"/>
      <c r="Y31" s="1"/>
      <c r="Z31" s="1"/>
    </row>
    <row r="32" spans="1:26" ht="14.25" customHeight="1">
      <c r="A32" s="19">
        <v>24</v>
      </c>
      <c r="B32" s="93" t="str">
        <f>IF(studentprofile!D31="","",studentprofile!D31)</f>
        <v>VINAY G.KACHHADIYA</v>
      </c>
      <c r="C32" s="19"/>
      <c r="D32" s="19"/>
      <c r="E32" s="19" t="str">
        <f t="shared" si="0"/>
        <v/>
      </c>
      <c r="F32" s="94" t="str">
        <f t="shared" si="1"/>
        <v/>
      </c>
      <c r="G32" s="19"/>
      <c r="H32" s="19"/>
      <c r="I32" s="19" t="str">
        <f t="shared" si="2"/>
        <v/>
      </c>
      <c r="J32" s="94" t="str">
        <f t="shared" si="3"/>
        <v/>
      </c>
      <c r="K32" s="95" t="str">
        <f t="shared" si="5"/>
        <v/>
      </c>
      <c r="L32" s="69" t="str">
        <f t="shared" si="4"/>
        <v/>
      </c>
      <c r="M32" s="13"/>
      <c r="N32" s="13"/>
      <c r="O32" s="13"/>
      <c r="P32" s="13"/>
      <c r="Q32" s="13"/>
      <c r="R32" s="13"/>
      <c r="S32" s="13"/>
      <c r="T32" s="13"/>
      <c r="U32" s="1"/>
      <c r="V32" s="1"/>
      <c r="W32" s="1"/>
      <c r="X32" s="1"/>
      <c r="Y32" s="1"/>
      <c r="Z32" s="1"/>
    </row>
    <row r="33" spans="1:26" ht="14.25" customHeight="1">
      <c r="A33" s="19">
        <v>25</v>
      </c>
      <c r="B33" s="93" t="str">
        <f>IF(studentprofile!D32="","",studentprofile!D32)</f>
        <v>DHRUVIN PATEL</v>
      </c>
      <c r="C33" s="19"/>
      <c r="D33" s="19"/>
      <c r="E33" s="19" t="str">
        <f t="shared" si="0"/>
        <v/>
      </c>
      <c r="F33" s="94" t="str">
        <f t="shared" si="1"/>
        <v/>
      </c>
      <c r="G33" s="19"/>
      <c r="H33" s="19"/>
      <c r="I33" s="19" t="str">
        <f t="shared" si="2"/>
        <v/>
      </c>
      <c r="J33" s="94" t="str">
        <f t="shared" si="3"/>
        <v/>
      </c>
      <c r="K33" s="95" t="str">
        <f t="shared" si="5"/>
        <v/>
      </c>
      <c r="L33" s="69" t="str">
        <f t="shared" si="4"/>
        <v/>
      </c>
      <c r="M33" s="13"/>
      <c r="N33" s="13"/>
      <c r="O33" s="13"/>
      <c r="P33" s="13"/>
      <c r="Q33" s="13"/>
      <c r="R33" s="13"/>
      <c r="S33" s="13"/>
      <c r="T33" s="13"/>
      <c r="U33" s="1"/>
      <c r="V33" s="1"/>
      <c r="W33" s="1"/>
      <c r="X33" s="1"/>
      <c r="Y33" s="1"/>
      <c r="Z33" s="1"/>
    </row>
    <row r="34" spans="1:26" ht="14.25" customHeight="1">
      <c r="A34" s="19">
        <v>26</v>
      </c>
      <c r="B34" s="93" t="str">
        <f>IF(studentprofile!D33="","",studentprofile!D33)</f>
        <v>MANALI DHRANGU</v>
      </c>
      <c r="C34" s="19"/>
      <c r="D34" s="19"/>
      <c r="E34" s="19" t="str">
        <f t="shared" si="0"/>
        <v/>
      </c>
      <c r="F34" s="94" t="str">
        <f t="shared" si="1"/>
        <v/>
      </c>
      <c r="G34" s="19"/>
      <c r="H34" s="19"/>
      <c r="I34" s="19" t="str">
        <f t="shared" si="2"/>
        <v/>
      </c>
      <c r="J34" s="94" t="str">
        <f t="shared" si="3"/>
        <v/>
      </c>
      <c r="K34" s="95" t="str">
        <f t="shared" si="5"/>
        <v/>
      </c>
      <c r="L34" s="69" t="str">
        <f t="shared" si="4"/>
        <v/>
      </c>
      <c r="M34" s="13"/>
      <c r="N34" s="13"/>
      <c r="O34" s="13"/>
      <c r="P34" s="13"/>
      <c r="Q34" s="13"/>
      <c r="R34" s="13"/>
      <c r="S34" s="13"/>
      <c r="T34" s="13"/>
      <c r="U34" s="1"/>
      <c r="V34" s="1"/>
      <c r="W34" s="1"/>
      <c r="X34" s="1"/>
      <c r="Y34" s="1"/>
      <c r="Z34" s="1"/>
    </row>
    <row r="35" spans="1:26" ht="14.25" customHeight="1">
      <c r="A35" s="19">
        <v>27</v>
      </c>
      <c r="B35" s="93" t="str">
        <f>IF(studentprofile!D34="","",studentprofile!D34)</f>
        <v>TVESHA GANATRA</v>
      </c>
      <c r="C35" s="19"/>
      <c r="D35" s="19"/>
      <c r="E35" s="19" t="str">
        <f t="shared" si="0"/>
        <v/>
      </c>
      <c r="F35" s="94" t="str">
        <f t="shared" si="1"/>
        <v/>
      </c>
      <c r="G35" s="19"/>
      <c r="H35" s="19"/>
      <c r="I35" s="19" t="str">
        <f t="shared" si="2"/>
        <v/>
      </c>
      <c r="J35" s="94" t="str">
        <f t="shared" si="3"/>
        <v/>
      </c>
      <c r="K35" s="95" t="str">
        <f t="shared" si="5"/>
        <v/>
      </c>
      <c r="L35" s="69" t="str">
        <f t="shared" si="4"/>
        <v/>
      </c>
      <c r="M35" s="13"/>
      <c r="N35" s="13"/>
      <c r="O35" s="13"/>
      <c r="P35" s="13"/>
      <c r="Q35" s="13"/>
      <c r="R35" s="13"/>
      <c r="S35" s="13"/>
      <c r="T35" s="13"/>
      <c r="U35" s="1"/>
      <c r="V35" s="1"/>
      <c r="W35" s="1"/>
      <c r="X35" s="1"/>
      <c r="Y35" s="1"/>
      <c r="Z35" s="1"/>
    </row>
    <row r="36" spans="1:26" ht="14.25" customHeight="1">
      <c r="A36" s="19">
        <v>28</v>
      </c>
      <c r="B36" s="93" t="str">
        <f>IF(studentprofile!D35="","",studentprofile!D35)</f>
        <v>DURITI KYADA</v>
      </c>
      <c r="C36" s="19"/>
      <c r="D36" s="19"/>
      <c r="E36" s="19" t="str">
        <f t="shared" si="0"/>
        <v/>
      </c>
      <c r="F36" s="94" t="str">
        <f t="shared" si="1"/>
        <v/>
      </c>
      <c r="G36" s="19"/>
      <c r="H36" s="19"/>
      <c r="I36" s="19" t="str">
        <f t="shared" si="2"/>
        <v/>
      </c>
      <c r="J36" s="94" t="str">
        <f t="shared" si="3"/>
        <v/>
      </c>
      <c r="K36" s="95" t="str">
        <f t="shared" si="5"/>
        <v/>
      </c>
      <c r="L36" s="69" t="str">
        <f t="shared" si="4"/>
        <v/>
      </c>
      <c r="M36" s="13"/>
      <c r="N36" s="13"/>
      <c r="O36" s="13"/>
      <c r="P36" s="13"/>
      <c r="Q36" s="13"/>
      <c r="R36" s="13"/>
      <c r="S36" s="13"/>
      <c r="T36" s="13"/>
      <c r="U36" s="1"/>
      <c r="V36" s="1"/>
      <c r="W36" s="1"/>
      <c r="X36" s="1"/>
      <c r="Y36" s="1"/>
      <c r="Z36" s="1"/>
    </row>
    <row r="37" spans="1:26" ht="14.25" customHeight="1">
      <c r="A37" s="19">
        <v>29</v>
      </c>
      <c r="B37" s="93" t="str">
        <f>IF(studentprofile!D36="","",studentprofile!D36)</f>
        <v>ABHAY KODIYATARA</v>
      </c>
      <c r="C37" s="19"/>
      <c r="D37" s="19"/>
      <c r="E37" s="19" t="str">
        <f t="shared" si="0"/>
        <v/>
      </c>
      <c r="F37" s="94" t="str">
        <f t="shared" si="1"/>
        <v/>
      </c>
      <c r="G37" s="19"/>
      <c r="H37" s="19"/>
      <c r="I37" s="19" t="str">
        <f t="shared" si="2"/>
        <v/>
      </c>
      <c r="J37" s="94" t="str">
        <f t="shared" si="3"/>
        <v/>
      </c>
      <c r="K37" s="95" t="str">
        <f t="shared" si="5"/>
        <v/>
      </c>
      <c r="L37" s="69" t="str">
        <f t="shared" si="4"/>
        <v/>
      </c>
      <c r="M37" s="13"/>
      <c r="N37" s="13"/>
      <c r="O37" s="13"/>
      <c r="P37" s="13"/>
      <c r="Q37" s="13"/>
      <c r="R37" s="13"/>
      <c r="S37" s="13"/>
      <c r="T37" s="13"/>
      <c r="U37" s="1"/>
      <c r="V37" s="1"/>
      <c r="W37" s="1"/>
      <c r="X37" s="1"/>
      <c r="Y37" s="1"/>
      <c r="Z37" s="1"/>
    </row>
    <row r="38" spans="1:26" ht="14.25" customHeight="1">
      <c r="A38" s="19">
        <v>30</v>
      </c>
      <c r="B38" s="93" t="str">
        <f>IF(studentprofile!D37="","",studentprofile!D37)</f>
        <v>ARYA SAHU (M)</v>
      </c>
      <c r="C38" s="19"/>
      <c r="D38" s="19"/>
      <c r="E38" s="19" t="str">
        <f t="shared" si="0"/>
        <v/>
      </c>
      <c r="F38" s="94" t="str">
        <f t="shared" si="1"/>
        <v/>
      </c>
      <c r="G38" s="19"/>
      <c r="H38" s="19"/>
      <c r="I38" s="19" t="str">
        <f t="shared" si="2"/>
        <v/>
      </c>
      <c r="J38" s="94" t="str">
        <f t="shared" si="3"/>
        <v/>
      </c>
      <c r="K38" s="95" t="str">
        <f t="shared" si="5"/>
        <v/>
      </c>
      <c r="L38" s="69" t="str">
        <f t="shared" si="4"/>
        <v/>
      </c>
      <c r="M38" s="13"/>
      <c r="N38" s="13"/>
      <c r="O38" s="13"/>
      <c r="P38" s="13"/>
      <c r="Q38" s="13"/>
      <c r="R38" s="13"/>
      <c r="S38" s="13"/>
      <c r="T38" s="13"/>
      <c r="U38" s="1"/>
      <c r="V38" s="1"/>
      <c r="W38" s="1"/>
      <c r="X38" s="1"/>
      <c r="Y38" s="1"/>
      <c r="Z38" s="1"/>
    </row>
    <row r="39" spans="1:26" ht="14.25" customHeight="1">
      <c r="A39" s="19">
        <v>31</v>
      </c>
      <c r="B39" s="93" t="str">
        <f>IF(studentprofile!D38="","",studentprofile!D38)</f>
        <v>AADHYA VERMA (M)</v>
      </c>
      <c r="C39" s="19"/>
      <c r="D39" s="19"/>
      <c r="E39" s="19" t="str">
        <f t="shared" si="0"/>
        <v/>
      </c>
      <c r="F39" s="94" t="str">
        <f t="shared" si="1"/>
        <v/>
      </c>
      <c r="G39" s="19"/>
      <c r="H39" s="19"/>
      <c r="I39" s="19" t="str">
        <f t="shared" si="2"/>
        <v/>
      </c>
      <c r="J39" s="94" t="str">
        <f t="shared" si="3"/>
        <v/>
      </c>
      <c r="K39" s="95" t="str">
        <f t="shared" si="5"/>
        <v/>
      </c>
      <c r="L39" s="69" t="str">
        <f t="shared" si="4"/>
        <v/>
      </c>
      <c r="M39" s="13"/>
      <c r="N39" s="13"/>
      <c r="O39" s="13"/>
      <c r="P39" s="13"/>
      <c r="Q39" s="13"/>
      <c r="R39" s="13"/>
      <c r="S39" s="13"/>
      <c r="T39" s="13"/>
      <c r="U39" s="1"/>
      <c r="V39" s="1"/>
      <c r="W39" s="1"/>
      <c r="X39" s="1"/>
      <c r="Y39" s="1"/>
      <c r="Z39" s="1"/>
    </row>
    <row r="40" spans="1:26" ht="14.25" customHeight="1">
      <c r="A40" s="19">
        <v>32</v>
      </c>
      <c r="B40" s="93" t="str">
        <f>IF(studentprofile!D39="","",studentprofile!D39)</f>
        <v>SAMIKSHA JATAV (M)</v>
      </c>
      <c r="C40" s="19"/>
      <c r="D40" s="19"/>
      <c r="E40" s="19" t="str">
        <f t="shared" si="0"/>
        <v/>
      </c>
      <c r="F40" s="94" t="str">
        <f t="shared" si="1"/>
        <v/>
      </c>
      <c r="G40" s="19"/>
      <c r="H40" s="19"/>
      <c r="I40" s="19" t="str">
        <f t="shared" si="2"/>
        <v/>
      </c>
      <c r="J40" s="94" t="str">
        <f t="shared" si="3"/>
        <v/>
      </c>
      <c r="K40" s="95" t="str">
        <f t="shared" si="5"/>
        <v/>
      </c>
      <c r="L40" s="69" t="str">
        <f t="shared" si="4"/>
        <v/>
      </c>
      <c r="M40" s="13"/>
      <c r="N40" s="13"/>
      <c r="O40" s="13"/>
      <c r="P40" s="13"/>
      <c r="Q40" s="13"/>
      <c r="R40" s="13"/>
      <c r="S40" s="13"/>
      <c r="T40" s="13"/>
      <c r="U40" s="1"/>
      <c r="V40" s="1"/>
      <c r="W40" s="1"/>
      <c r="X40" s="1"/>
      <c r="Y40" s="1"/>
      <c r="Z40" s="1"/>
    </row>
    <row r="41" spans="1:26" ht="14.25" customHeight="1">
      <c r="A41" s="19">
        <v>33</v>
      </c>
      <c r="B41" s="93" t="str">
        <f>IF(studentprofile!D40="","",studentprofile!D40)</f>
        <v>PRATIGYA (M)</v>
      </c>
      <c r="C41" s="19"/>
      <c r="D41" s="19"/>
      <c r="E41" s="19" t="str">
        <f t="shared" si="0"/>
        <v/>
      </c>
      <c r="F41" s="94" t="str">
        <f t="shared" si="1"/>
        <v/>
      </c>
      <c r="G41" s="19"/>
      <c r="H41" s="19"/>
      <c r="I41" s="19" t="str">
        <f t="shared" si="2"/>
        <v/>
      </c>
      <c r="J41" s="94" t="str">
        <f t="shared" si="3"/>
        <v/>
      </c>
      <c r="K41" s="95" t="str">
        <f t="shared" si="5"/>
        <v/>
      </c>
      <c r="L41" s="69" t="str">
        <f t="shared" si="4"/>
        <v/>
      </c>
      <c r="M41" s="13"/>
      <c r="N41" s="13"/>
      <c r="O41" s="13"/>
      <c r="P41" s="13"/>
      <c r="Q41" s="13"/>
      <c r="R41" s="13"/>
      <c r="S41" s="13"/>
      <c r="T41" s="13"/>
      <c r="U41" s="1"/>
      <c r="V41" s="1"/>
      <c r="W41" s="1"/>
      <c r="X41" s="1"/>
      <c r="Y41" s="1"/>
      <c r="Z41" s="1"/>
    </row>
    <row r="42" spans="1:26" ht="14.25" customHeight="1">
      <c r="A42" s="19">
        <v>34</v>
      </c>
      <c r="B42" s="93" t="str">
        <f>IF(studentprofile!D41="","",studentprofile!D41)</f>
        <v>KAPIL (M)</v>
      </c>
      <c r="C42" s="19"/>
      <c r="D42" s="19"/>
      <c r="E42" s="19" t="str">
        <f t="shared" si="0"/>
        <v/>
      </c>
      <c r="F42" s="94" t="str">
        <f t="shared" si="1"/>
        <v/>
      </c>
      <c r="G42" s="19"/>
      <c r="H42" s="19"/>
      <c r="I42" s="19" t="str">
        <f t="shared" si="2"/>
        <v/>
      </c>
      <c r="J42" s="94" t="str">
        <f t="shared" si="3"/>
        <v/>
      </c>
      <c r="K42" s="95" t="str">
        <f t="shared" si="5"/>
        <v/>
      </c>
      <c r="L42" s="69" t="str">
        <f t="shared" si="4"/>
        <v/>
      </c>
      <c r="M42" s="13"/>
      <c r="N42" s="13"/>
      <c r="O42" s="13"/>
      <c r="P42" s="13"/>
      <c r="Q42" s="13"/>
      <c r="R42" s="13"/>
      <c r="S42" s="13"/>
      <c r="T42" s="13"/>
      <c r="U42" s="1"/>
      <c r="V42" s="1"/>
      <c r="W42" s="1"/>
      <c r="X42" s="1"/>
      <c r="Y42" s="1"/>
      <c r="Z42" s="1"/>
    </row>
    <row r="43" spans="1:26" ht="14.25" customHeight="1">
      <c r="A43" s="19">
        <v>35</v>
      </c>
      <c r="B43" s="93" t="str">
        <f>IF(studentprofile!D42="","",studentprofile!D42)</f>
        <v>DAKSH CHOURASIYA (M)</v>
      </c>
      <c r="C43" s="19"/>
      <c r="D43" s="19"/>
      <c r="E43" s="19" t="str">
        <f t="shared" si="0"/>
        <v/>
      </c>
      <c r="F43" s="94" t="str">
        <f t="shared" si="1"/>
        <v/>
      </c>
      <c r="G43" s="19"/>
      <c r="H43" s="19"/>
      <c r="I43" s="19" t="str">
        <f t="shared" si="2"/>
        <v/>
      </c>
      <c r="J43" s="94" t="str">
        <f t="shared" si="3"/>
        <v/>
      </c>
      <c r="K43" s="95" t="str">
        <f t="shared" si="5"/>
        <v/>
      </c>
      <c r="L43" s="69" t="str">
        <f t="shared" si="4"/>
        <v/>
      </c>
      <c r="M43" s="13"/>
      <c r="N43" s="13"/>
      <c r="O43" s="13"/>
      <c r="P43" s="13"/>
      <c r="Q43" s="13"/>
      <c r="R43" s="13"/>
      <c r="S43" s="13"/>
      <c r="T43" s="13"/>
      <c r="U43" s="1"/>
      <c r="V43" s="1"/>
      <c r="W43" s="1"/>
      <c r="X43" s="1"/>
      <c r="Y43" s="1"/>
      <c r="Z43" s="1"/>
    </row>
    <row r="44" spans="1:26" ht="14.25" customHeight="1">
      <c r="A44" s="19">
        <v>36</v>
      </c>
      <c r="B44" s="93" t="str">
        <f>IF(studentprofile!D43="","",studentprofile!D43)</f>
        <v>ADITYA  (M)</v>
      </c>
      <c r="C44" s="19"/>
      <c r="D44" s="19"/>
      <c r="E44" s="19" t="str">
        <f t="shared" si="0"/>
        <v/>
      </c>
      <c r="F44" s="94" t="str">
        <f t="shared" si="1"/>
        <v/>
      </c>
      <c r="G44" s="19"/>
      <c r="H44" s="19"/>
      <c r="I44" s="19" t="str">
        <f t="shared" si="2"/>
        <v/>
      </c>
      <c r="J44" s="94" t="str">
        <f t="shared" si="3"/>
        <v/>
      </c>
      <c r="K44" s="95" t="str">
        <f t="shared" si="5"/>
        <v/>
      </c>
      <c r="L44" s="69" t="str">
        <f t="shared" si="4"/>
        <v/>
      </c>
      <c r="M44" s="13"/>
      <c r="N44" s="13"/>
      <c r="O44" s="13"/>
      <c r="P44" s="13"/>
      <c r="Q44" s="13"/>
      <c r="R44" s="13"/>
      <c r="S44" s="13"/>
      <c r="T44" s="13"/>
      <c r="U44" s="1"/>
      <c r="V44" s="1"/>
      <c r="W44" s="1"/>
      <c r="X44" s="1"/>
      <c r="Y44" s="1"/>
      <c r="Z44" s="1"/>
    </row>
    <row r="45" spans="1:26" ht="14.25" customHeight="1">
      <c r="A45" s="19">
        <v>37</v>
      </c>
      <c r="B45" s="93" t="str">
        <f>IF(studentprofile!D44="","",studentprofile!D44)</f>
        <v>ANURAG  (M)</v>
      </c>
      <c r="C45" s="19"/>
      <c r="D45" s="19"/>
      <c r="E45" s="19" t="str">
        <f t="shared" si="0"/>
        <v/>
      </c>
      <c r="F45" s="94" t="str">
        <f t="shared" si="1"/>
        <v/>
      </c>
      <c r="G45" s="19"/>
      <c r="H45" s="19"/>
      <c r="I45" s="19" t="str">
        <f t="shared" si="2"/>
        <v/>
      </c>
      <c r="J45" s="94" t="str">
        <f t="shared" si="3"/>
        <v/>
      </c>
      <c r="K45" s="95" t="str">
        <f t="shared" si="5"/>
        <v/>
      </c>
      <c r="L45" s="69" t="str">
        <f t="shared" si="4"/>
        <v/>
      </c>
      <c r="M45" s="13"/>
      <c r="N45" s="13"/>
      <c r="O45" s="13"/>
      <c r="P45" s="13"/>
      <c r="Q45" s="13"/>
      <c r="R45" s="13"/>
      <c r="S45" s="13"/>
      <c r="T45" s="13"/>
      <c r="U45" s="1"/>
      <c r="V45" s="1"/>
      <c r="W45" s="1"/>
      <c r="X45" s="1"/>
      <c r="Y45" s="1"/>
      <c r="Z45" s="1"/>
    </row>
    <row r="46" spans="1:26" ht="14.25" customHeight="1">
      <c r="A46" s="19">
        <v>38</v>
      </c>
      <c r="B46" s="93" t="str">
        <f>IF(studentprofile!D45="","",studentprofile!D45)</f>
        <v>RAKESH  (M)</v>
      </c>
      <c r="C46" s="19"/>
      <c r="D46" s="19"/>
      <c r="E46" s="19" t="str">
        <f t="shared" si="0"/>
        <v/>
      </c>
      <c r="F46" s="94" t="str">
        <f t="shared" si="1"/>
        <v/>
      </c>
      <c r="G46" s="19"/>
      <c r="H46" s="19"/>
      <c r="I46" s="19" t="str">
        <f t="shared" si="2"/>
        <v/>
      </c>
      <c r="J46" s="94" t="str">
        <f t="shared" si="3"/>
        <v/>
      </c>
      <c r="K46" s="95" t="str">
        <f t="shared" si="5"/>
        <v/>
      </c>
      <c r="L46" s="69" t="str">
        <f t="shared" si="4"/>
        <v/>
      </c>
      <c r="M46" s="13"/>
      <c r="N46" s="13"/>
      <c r="O46" s="13"/>
      <c r="P46" s="13"/>
      <c r="Q46" s="13"/>
      <c r="R46" s="13"/>
      <c r="S46" s="13"/>
      <c r="T46" s="13"/>
      <c r="U46" s="1"/>
      <c r="V46" s="1"/>
      <c r="W46" s="1"/>
      <c r="X46" s="1"/>
      <c r="Y46" s="1"/>
      <c r="Z46" s="1"/>
    </row>
    <row r="47" spans="1:26" ht="14.25" customHeight="1">
      <c r="A47" s="19">
        <v>39</v>
      </c>
      <c r="B47" s="93" t="str">
        <f>IF(studentprofile!D46="","",studentprofile!D46)</f>
        <v>HARSHIT  (M)</v>
      </c>
      <c r="C47" s="19"/>
      <c r="D47" s="19"/>
      <c r="E47" s="19" t="str">
        <f t="shared" si="0"/>
        <v/>
      </c>
      <c r="F47" s="94" t="str">
        <f t="shared" si="1"/>
        <v/>
      </c>
      <c r="G47" s="19"/>
      <c r="H47" s="19"/>
      <c r="I47" s="19" t="str">
        <f t="shared" si="2"/>
        <v/>
      </c>
      <c r="J47" s="94" t="str">
        <f t="shared" si="3"/>
        <v/>
      </c>
      <c r="K47" s="95" t="str">
        <f t="shared" si="5"/>
        <v/>
      </c>
      <c r="L47" s="69" t="str">
        <f t="shared" si="4"/>
        <v/>
      </c>
      <c r="M47" s="13"/>
      <c r="N47" s="13"/>
      <c r="O47" s="13"/>
      <c r="P47" s="13"/>
      <c r="Q47" s="13"/>
      <c r="R47" s="13"/>
      <c r="S47" s="13"/>
      <c r="T47" s="13"/>
      <c r="U47" s="1"/>
      <c r="V47" s="1"/>
      <c r="W47" s="1"/>
      <c r="X47" s="1"/>
      <c r="Y47" s="1"/>
      <c r="Z47" s="1"/>
    </row>
    <row r="48" spans="1:26" ht="14.25" customHeight="1">
      <c r="A48" s="19">
        <v>40</v>
      </c>
      <c r="B48" s="93" t="str">
        <f>IF(studentprofile!D47="","",studentprofile!D47)</f>
        <v>JEET SAVALIYA</v>
      </c>
      <c r="C48" s="19"/>
      <c r="D48" s="19"/>
      <c r="E48" s="19" t="str">
        <f t="shared" si="0"/>
        <v/>
      </c>
      <c r="F48" s="94" t="str">
        <f t="shared" si="1"/>
        <v/>
      </c>
      <c r="G48" s="19"/>
      <c r="H48" s="19"/>
      <c r="I48" s="19" t="str">
        <f t="shared" si="2"/>
        <v/>
      </c>
      <c r="J48" s="94" t="str">
        <f t="shared" si="3"/>
        <v/>
      </c>
      <c r="K48" s="95" t="str">
        <f t="shared" si="5"/>
        <v/>
      </c>
      <c r="L48" s="69" t="str">
        <f t="shared" si="4"/>
        <v/>
      </c>
      <c r="M48" s="13"/>
      <c r="N48" s="13"/>
      <c r="O48" s="13"/>
      <c r="P48" s="13"/>
      <c r="Q48" s="13"/>
      <c r="R48" s="13"/>
      <c r="S48" s="13"/>
      <c r="T48" s="13"/>
      <c r="U48" s="1"/>
      <c r="V48" s="1"/>
      <c r="W48" s="1"/>
      <c r="X48" s="1"/>
      <c r="Y48" s="1"/>
      <c r="Z48" s="1"/>
    </row>
    <row r="49" spans="1:26" ht="14.25" customHeight="1">
      <c r="A49" s="19">
        <v>41</v>
      </c>
      <c r="B49" s="93" t="str">
        <f>IF(studentprofile!D48="","",studentprofile!D48)</f>
        <v>RAVI BAMBHAVA (TC APPLIED)</v>
      </c>
      <c r="C49" s="19"/>
      <c r="D49" s="19"/>
      <c r="E49" s="19" t="str">
        <f t="shared" si="0"/>
        <v/>
      </c>
      <c r="F49" s="94" t="str">
        <f t="shared" si="1"/>
        <v/>
      </c>
      <c r="G49" s="19"/>
      <c r="H49" s="19"/>
      <c r="I49" s="19" t="str">
        <f t="shared" si="2"/>
        <v/>
      </c>
      <c r="J49" s="94" t="str">
        <f t="shared" si="3"/>
        <v/>
      </c>
      <c r="K49" s="95" t="str">
        <f t="shared" si="5"/>
        <v/>
      </c>
      <c r="L49" s="69" t="str">
        <f t="shared" si="4"/>
        <v/>
      </c>
      <c r="M49" s="13"/>
      <c r="N49" s="13"/>
      <c r="O49" s="13"/>
      <c r="P49" s="13"/>
      <c r="Q49" s="13"/>
      <c r="R49" s="13"/>
      <c r="S49" s="13"/>
      <c r="T49" s="13"/>
      <c r="U49" s="1"/>
      <c r="V49" s="1"/>
      <c r="W49" s="1"/>
      <c r="X49" s="1"/>
      <c r="Y49" s="1"/>
      <c r="Z49" s="1"/>
    </row>
    <row r="50" spans="1:26" ht="14.25" customHeight="1">
      <c r="A50" s="19">
        <v>42</v>
      </c>
      <c r="B50" s="93" t="str">
        <f>IF(studentprofile!D49="","",studentprofile!D49)</f>
        <v>YARMI</v>
      </c>
      <c r="C50" s="19"/>
      <c r="D50" s="19"/>
      <c r="E50" s="19" t="str">
        <f t="shared" si="0"/>
        <v/>
      </c>
      <c r="F50" s="94" t="str">
        <f t="shared" si="1"/>
        <v/>
      </c>
      <c r="G50" s="19"/>
      <c r="H50" s="19"/>
      <c r="I50" s="19" t="str">
        <f t="shared" si="2"/>
        <v/>
      </c>
      <c r="J50" s="94" t="str">
        <f t="shared" si="3"/>
        <v/>
      </c>
      <c r="K50" s="95" t="str">
        <f t="shared" si="5"/>
        <v/>
      </c>
      <c r="L50" s="69" t="str">
        <f t="shared" si="4"/>
        <v/>
      </c>
      <c r="M50" s="13"/>
      <c r="N50" s="13"/>
      <c r="O50" s="13"/>
      <c r="P50" s="13"/>
      <c r="Q50" s="13"/>
      <c r="R50" s="13"/>
      <c r="S50" s="13"/>
      <c r="T50" s="13"/>
      <c r="U50" s="1"/>
      <c r="V50" s="1"/>
      <c r="W50" s="1"/>
      <c r="X50" s="1"/>
      <c r="Y50" s="1"/>
      <c r="Z50" s="1"/>
    </row>
    <row r="51" spans="1:26" ht="14.25" customHeight="1">
      <c r="A51" s="19">
        <v>43</v>
      </c>
      <c r="B51" s="93" t="str">
        <f>IF(studentprofile!D50="","",studentprofile!D50)</f>
        <v/>
      </c>
      <c r="C51" s="19"/>
      <c r="D51" s="19"/>
      <c r="E51" s="19" t="str">
        <f t="shared" si="0"/>
        <v/>
      </c>
      <c r="F51" s="94" t="str">
        <f t="shared" si="1"/>
        <v/>
      </c>
      <c r="G51" s="19"/>
      <c r="H51" s="19"/>
      <c r="I51" s="19" t="str">
        <f t="shared" si="2"/>
        <v/>
      </c>
      <c r="J51" s="94" t="str">
        <f t="shared" si="3"/>
        <v/>
      </c>
      <c r="K51" s="95" t="str">
        <f t="shared" si="5"/>
        <v/>
      </c>
      <c r="L51" s="69" t="str">
        <f t="shared" si="4"/>
        <v/>
      </c>
      <c r="M51" s="13"/>
      <c r="N51" s="13"/>
      <c r="O51" s="13"/>
      <c r="P51" s="13"/>
      <c r="Q51" s="13"/>
      <c r="R51" s="13"/>
      <c r="S51" s="13"/>
      <c r="T51" s="13"/>
      <c r="U51" s="1"/>
      <c r="V51" s="1"/>
      <c r="W51" s="1"/>
      <c r="X51" s="1"/>
      <c r="Y51" s="1"/>
      <c r="Z51" s="1"/>
    </row>
    <row r="52" spans="1:26" ht="14.25" customHeight="1">
      <c r="A52" s="510" t="s">
        <v>63</v>
      </c>
      <c r="B52" s="380"/>
      <c r="C52" s="380"/>
      <c r="D52" s="511"/>
      <c r="E52" s="22">
        <f>SUM(E9:E51)</f>
        <v>100</v>
      </c>
      <c r="F52" s="13"/>
      <c r="G52" s="13"/>
      <c r="H52" s="13"/>
      <c r="I52" s="22">
        <f>SUM(I9:I51)</f>
        <v>100</v>
      </c>
      <c r="J52" s="13"/>
      <c r="K52" s="22">
        <f>SUM(K9:K51)</f>
        <v>100</v>
      </c>
      <c r="L52" s="13"/>
      <c r="M52" s="13"/>
      <c r="N52" s="13"/>
      <c r="O52" s="13"/>
      <c r="P52" s="13"/>
      <c r="Q52" s="13"/>
      <c r="R52" s="13"/>
      <c r="S52" s="13"/>
      <c r="T52" s="13"/>
      <c r="U52" s="1"/>
      <c r="V52" s="1"/>
      <c r="W52" s="1"/>
      <c r="X52" s="1"/>
      <c r="Y52" s="1"/>
      <c r="Z52" s="1"/>
    </row>
    <row r="53" spans="1:26" ht="14.25" customHeight="1">
      <c r="A53" s="510" t="s">
        <v>64</v>
      </c>
      <c r="B53" s="380"/>
      <c r="C53" s="380"/>
      <c r="D53" s="511"/>
      <c r="E53" s="23">
        <f>AVERAGE(E9:E51)/100*100</f>
        <v>100</v>
      </c>
      <c r="F53" s="13"/>
      <c r="G53" s="13"/>
      <c r="H53" s="13"/>
      <c r="I53" s="23">
        <f>AVERAGE(I9:I51)/100*100</f>
        <v>100</v>
      </c>
      <c r="J53" s="13"/>
      <c r="K53" s="23">
        <f>AVERAGE(K9:K51)/100*100</f>
        <v>100</v>
      </c>
      <c r="L53" s="13"/>
      <c r="M53" s="13"/>
      <c r="N53" s="13"/>
      <c r="O53" s="13"/>
      <c r="P53" s="13"/>
      <c r="Q53" s="13"/>
      <c r="R53" s="13"/>
      <c r="S53" s="13"/>
      <c r="T53" s="13"/>
      <c r="U53" s="1"/>
      <c r="V53" s="1"/>
      <c r="W53" s="1"/>
      <c r="X53" s="1"/>
      <c r="Y53" s="1"/>
      <c r="Z53" s="1"/>
    </row>
    <row r="54" spans="1:26" ht="14.25" customHeight="1">
      <c r="A54" s="510" t="s">
        <v>65</v>
      </c>
      <c r="B54" s="380"/>
      <c r="C54" s="380"/>
      <c r="D54" s="511"/>
      <c r="E54" s="24">
        <f>(E61-E55)*100/E61</f>
        <v>100</v>
      </c>
      <c r="F54" s="13"/>
      <c r="G54" s="13"/>
      <c r="H54" s="13"/>
      <c r="I54" s="24">
        <f>(I61-I55)*100/I61</f>
        <v>100</v>
      </c>
      <c r="J54" s="13"/>
      <c r="K54" s="24">
        <f>(K61-K55)*100/K61</f>
        <v>100</v>
      </c>
      <c r="L54" s="13"/>
      <c r="M54" s="13"/>
      <c r="N54" s="13"/>
      <c r="O54" s="13"/>
      <c r="P54" s="13"/>
      <c r="Q54" s="13"/>
      <c r="R54" s="13"/>
      <c r="S54" s="13"/>
      <c r="T54" s="13"/>
      <c r="U54" s="1"/>
      <c r="V54" s="1"/>
      <c r="W54" s="1"/>
      <c r="X54" s="1"/>
      <c r="Y54" s="1"/>
      <c r="Z54" s="1"/>
    </row>
    <row r="55" spans="1:26" ht="14.25" customHeight="1">
      <c r="A55" s="510" t="s">
        <v>66</v>
      </c>
      <c r="B55" s="380"/>
      <c r="C55" s="380"/>
      <c r="D55" s="511"/>
      <c r="E55" s="25">
        <f>COUNTIF(E9:E51,"&lt;16.5")</f>
        <v>0</v>
      </c>
      <c r="F55" s="13"/>
      <c r="G55" s="13"/>
      <c r="H55" s="13"/>
      <c r="I55" s="25">
        <f>COUNTIF(I9:I51,"&lt;16.5")</f>
        <v>0</v>
      </c>
      <c r="J55" s="13"/>
      <c r="K55" s="25">
        <f>COUNTIF(K9:K51,"&lt;16.5")</f>
        <v>0</v>
      </c>
      <c r="L55" s="13"/>
      <c r="M55" s="13"/>
      <c r="N55" s="13"/>
      <c r="O55" s="13"/>
      <c r="P55" s="13"/>
      <c r="Q55" s="13"/>
      <c r="R55" s="13"/>
      <c r="S55" s="13"/>
      <c r="T55" s="13"/>
      <c r="U55" s="1"/>
      <c r="V55" s="1"/>
      <c r="W55" s="1"/>
      <c r="X55" s="1"/>
      <c r="Y55" s="1"/>
      <c r="Z55" s="1"/>
    </row>
    <row r="56" spans="1:26" ht="14.25" customHeight="1">
      <c r="A56" s="510" t="s">
        <v>67</v>
      </c>
      <c r="B56" s="380"/>
      <c r="C56" s="380"/>
      <c r="D56" s="511"/>
      <c r="E56" s="26">
        <f>COUNTIF(E9:E51,"&gt;=16.5")-E60-E59-E58-E57</f>
        <v>0</v>
      </c>
      <c r="F56" s="13"/>
      <c r="G56" s="13"/>
      <c r="H56" s="13"/>
      <c r="I56" s="26">
        <f>COUNTIF(I9:I51,"&gt;=16.5")-I60-I59-I58-I57</f>
        <v>0</v>
      </c>
      <c r="J56" s="13"/>
      <c r="K56" s="26">
        <f>COUNTIF(K9:K51,"&gt;=16.5")-K60-K59-K58-K57</f>
        <v>0</v>
      </c>
      <c r="L56" s="13"/>
      <c r="M56" s="13"/>
      <c r="N56" s="13"/>
      <c r="O56" s="13"/>
      <c r="P56" s="13"/>
      <c r="Q56" s="13"/>
      <c r="R56" s="13"/>
      <c r="S56" s="13"/>
      <c r="T56" s="13"/>
      <c r="U56" s="1"/>
      <c r="V56" s="1"/>
      <c r="W56" s="1"/>
      <c r="X56" s="1"/>
      <c r="Y56" s="1"/>
      <c r="Z56" s="1"/>
    </row>
    <row r="57" spans="1:26" ht="14.25" customHeight="1">
      <c r="A57" s="510" t="s">
        <v>68</v>
      </c>
      <c r="B57" s="380"/>
      <c r="C57" s="380"/>
      <c r="D57" s="511"/>
      <c r="E57" s="26">
        <f>COUNTIF(E9:E51,"&gt;=30")-E60-E59-E58</f>
        <v>0</v>
      </c>
      <c r="F57" s="13"/>
      <c r="G57" s="13"/>
      <c r="H57" s="13"/>
      <c r="I57" s="26">
        <f>COUNTIF(I9:I51,"&gt;=30")-I60-I59-I58</f>
        <v>0</v>
      </c>
      <c r="J57" s="13"/>
      <c r="K57" s="26">
        <f>COUNTIF(K9:K51,"&gt;=30")-K60-K59-K58</f>
        <v>0</v>
      </c>
      <c r="L57" s="13"/>
      <c r="M57" s="13"/>
      <c r="N57" s="13"/>
      <c r="O57" s="13"/>
      <c r="P57" s="13"/>
      <c r="Q57" s="13"/>
      <c r="R57" s="13"/>
      <c r="S57" s="13"/>
      <c r="T57" s="13"/>
      <c r="U57" s="1"/>
      <c r="V57" s="1"/>
      <c r="W57" s="1"/>
      <c r="X57" s="1"/>
      <c r="Y57" s="1"/>
      <c r="Z57" s="1"/>
    </row>
    <row r="58" spans="1:26" ht="14.25" customHeight="1">
      <c r="A58" s="510" t="s">
        <v>69</v>
      </c>
      <c r="B58" s="380"/>
      <c r="C58" s="380"/>
      <c r="D58" s="511"/>
      <c r="E58" s="26">
        <f>COUNTIF(E9:E51,"&gt;=37.5")-E60-E59</f>
        <v>0</v>
      </c>
      <c r="F58" s="13"/>
      <c r="G58" s="13"/>
      <c r="H58" s="13"/>
      <c r="I58" s="26">
        <f>COUNTIF(I9:I51,"&gt;=37.5")-I60-I59</f>
        <v>0</v>
      </c>
      <c r="J58" s="13"/>
      <c r="K58" s="26">
        <f>COUNTIF(K9:K51,"&gt;=37.5")-K60-K59</f>
        <v>0</v>
      </c>
      <c r="L58" s="13"/>
      <c r="M58" s="13"/>
      <c r="N58" s="13"/>
      <c r="O58" s="13"/>
      <c r="P58" s="13"/>
      <c r="Q58" s="13"/>
      <c r="R58" s="13"/>
      <c r="S58" s="13"/>
      <c r="T58" s="13"/>
      <c r="U58" s="1"/>
      <c r="V58" s="1"/>
      <c r="W58" s="1"/>
      <c r="X58" s="1"/>
      <c r="Y58" s="1"/>
      <c r="Z58" s="1"/>
    </row>
    <row r="59" spans="1:26" ht="14.25" customHeight="1">
      <c r="A59" s="510" t="s">
        <v>70</v>
      </c>
      <c r="B59" s="380"/>
      <c r="C59" s="380"/>
      <c r="D59" s="511"/>
      <c r="E59" s="26">
        <f>COUNTIF(E9:E51,"&gt;=45")-E60</f>
        <v>0</v>
      </c>
      <c r="F59" s="13"/>
      <c r="G59" s="13"/>
      <c r="H59" s="13"/>
      <c r="I59" s="26">
        <f>COUNTIF(I9:I51,"&gt;=45")-I60</f>
        <v>0</v>
      </c>
      <c r="J59" s="13"/>
      <c r="K59" s="26">
        <f>COUNTIF(K9:K51,"&gt;=45")-K60</f>
        <v>0</v>
      </c>
      <c r="L59" s="13"/>
      <c r="M59" s="13"/>
      <c r="N59" s="13"/>
      <c r="O59" s="13"/>
      <c r="P59" s="13"/>
      <c r="Q59" s="13"/>
      <c r="R59" s="13"/>
      <c r="S59" s="13"/>
      <c r="T59" s="13"/>
      <c r="U59" s="1"/>
      <c r="V59" s="1"/>
      <c r="W59" s="1"/>
      <c r="X59" s="1"/>
      <c r="Y59" s="1"/>
      <c r="Z59" s="1"/>
    </row>
    <row r="60" spans="1:26" ht="14.25" customHeight="1">
      <c r="A60" s="510" t="s">
        <v>71</v>
      </c>
      <c r="B60" s="380"/>
      <c r="C60" s="380"/>
      <c r="D60" s="511"/>
      <c r="E60" s="25">
        <f>COUNTIF(E9:E51,"&gt;47.5")</f>
        <v>1</v>
      </c>
      <c r="F60" s="13"/>
      <c r="G60" s="13"/>
      <c r="H60" s="13"/>
      <c r="I60" s="25">
        <f>COUNTIF(I9:I51,"&gt;47.5")</f>
        <v>1</v>
      </c>
      <c r="J60" s="13"/>
      <c r="K60" s="25">
        <f>COUNTIF(K9:K51,"&gt;47.5")</f>
        <v>1</v>
      </c>
      <c r="L60" s="13"/>
      <c r="M60" s="13"/>
      <c r="N60" s="13"/>
      <c r="O60" s="13"/>
      <c r="P60" s="13"/>
      <c r="Q60" s="13"/>
      <c r="R60" s="13"/>
      <c r="S60" s="13"/>
      <c r="T60" s="13"/>
      <c r="U60" s="1"/>
      <c r="V60" s="1"/>
      <c r="W60" s="1"/>
      <c r="X60" s="1"/>
      <c r="Y60" s="1"/>
      <c r="Z60" s="1"/>
    </row>
    <row r="61" spans="1:26" ht="14.25" customHeight="1">
      <c r="A61" s="510" t="s">
        <v>72</v>
      </c>
      <c r="B61" s="380"/>
      <c r="C61" s="380"/>
      <c r="D61" s="511"/>
      <c r="E61" s="26">
        <f>SUM(E55:E60)</f>
        <v>1</v>
      </c>
      <c r="F61" s="13"/>
      <c r="G61" s="13"/>
      <c r="H61" s="13"/>
      <c r="I61" s="26">
        <f>SUM(I55:I60)</f>
        <v>1</v>
      </c>
      <c r="J61" s="13"/>
      <c r="K61" s="26">
        <f>SUM(K55:K60)</f>
        <v>1</v>
      </c>
      <c r="L61" s="13"/>
      <c r="M61" s="13"/>
      <c r="N61" s="13"/>
      <c r="O61" s="13"/>
      <c r="P61" s="13"/>
      <c r="Q61" s="13"/>
      <c r="R61" s="13"/>
      <c r="S61" s="13"/>
      <c r="T61" s="13"/>
      <c r="U61" s="1"/>
      <c r="V61" s="1"/>
      <c r="W61" s="1"/>
      <c r="X61" s="1"/>
      <c r="Y61" s="1"/>
      <c r="Z61" s="1"/>
    </row>
    <row r="62" spans="1:26" ht="14.25" customHeight="1">
      <c r="A62" s="27" t="s">
        <v>73</v>
      </c>
      <c r="B62" s="13"/>
      <c r="C62" s="13" t="s">
        <v>74</v>
      </c>
      <c r="D62" s="13"/>
      <c r="E62" s="13"/>
      <c r="F62" s="13"/>
      <c r="G62" s="13"/>
      <c r="H62" s="13"/>
      <c r="I62" s="13"/>
      <c r="J62" s="13"/>
      <c r="K62" s="13"/>
      <c r="L62" s="13"/>
      <c r="M62" s="13"/>
      <c r="N62" s="13"/>
      <c r="O62" s="13"/>
      <c r="P62" s="13"/>
      <c r="Q62" s="13"/>
      <c r="R62" s="13"/>
      <c r="S62" s="13"/>
      <c r="T62" s="13"/>
      <c r="U62" s="1"/>
      <c r="V62" s="1"/>
      <c r="W62" s="1"/>
      <c r="X62" s="1"/>
      <c r="Y62" s="1"/>
      <c r="Z62" s="1"/>
    </row>
    <row r="63" spans="1:26" ht="14.25" customHeight="1">
      <c r="A63" s="27" t="s">
        <v>75</v>
      </c>
      <c r="B63" s="13"/>
      <c r="C63" s="13" t="s">
        <v>76</v>
      </c>
      <c r="D63" s="13"/>
      <c r="E63" s="13"/>
      <c r="F63" s="13"/>
      <c r="G63" s="13"/>
      <c r="H63" s="13"/>
      <c r="I63" s="13"/>
      <c r="J63" s="13"/>
      <c r="K63" s="13"/>
      <c r="L63" s="13"/>
      <c r="M63" s="13"/>
      <c r="N63" s="13"/>
      <c r="O63" s="13"/>
      <c r="P63" s="13"/>
      <c r="Q63" s="13"/>
      <c r="R63" s="13"/>
      <c r="S63" s="13"/>
      <c r="T63" s="13"/>
      <c r="U63" s="1"/>
      <c r="V63" s="1"/>
      <c r="W63" s="1"/>
      <c r="X63" s="1"/>
      <c r="Y63" s="1"/>
      <c r="Z63" s="1"/>
    </row>
    <row r="64" spans="1:26" ht="14.25" customHeight="1">
      <c r="A64" s="28"/>
      <c r="B64" s="13"/>
      <c r="C64" s="13"/>
      <c r="D64" s="13"/>
      <c r="E64" s="13"/>
      <c r="F64" s="13"/>
      <c r="G64" s="13"/>
      <c r="H64" s="13"/>
      <c r="I64" s="13"/>
      <c r="J64" s="13"/>
      <c r="K64" s="13"/>
      <c r="L64" s="13"/>
      <c r="M64" s="13"/>
      <c r="N64" s="13"/>
      <c r="O64" s="13"/>
      <c r="P64" s="13"/>
      <c r="Q64" s="13"/>
      <c r="R64" s="13"/>
      <c r="S64" s="13"/>
      <c r="T64" s="13"/>
      <c r="U64" s="1"/>
      <c r="V64" s="1"/>
      <c r="W64" s="1"/>
      <c r="X64" s="1"/>
      <c r="Y64" s="1"/>
      <c r="Z64" s="1"/>
    </row>
    <row r="65" spans="1:26" ht="14.25" customHeight="1">
      <c r="A65" s="28"/>
      <c r="B65" s="13"/>
      <c r="C65" s="13"/>
      <c r="D65" s="13"/>
      <c r="E65" s="13"/>
      <c r="F65" s="13"/>
      <c r="G65" s="13"/>
      <c r="H65" s="13"/>
      <c r="I65" s="13"/>
      <c r="J65" s="13"/>
      <c r="K65" s="13"/>
      <c r="L65" s="13"/>
      <c r="M65" s="13"/>
      <c r="N65" s="13"/>
      <c r="O65" s="13"/>
      <c r="P65" s="13"/>
      <c r="Q65" s="13"/>
      <c r="R65" s="13"/>
      <c r="S65" s="13"/>
      <c r="T65" s="13"/>
      <c r="U65" s="1"/>
      <c r="V65" s="1"/>
      <c r="W65" s="1"/>
      <c r="X65" s="1"/>
      <c r="Y65" s="1"/>
      <c r="Z65" s="1"/>
    </row>
    <row r="66" spans="1:26" ht="14.25" customHeight="1">
      <c r="A66" s="28"/>
      <c r="B66" s="13"/>
      <c r="C66" s="13"/>
      <c r="D66" s="13"/>
      <c r="E66" s="13"/>
      <c r="F66" s="13"/>
      <c r="G66" s="13"/>
      <c r="H66" s="13"/>
      <c r="I66" s="13"/>
      <c r="J66" s="13"/>
      <c r="K66" s="13"/>
      <c r="L66" s="13"/>
      <c r="M66" s="13"/>
      <c r="N66" s="13"/>
      <c r="O66" s="13"/>
      <c r="P66" s="13"/>
      <c r="Q66" s="13"/>
      <c r="R66" s="13"/>
      <c r="S66" s="13"/>
      <c r="T66" s="13"/>
      <c r="U66" s="1"/>
      <c r="V66" s="1"/>
      <c r="W66" s="1"/>
      <c r="X66" s="1"/>
      <c r="Y66" s="1"/>
      <c r="Z66" s="1"/>
    </row>
    <row r="67" spans="1:26" ht="14.25" customHeight="1">
      <c r="A67" s="28"/>
      <c r="B67" s="13"/>
      <c r="C67" s="13"/>
      <c r="D67" s="13"/>
      <c r="E67" s="13"/>
      <c r="F67" s="13"/>
      <c r="G67" s="13"/>
      <c r="H67" s="13"/>
      <c r="I67" s="13"/>
      <c r="J67" s="13"/>
      <c r="K67" s="13"/>
      <c r="L67" s="13"/>
      <c r="M67" s="13"/>
      <c r="N67" s="13"/>
      <c r="O67" s="13"/>
      <c r="P67" s="13"/>
      <c r="Q67" s="13"/>
      <c r="R67" s="13"/>
      <c r="S67" s="13"/>
      <c r="T67" s="13"/>
      <c r="U67" s="1"/>
      <c r="V67" s="1"/>
      <c r="W67" s="1"/>
      <c r="X67" s="1"/>
      <c r="Y67" s="1"/>
      <c r="Z67" s="1"/>
    </row>
    <row r="68" spans="1:26" ht="14.25" customHeight="1">
      <c r="A68" s="28"/>
      <c r="B68" s="13"/>
      <c r="C68" s="13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"/>
      <c r="V68" s="1"/>
      <c r="W68" s="1"/>
      <c r="X68" s="1"/>
      <c r="Y68" s="1"/>
      <c r="Z68" s="1"/>
    </row>
    <row r="69" spans="1:26" ht="14.25" customHeight="1">
      <c r="A69" s="28"/>
      <c r="B69" s="13"/>
      <c r="C69" s="13"/>
      <c r="D69" s="13"/>
      <c r="E69" s="13"/>
      <c r="F69" s="13"/>
      <c r="G69" s="13"/>
      <c r="H69" s="13"/>
      <c r="I69" s="13"/>
      <c r="J69" s="13"/>
      <c r="K69" s="13"/>
      <c r="L69" s="13"/>
      <c r="M69" s="13"/>
      <c r="N69" s="13"/>
      <c r="O69" s="13"/>
      <c r="P69" s="13"/>
      <c r="Q69" s="13"/>
      <c r="R69" s="13"/>
      <c r="S69" s="13"/>
      <c r="T69" s="13"/>
      <c r="U69" s="1"/>
      <c r="V69" s="1"/>
      <c r="W69" s="1"/>
      <c r="X69" s="1"/>
      <c r="Y69" s="1"/>
      <c r="Z69" s="1"/>
    </row>
    <row r="70" spans="1:26" ht="14.25" customHeight="1">
      <c r="A70" s="28"/>
      <c r="B70" s="13"/>
      <c r="C70" s="13"/>
      <c r="D70" s="13"/>
      <c r="E70" s="13"/>
      <c r="F70" s="13"/>
      <c r="G70" s="13"/>
      <c r="H70" s="13"/>
      <c r="I70" s="13"/>
      <c r="J70" s="13"/>
      <c r="K70" s="13"/>
      <c r="L70" s="13"/>
      <c r="M70" s="13"/>
      <c r="N70" s="13"/>
      <c r="O70" s="13"/>
      <c r="P70" s="13"/>
      <c r="Q70" s="13"/>
      <c r="R70" s="13"/>
      <c r="S70" s="13"/>
      <c r="T70" s="13"/>
      <c r="U70" s="1"/>
      <c r="V70" s="1"/>
      <c r="W70" s="1"/>
      <c r="X70" s="1"/>
      <c r="Y70" s="1"/>
      <c r="Z70" s="1"/>
    </row>
    <row r="71" spans="1:26" ht="14.25" customHeight="1">
      <c r="A71" s="28"/>
      <c r="B71" s="13"/>
      <c r="C71" s="13"/>
      <c r="D71" s="13"/>
      <c r="E71" s="13"/>
      <c r="F71" s="13"/>
      <c r="G71" s="13"/>
      <c r="H71" s="13"/>
      <c r="I71" s="13"/>
      <c r="J71" s="13"/>
      <c r="K71" s="13"/>
      <c r="L71" s="13"/>
      <c r="M71" s="13"/>
      <c r="N71" s="13"/>
      <c r="O71" s="13"/>
      <c r="P71" s="13"/>
      <c r="Q71" s="13"/>
      <c r="R71" s="13"/>
      <c r="S71" s="13"/>
      <c r="T71" s="13"/>
      <c r="U71" s="1"/>
      <c r="V71" s="1"/>
      <c r="W71" s="1"/>
      <c r="X71" s="1"/>
      <c r="Y71" s="1"/>
      <c r="Z71" s="1"/>
    </row>
    <row r="72" spans="1:26" ht="14.25" customHeight="1">
      <c r="A72" s="28"/>
      <c r="B72" s="13"/>
      <c r="C72" s="13"/>
      <c r="D72" s="13"/>
      <c r="E72" s="13"/>
      <c r="F72" s="13"/>
      <c r="G72" s="13"/>
      <c r="H72" s="13"/>
      <c r="I72" s="13"/>
      <c r="J72" s="13"/>
      <c r="K72" s="13"/>
      <c r="L72" s="13"/>
      <c r="M72" s="13"/>
      <c r="N72" s="13"/>
      <c r="O72" s="13"/>
      <c r="P72" s="13"/>
      <c r="Q72" s="13"/>
      <c r="R72" s="13"/>
      <c r="S72" s="13"/>
      <c r="T72" s="13"/>
      <c r="U72" s="1"/>
      <c r="V72" s="1"/>
      <c r="W72" s="1"/>
      <c r="X72" s="1"/>
      <c r="Y72" s="1"/>
      <c r="Z72" s="1"/>
    </row>
    <row r="73" spans="1:26" ht="14.25" customHeight="1">
      <c r="A73" s="28"/>
      <c r="B73" s="13"/>
      <c r="C73" s="13"/>
      <c r="D73" s="13"/>
      <c r="E73" s="13"/>
      <c r="F73" s="13"/>
      <c r="G73" s="13"/>
      <c r="H73" s="13"/>
      <c r="I73" s="13"/>
      <c r="J73" s="13"/>
      <c r="K73" s="13"/>
      <c r="L73" s="13"/>
      <c r="M73" s="13"/>
      <c r="N73" s="13"/>
      <c r="O73" s="13"/>
      <c r="P73" s="13"/>
      <c r="Q73" s="13"/>
      <c r="R73" s="13"/>
      <c r="S73" s="13"/>
      <c r="T73" s="13"/>
      <c r="U73" s="1"/>
      <c r="V73" s="1"/>
      <c r="W73" s="1"/>
      <c r="X73" s="1"/>
      <c r="Y73" s="1"/>
      <c r="Z73" s="1"/>
    </row>
    <row r="74" spans="1:26" ht="14.25" customHeight="1">
      <c r="A74" s="28"/>
      <c r="B74" s="13"/>
      <c r="C74" s="13"/>
      <c r="D74" s="13"/>
      <c r="E74" s="13"/>
      <c r="F74" s="13"/>
      <c r="G74" s="13"/>
      <c r="H74" s="13"/>
      <c r="I74" s="13"/>
      <c r="J74" s="13"/>
      <c r="K74" s="13"/>
      <c r="L74" s="13"/>
      <c r="M74" s="13"/>
      <c r="N74" s="13"/>
      <c r="O74" s="13"/>
      <c r="P74" s="13"/>
      <c r="Q74" s="13"/>
      <c r="R74" s="13"/>
      <c r="S74" s="13"/>
      <c r="T74" s="13"/>
      <c r="U74" s="1"/>
      <c r="V74" s="1"/>
      <c r="W74" s="1"/>
      <c r="X74" s="1"/>
      <c r="Y74" s="1"/>
      <c r="Z74" s="1"/>
    </row>
    <row r="75" spans="1:26" ht="14.25" customHeight="1">
      <c r="A75" s="28"/>
      <c r="B75" s="13"/>
      <c r="C75" s="13"/>
      <c r="D75" s="13"/>
      <c r="E75" s="13"/>
      <c r="F75" s="13"/>
      <c r="G75" s="13"/>
      <c r="H75" s="13"/>
      <c r="I75" s="13"/>
      <c r="J75" s="13"/>
      <c r="K75" s="13"/>
      <c r="L75" s="13"/>
      <c r="M75" s="13"/>
      <c r="N75" s="13"/>
      <c r="O75" s="13"/>
      <c r="P75" s="13"/>
      <c r="Q75" s="13"/>
      <c r="R75" s="13"/>
      <c r="S75" s="13"/>
      <c r="T75" s="13"/>
      <c r="U75" s="1"/>
      <c r="V75" s="1"/>
      <c r="W75" s="1"/>
      <c r="X75" s="1"/>
      <c r="Y75" s="1"/>
      <c r="Z75" s="1"/>
    </row>
    <row r="76" spans="1:26" ht="14.25" customHeight="1">
      <c r="A76" s="28"/>
      <c r="B76" s="13"/>
      <c r="C76" s="13"/>
      <c r="D76" s="13"/>
      <c r="E76" s="13"/>
      <c r="F76" s="13"/>
      <c r="G76" s="13"/>
      <c r="H76" s="13"/>
      <c r="I76" s="13"/>
      <c r="J76" s="13"/>
      <c r="K76" s="13"/>
      <c r="L76" s="13"/>
      <c r="M76" s="13"/>
      <c r="N76" s="13"/>
      <c r="O76" s="13"/>
      <c r="P76" s="13"/>
      <c r="Q76" s="13"/>
      <c r="R76" s="13"/>
      <c r="S76" s="13"/>
      <c r="T76" s="13"/>
      <c r="U76" s="1"/>
      <c r="V76" s="1"/>
      <c r="W76" s="1"/>
      <c r="X76" s="1"/>
      <c r="Y76" s="1"/>
      <c r="Z76" s="1"/>
    </row>
    <row r="77" spans="1:26" ht="14.25" customHeight="1">
      <c r="A77" s="28"/>
      <c r="B77" s="13"/>
      <c r="C77" s="13"/>
      <c r="D77" s="13"/>
      <c r="E77" s="13"/>
      <c r="F77" s="13"/>
      <c r="G77" s="13"/>
      <c r="H77" s="13"/>
      <c r="I77" s="13"/>
      <c r="J77" s="13"/>
      <c r="K77" s="13"/>
      <c r="L77" s="13"/>
      <c r="M77" s="13"/>
      <c r="N77" s="13"/>
      <c r="O77" s="13"/>
      <c r="P77" s="13"/>
      <c r="Q77" s="13"/>
      <c r="R77" s="13"/>
      <c r="S77" s="13"/>
      <c r="T77" s="13"/>
      <c r="U77" s="1"/>
      <c r="V77" s="1"/>
      <c r="W77" s="1"/>
      <c r="X77" s="1"/>
      <c r="Y77" s="1"/>
      <c r="Z77" s="1"/>
    </row>
    <row r="78" spans="1:26" ht="14.25" customHeight="1">
      <c r="A78" s="28"/>
      <c r="B78" s="13"/>
      <c r="C78" s="13"/>
      <c r="D78" s="13"/>
      <c r="E78" s="13"/>
      <c r="F78" s="13"/>
      <c r="G78" s="13"/>
      <c r="H78" s="13"/>
      <c r="I78" s="13"/>
      <c r="J78" s="13"/>
      <c r="K78" s="13"/>
      <c r="L78" s="13"/>
      <c r="M78" s="13"/>
      <c r="N78" s="13"/>
      <c r="O78" s="13"/>
      <c r="P78" s="13"/>
      <c r="Q78" s="13"/>
      <c r="R78" s="13"/>
      <c r="S78" s="13"/>
      <c r="T78" s="13"/>
      <c r="U78" s="1"/>
      <c r="V78" s="1"/>
      <c r="W78" s="1"/>
      <c r="X78" s="1"/>
      <c r="Y78" s="1"/>
      <c r="Z78" s="1"/>
    </row>
    <row r="79" spans="1:26" ht="14.25" customHeight="1">
      <c r="A79" s="28"/>
      <c r="B79" s="13"/>
      <c r="C79" s="13"/>
      <c r="D79" s="13"/>
      <c r="E79" s="13"/>
      <c r="F79" s="13"/>
      <c r="G79" s="13"/>
      <c r="H79" s="13"/>
      <c r="I79" s="13"/>
      <c r="J79" s="13"/>
      <c r="K79" s="13"/>
      <c r="L79" s="13"/>
      <c r="M79" s="13"/>
      <c r="N79" s="13"/>
      <c r="O79" s="13"/>
      <c r="P79" s="13"/>
      <c r="Q79" s="13"/>
      <c r="R79" s="13"/>
      <c r="S79" s="13"/>
      <c r="T79" s="13"/>
      <c r="U79" s="1"/>
      <c r="V79" s="1"/>
      <c r="W79" s="1"/>
      <c r="X79" s="1"/>
      <c r="Y79" s="1"/>
      <c r="Z79" s="1"/>
    </row>
    <row r="80" spans="1:26" ht="14.25" customHeight="1">
      <c r="A80" s="28"/>
      <c r="B80" s="13"/>
      <c r="C80" s="13"/>
      <c r="D80" s="13"/>
      <c r="E80" s="13"/>
      <c r="F80" s="13"/>
      <c r="G80" s="13"/>
      <c r="H80" s="13"/>
      <c r="I80" s="13"/>
      <c r="J80" s="13"/>
      <c r="K80" s="13"/>
      <c r="L80" s="13"/>
      <c r="M80" s="13"/>
      <c r="N80" s="13"/>
      <c r="O80" s="13"/>
      <c r="P80" s="13"/>
      <c r="Q80" s="13"/>
      <c r="R80" s="13"/>
      <c r="S80" s="13"/>
      <c r="T80" s="13"/>
      <c r="U80" s="1"/>
      <c r="V80" s="1"/>
      <c r="W80" s="1"/>
      <c r="X80" s="1"/>
      <c r="Y80" s="1"/>
      <c r="Z80" s="1"/>
    </row>
    <row r="81" spans="1:26" ht="14.25" customHeight="1">
      <c r="A81" s="28"/>
      <c r="B81" s="13"/>
      <c r="C81" s="13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3"/>
      <c r="P81" s="13"/>
      <c r="Q81" s="13"/>
      <c r="R81" s="13"/>
      <c r="S81" s="13"/>
      <c r="T81" s="13"/>
      <c r="U81" s="1"/>
      <c r="V81" s="1"/>
      <c r="W81" s="1"/>
      <c r="X81" s="1"/>
      <c r="Y81" s="1"/>
      <c r="Z81" s="1"/>
    </row>
    <row r="82" spans="1:26" ht="14.25" customHeight="1">
      <c r="A82" s="28"/>
      <c r="B82" s="13"/>
      <c r="C82" s="13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13"/>
      <c r="Q82" s="13"/>
      <c r="R82" s="13"/>
      <c r="S82" s="13"/>
      <c r="T82" s="13"/>
      <c r="U82" s="1"/>
      <c r="V82" s="1"/>
      <c r="W82" s="1"/>
      <c r="X82" s="1"/>
      <c r="Y82" s="1"/>
      <c r="Z82" s="1"/>
    </row>
    <row r="83" spans="1:26" ht="14.25" customHeight="1">
      <c r="A83" s="28"/>
      <c r="B83" s="13"/>
      <c r="C83" s="13"/>
      <c r="D83" s="13"/>
      <c r="E83" s="13"/>
      <c r="F83" s="13"/>
      <c r="G83" s="13"/>
      <c r="H83" s="13"/>
      <c r="I83" s="13"/>
      <c r="J83" s="13"/>
      <c r="K83" s="13"/>
      <c r="L83" s="13"/>
      <c r="M83" s="13"/>
      <c r="N83" s="13"/>
      <c r="O83" s="13"/>
      <c r="P83" s="13"/>
      <c r="Q83" s="13"/>
      <c r="R83" s="13"/>
      <c r="S83" s="13"/>
      <c r="T83" s="13"/>
      <c r="U83" s="1"/>
      <c r="V83" s="1"/>
      <c r="W83" s="1"/>
      <c r="X83" s="1"/>
      <c r="Y83" s="1"/>
      <c r="Z83" s="1"/>
    </row>
    <row r="84" spans="1:26" ht="14.25" customHeight="1">
      <c r="A84" s="28"/>
      <c r="B84" s="13"/>
      <c r="C84" s="13"/>
      <c r="D84" s="13"/>
      <c r="E84" s="13"/>
      <c r="F84" s="13"/>
      <c r="G84" s="13"/>
      <c r="H84" s="13"/>
      <c r="I84" s="13"/>
      <c r="J84" s="13"/>
      <c r="K84" s="13"/>
      <c r="L84" s="13"/>
      <c r="M84" s="13"/>
      <c r="N84" s="13"/>
      <c r="O84" s="13"/>
      <c r="P84" s="13"/>
      <c r="Q84" s="13"/>
      <c r="R84" s="13"/>
      <c r="S84" s="13"/>
      <c r="T84" s="13"/>
      <c r="U84" s="1"/>
      <c r="V84" s="1"/>
      <c r="W84" s="1"/>
      <c r="X84" s="1"/>
      <c r="Y84" s="1"/>
      <c r="Z84" s="1"/>
    </row>
    <row r="85" spans="1:26" ht="14.25" customHeight="1">
      <c r="A85" s="28"/>
      <c r="B85" s="13"/>
      <c r="C85" s="13"/>
      <c r="D85" s="13"/>
      <c r="E85" s="13"/>
      <c r="F85" s="13"/>
      <c r="G85" s="13"/>
      <c r="H85" s="13"/>
      <c r="I85" s="13"/>
      <c r="J85" s="13"/>
      <c r="K85" s="13"/>
      <c r="L85" s="13"/>
      <c r="M85" s="13"/>
      <c r="N85" s="13"/>
      <c r="O85" s="13"/>
      <c r="P85" s="13"/>
      <c r="Q85" s="13"/>
      <c r="R85" s="13"/>
      <c r="S85" s="13"/>
      <c r="T85" s="13"/>
      <c r="U85" s="1"/>
      <c r="V85" s="1"/>
      <c r="W85" s="1"/>
      <c r="X85" s="1"/>
      <c r="Y85" s="1"/>
      <c r="Z85" s="1"/>
    </row>
    <row r="86" spans="1:26" ht="14.25" customHeight="1">
      <c r="A86" s="28"/>
      <c r="B86" s="13"/>
      <c r="C86" s="13"/>
      <c r="D86" s="13"/>
      <c r="E86" s="13"/>
      <c r="F86" s="13"/>
      <c r="G86" s="13"/>
      <c r="H86" s="13"/>
      <c r="I86" s="13"/>
      <c r="J86" s="13"/>
      <c r="K86" s="13"/>
      <c r="L86" s="13"/>
      <c r="M86" s="13"/>
      <c r="N86" s="13"/>
      <c r="O86" s="13"/>
      <c r="P86" s="13"/>
      <c r="Q86" s="13"/>
      <c r="R86" s="13"/>
      <c r="S86" s="13"/>
      <c r="T86" s="13"/>
      <c r="U86" s="1"/>
      <c r="V86" s="1"/>
      <c r="W86" s="1"/>
      <c r="X86" s="1"/>
      <c r="Y86" s="1"/>
      <c r="Z86" s="1"/>
    </row>
    <row r="87" spans="1:26" ht="14.25" customHeight="1">
      <c r="A87" s="28"/>
      <c r="B87" s="13"/>
      <c r="C87" s="13"/>
      <c r="D87" s="13"/>
      <c r="E87" s="13"/>
      <c r="F87" s="13"/>
      <c r="G87" s="13"/>
      <c r="H87" s="13"/>
      <c r="I87" s="13"/>
      <c r="J87" s="13"/>
      <c r="K87" s="13"/>
      <c r="L87" s="13"/>
      <c r="M87" s="13"/>
      <c r="N87" s="13"/>
      <c r="O87" s="13"/>
      <c r="P87" s="13"/>
      <c r="Q87" s="13"/>
      <c r="R87" s="13"/>
      <c r="S87" s="13"/>
      <c r="T87" s="13"/>
      <c r="U87" s="1"/>
      <c r="V87" s="1"/>
      <c r="W87" s="1"/>
      <c r="X87" s="1"/>
      <c r="Y87" s="1"/>
      <c r="Z87" s="1"/>
    </row>
    <row r="88" spans="1:26" ht="14.25" customHeight="1">
      <c r="A88" s="28"/>
      <c r="B88" s="13"/>
      <c r="C88" s="13"/>
      <c r="D88" s="13"/>
      <c r="E88" s="13"/>
      <c r="F88" s="13"/>
      <c r="G88" s="13"/>
      <c r="H88" s="13"/>
      <c r="I88" s="13"/>
      <c r="J88" s="13"/>
      <c r="K88" s="13"/>
      <c r="L88" s="13"/>
      <c r="M88" s="13"/>
      <c r="N88" s="13"/>
      <c r="O88" s="13"/>
      <c r="P88" s="13"/>
      <c r="Q88" s="13"/>
      <c r="R88" s="13"/>
      <c r="S88" s="13"/>
      <c r="T88" s="13"/>
      <c r="U88" s="1"/>
      <c r="V88" s="1"/>
      <c r="W88" s="1"/>
      <c r="X88" s="1"/>
      <c r="Y88" s="1"/>
      <c r="Z88" s="1"/>
    </row>
    <row r="89" spans="1:26" ht="14.25" customHeight="1">
      <c r="A89" s="28"/>
      <c r="B89" s="13"/>
      <c r="C89" s="13"/>
      <c r="D89" s="13"/>
      <c r="E89" s="13"/>
      <c r="F89" s="13"/>
      <c r="G89" s="13"/>
      <c r="H89" s="13"/>
      <c r="I89" s="13"/>
      <c r="J89" s="13"/>
      <c r="K89" s="13"/>
      <c r="L89" s="13"/>
      <c r="M89" s="13"/>
      <c r="N89" s="13"/>
      <c r="O89" s="13"/>
      <c r="P89" s="13"/>
      <c r="Q89" s="13"/>
      <c r="R89" s="13"/>
      <c r="S89" s="13"/>
      <c r="T89" s="13"/>
      <c r="U89" s="1"/>
      <c r="V89" s="1"/>
      <c r="W89" s="1"/>
      <c r="X89" s="1"/>
      <c r="Y89" s="1"/>
      <c r="Z89" s="1"/>
    </row>
    <row r="90" spans="1:26" ht="14.25" customHeight="1">
      <c r="A90" s="28"/>
      <c r="B90" s="13"/>
      <c r="C90" s="13"/>
      <c r="D90" s="13"/>
      <c r="E90" s="13"/>
      <c r="F90" s="13"/>
      <c r="G90" s="13"/>
      <c r="H90" s="13"/>
      <c r="I90" s="13"/>
      <c r="J90" s="13"/>
      <c r="K90" s="13"/>
      <c r="L90" s="13"/>
      <c r="M90" s="13"/>
      <c r="N90" s="13"/>
      <c r="O90" s="13"/>
      <c r="P90" s="13"/>
      <c r="Q90" s="13"/>
      <c r="R90" s="13"/>
      <c r="S90" s="13"/>
      <c r="T90" s="13"/>
      <c r="U90" s="1"/>
      <c r="V90" s="1"/>
      <c r="W90" s="1"/>
      <c r="X90" s="1"/>
      <c r="Y90" s="1"/>
      <c r="Z90" s="1"/>
    </row>
    <row r="91" spans="1:26" ht="14.25" customHeight="1">
      <c r="A91" s="28"/>
      <c r="B91" s="13"/>
      <c r="C91" s="13"/>
      <c r="D91" s="13"/>
      <c r="E91" s="13"/>
      <c r="F91" s="13"/>
      <c r="G91" s="13"/>
      <c r="H91" s="13"/>
      <c r="I91" s="13"/>
      <c r="J91" s="13"/>
      <c r="K91" s="13"/>
      <c r="L91" s="13"/>
      <c r="M91" s="13"/>
      <c r="N91" s="13"/>
      <c r="O91" s="13"/>
      <c r="P91" s="13"/>
      <c r="Q91" s="13"/>
      <c r="R91" s="13"/>
      <c r="S91" s="13"/>
      <c r="T91" s="13"/>
      <c r="U91" s="1"/>
      <c r="V91" s="1"/>
      <c r="W91" s="1"/>
      <c r="X91" s="1"/>
      <c r="Y91" s="1"/>
      <c r="Z91" s="1"/>
    </row>
    <row r="92" spans="1:26" ht="14.25" customHeight="1">
      <c r="A92" s="28"/>
      <c r="B92" s="13"/>
      <c r="C92" s="13"/>
      <c r="D92" s="13"/>
      <c r="E92" s="13"/>
      <c r="F92" s="13"/>
      <c r="G92" s="13"/>
      <c r="H92" s="13"/>
      <c r="I92" s="13"/>
      <c r="J92" s="13"/>
      <c r="K92" s="13"/>
      <c r="L92" s="13"/>
      <c r="M92" s="13"/>
      <c r="N92" s="13"/>
      <c r="O92" s="13"/>
      <c r="P92" s="13"/>
      <c r="Q92" s="13"/>
      <c r="R92" s="13"/>
      <c r="S92" s="13"/>
      <c r="T92" s="13"/>
      <c r="U92" s="1"/>
      <c r="V92" s="1"/>
      <c r="W92" s="1"/>
      <c r="X92" s="1"/>
      <c r="Y92" s="1"/>
      <c r="Z92" s="1"/>
    </row>
    <row r="93" spans="1:26" ht="14.25" customHeight="1">
      <c r="A93" s="28"/>
      <c r="B93" s="13"/>
      <c r="C93" s="13"/>
      <c r="D93" s="13"/>
      <c r="E93" s="13"/>
      <c r="F93" s="13"/>
      <c r="G93" s="13"/>
      <c r="H93" s="13"/>
      <c r="I93" s="13"/>
      <c r="J93" s="13"/>
      <c r="K93" s="13"/>
      <c r="L93" s="13"/>
      <c r="M93" s="13"/>
      <c r="N93" s="13"/>
      <c r="O93" s="13"/>
      <c r="P93" s="13"/>
      <c r="Q93" s="13"/>
      <c r="R93" s="13"/>
      <c r="S93" s="13"/>
      <c r="T93" s="13"/>
      <c r="U93" s="1"/>
      <c r="V93" s="1"/>
      <c r="W93" s="1"/>
      <c r="X93" s="1"/>
      <c r="Y93" s="1"/>
      <c r="Z93" s="1"/>
    </row>
    <row r="94" spans="1:26" ht="14.25" customHeight="1">
      <c r="A94" s="28"/>
      <c r="B94" s="13"/>
      <c r="C94" s="13"/>
      <c r="D94" s="13"/>
      <c r="E94" s="13"/>
      <c r="F94" s="13"/>
      <c r="G94" s="13"/>
      <c r="H94" s="13"/>
      <c r="I94" s="13"/>
      <c r="J94" s="13"/>
      <c r="K94" s="13"/>
      <c r="L94" s="13"/>
      <c r="M94" s="13"/>
      <c r="N94" s="13"/>
      <c r="O94" s="13"/>
      <c r="P94" s="13"/>
      <c r="Q94" s="13"/>
      <c r="R94" s="13"/>
      <c r="S94" s="13"/>
      <c r="T94" s="13"/>
      <c r="U94" s="1"/>
      <c r="V94" s="1"/>
      <c r="W94" s="1"/>
      <c r="X94" s="1"/>
      <c r="Y94" s="1"/>
      <c r="Z94" s="1"/>
    </row>
    <row r="95" spans="1:26" ht="14.25" customHeight="1">
      <c r="A95" s="28"/>
      <c r="B95" s="13"/>
      <c r="C95" s="13"/>
      <c r="D95" s="13"/>
      <c r="E95" s="13"/>
      <c r="F95" s="13"/>
      <c r="G95" s="13"/>
      <c r="H95" s="13"/>
      <c r="I95" s="13"/>
      <c r="J95" s="13"/>
      <c r="K95" s="13"/>
      <c r="L95" s="13"/>
      <c r="M95" s="13"/>
      <c r="N95" s="13"/>
      <c r="O95" s="13"/>
      <c r="P95" s="13"/>
      <c r="Q95" s="13"/>
      <c r="R95" s="13"/>
      <c r="S95" s="13"/>
      <c r="T95" s="13"/>
      <c r="U95" s="1"/>
      <c r="V95" s="1"/>
      <c r="W95" s="1"/>
      <c r="X95" s="1"/>
      <c r="Y95" s="1"/>
      <c r="Z95" s="1"/>
    </row>
    <row r="96" spans="1:26" ht="14.25" customHeight="1">
      <c r="A96" s="28"/>
      <c r="B96" s="13"/>
      <c r="C96" s="13"/>
      <c r="D96" s="13"/>
      <c r="E96" s="13"/>
      <c r="F96" s="13"/>
      <c r="G96" s="13"/>
      <c r="H96" s="13"/>
      <c r="I96" s="13"/>
      <c r="J96" s="13"/>
      <c r="K96" s="13"/>
      <c r="L96" s="13"/>
      <c r="M96" s="13"/>
      <c r="N96" s="13"/>
      <c r="O96" s="13"/>
      <c r="P96" s="13"/>
      <c r="Q96" s="13"/>
      <c r="R96" s="13"/>
      <c r="S96" s="13"/>
      <c r="T96" s="13"/>
      <c r="U96" s="1"/>
      <c r="V96" s="1"/>
      <c r="W96" s="1"/>
      <c r="X96" s="1"/>
      <c r="Y96" s="1"/>
      <c r="Z96" s="1"/>
    </row>
    <row r="97" spans="1:26" ht="14.25" customHeight="1">
      <c r="A97" s="28"/>
      <c r="B97" s="13"/>
      <c r="C97" s="13"/>
      <c r="D97" s="13"/>
      <c r="E97" s="13"/>
      <c r="F97" s="13"/>
      <c r="G97" s="13"/>
      <c r="H97" s="13"/>
      <c r="I97" s="13"/>
      <c r="J97" s="13"/>
      <c r="K97" s="13"/>
      <c r="L97" s="13"/>
      <c r="M97" s="13"/>
      <c r="N97" s="13"/>
      <c r="O97" s="13"/>
      <c r="P97" s="13"/>
      <c r="Q97" s="13"/>
      <c r="R97" s="13"/>
      <c r="S97" s="13"/>
      <c r="T97" s="13"/>
      <c r="U97" s="1"/>
      <c r="V97" s="1"/>
      <c r="W97" s="1"/>
      <c r="X97" s="1"/>
      <c r="Y97" s="1"/>
      <c r="Z97" s="1"/>
    </row>
    <row r="98" spans="1:26" ht="14.25" customHeight="1">
      <c r="A98" s="28"/>
      <c r="B98" s="13"/>
      <c r="C98" s="13"/>
      <c r="D98" s="13"/>
      <c r="E98" s="13"/>
      <c r="F98" s="13"/>
      <c r="G98" s="13"/>
      <c r="H98" s="13"/>
      <c r="I98" s="13"/>
      <c r="J98" s="13"/>
      <c r="K98" s="13"/>
      <c r="L98" s="13"/>
      <c r="M98" s="13"/>
      <c r="N98" s="13"/>
      <c r="O98" s="13"/>
      <c r="P98" s="13"/>
      <c r="Q98" s="13"/>
      <c r="R98" s="13"/>
      <c r="S98" s="13"/>
      <c r="T98" s="13"/>
      <c r="U98" s="1"/>
      <c r="V98" s="1"/>
      <c r="W98" s="1"/>
      <c r="X98" s="1"/>
      <c r="Y98" s="1"/>
      <c r="Z98" s="1"/>
    </row>
    <row r="99" spans="1:26" ht="14.25" customHeight="1">
      <c r="A99" s="28"/>
      <c r="B99" s="13"/>
      <c r="C99" s="13"/>
      <c r="D99" s="13"/>
      <c r="E99" s="13"/>
      <c r="F99" s="13"/>
      <c r="G99" s="13"/>
      <c r="H99" s="13"/>
      <c r="I99" s="13"/>
      <c r="J99" s="13"/>
      <c r="K99" s="13"/>
      <c r="L99" s="13"/>
      <c r="M99" s="13"/>
      <c r="N99" s="13"/>
      <c r="O99" s="13"/>
      <c r="P99" s="13"/>
      <c r="Q99" s="13"/>
      <c r="R99" s="13"/>
      <c r="S99" s="13"/>
      <c r="T99" s="13"/>
      <c r="U99" s="1"/>
      <c r="V99" s="1"/>
      <c r="W99" s="1"/>
      <c r="X99" s="1"/>
      <c r="Y99" s="1"/>
      <c r="Z99" s="1"/>
    </row>
    <row r="100" spans="1:26" ht="14.25" customHeight="1">
      <c r="A100" s="28"/>
      <c r="B100" s="13"/>
      <c r="C100" s="13"/>
      <c r="D100" s="13"/>
      <c r="E100" s="13"/>
      <c r="F100" s="13"/>
      <c r="G100" s="13"/>
      <c r="H100" s="13"/>
      <c r="I100" s="13"/>
      <c r="J100" s="13"/>
      <c r="K100" s="13"/>
      <c r="L100" s="13"/>
      <c r="M100" s="13"/>
      <c r="N100" s="13"/>
      <c r="O100" s="13"/>
      <c r="P100" s="13"/>
      <c r="Q100" s="13"/>
      <c r="R100" s="13"/>
      <c r="S100" s="13"/>
      <c r="T100" s="13"/>
      <c r="U100" s="1"/>
      <c r="V100" s="1"/>
      <c r="W100" s="1"/>
      <c r="X100" s="1"/>
      <c r="Y100" s="1"/>
      <c r="Z100" s="1"/>
    </row>
    <row r="101" spans="1:26" ht="14.25" customHeight="1">
      <c r="A101" s="28"/>
      <c r="B101" s="13"/>
      <c r="C101" s="13"/>
      <c r="D101" s="13"/>
      <c r="E101" s="13"/>
      <c r="F101" s="13"/>
      <c r="G101" s="13"/>
      <c r="H101" s="13"/>
      <c r="I101" s="13"/>
      <c r="J101" s="13"/>
      <c r="K101" s="13"/>
      <c r="L101" s="13"/>
      <c r="M101" s="13"/>
      <c r="N101" s="13"/>
      <c r="O101" s="13"/>
      <c r="P101" s="13"/>
      <c r="Q101" s="13"/>
      <c r="R101" s="13"/>
      <c r="S101" s="13"/>
      <c r="T101" s="13"/>
      <c r="U101" s="1"/>
      <c r="V101" s="1"/>
      <c r="W101" s="1"/>
      <c r="X101" s="1"/>
      <c r="Y101" s="1"/>
      <c r="Z101" s="1"/>
    </row>
    <row r="102" spans="1:26" ht="14.25" customHeight="1">
      <c r="A102" s="28"/>
      <c r="B102" s="13"/>
      <c r="C102" s="13"/>
      <c r="D102" s="13"/>
      <c r="E102" s="13"/>
      <c r="F102" s="13"/>
      <c r="G102" s="13"/>
      <c r="H102" s="13"/>
      <c r="I102" s="13"/>
      <c r="J102" s="13"/>
      <c r="K102" s="13"/>
      <c r="L102" s="13"/>
      <c r="M102" s="13"/>
      <c r="N102" s="13"/>
      <c r="O102" s="13"/>
      <c r="P102" s="13"/>
      <c r="Q102" s="13"/>
      <c r="R102" s="13"/>
      <c r="S102" s="13"/>
      <c r="T102" s="13"/>
      <c r="U102" s="1"/>
      <c r="V102" s="1"/>
      <c r="W102" s="1"/>
      <c r="X102" s="1"/>
      <c r="Y102" s="1"/>
      <c r="Z102" s="1"/>
    </row>
    <row r="103" spans="1:26" ht="14.25" customHeight="1">
      <c r="A103" s="28"/>
      <c r="B103" s="13"/>
      <c r="C103" s="13"/>
      <c r="D103" s="13"/>
      <c r="E103" s="13"/>
      <c r="F103" s="13"/>
      <c r="G103" s="13"/>
      <c r="H103" s="13"/>
      <c r="I103" s="13"/>
      <c r="J103" s="13"/>
      <c r="K103" s="13"/>
      <c r="L103" s="13"/>
      <c r="M103" s="13"/>
      <c r="N103" s="13"/>
      <c r="O103" s="13"/>
      <c r="P103" s="13"/>
      <c r="Q103" s="13"/>
      <c r="R103" s="13"/>
      <c r="S103" s="13"/>
      <c r="T103" s="13"/>
      <c r="U103" s="1"/>
      <c r="V103" s="1"/>
      <c r="W103" s="1"/>
      <c r="X103" s="1"/>
      <c r="Y103" s="1"/>
      <c r="Z103" s="1"/>
    </row>
    <row r="104" spans="1:26" ht="14.25" customHeight="1">
      <c r="A104" s="28"/>
      <c r="B104" s="13"/>
      <c r="C104" s="13"/>
      <c r="D104" s="13"/>
      <c r="E104" s="13"/>
      <c r="F104" s="13"/>
      <c r="G104" s="13"/>
      <c r="H104" s="13"/>
      <c r="I104" s="13"/>
      <c r="J104" s="13"/>
      <c r="K104" s="13"/>
      <c r="L104" s="13"/>
      <c r="M104" s="13"/>
      <c r="N104" s="13"/>
      <c r="O104" s="13"/>
      <c r="P104" s="13"/>
      <c r="Q104" s="13"/>
      <c r="R104" s="13"/>
      <c r="S104" s="13"/>
      <c r="T104" s="13"/>
      <c r="U104" s="1"/>
      <c r="V104" s="1"/>
      <c r="W104" s="1"/>
      <c r="X104" s="1"/>
      <c r="Y104" s="1"/>
      <c r="Z104" s="1"/>
    </row>
    <row r="105" spans="1:26" ht="14.25" customHeight="1">
      <c r="A105" s="28"/>
      <c r="B105" s="13"/>
      <c r="C105" s="13"/>
      <c r="D105" s="13"/>
      <c r="E105" s="13"/>
      <c r="F105" s="13"/>
      <c r="G105" s="13"/>
      <c r="H105" s="13"/>
      <c r="I105" s="13"/>
      <c r="J105" s="13"/>
      <c r="K105" s="13"/>
      <c r="L105" s="13"/>
      <c r="M105" s="13"/>
      <c r="N105" s="13"/>
      <c r="O105" s="13"/>
      <c r="P105" s="13"/>
      <c r="Q105" s="13"/>
      <c r="R105" s="13"/>
      <c r="S105" s="13"/>
      <c r="T105" s="13"/>
      <c r="U105" s="1"/>
      <c r="V105" s="1"/>
      <c r="W105" s="1"/>
      <c r="X105" s="1"/>
      <c r="Y105" s="1"/>
      <c r="Z105" s="1"/>
    </row>
    <row r="106" spans="1:26" ht="14.25" customHeight="1">
      <c r="A106" s="28"/>
      <c r="B106" s="13"/>
      <c r="C106" s="13"/>
      <c r="D106" s="13"/>
      <c r="E106" s="13"/>
      <c r="F106" s="13"/>
      <c r="G106" s="13"/>
      <c r="H106" s="13"/>
      <c r="I106" s="13"/>
      <c r="J106" s="13"/>
      <c r="K106" s="13"/>
      <c r="L106" s="13"/>
      <c r="M106" s="13"/>
      <c r="N106" s="13"/>
      <c r="O106" s="13"/>
      <c r="P106" s="13"/>
      <c r="Q106" s="13"/>
      <c r="R106" s="13"/>
      <c r="S106" s="13"/>
      <c r="T106" s="13"/>
      <c r="U106" s="1"/>
      <c r="V106" s="1"/>
      <c r="W106" s="1"/>
      <c r="X106" s="1"/>
      <c r="Y106" s="1"/>
      <c r="Z106" s="1"/>
    </row>
    <row r="107" spans="1:26" ht="14.25" customHeight="1">
      <c r="A107" s="28"/>
      <c r="B107" s="13"/>
      <c r="C107" s="13"/>
      <c r="D107" s="13"/>
      <c r="E107" s="13"/>
      <c r="F107" s="13"/>
      <c r="G107" s="13"/>
      <c r="H107" s="13"/>
      <c r="I107" s="13"/>
      <c r="J107" s="13"/>
      <c r="K107" s="13"/>
      <c r="L107" s="13"/>
      <c r="M107" s="13"/>
      <c r="N107" s="13"/>
      <c r="O107" s="13"/>
      <c r="P107" s="13"/>
      <c r="Q107" s="13"/>
      <c r="R107" s="13"/>
      <c r="S107" s="13"/>
      <c r="T107" s="13"/>
      <c r="U107" s="1"/>
      <c r="V107" s="1"/>
      <c r="W107" s="1"/>
      <c r="X107" s="1"/>
      <c r="Y107" s="1"/>
      <c r="Z107" s="1"/>
    </row>
    <row r="108" spans="1:26" ht="14.25" customHeight="1">
      <c r="A108" s="28"/>
      <c r="B108" s="13"/>
      <c r="C108" s="13"/>
      <c r="D108" s="13"/>
      <c r="E108" s="13"/>
      <c r="F108" s="13"/>
      <c r="G108" s="13"/>
      <c r="H108" s="13"/>
      <c r="I108" s="13"/>
      <c r="J108" s="13"/>
      <c r="K108" s="13"/>
      <c r="L108" s="13"/>
      <c r="M108" s="13"/>
      <c r="N108" s="13"/>
      <c r="O108" s="13"/>
      <c r="P108" s="13"/>
      <c r="Q108" s="13"/>
      <c r="R108" s="13"/>
      <c r="S108" s="13"/>
      <c r="T108" s="13"/>
      <c r="U108" s="1"/>
      <c r="V108" s="1"/>
      <c r="W108" s="1"/>
      <c r="X108" s="1"/>
      <c r="Y108" s="1"/>
      <c r="Z108" s="1"/>
    </row>
    <row r="109" spans="1:26" ht="14.25" customHeight="1">
      <c r="A109" s="28"/>
      <c r="B109" s="13"/>
      <c r="C109" s="13"/>
      <c r="D109" s="13"/>
      <c r="E109" s="13"/>
      <c r="F109" s="13"/>
      <c r="G109" s="13"/>
      <c r="H109" s="13"/>
      <c r="I109" s="13"/>
      <c r="J109" s="13"/>
      <c r="K109" s="13"/>
      <c r="L109" s="13"/>
      <c r="M109" s="13"/>
      <c r="N109" s="13"/>
      <c r="O109" s="13"/>
      <c r="P109" s="13"/>
      <c r="Q109" s="13"/>
      <c r="R109" s="13"/>
      <c r="S109" s="13"/>
      <c r="T109" s="13"/>
      <c r="U109" s="1"/>
      <c r="V109" s="1"/>
      <c r="W109" s="1"/>
      <c r="X109" s="1"/>
      <c r="Y109" s="1"/>
      <c r="Z109" s="1"/>
    </row>
    <row r="110" spans="1:26" ht="14.25" customHeight="1">
      <c r="A110" s="28"/>
      <c r="B110" s="13"/>
      <c r="C110" s="13"/>
      <c r="D110" s="13"/>
      <c r="E110" s="13"/>
      <c r="F110" s="13"/>
      <c r="G110" s="13"/>
      <c r="H110" s="13"/>
      <c r="I110" s="13"/>
      <c r="J110" s="13"/>
      <c r="K110" s="13"/>
      <c r="L110" s="13"/>
      <c r="M110" s="13"/>
      <c r="N110" s="13"/>
      <c r="O110" s="13"/>
      <c r="P110" s="13"/>
      <c r="Q110" s="13"/>
      <c r="R110" s="13"/>
      <c r="S110" s="13"/>
      <c r="T110" s="13"/>
      <c r="U110" s="1"/>
      <c r="V110" s="1"/>
      <c r="W110" s="1"/>
      <c r="X110" s="1"/>
      <c r="Y110" s="1"/>
      <c r="Z110" s="1"/>
    </row>
    <row r="111" spans="1:26" ht="14.25" customHeight="1">
      <c r="A111" s="28"/>
      <c r="B111" s="13"/>
      <c r="C111" s="13"/>
      <c r="D111" s="13"/>
      <c r="E111" s="13"/>
      <c r="F111" s="13"/>
      <c r="G111" s="13"/>
      <c r="H111" s="13"/>
      <c r="I111" s="13"/>
      <c r="J111" s="13"/>
      <c r="K111" s="13"/>
      <c r="L111" s="13"/>
      <c r="M111" s="13"/>
      <c r="N111" s="13"/>
      <c r="O111" s="13"/>
      <c r="P111" s="13"/>
      <c r="Q111" s="13"/>
      <c r="R111" s="13"/>
      <c r="S111" s="13"/>
      <c r="T111" s="13"/>
      <c r="U111" s="1"/>
      <c r="V111" s="1"/>
      <c r="W111" s="1"/>
      <c r="X111" s="1"/>
      <c r="Y111" s="1"/>
      <c r="Z111" s="1"/>
    </row>
    <row r="112" spans="1:26" ht="14.25" customHeight="1">
      <c r="A112" s="28"/>
      <c r="B112" s="13"/>
      <c r="C112" s="13"/>
      <c r="D112" s="13"/>
      <c r="E112" s="13"/>
      <c r="F112" s="13"/>
      <c r="G112" s="13"/>
      <c r="H112" s="13"/>
      <c r="I112" s="13"/>
      <c r="J112" s="13"/>
      <c r="K112" s="13"/>
      <c r="L112" s="13"/>
      <c r="M112" s="13"/>
      <c r="N112" s="13"/>
      <c r="O112" s="13"/>
      <c r="P112" s="13"/>
      <c r="Q112" s="13"/>
      <c r="R112" s="13"/>
      <c r="S112" s="13"/>
      <c r="T112" s="13"/>
      <c r="U112" s="1"/>
      <c r="V112" s="1"/>
      <c r="W112" s="1"/>
      <c r="X112" s="1"/>
      <c r="Y112" s="1"/>
      <c r="Z112" s="1"/>
    </row>
    <row r="113" spans="1:26" ht="14.25" customHeight="1">
      <c r="A113" s="28"/>
      <c r="B113" s="13"/>
      <c r="C113" s="13"/>
      <c r="D113" s="13"/>
      <c r="E113" s="13"/>
      <c r="F113" s="13"/>
      <c r="G113" s="13"/>
      <c r="H113" s="13"/>
      <c r="I113" s="13"/>
      <c r="J113" s="13"/>
      <c r="K113" s="13"/>
      <c r="L113" s="13"/>
      <c r="M113" s="13"/>
      <c r="N113" s="13"/>
      <c r="O113" s="13"/>
      <c r="P113" s="13"/>
      <c r="Q113" s="13"/>
      <c r="R113" s="13"/>
      <c r="S113" s="13"/>
      <c r="T113" s="13"/>
      <c r="U113" s="1"/>
      <c r="V113" s="1"/>
      <c r="W113" s="1"/>
      <c r="X113" s="1"/>
      <c r="Y113" s="1"/>
      <c r="Z113" s="1"/>
    </row>
    <row r="114" spans="1:26" ht="14.25" customHeight="1">
      <c r="A114" s="28"/>
      <c r="B114" s="13"/>
      <c r="C114" s="13"/>
      <c r="D114" s="13"/>
      <c r="E114" s="13"/>
      <c r="F114" s="13"/>
      <c r="G114" s="13"/>
      <c r="H114" s="13"/>
      <c r="I114" s="13"/>
      <c r="J114" s="13"/>
      <c r="K114" s="13"/>
      <c r="L114" s="13"/>
      <c r="M114" s="13"/>
      <c r="N114" s="13"/>
      <c r="O114" s="13"/>
      <c r="P114" s="13"/>
      <c r="Q114" s="13"/>
      <c r="R114" s="13"/>
      <c r="S114" s="13"/>
      <c r="T114" s="13"/>
      <c r="U114" s="1"/>
      <c r="V114" s="1"/>
      <c r="W114" s="1"/>
      <c r="X114" s="1"/>
      <c r="Y114" s="1"/>
      <c r="Z114" s="1"/>
    </row>
    <row r="115" spans="1:26" ht="14.25" customHeight="1">
      <c r="A115" s="28"/>
      <c r="B115" s="13"/>
      <c r="C115" s="13"/>
      <c r="D115" s="13"/>
      <c r="E115" s="13"/>
      <c r="F115" s="13"/>
      <c r="G115" s="13"/>
      <c r="H115" s="13"/>
      <c r="I115" s="13"/>
      <c r="J115" s="13"/>
      <c r="K115" s="13"/>
      <c r="L115" s="13"/>
      <c r="M115" s="13"/>
      <c r="N115" s="13"/>
      <c r="O115" s="13"/>
      <c r="P115" s="13"/>
      <c r="Q115" s="13"/>
      <c r="R115" s="13"/>
      <c r="S115" s="13"/>
      <c r="T115" s="13"/>
      <c r="U115" s="1"/>
      <c r="V115" s="1"/>
      <c r="W115" s="1"/>
      <c r="X115" s="1"/>
      <c r="Y115" s="1"/>
      <c r="Z115" s="1"/>
    </row>
    <row r="116" spans="1:26" ht="14.25" customHeight="1">
      <c r="A116" s="28"/>
      <c r="B116" s="13"/>
      <c r="C116" s="13"/>
      <c r="D116" s="13"/>
      <c r="E116" s="13"/>
      <c r="F116" s="13"/>
      <c r="G116" s="13"/>
      <c r="H116" s="13"/>
      <c r="I116" s="13"/>
      <c r="J116" s="13"/>
      <c r="K116" s="13"/>
      <c r="L116" s="13"/>
      <c r="M116" s="13"/>
      <c r="N116" s="13"/>
      <c r="O116" s="13"/>
      <c r="P116" s="13"/>
      <c r="Q116" s="13"/>
      <c r="R116" s="13"/>
      <c r="S116" s="13"/>
      <c r="T116" s="13"/>
      <c r="U116" s="1"/>
      <c r="V116" s="1"/>
      <c r="W116" s="1"/>
      <c r="X116" s="1"/>
      <c r="Y116" s="1"/>
      <c r="Z116" s="1"/>
    </row>
    <row r="117" spans="1:26" ht="14.25" customHeight="1">
      <c r="A117" s="28"/>
      <c r="B117" s="13"/>
      <c r="C117" s="13"/>
      <c r="D117" s="13"/>
      <c r="E117" s="13"/>
      <c r="F117" s="13"/>
      <c r="G117" s="13"/>
      <c r="H117" s="13"/>
      <c r="I117" s="13"/>
      <c r="J117" s="13"/>
      <c r="K117" s="13"/>
      <c r="L117" s="13"/>
      <c r="M117" s="13"/>
      <c r="N117" s="13"/>
      <c r="O117" s="13"/>
      <c r="P117" s="13"/>
      <c r="Q117" s="13"/>
      <c r="R117" s="13"/>
      <c r="S117" s="13"/>
      <c r="T117" s="13"/>
      <c r="U117" s="1"/>
      <c r="V117" s="1"/>
      <c r="W117" s="1"/>
      <c r="X117" s="1"/>
      <c r="Y117" s="1"/>
      <c r="Z117" s="1"/>
    </row>
    <row r="118" spans="1:26" ht="14.25" customHeight="1">
      <c r="A118" s="28"/>
      <c r="B118" s="13"/>
      <c r="C118" s="13"/>
      <c r="D118" s="13"/>
      <c r="E118" s="13"/>
      <c r="F118" s="13"/>
      <c r="G118" s="13"/>
      <c r="H118" s="13"/>
      <c r="I118" s="13"/>
      <c r="J118" s="13"/>
      <c r="K118" s="13"/>
      <c r="L118" s="13"/>
      <c r="M118" s="13"/>
      <c r="N118" s="13"/>
      <c r="O118" s="13"/>
      <c r="P118" s="13"/>
      <c r="Q118" s="13"/>
      <c r="R118" s="13"/>
      <c r="S118" s="13"/>
      <c r="T118" s="13"/>
      <c r="U118" s="1"/>
      <c r="V118" s="1"/>
      <c r="W118" s="1"/>
      <c r="X118" s="1"/>
      <c r="Y118" s="1"/>
      <c r="Z118" s="1"/>
    </row>
    <row r="119" spans="1:26" ht="14.25" customHeight="1">
      <c r="A119" s="28"/>
      <c r="B119" s="13"/>
      <c r="C119" s="13"/>
      <c r="D119" s="13"/>
      <c r="E119" s="13"/>
      <c r="F119" s="13"/>
      <c r="G119" s="13"/>
      <c r="H119" s="13"/>
      <c r="I119" s="13"/>
      <c r="J119" s="13"/>
      <c r="K119" s="13"/>
      <c r="L119" s="13"/>
      <c r="M119" s="13"/>
      <c r="N119" s="13"/>
      <c r="O119" s="13"/>
      <c r="P119" s="13"/>
      <c r="Q119" s="13"/>
      <c r="R119" s="13"/>
      <c r="S119" s="13"/>
      <c r="T119" s="13"/>
      <c r="U119" s="1"/>
      <c r="V119" s="1"/>
      <c r="W119" s="1"/>
      <c r="X119" s="1"/>
      <c r="Y119" s="1"/>
      <c r="Z119" s="1"/>
    </row>
    <row r="120" spans="1:26" ht="14.25" customHeight="1">
      <c r="A120" s="28"/>
      <c r="B120" s="13"/>
      <c r="C120" s="13"/>
      <c r="D120" s="13"/>
      <c r="E120" s="13"/>
      <c r="F120" s="13"/>
      <c r="G120" s="13"/>
      <c r="H120" s="13"/>
      <c r="I120" s="13"/>
      <c r="J120" s="13"/>
      <c r="K120" s="13"/>
      <c r="L120" s="13"/>
      <c r="M120" s="13"/>
      <c r="N120" s="13"/>
      <c r="O120" s="13"/>
      <c r="P120" s="13"/>
      <c r="Q120" s="13"/>
      <c r="R120" s="13"/>
      <c r="S120" s="13"/>
      <c r="T120" s="13"/>
      <c r="U120" s="1"/>
      <c r="V120" s="1"/>
      <c r="W120" s="1"/>
      <c r="X120" s="1"/>
      <c r="Y120" s="1"/>
      <c r="Z120" s="1"/>
    </row>
    <row r="121" spans="1:26" ht="14.25" customHeight="1">
      <c r="A121" s="28"/>
      <c r="B121" s="13"/>
      <c r="C121" s="13"/>
      <c r="D121" s="13"/>
      <c r="E121" s="13"/>
      <c r="F121" s="13"/>
      <c r="G121" s="13"/>
      <c r="H121" s="13"/>
      <c r="I121" s="13"/>
      <c r="J121" s="13"/>
      <c r="K121" s="13"/>
      <c r="L121" s="13"/>
      <c r="M121" s="13"/>
      <c r="N121" s="13"/>
      <c r="O121" s="13"/>
      <c r="P121" s="13"/>
      <c r="Q121" s="13"/>
      <c r="R121" s="13"/>
      <c r="S121" s="13"/>
      <c r="T121" s="13"/>
      <c r="U121" s="1"/>
      <c r="V121" s="1"/>
      <c r="W121" s="1"/>
      <c r="X121" s="1"/>
      <c r="Y121" s="1"/>
      <c r="Z121" s="1"/>
    </row>
    <row r="122" spans="1:26" ht="14.25" customHeight="1">
      <c r="A122" s="28"/>
      <c r="B122" s="13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"/>
      <c r="V122" s="1"/>
      <c r="W122" s="1"/>
      <c r="X122" s="1"/>
      <c r="Y122" s="1"/>
      <c r="Z122" s="1"/>
    </row>
    <row r="123" spans="1:26" ht="14.25" customHeight="1">
      <c r="A123" s="28"/>
      <c r="B123" s="13"/>
      <c r="C123" s="13"/>
      <c r="D123" s="13"/>
      <c r="E123" s="13"/>
      <c r="F123" s="13"/>
      <c r="G123" s="13"/>
      <c r="H123" s="13"/>
      <c r="I123" s="13"/>
      <c r="J123" s="13"/>
      <c r="K123" s="13"/>
      <c r="L123" s="13"/>
      <c r="M123" s="13"/>
      <c r="N123" s="13"/>
      <c r="O123" s="13"/>
      <c r="P123" s="13"/>
      <c r="Q123" s="13"/>
      <c r="R123" s="13"/>
      <c r="S123" s="13"/>
      <c r="T123" s="13"/>
      <c r="U123" s="1"/>
      <c r="V123" s="1"/>
      <c r="W123" s="1"/>
      <c r="X123" s="1"/>
      <c r="Y123" s="1"/>
      <c r="Z123" s="1"/>
    </row>
    <row r="124" spans="1:26" ht="14.25" customHeight="1">
      <c r="A124" s="28"/>
      <c r="B124" s="13"/>
      <c r="C124" s="13"/>
      <c r="D124" s="13"/>
      <c r="E124" s="13"/>
      <c r="F124" s="13"/>
      <c r="G124" s="13"/>
      <c r="H124" s="13"/>
      <c r="I124" s="13"/>
      <c r="J124" s="13"/>
      <c r="K124" s="13"/>
      <c r="L124" s="13"/>
      <c r="M124" s="13"/>
      <c r="N124" s="13"/>
      <c r="O124" s="13"/>
      <c r="P124" s="13"/>
      <c r="Q124" s="13"/>
      <c r="R124" s="13"/>
      <c r="S124" s="13"/>
      <c r="T124" s="13"/>
      <c r="U124" s="1"/>
      <c r="V124" s="1"/>
      <c r="W124" s="1"/>
      <c r="X124" s="1"/>
      <c r="Y124" s="1"/>
      <c r="Z124" s="1"/>
    </row>
    <row r="125" spans="1:26" ht="14.25" customHeight="1">
      <c r="A125" s="28"/>
      <c r="B125" s="13"/>
      <c r="C125" s="13"/>
      <c r="D125" s="13"/>
      <c r="E125" s="13"/>
      <c r="F125" s="13"/>
      <c r="G125" s="13"/>
      <c r="H125" s="13"/>
      <c r="I125" s="13"/>
      <c r="J125" s="13"/>
      <c r="K125" s="13"/>
      <c r="L125" s="13"/>
      <c r="M125" s="13"/>
      <c r="N125" s="13"/>
      <c r="O125" s="13"/>
      <c r="P125" s="13"/>
      <c r="Q125" s="13"/>
      <c r="R125" s="13"/>
      <c r="S125" s="13"/>
      <c r="T125" s="13"/>
      <c r="U125" s="1"/>
      <c r="V125" s="1"/>
      <c r="W125" s="1"/>
      <c r="X125" s="1"/>
      <c r="Y125" s="1"/>
      <c r="Z125" s="1"/>
    </row>
    <row r="126" spans="1:26" ht="14.25" customHeight="1">
      <c r="A126" s="28"/>
      <c r="B126" s="13"/>
      <c r="C126" s="13"/>
      <c r="D126" s="13"/>
      <c r="E126" s="13"/>
      <c r="F126" s="13"/>
      <c r="G126" s="13"/>
      <c r="H126" s="13"/>
      <c r="I126" s="13"/>
      <c r="J126" s="13"/>
      <c r="K126" s="13"/>
      <c r="L126" s="13"/>
      <c r="M126" s="13"/>
      <c r="N126" s="13"/>
      <c r="O126" s="13"/>
      <c r="P126" s="13"/>
      <c r="Q126" s="13"/>
      <c r="R126" s="13"/>
      <c r="S126" s="13"/>
      <c r="T126" s="13"/>
      <c r="U126" s="1"/>
      <c r="V126" s="1"/>
      <c r="W126" s="1"/>
      <c r="X126" s="1"/>
      <c r="Y126" s="1"/>
      <c r="Z126" s="1"/>
    </row>
    <row r="127" spans="1:26" ht="14.25" customHeight="1">
      <c r="A127" s="28"/>
      <c r="B127" s="13"/>
      <c r="C127" s="13"/>
      <c r="D127" s="13"/>
      <c r="E127" s="13"/>
      <c r="F127" s="13"/>
      <c r="G127" s="13"/>
      <c r="H127" s="13"/>
      <c r="I127" s="13"/>
      <c r="J127" s="13"/>
      <c r="K127" s="13"/>
      <c r="L127" s="13"/>
      <c r="M127" s="13"/>
      <c r="N127" s="13"/>
      <c r="O127" s="13"/>
      <c r="P127" s="13"/>
      <c r="Q127" s="13"/>
      <c r="R127" s="13"/>
      <c r="S127" s="13"/>
      <c r="T127" s="13"/>
      <c r="U127" s="1"/>
      <c r="V127" s="1"/>
      <c r="W127" s="1"/>
      <c r="X127" s="1"/>
      <c r="Y127" s="1"/>
      <c r="Z127" s="1"/>
    </row>
    <row r="128" spans="1:26" ht="14.25" customHeight="1">
      <c r="A128" s="28"/>
      <c r="B128" s="13"/>
      <c r="C128" s="13"/>
      <c r="D128" s="13"/>
      <c r="E128" s="13"/>
      <c r="F128" s="13"/>
      <c r="G128" s="13"/>
      <c r="H128" s="13"/>
      <c r="I128" s="13"/>
      <c r="J128" s="13"/>
      <c r="K128" s="13"/>
      <c r="L128" s="13"/>
      <c r="M128" s="13"/>
      <c r="N128" s="13"/>
      <c r="O128" s="13"/>
      <c r="P128" s="13"/>
      <c r="Q128" s="13"/>
      <c r="R128" s="13"/>
      <c r="S128" s="13"/>
      <c r="T128" s="13"/>
      <c r="U128" s="1"/>
      <c r="V128" s="1"/>
      <c r="W128" s="1"/>
      <c r="X128" s="1"/>
      <c r="Y128" s="1"/>
      <c r="Z128" s="1"/>
    </row>
    <row r="129" spans="1:26" ht="14.25" customHeight="1">
      <c r="A129" s="28"/>
      <c r="B129" s="13"/>
      <c r="C129" s="13"/>
      <c r="D129" s="13"/>
      <c r="E129" s="13"/>
      <c r="F129" s="13"/>
      <c r="G129" s="13"/>
      <c r="H129" s="13"/>
      <c r="I129" s="13"/>
      <c r="J129" s="13"/>
      <c r="K129" s="13"/>
      <c r="L129" s="13"/>
      <c r="M129" s="13"/>
      <c r="N129" s="13"/>
      <c r="O129" s="13"/>
      <c r="P129" s="13"/>
      <c r="Q129" s="13"/>
      <c r="R129" s="13"/>
      <c r="S129" s="13"/>
      <c r="T129" s="13"/>
      <c r="U129" s="1"/>
      <c r="V129" s="1"/>
      <c r="W129" s="1"/>
      <c r="X129" s="1"/>
      <c r="Y129" s="1"/>
      <c r="Z129" s="1"/>
    </row>
    <row r="130" spans="1:26" ht="14.25" customHeight="1">
      <c r="A130" s="28"/>
      <c r="B130" s="13"/>
      <c r="C130" s="13"/>
      <c r="D130" s="13"/>
      <c r="E130" s="13"/>
      <c r="F130" s="13"/>
      <c r="G130" s="13"/>
      <c r="H130" s="13"/>
      <c r="I130" s="13"/>
      <c r="J130" s="13"/>
      <c r="K130" s="13"/>
      <c r="L130" s="13"/>
      <c r="M130" s="13"/>
      <c r="N130" s="13"/>
      <c r="O130" s="13"/>
      <c r="P130" s="13"/>
      <c r="Q130" s="13"/>
      <c r="R130" s="13"/>
      <c r="S130" s="13"/>
      <c r="T130" s="13"/>
      <c r="U130" s="1"/>
      <c r="V130" s="1"/>
      <c r="W130" s="1"/>
      <c r="X130" s="1"/>
      <c r="Y130" s="1"/>
      <c r="Z130" s="1"/>
    </row>
    <row r="131" spans="1:26" ht="14.25" customHeight="1">
      <c r="A131" s="28"/>
      <c r="B131" s="13"/>
      <c r="C131" s="13"/>
      <c r="D131" s="13"/>
      <c r="E131" s="13"/>
      <c r="F131" s="13"/>
      <c r="G131" s="13"/>
      <c r="H131" s="13"/>
      <c r="I131" s="13"/>
      <c r="J131" s="13"/>
      <c r="K131" s="13"/>
      <c r="L131" s="13"/>
      <c r="M131" s="13"/>
      <c r="N131" s="13"/>
      <c r="O131" s="13"/>
      <c r="P131" s="13"/>
      <c r="Q131" s="13"/>
      <c r="R131" s="13"/>
      <c r="S131" s="13"/>
      <c r="T131" s="13"/>
      <c r="U131" s="1"/>
      <c r="V131" s="1"/>
      <c r="W131" s="1"/>
      <c r="X131" s="1"/>
      <c r="Y131" s="1"/>
      <c r="Z131" s="1"/>
    </row>
    <row r="132" spans="1:26" ht="14.25" customHeight="1">
      <c r="A132" s="28"/>
      <c r="B132" s="13"/>
      <c r="C132" s="13"/>
      <c r="D132" s="13"/>
      <c r="E132" s="13"/>
      <c r="F132" s="13"/>
      <c r="G132" s="13"/>
      <c r="H132" s="13"/>
      <c r="I132" s="13"/>
      <c r="J132" s="13"/>
      <c r="K132" s="13"/>
      <c r="L132" s="13"/>
      <c r="M132" s="13"/>
      <c r="N132" s="13"/>
      <c r="O132" s="13"/>
      <c r="P132" s="13"/>
      <c r="Q132" s="13"/>
      <c r="R132" s="13"/>
      <c r="S132" s="13"/>
      <c r="T132" s="13"/>
      <c r="U132" s="1"/>
      <c r="V132" s="1"/>
      <c r="W132" s="1"/>
      <c r="X132" s="1"/>
      <c r="Y132" s="1"/>
      <c r="Z132" s="1"/>
    </row>
    <row r="133" spans="1:26" ht="14.25" customHeight="1">
      <c r="A133" s="28"/>
      <c r="B133" s="13"/>
      <c r="C133" s="13"/>
      <c r="D133" s="13"/>
      <c r="E133" s="13"/>
      <c r="F133" s="13"/>
      <c r="G133" s="13"/>
      <c r="H133" s="13"/>
      <c r="I133" s="13"/>
      <c r="J133" s="13"/>
      <c r="K133" s="13"/>
      <c r="L133" s="13"/>
      <c r="M133" s="13"/>
      <c r="N133" s="13"/>
      <c r="O133" s="13"/>
      <c r="P133" s="13"/>
      <c r="Q133" s="13"/>
      <c r="R133" s="13"/>
      <c r="S133" s="13"/>
      <c r="T133" s="13"/>
      <c r="U133" s="1"/>
      <c r="V133" s="1"/>
      <c r="W133" s="1"/>
      <c r="X133" s="1"/>
      <c r="Y133" s="1"/>
      <c r="Z133" s="1"/>
    </row>
    <row r="134" spans="1:26" ht="14.25" customHeight="1">
      <c r="A134" s="28"/>
      <c r="B134" s="13"/>
      <c r="C134" s="13"/>
      <c r="D134" s="13"/>
      <c r="E134" s="13"/>
      <c r="F134" s="13"/>
      <c r="G134" s="13"/>
      <c r="H134" s="13"/>
      <c r="I134" s="13"/>
      <c r="J134" s="13"/>
      <c r="K134" s="13"/>
      <c r="L134" s="13"/>
      <c r="M134" s="13"/>
      <c r="N134" s="13"/>
      <c r="O134" s="13"/>
      <c r="P134" s="13"/>
      <c r="Q134" s="13"/>
      <c r="R134" s="13"/>
      <c r="S134" s="13"/>
      <c r="T134" s="13"/>
      <c r="U134" s="1"/>
      <c r="V134" s="1"/>
      <c r="W134" s="1"/>
      <c r="X134" s="1"/>
      <c r="Y134" s="1"/>
      <c r="Z134" s="1"/>
    </row>
    <row r="135" spans="1:26" ht="14.25" customHeight="1">
      <c r="A135" s="28"/>
      <c r="B135" s="13"/>
      <c r="C135" s="13"/>
      <c r="D135" s="13"/>
      <c r="E135" s="13"/>
      <c r="F135" s="13"/>
      <c r="G135" s="13"/>
      <c r="H135" s="13"/>
      <c r="I135" s="13"/>
      <c r="J135" s="13"/>
      <c r="K135" s="13"/>
      <c r="L135" s="13"/>
      <c r="M135" s="13"/>
      <c r="N135" s="13"/>
      <c r="O135" s="13"/>
      <c r="P135" s="13"/>
      <c r="Q135" s="13"/>
      <c r="R135" s="13"/>
      <c r="S135" s="13"/>
      <c r="T135" s="13"/>
      <c r="U135" s="1"/>
      <c r="V135" s="1"/>
      <c r="W135" s="1"/>
      <c r="X135" s="1"/>
      <c r="Y135" s="1"/>
      <c r="Z135" s="1"/>
    </row>
    <row r="136" spans="1:26" ht="14.25" customHeight="1">
      <c r="A136" s="28"/>
      <c r="B136" s="13"/>
      <c r="C136" s="13"/>
      <c r="D136" s="13"/>
      <c r="E136" s="13"/>
      <c r="F136" s="13"/>
      <c r="G136" s="13"/>
      <c r="H136" s="13"/>
      <c r="I136" s="13"/>
      <c r="J136" s="13"/>
      <c r="K136" s="13"/>
      <c r="L136" s="13"/>
      <c r="M136" s="13"/>
      <c r="N136" s="13"/>
      <c r="O136" s="13"/>
      <c r="P136" s="13"/>
      <c r="Q136" s="13"/>
      <c r="R136" s="13"/>
      <c r="S136" s="13"/>
      <c r="T136" s="13"/>
      <c r="U136" s="1"/>
      <c r="V136" s="1"/>
      <c r="W136" s="1"/>
      <c r="X136" s="1"/>
      <c r="Y136" s="1"/>
      <c r="Z136" s="1"/>
    </row>
    <row r="137" spans="1:26" ht="14.25" customHeight="1">
      <c r="A137" s="28"/>
      <c r="B137" s="13"/>
      <c r="C137" s="13"/>
      <c r="D137" s="13"/>
      <c r="E137" s="13"/>
      <c r="F137" s="13"/>
      <c r="G137" s="13"/>
      <c r="H137" s="13"/>
      <c r="I137" s="13"/>
      <c r="J137" s="13"/>
      <c r="K137" s="13"/>
      <c r="L137" s="13"/>
      <c r="M137" s="13"/>
      <c r="N137" s="13"/>
      <c r="O137" s="13"/>
      <c r="P137" s="13"/>
      <c r="Q137" s="13"/>
      <c r="R137" s="13"/>
      <c r="S137" s="13"/>
      <c r="T137" s="13"/>
      <c r="U137" s="1"/>
      <c r="V137" s="1"/>
      <c r="W137" s="1"/>
      <c r="X137" s="1"/>
      <c r="Y137" s="1"/>
      <c r="Z137" s="1"/>
    </row>
    <row r="138" spans="1:26" ht="14.25" customHeight="1">
      <c r="A138" s="28"/>
      <c r="B138" s="13"/>
      <c r="C138" s="13"/>
      <c r="D138" s="13"/>
      <c r="E138" s="13"/>
      <c r="F138" s="13"/>
      <c r="G138" s="13"/>
      <c r="H138" s="13"/>
      <c r="I138" s="13"/>
      <c r="J138" s="13"/>
      <c r="K138" s="13"/>
      <c r="L138" s="13"/>
      <c r="M138" s="13"/>
      <c r="N138" s="13"/>
      <c r="O138" s="13"/>
      <c r="P138" s="13"/>
      <c r="Q138" s="13"/>
      <c r="R138" s="13"/>
      <c r="S138" s="13"/>
      <c r="T138" s="13"/>
      <c r="U138" s="1"/>
      <c r="V138" s="1"/>
      <c r="W138" s="1"/>
      <c r="X138" s="1"/>
      <c r="Y138" s="1"/>
      <c r="Z138" s="1"/>
    </row>
    <row r="139" spans="1:26" ht="14.25" customHeight="1">
      <c r="A139" s="28"/>
      <c r="B139" s="13"/>
      <c r="C139" s="13"/>
      <c r="D139" s="13"/>
      <c r="E139" s="13"/>
      <c r="F139" s="13"/>
      <c r="G139" s="13"/>
      <c r="H139" s="13"/>
      <c r="I139" s="13"/>
      <c r="J139" s="13"/>
      <c r="K139" s="13"/>
      <c r="L139" s="13"/>
      <c r="M139" s="13"/>
      <c r="N139" s="13"/>
      <c r="O139" s="13"/>
      <c r="P139" s="13"/>
      <c r="Q139" s="13"/>
      <c r="R139" s="13"/>
      <c r="S139" s="13"/>
      <c r="T139" s="13"/>
      <c r="U139" s="1"/>
      <c r="V139" s="1"/>
      <c r="W139" s="1"/>
      <c r="X139" s="1"/>
      <c r="Y139" s="1"/>
      <c r="Z139" s="1"/>
    </row>
    <row r="140" spans="1:26" ht="14.25" customHeight="1">
      <c r="A140" s="28"/>
      <c r="B140" s="13"/>
      <c r="C140" s="13"/>
      <c r="D140" s="13"/>
      <c r="E140" s="13"/>
      <c r="F140" s="13"/>
      <c r="G140" s="13"/>
      <c r="H140" s="13"/>
      <c r="I140" s="13"/>
      <c r="J140" s="13"/>
      <c r="K140" s="13"/>
      <c r="L140" s="13"/>
      <c r="M140" s="13"/>
      <c r="N140" s="13"/>
      <c r="O140" s="13"/>
      <c r="P140" s="13"/>
      <c r="Q140" s="13"/>
      <c r="R140" s="13"/>
      <c r="S140" s="13"/>
      <c r="T140" s="13"/>
      <c r="U140" s="1"/>
      <c r="V140" s="1"/>
      <c r="W140" s="1"/>
      <c r="X140" s="1"/>
      <c r="Y140" s="1"/>
      <c r="Z140" s="1"/>
    </row>
    <row r="141" spans="1:26" ht="14.25" customHeight="1">
      <c r="A141" s="28"/>
      <c r="B141" s="13"/>
      <c r="C141" s="13"/>
      <c r="D141" s="13"/>
      <c r="E141" s="13"/>
      <c r="F141" s="13"/>
      <c r="G141" s="13"/>
      <c r="H141" s="13"/>
      <c r="I141" s="13"/>
      <c r="J141" s="13"/>
      <c r="K141" s="13"/>
      <c r="L141" s="13"/>
      <c r="M141" s="13"/>
      <c r="N141" s="13"/>
      <c r="O141" s="13"/>
      <c r="P141" s="13"/>
      <c r="Q141" s="13"/>
      <c r="R141" s="13"/>
      <c r="S141" s="13"/>
      <c r="T141" s="13"/>
      <c r="U141" s="1"/>
      <c r="V141" s="1"/>
      <c r="W141" s="1"/>
      <c r="X141" s="1"/>
      <c r="Y141" s="1"/>
      <c r="Z141" s="1"/>
    </row>
    <row r="142" spans="1:26" ht="14.25" customHeight="1">
      <c r="A142" s="28"/>
      <c r="B142" s="13"/>
      <c r="C142" s="13"/>
      <c r="D142" s="13"/>
      <c r="E142" s="13"/>
      <c r="F142" s="13"/>
      <c r="G142" s="13"/>
      <c r="H142" s="13"/>
      <c r="I142" s="13"/>
      <c r="J142" s="13"/>
      <c r="K142" s="13"/>
      <c r="L142" s="13"/>
      <c r="M142" s="13"/>
      <c r="N142" s="13"/>
      <c r="O142" s="13"/>
      <c r="P142" s="13"/>
      <c r="Q142" s="13"/>
      <c r="R142" s="13"/>
      <c r="S142" s="13"/>
      <c r="T142" s="13"/>
      <c r="U142" s="1"/>
      <c r="V142" s="1"/>
      <c r="W142" s="1"/>
      <c r="X142" s="1"/>
      <c r="Y142" s="1"/>
      <c r="Z142" s="1"/>
    </row>
    <row r="143" spans="1:26" ht="14.25" customHeight="1">
      <c r="A143" s="28"/>
      <c r="B143" s="13"/>
      <c r="C143" s="13"/>
      <c r="D143" s="13"/>
      <c r="E143" s="13"/>
      <c r="F143" s="13"/>
      <c r="G143" s="13"/>
      <c r="H143" s="13"/>
      <c r="I143" s="13"/>
      <c r="J143" s="13"/>
      <c r="K143" s="13"/>
      <c r="L143" s="13"/>
      <c r="M143" s="13"/>
      <c r="N143" s="13"/>
      <c r="O143" s="13"/>
      <c r="P143" s="13"/>
      <c r="Q143" s="13"/>
      <c r="R143" s="13"/>
      <c r="S143" s="13"/>
      <c r="T143" s="13"/>
      <c r="U143" s="1"/>
      <c r="V143" s="1"/>
      <c r="W143" s="1"/>
      <c r="X143" s="1"/>
      <c r="Y143" s="1"/>
      <c r="Z143" s="1"/>
    </row>
    <row r="144" spans="1:26" ht="14.25" customHeight="1">
      <c r="A144" s="28"/>
      <c r="B144" s="13"/>
      <c r="C144" s="13"/>
      <c r="D144" s="13"/>
      <c r="E144" s="13"/>
      <c r="F144" s="13"/>
      <c r="G144" s="13"/>
      <c r="H144" s="13"/>
      <c r="I144" s="13"/>
      <c r="J144" s="13"/>
      <c r="K144" s="13"/>
      <c r="L144" s="13"/>
      <c r="M144" s="13"/>
      <c r="N144" s="13"/>
      <c r="O144" s="13"/>
      <c r="P144" s="13"/>
      <c r="Q144" s="13"/>
      <c r="R144" s="13"/>
      <c r="S144" s="13"/>
      <c r="T144" s="13"/>
      <c r="U144" s="1"/>
      <c r="V144" s="1"/>
      <c r="W144" s="1"/>
      <c r="X144" s="1"/>
      <c r="Y144" s="1"/>
      <c r="Z144" s="1"/>
    </row>
    <row r="145" spans="1:26" ht="14.25" customHeight="1">
      <c r="A145" s="28"/>
      <c r="B145" s="13"/>
      <c r="C145" s="13"/>
      <c r="D145" s="13"/>
      <c r="E145" s="13"/>
      <c r="F145" s="13"/>
      <c r="G145" s="13"/>
      <c r="H145" s="13"/>
      <c r="I145" s="13"/>
      <c r="J145" s="13"/>
      <c r="K145" s="13"/>
      <c r="L145" s="13"/>
      <c r="M145" s="13"/>
      <c r="N145" s="13"/>
      <c r="O145" s="13"/>
      <c r="P145" s="13"/>
      <c r="Q145" s="13"/>
      <c r="R145" s="13"/>
      <c r="S145" s="13"/>
      <c r="T145" s="13"/>
      <c r="U145" s="1"/>
      <c r="V145" s="1"/>
      <c r="W145" s="1"/>
      <c r="X145" s="1"/>
      <c r="Y145" s="1"/>
      <c r="Z145" s="1"/>
    </row>
    <row r="146" spans="1:26" ht="14.25" customHeight="1">
      <c r="A146" s="28"/>
      <c r="B146" s="13"/>
      <c r="C146" s="13"/>
      <c r="D146" s="13"/>
      <c r="E146" s="13"/>
      <c r="F146" s="13"/>
      <c r="G146" s="13"/>
      <c r="H146" s="13"/>
      <c r="I146" s="13"/>
      <c r="J146" s="13"/>
      <c r="K146" s="13"/>
      <c r="L146" s="13"/>
      <c r="M146" s="13"/>
      <c r="N146" s="13"/>
      <c r="O146" s="13"/>
      <c r="P146" s="13"/>
      <c r="Q146" s="13"/>
      <c r="R146" s="13"/>
      <c r="S146" s="13"/>
      <c r="T146" s="13"/>
      <c r="U146" s="1"/>
      <c r="V146" s="1"/>
      <c r="W146" s="1"/>
      <c r="X146" s="1"/>
      <c r="Y146" s="1"/>
      <c r="Z146" s="1"/>
    </row>
    <row r="147" spans="1:26" ht="14.25" customHeight="1">
      <c r="A147" s="28"/>
      <c r="B147" s="13"/>
      <c r="C147" s="13"/>
      <c r="D147" s="13"/>
      <c r="E147" s="13"/>
      <c r="F147" s="13"/>
      <c r="G147" s="13"/>
      <c r="H147" s="13"/>
      <c r="I147" s="13"/>
      <c r="J147" s="13"/>
      <c r="K147" s="13"/>
      <c r="L147" s="13"/>
      <c r="M147" s="13"/>
      <c r="N147" s="13"/>
      <c r="O147" s="13"/>
      <c r="P147" s="13"/>
      <c r="Q147" s="13"/>
      <c r="R147" s="13"/>
      <c r="S147" s="13"/>
      <c r="T147" s="13"/>
      <c r="U147" s="1"/>
      <c r="V147" s="1"/>
      <c r="W147" s="1"/>
      <c r="X147" s="1"/>
      <c r="Y147" s="1"/>
      <c r="Z147" s="1"/>
    </row>
    <row r="148" spans="1:26" ht="14.25" customHeight="1">
      <c r="A148" s="28"/>
      <c r="B148" s="13"/>
      <c r="C148" s="13"/>
      <c r="D148" s="13"/>
      <c r="E148" s="13"/>
      <c r="F148" s="13"/>
      <c r="G148" s="13"/>
      <c r="H148" s="13"/>
      <c r="I148" s="13"/>
      <c r="J148" s="13"/>
      <c r="K148" s="13"/>
      <c r="L148" s="13"/>
      <c r="M148" s="13"/>
      <c r="N148" s="13"/>
      <c r="O148" s="13"/>
      <c r="P148" s="13"/>
      <c r="Q148" s="13"/>
      <c r="R148" s="13"/>
      <c r="S148" s="13"/>
      <c r="T148" s="13"/>
      <c r="U148" s="1"/>
      <c r="V148" s="1"/>
      <c r="W148" s="1"/>
      <c r="X148" s="1"/>
      <c r="Y148" s="1"/>
      <c r="Z148" s="1"/>
    </row>
    <row r="149" spans="1:26" ht="14.25" customHeight="1">
      <c r="A149" s="28"/>
      <c r="B149" s="13"/>
      <c r="C149" s="13"/>
      <c r="D149" s="13"/>
      <c r="E149" s="13"/>
      <c r="F149" s="13"/>
      <c r="G149" s="13"/>
      <c r="H149" s="13"/>
      <c r="I149" s="13"/>
      <c r="J149" s="13"/>
      <c r="K149" s="13"/>
      <c r="L149" s="13"/>
      <c r="M149" s="13"/>
      <c r="N149" s="13"/>
      <c r="O149" s="13"/>
      <c r="P149" s="13"/>
      <c r="Q149" s="13"/>
      <c r="R149" s="13"/>
      <c r="S149" s="13"/>
      <c r="T149" s="13"/>
      <c r="U149" s="1"/>
      <c r="V149" s="1"/>
      <c r="W149" s="1"/>
      <c r="X149" s="1"/>
      <c r="Y149" s="1"/>
      <c r="Z149" s="1"/>
    </row>
    <row r="150" spans="1:26" ht="14.25" customHeight="1">
      <c r="A150" s="28"/>
      <c r="B150" s="13"/>
      <c r="C150" s="13"/>
      <c r="D150" s="13"/>
      <c r="E150" s="13"/>
      <c r="F150" s="13"/>
      <c r="G150" s="13"/>
      <c r="H150" s="13"/>
      <c r="I150" s="13"/>
      <c r="J150" s="13"/>
      <c r="K150" s="13"/>
      <c r="L150" s="13"/>
      <c r="M150" s="13"/>
      <c r="N150" s="13"/>
      <c r="O150" s="13"/>
      <c r="P150" s="13"/>
      <c r="Q150" s="13"/>
      <c r="R150" s="13"/>
      <c r="S150" s="13"/>
      <c r="T150" s="13"/>
      <c r="U150" s="1"/>
      <c r="V150" s="1"/>
      <c r="W150" s="1"/>
      <c r="X150" s="1"/>
      <c r="Y150" s="1"/>
      <c r="Z150" s="1"/>
    </row>
    <row r="151" spans="1:26" ht="14.25" customHeight="1">
      <c r="A151" s="28"/>
      <c r="B151" s="13"/>
      <c r="C151" s="13"/>
      <c r="D151" s="13"/>
      <c r="E151" s="13"/>
      <c r="F151" s="13"/>
      <c r="G151" s="13"/>
      <c r="H151" s="13"/>
      <c r="I151" s="13"/>
      <c r="J151" s="13"/>
      <c r="K151" s="13"/>
      <c r="L151" s="13"/>
      <c r="M151" s="13"/>
      <c r="N151" s="13"/>
      <c r="O151" s="13"/>
      <c r="P151" s="13"/>
      <c r="Q151" s="13"/>
      <c r="R151" s="13"/>
      <c r="S151" s="13"/>
      <c r="T151" s="13"/>
      <c r="U151" s="1"/>
      <c r="V151" s="1"/>
      <c r="W151" s="1"/>
      <c r="X151" s="1"/>
      <c r="Y151" s="1"/>
      <c r="Z151" s="1"/>
    </row>
    <row r="152" spans="1:26" ht="14.25" customHeight="1">
      <c r="A152" s="28"/>
      <c r="B152" s="13"/>
      <c r="C152" s="13"/>
      <c r="D152" s="13"/>
      <c r="E152" s="13"/>
      <c r="F152" s="13"/>
      <c r="G152" s="13"/>
      <c r="H152" s="13"/>
      <c r="I152" s="13"/>
      <c r="J152" s="13"/>
      <c r="K152" s="13"/>
      <c r="L152" s="13"/>
      <c r="M152" s="13"/>
      <c r="N152" s="13"/>
      <c r="O152" s="13"/>
      <c r="P152" s="13"/>
      <c r="Q152" s="13"/>
      <c r="R152" s="13"/>
      <c r="S152" s="13"/>
      <c r="T152" s="13"/>
      <c r="U152" s="1"/>
      <c r="V152" s="1"/>
      <c r="W152" s="1"/>
      <c r="X152" s="1"/>
      <c r="Y152" s="1"/>
      <c r="Z152" s="1"/>
    </row>
    <row r="153" spans="1:26" ht="14.25" customHeight="1">
      <c r="A153" s="28"/>
      <c r="B153" s="13"/>
      <c r="C153" s="13"/>
      <c r="D153" s="13"/>
      <c r="E153" s="13"/>
      <c r="F153" s="13"/>
      <c r="G153" s="13"/>
      <c r="H153" s="13"/>
      <c r="I153" s="13"/>
      <c r="J153" s="13"/>
      <c r="K153" s="13"/>
      <c r="L153" s="13"/>
      <c r="M153" s="13"/>
      <c r="N153" s="13"/>
      <c r="O153" s="13"/>
      <c r="P153" s="13"/>
      <c r="Q153" s="13"/>
      <c r="R153" s="13"/>
      <c r="S153" s="13"/>
      <c r="T153" s="13"/>
      <c r="U153" s="1"/>
      <c r="V153" s="1"/>
      <c r="W153" s="1"/>
      <c r="X153" s="1"/>
      <c r="Y153" s="1"/>
      <c r="Z153" s="1"/>
    </row>
    <row r="154" spans="1:26" ht="14.25" customHeight="1">
      <c r="A154" s="28"/>
      <c r="B154" s="13"/>
      <c r="C154" s="13"/>
      <c r="D154" s="13"/>
      <c r="E154" s="13"/>
      <c r="F154" s="13"/>
      <c r="G154" s="13"/>
      <c r="H154" s="13"/>
      <c r="I154" s="13"/>
      <c r="J154" s="13"/>
      <c r="K154" s="13"/>
      <c r="L154" s="13"/>
      <c r="M154" s="13"/>
      <c r="N154" s="13"/>
      <c r="O154" s="13"/>
      <c r="P154" s="13"/>
      <c r="Q154" s="13"/>
      <c r="R154" s="13"/>
      <c r="S154" s="13"/>
      <c r="T154" s="13"/>
      <c r="U154" s="1"/>
      <c r="V154" s="1"/>
      <c r="W154" s="1"/>
      <c r="X154" s="1"/>
      <c r="Y154" s="1"/>
      <c r="Z154" s="1"/>
    </row>
    <row r="155" spans="1:26" ht="14.25" customHeight="1">
      <c r="A155" s="28"/>
      <c r="B155" s="13"/>
      <c r="C155" s="13"/>
      <c r="D155" s="13"/>
      <c r="E155" s="13"/>
      <c r="F155" s="13"/>
      <c r="G155" s="13"/>
      <c r="H155" s="13"/>
      <c r="I155" s="13"/>
      <c r="J155" s="13"/>
      <c r="K155" s="13"/>
      <c r="L155" s="13"/>
      <c r="M155" s="13"/>
      <c r="N155" s="13"/>
      <c r="O155" s="13"/>
      <c r="P155" s="13"/>
      <c r="Q155" s="13"/>
      <c r="R155" s="13"/>
      <c r="S155" s="13"/>
      <c r="T155" s="13"/>
      <c r="U155" s="1"/>
      <c r="V155" s="1"/>
      <c r="W155" s="1"/>
      <c r="X155" s="1"/>
      <c r="Y155" s="1"/>
      <c r="Z155" s="1"/>
    </row>
    <row r="156" spans="1:26" ht="14.25" customHeight="1">
      <c r="A156" s="28"/>
      <c r="B156" s="13"/>
      <c r="C156" s="13"/>
      <c r="D156" s="13"/>
      <c r="E156" s="13"/>
      <c r="F156" s="13"/>
      <c r="G156" s="13"/>
      <c r="H156" s="13"/>
      <c r="I156" s="13"/>
      <c r="J156" s="13"/>
      <c r="K156" s="13"/>
      <c r="L156" s="13"/>
      <c r="M156" s="13"/>
      <c r="N156" s="13"/>
      <c r="O156" s="13"/>
      <c r="P156" s="13"/>
      <c r="Q156" s="13"/>
      <c r="R156" s="13"/>
      <c r="S156" s="13"/>
      <c r="T156" s="13"/>
      <c r="U156" s="1"/>
      <c r="V156" s="1"/>
      <c r="W156" s="1"/>
      <c r="X156" s="1"/>
      <c r="Y156" s="1"/>
      <c r="Z156" s="1"/>
    </row>
    <row r="157" spans="1:26" ht="14.25" customHeight="1">
      <c r="A157" s="28"/>
      <c r="B157" s="13"/>
      <c r="C157" s="13"/>
      <c r="D157" s="13"/>
      <c r="E157" s="13"/>
      <c r="F157" s="13"/>
      <c r="G157" s="13"/>
      <c r="H157" s="13"/>
      <c r="I157" s="13"/>
      <c r="J157" s="13"/>
      <c r="K157" s="13"/>
      <c r="L157" s="13"/>
      <c r="M157" s="13"/>
      <c r="N157" s="13"/>
      <c r="O157" s="13"/>
      <c r="P157" s="13"/>
      <c r="Q157" s="13"/>
      <c r="R157" s="13"/>
      <c r="S157" s="13"/>
      <c r="T157" s="13"/>
      <c r="U157" s="1"/>
      <c r="V157" s="1"/>
      <c r="W157" s="1"/>
      <c r="X157" s="1"/>
      <c r="Y157" s="1"/>
      <c r="Z157" s="1"/>
    </row>
    <row r="158" spans="1:26" ht="14.25" customHeight="1">
      <c r="A158" s="28"/>
      <c r="B158" s="13"/>
      <c r="C158" s="13"/>
      <c r="D158" s="13"/>
      <c r="E158" s="13"/>
      <c r="F158" s="13"/>
      <c r="G158" s="13"/>
      <c r="H158" s="13"/>
      <c r="I158" s="13"/>
      <c r="J158" s="13"/>
      <c r="K158" s="13"/>
      <c r="L158" s="13"/>
      <c r="M158" s="13"/>
      <c r="N158" s="13"/>
      <c r="O158" s="13"/>
      <c r="P158" s="13"/>
      <c r="Q158" s="13"/>
      <c r="R158" s="13"/>
      <c r="S158" s="13"/>
      <c r="T158" s="13"/>
      <c r="U158" s="1"/>
      <c r="V158" s="1"/>
      <c r="W158" s="1"/>
      <c r="X158" s="1"/>
      <c r="Y158" s="1"/>
      <c r="Z158" s="1"/>
    </row>
    <row r="159" spans="1:26" ht="14.25" customHeight="1">
      <c r="A159" s="28"/>
      <c r="B159" s="13"/>
      <c r="C159" s="13"/>
      <c r="D159" s="13"/>
      <c r="E159" s="13"/>
      <c r="F159" s="13"/>
      <c r="G159" s="13"/>
      <c r="H159" s="13"/>
      <c r="I159" s="13"/>
      <c r="J159" s="13"/>
      <c r="K159" s="13"/>
      <c r="L159" s="13"/>
      <c r="M159" s="13"/>
      <c r="N159" s="13"/>
      <c r="O159" s="13"/>
      <c r="P159" s="13"/>
      <c r="Q159" s="13"/>
      <c r="R159" s="13"/>
      <c r="S159" s="13"/>
      <c r="T159" s="13"/>
      <c r="U159" s="1"/>
      <c r="V159" s="1"/>
      <c r="W159" s="1"/>
      <c r="X159" s="1"/>
      <c r="Y159" s="1"/>
      <c r="Z159" s="1"/>
    </row>
    <row r="160" spans="1:26" ht="14.25" customHeight="1">
      <c r="A160" s="28"/>
      <c r="B160" s="13"/>
      <c r="C160" s="13"/>
      <c r="D160" s="13"/>
      <c r="E160" s="13"/>
      <c r="F160" s="13"/>
      <c r="G160" s="13"/>
      <c r="H160" s="13"/>
      <c r="I160" s="13"/>
      <c r="J160" s="13"/>
      <c r="K160" s="13"/>
      <c r="L160" s="13"/>
      <c r="M160" s="13"/>
      <c r="N160" s="13"/>
      <c r="O160" s="13"/>
      <c r="P160" s="13"/>
      <c r="Q160" s="13"/>
      <c r="R160" s="13"/>
      <c r="S160" s="13"/>
      <c r="T160" s="13"/>
      <c r="U160" s="1"/>
      <c r="V160" s="1"/>
      <c r="W160" s="1"/>
      <c r="X160" s="1"/>
      <c r="Y160" s="1"/>
      <c r="Z160" s="1"/>
    </row>
    <row r="161" spans="1:26" ht="14.25" customHeight="1">
      <c r="A161" s="28"/>
      <c r="B161" s="13"/>
      <c r="C161" s="13"/>
      <c r="D161" s="13"/>
      <c r="E161" s="13"/>
      <c r="F161" s="13"/>
      <c r="G161" s="13"/>
      <c r="H161" s="13"/>
      <c r="I161" s="13"/>
      <c r="J161" s="13"/>
      <c r="K161" s="13"/>
      <c r="L161" s="13"/>
      <c r="M161" s="13"/>
      <c r="N161" s="13"/>
      <c r="O161" s="13"/>
      <c r="P161" s="13"/>
      <c r="Q161" s="13"/>
      <c r="R161" s="13"/>
      <c r="S161" s="13"/>
      <c r="T161" s="13"/>
      <c r="U161" s="1"/>
      <c r="V161" s="1"/>
      <c r="W161" s="1"/>
      <c r="X161" s="1"/>
      <c r="Y161" s="1"/>
      <c r="Z161" s="1"/>
    </row>
    <row r="162" spans="1:26" ht="14.25" customHeight="1">
      <c r="A162" s="28"/>
      <c r="B162" s="13"/>
      <c r="C162" s="13"/>
      <c r="D162" s="13"/>
      <c r="E162" s="13"/>
      <c r="F162" s="13"/>
      <c r="G162" s="13"/>
      <c r="H162" s="13"/>
      <c r="I162" s="13"/>
      <c r="J162" s="13"/>
      <c r="K162" s="13"/>
      <c r="L162" s="13"/>
      <c r="M162" s="13"/>
      <c r="N162" s="13"/>
      <c r="O162" s="13"/>
      <c r="P162" s="13"/>
      <c r="Q162" s="13"/>
      <c r="R162" s="13"/>
      <c r="S162" s="13"/>
      <c r="T162" s="13"/>
      <c r="U162" s="1"/>
      <c r="V162" s="1"/>
      <c r="W162" s="1"/>
      <c r="X162" s="1"/>
      <c r="Y162" s="1"/>
      <c r="Z162" s="1"/>
    </row>
    <row r="163" spans="1:26" ht="14.25" customHeight="1">
      <c r="A163" s="28"/>
      <c r="B163" s="13"/>
      <c r="C163" s="13"/>
      <c r="D163" s="13"/>
      <c r="E163" s="13"/>
      <c r="F163" s="13"/>
      <c r="G163" s="13"/>
      <c r="H163" s="13"/>
      <c r="I163" s="13"/>
      <c r="J163" s="13"/>
      <c r="K163" s="13"/>
      <c r="L163" s="13"/>
      <c r="M163" s="13"/>
      <c r="N163" s="13"/>
      <c r="O163" s="13"/>
      <c r="P163" s="13"/>
      <c r="Q163" s="13"/>
      <c r="R163" s="13"/>
      <c r="S163" s="13"/>
      <c r="T163" s="13"/>
      <c r="U163" s="1"/>
      <c r="V163" s="1"/>
      <c r="W163" s="1"/>
      <c r="X163" s="1"/>
      <c r="Y163" s="1"/>
      <c r="Z163" s="1"/>
    </row>
    <row r="164" spans="1:26" ht="14.25" customHeight="1">
      <c r="A164" s="28"/>
      <c r="B164" s="13"/>
      <c r="C164" s="13"/>
      <c r="D164" s="13"/>
      <c r="E164" s="13"/>
      <c r="F164" s="13"/>
      <c r="G164" s="13"/>
      <c r="H164" s="13"/>
      <c r="I164" s="13"/>
      <c r="J164" s="13"/>
      <c r="K164" s="13"/>
      <c r="L164" s="13"/>
      <c r="M164" s="13"/>
      <c r="N164" s="13"/>
      <c r="O164" s="13"/>
      <c r="P164" s="13"/>
      <c r="Q164" s="13"/>
      <c r="R164" s="13"/>
      <c r="S164" s="13"/>
      <c r="T164" s="13"/>
      <c r="U164" s="1"/>
      <c r="V164" s="1"/>
      <c r="W164" s="1"/>
      <c r="X164" s="1"/>
      <c r="Y164" s="1"/>
      <c r="Z164" s="1"/>
    </row>
    <row r="165" spans="1:26" ht="14.25" customHeight="1">
      <c r="A165" s="28"/>
      <c r="B165" s="13"/>
      <c r="C165" s="13"/>
      <c r="D165" s="13"/>
      <c r="E165" s="13"/>
      <c r="F165" s="13"/>
      <c r="G165" s="13"/>
      <c r="H165" s="13"/>
      <c r="I165" s="13"/>
      <c r="J165" s="13"/>
      <c r="K165" s="13"/>
      <c r="L165" s="13"/>
      <c r="M165" s="13"/>
      <c r="N165" s="13"/>
      <c r="O165" s="13"/>
      <c r="P165" s="13"/>
      <c r="Q165" s="13"/>
      <c r="R165" s="13"/>
      <c r="S165" s="13"/>
      <c r="T165" s="13"/>
      <c r="U165" s="1"/>
      <c r="V165" s="1"/>
      <c r="W165" s="1"/>
      <c r="X165" s="1"/>
      <c r="Y165" s="1"/>
      <c r="Z165" s="1"/>
    </row>
    <row r="166" spans="1:26" ht="14.25" customHeight="1">
      <c r="A166" s="28"/>
      <c r="B166" s="13"/>
      <c r="C166" s="13"/>
      <c r="D166" s="13"/>
      <c r="E166" s="13"/>
      <c r="F166" s="13"/>
      <c r="G166" s="13"/>
      <c r="H166" s="13"/>
      <c r="I166" s="13"/>
      <c r="J166" s="13"/>
      <c r="K166" s="13"/>
      <c r="L166" s="13"/>
      <c r="M166" s="13"/>
      <c r="N166" s="13"/>
      <c r="O166" s="13"/>
      <c r="P166" s="13"/>
      <c r="Q166" s="13"/>
      <c r="R166" s="13"/>
      <c r="S166" s="13"/>
      <c r="T166" s="13"/>
      <c r="U166" s="1"/>
      <c r="V166" s="1"/>
      <c r="W166" s="1"/>
      <c r="X166" s="1"/>
      <c r="Y166" s="1"/>
      <c r="Z166" s="1"/>
    </row>
    <row r="167" spans="1:26" ht="14.25" customHeight="1">
      <c r="A167" s="28"/>
      <c r="B167" s="13"/>
      <c r="C167" s="13"/>
      <c r="D167" s="13"/>
      <c r="E167" s="13"/>
      <c r="F167" s="13"/>
      <c r="G167" s="13"/>
      <c r="H167" s="13"/>
      <c r="I167" s="13"/>
      <c r="J167" s="13"/>
      <c r="K167" s="13"/>
      <c r="L167" s="13"/>
      <c r="M167" s="13"/>
      <c r="N167" s="13"/>
      <c r="O167" s="13"/>
      <c r="P167" s="13"/>
      <c r="Q167" s="13"/>
      <c r="R167" s="13"/>
      <c r="S167" s="13"/>
      <c r="T167" s="13"/>
      <c r="U167" s="1"/>
      <c r="V167" s="1"/>
      <c r="W167" s="1"/>
      <c r="X167" s="1"/>
      <c r="Y167" s="1"/>
      <c r="Z167" s="1"/>
    </row>
    <row r="168" spans="1:26" ht="14.25" customHeight="1">
      <c r="A168" s="28"/>
      <c r="B168" s="13"/>
      <c r="C168" s="13"/>
      <c r="D168" s="13"/>
      <c r="E168" s="13"/>
      <c r="F168" s="13"/>
      <c r="G168" s="13"/>
      <c r="H168" s="13"/>
      <c r="I168" s="13"/>
      <c r="J168" s="13"/>
      <c r="K168" s="13"/>
      <c r="L168" s="13"/>
      <c r="M168" s="13"/>
      <c r="N168" s="13"/>
      <c r="O168" s="13"/>
      <c r="P168" s="13"/>
      <c r="Q168" s="13"/>
      <c r="R168" s="13"/>
      <c r="S168" s="13"/>
      <c r="T168" s="13"/>
      <c r="U168" s="1"/>
      <c r="V168" s="1"/>
      <c r="W168" s="1"/>
      <c r="X168" s="1"/>
      <c r="Y168" s="1"/>
      <c r="Z168" s="1"/>
    </row>
    <row r="169" spans="1:26" ht="14.25" customHeight="1">
      <c r="A169" s="28"/>
      <c r="B169" s="13"/>
      <c r="C169" s="13"/>
      <c r="D169" s="13"/>
      <c r="E169" s="13"/>
      <c r="F169" s="13"/>
      <c r="G169" s="13"/>
      <c r="H169" s="13"/>
      <c r="I169" s="13"/>
      <c r="J169" s="13"/>
      <c r="K169" s="13"/>
      <c r="L169" s="13"/>
      <c r="M169" s="13"/>
      <c r="N169" s="13"/>
      <c r="O169" s="13"/>
      <c r="P169" s="13"/>
      <c r="Q169" s="13"/>
      <c r="R169" s="13"/>
      <c r="S169" s="13"/>
      <c r="T169" s="13"/>
      <c r="U169" s="1"/>
      <c r="V169" s="1"/>
      <c r="W169" s="1"/>
      <c r="X169" s="1"/>
      <c r="Y169" s="1"/>
      <c r="Z169" s="1"/>
    </row>
    <row r="170" spans="1:26" ht="14.25" customHeight="1">
      <c r="A170" s="28"/>
      <c r="B170" s="13"/>
      <c r="C170" s="13"/>
      <c r="D170" s="13"/>
      <c r="E170" s="13"/>
      <c r="F170" s="13"/>
      <c r="G170" s="13"/>
      <c r="H170" s="13"/>
      <c r="I170" s="13"/>
      <c r="J170" s="13"/>
      <c r="K170" s="13"/>
      <c r="L170" s="13"/>
      <c r="M170" s="13"/>
      <c r="N170" s="13"/>
      <c r="O170" s="13"/>
      <c r="P170" s="13"/>
      <c r="Q170" s="13"/>
      <c r="R170" s="13"/>
      <c r="S170" s="13"/>
      <c r="T170" s="13"/>
      <c r="U170" s="1"/>
      <c r="V170" s="1"/>
      <c r="W170" s="1"/>
      <c r="X170" s="1"/>
      <c r="Y170" s="1"/>
      <c r="Z170" s="1"/>
    </row>
    <row r="171" spans="1:26" ht="14.25" customHeight="1">
      <c r="A171" s="28"/>
      <c r="B171" s="13"/>
      <c r="C171" s="13"/>
      <c r="D171" s="13"/>
      <c r="E171" s="13"/>
      <c r="F171" s="13"/>
      <c r="G171" s="13"/>
      <c r="H171" s="13"/>
      <c r="I171" s="13"/>
      <c r="J171" s="13"/>
      <c r="K171" s="13"/>
      <c r="L171" s="13"/>
      <c r="M171" s="13"/>
      <c r="N171" s="13"/>
      <c r="O171" s="13"/>
      <c r="P171" s="13"/>
      <c r="Q171" s="13"/>
      <c r="R171" s="13"/>
      <c r="S171" s="13"/>
      <c r="T171" s="13"/>
      <c r="U171" s="1"/>
      <c r="V171" s="1"/>
      <c r="W171" s="1"/>
      <c r="X171" s="1"/>
      <c r="Y171" s="1"/>
      <c r="Z171" s="1"/>
    </row>
    <row r="172" spans="1:26" ht="14.25" customHeight="1">
      <c r="A172" s="28"/>
      <c r="B172" s="13"/>
      <c r="C172" s="13"/>
      <c r="D172" s="13"/>
      <c r="E172" s="13"/>
      <c r="F172" s="13"/>
      <c r="G172" s="13"/>
      <c r="H172" s="13"/>
      <c r="I172" s="13"/>
      <c r="J172" s="13"/>
      <c r="K172" s="13"/>
      <c r="L172" s="13"/>
      <c r="M172" s="13"/>
      <c r="N172" s="13"/>
      <c r="O172" s="13"/>
      <c r="P172" s="13"/>
      <c r="Q172" s="13"/>
      <c r="R172" s="13"/>
      <c r="S172" s="13"/>
      <c r="T172" s="13"/>
      <c r="U172" s="1"/>
      <c r="V172" s="1"/>
      <c r="W172" s="1"/>
      <c r="X172" s="1"/>
      <c r="Y172" s="1"/>
      <c r="Z172" s="1"/>
    </row>
    <row r="173" spans="1:26" ht="14.25" customHeight="1">
      <c r="A173" s="28"/>
      <c r="B173" s="13"/>
      <c r="C173" s="13"/>
      <c r="D173" s="13"/>
      <c r="E173" s="13"/>
      <c r="F173" s="13"/>
      <c r="G173" s="13"/>
      <c r="H173" s="13"/>
      <c r="I173" s="13"/>
      <c r="J173" s="13"/>
      <c r="K173" s="13"/>
      <c r="L173" s="13"/>
      <c r="M173" s="13"/>
      <c r="N173" s="13"/>
      <c r="O173" s="13"/>
      <c r="P173" s="13"/>
      <c r="Q173" s="13"/>
      <c r="R173" s="13"/>
      <c r="S173" s="13"/>
      <c r="T173" s="13"/>
      <c r="U173" s="1"/>
      <c r="V173" s="1"/>
      <c r="W173" s="1"/>
      <c r="X173" s="1"/>
      <c r="Y173" s="1"/>
      <c r="Z173" s="1"/>
    </row>
    <row r="174" spans="1:26" ht="14.25" customHeight="1">
      <c r="A174" s="28"/>
      <c r="B174" s="13"/>
      <c r="C174" s="13"/>
      <c r="D174" s="13"/>
      <c r="E174" s="13"/>
      <c r="F174" s="13"/>
      <c r="G174" s="13"/>
      <c r="H174" s="13"/>
      <c r="I174" s="13"/>
      <c r="J174" s="13"/>
      <c r="K174" s="13"/>
      <c r="L174" s="13"/>
      <c r="M174" s="13"/>
      <c r="N174" s="13"/>
      <c r="O174" s="13"/>
      <c r="P174" s="13"/>
      <c r="Q174" s="13"/>
      <c r="R174" s="13"/>
      <c r="S174" s="13"/>
      <c r="T174" s="13"/>
      <c r="U174" s="1"/>
      <c r="V174" s="1"/>
      <c r="W174" s="1"/>
      <c r="X174" s="1"/>
      <c r="Y174" s="1"/>
      <c r="Z174" s="1"/>
    </row>
    <row r="175" spans="1:26" ht="14.25" customHeight="1">
      <c r="A175" s="28"/>
      <c r="B175" s="13"/>
      <c r="C175" s="13"/>
      <c r="D175" s="13"/>
      <c r="E175" s="13"/>
      <c r="F175" s="13"/>
      <c r="G175" s="13"/>
      <c r="H175" s="13"/>
      <c r="I175" s="13"/>
      <c r="J175" s="13"/>
      <c r="K175" s="13"/>
      <c r="L175" s="13"/>
      <c r="M175" s="13"/>
      <c r="N175" s="13"/>
      <c r="O175" s="13"/>
      <c r="P175" s="13"/>
      <c r="Q175" s="13"/>
      <c r="R175" s="13"/>
      <c r="S175" s="13"/>
      <c r="T175" s="13"/>
      <c r="U175" s="1"/>
      <c r="V175" s="1"/>
      <c r="W175" s="1"/>
      <c r="X175" s="1"/>
      <c r="Y175" s="1"/>
      <c r="Z175" s="1"/>
    </row>
    <row r="176" spans="1:26" ht="14.25" customHeight="1">
      <c r="A176" s="28"/>
      <c r="B176" s="13"/>
      <c r="C176" s="13"/>
      <c r="D176" s="13"/>
      <c r="E176" s="13"/>
      <c r="F176" s="13"/>
      <c r="G176" s="13"/>
      <c r="H176" s="13"/>
      <c r="I176" s="13"/>
      <c r="J176" s="13"/>
      <c r="K176" s="13"/>
      <c r="L176" s="13"/>
      <c r="M176" s="13"/>
      <c r="N176" s="13"/>
      <c r="O176" s="13"/>
      <c r="P176" s="13"/>
      <c r="Q176" s="13"/>
      <c r="R176" s="13"/>
      <c r="S176" s="13"/>
      <c r="T176" s="13"/>
      <c r="U176" s="1"/>
      <c r="V176" s="1"/>
      <c r="W176" s="1"/>
      <c r="X176" s="1"/>
      <c r="Y176" s="1"/>
      <c r="Z176" s="1"/>
    </row>
    <row r="177" spans="1:26" ht="14.25" customHeight="1">
      <c r="A177" s="28"/>
      <c r="B177" s="13"/>
      <c r="C177" s="13"/>
      <c r="D177" s="13"/>
      <c r="E177" s="13"/>
      <c r="F177" s="13"/>
      <c r="G177" s="13"/>
      <c r="H177" s="13"/>
      <c r="I177" s="13"/>
      <c r="J177" s="13"/>
      <c r="K177" s="13"/>
      <c r="L177" s="13"/>
      <c r="M177" s="13"/>
      <c r="N177" s="13"/>
      <c r="O177" s="13"/>
      <c r="P177" s="13"/>
      <c r="Q177" s="13"/>
      <c r="R177" s="13"/>
      <c r="S177" s="13"/>
      <c r="T177" s="13"/>
      <c r="U177" s="1"/>
      <c r="V177" s="1"/>
      <c r="W177" s="1"/>
      <c r="X177" s="1"/>
      <c r="Y177" s="1"/>
      <c r="Z177" s="1"/>
    </row>
    <row r="178" spans="1:26" ht="14.25" customHeight="1">
      <c r="A178" s="28"/>
      <c r="B178" s="13"/>
      <c r="C178" s="13"/>
      <c r="D178" s="13"/>
      <c r="E178" s="13"/>
      <c r="F178" s="13"/>
      <c r="G178" s="13"/>
      <c r="H178" s="13"/>
      <c r="I178" s="13"/>
      <c r="J178" s="13"/>
      <c r="K178" s="13"/>
      <c r="L178" s="13"/>
      <c r="M178" s="13"/>
      <c r="N178" s="13"/>
      <c r="O178" s="13"/>
      <c r="P178" s="13"/>
      <c r="Q178" s="13"/>
      <c r="R178" s="13"/>
      <c r="S178" s="13"/>
      <c r="T178" s="13"/>
      <c r="U178" s="1"/>
      <c r="V178" s="1"/>
      <c r="W178" s="1"/>
      <c r="X178" s="1"/>
      <c r="Y178" s="1"/>
      <c r="Z178" s="1"/>
    </row>
    <row r="179" spans="1:26" ht="14.25" customHeight="1">
      <c r="A179" s="28"/>
      <c r="B179" s="13"/>
      <c r="C179" s="13"/>
      <c r="D179" s="13"/>
      <c r="E179" s="13"/>
      <c r="F179" s="13"/>
      <c r="G179" s="13"/>
      <c r="H179" s="13"/>
      <c r="I179" s="13"/>
      <c r="J179" s="13"/>
      <c r="K179" s="13"/>
      <c r="L179" s="13"/>
      <c r="M179" s="13"/>
      <c r="N179" s="13"/>
      <c r="O179" s="13"/>
      <c r="P179" s="13"/>
      <c r="Q179" s="13"/>
      <c r="R179" s="13"/>
      <c r="S179" s="13"/>
      <c r="T179" s="13"/>
      <c r="U179" s="1"/>
      <c r="V179" s="1"/>
      <c r="W179" s="1"/>
      <c r="X179" s="1"/>
      <c r="Y179" s="1"/>
      <c r="Z179" s="1"/>
    </row>
    <row r="180" spans="1:26" ht="14.25" customHeight="1">
      <c r="A180" s="28"/>
      <c r="B180" s="13"/>
      <c r="C180" s="13"/>
      <c r="D180" s="13"/>
      <c r="E180" s="13"/>
      <c r="F180" s="13"/>
      <c r="G180" s="13"/>
      <c r="H180" s="13"/>
      <c r="I180" s="13"/>
      <c r="J180" s="13"/>
      <c r="K180" s="13"/>
      <c r="L180" s="13"/>
      <c r="M180" s="13"/>
      <c r="N180" s="13"/>
      <c r="O180" s="13"/>
      <c r="P180" s="13"/>
      <c r="Q180" s="13"/>
      <c r="R180" s="13"/>
      <c r="S180" s="13"/>
      <c r="T180" s="13"/>
      <c r="U180" s="1"/>
      <c r="V180" s="1"/>
      <c r="W180" s="1"/>
      <c r="X180" s="1"/>
      <c r="Y180" s="1"/>
      <c r="Z180" s="1"/>
    </row>
    <row r="181" spans="1:26" ht="14.25" customHeight="1">
      <c r="A181" s="28"/>
      <c r="B181" s="13"/>
      <c r="C181" s="13"/>
      <c r="D181" s="13"/>
      <c r="E181" s="13"/>
      <c r="F181" s="13"/>
      <c r="G181" s="13"/>
      <c r="H181" s="13"/>
      <c r="I181" s="13"/>
      <c r="J181" s="13"/>
      <c r="K181" s="13"/>
      <c r="L181" s="13"/>
      <c r="M181" s="13"/>
      <c r="N181" s="13"/>
      <c r="O181" s="13"/>
      <c r="P181" s="13"/>
      <c r="Q181" s="13"/>
      <c r="R181" s="13"/>
      <c r="S181" s="13"/>
      <c r="T181" s="13"/>
      <c r="U181" s="1"/>
      <c r="V181" s="1"/>
      <c r="W181" s="1"/>
      <c r="X181" s="1"/>
      <c r="Y181" s="1"/>
      <c r="Z181" s="1"/>
    </row>
    <row r="182" spans="1:26" ht="14.25" customHeight="1">
      <c r="A182" s="28"/>
      <c r="B182" s="13"/>
      <c r="C182" s="13"/>
      <c r="D182" s="13"/>
      <c r="E182" s="13"/>
      <c r="F182" s="13"/>
      <c r="G182" s="13"/>
      <c r="H182" s="13"/>
      <c r="I182" s="13"/>
      <c r="J182" s="13"/>
      <c r="K182" s="13"/>
      <c r="L182" s="13"/>
      <c r="M182" s="13"/>
      <c r="N182" s="13"/>
      <c r="O182" s="13"/>
      <c r="P182" s="13"/>
      <c r="Q182" s="13"/>
      <c r="R182" s="13"/>
      <c r="S182" s="13"/>
      <c r="T182" s="13"/>
      <c r="U182" s="1"/>
      <c r="V182" s="1"/>
      <c r="W182" s="1"/>
      <c r="X182" s="1"/>
      <c r="Y182" s="1"/>
      <c r="Z182" s="1"/>
    </row>
    <row r="183" spans="1:26" ht="14.25" customHeight="1">
      <c r="A183" s="28"/>
      <c r="B183" s="13"/>
      <c r="C183" s="13"/>
      <c r="D183" s="13"/>
      <c r="E183" s="13"/>
      <c r="F183" s="13"/>
      <c r="G183" s="13"/>
      <c r="H183" s="13"/>
      <c r="I183" s="13"/>
      <c r="J183" s="13"/>
      <c r="K183" s="13"/>
      <c r="L183" s="13"/>
      <c r="M183" s="13"/>
      <c r="N183" s="13"/>
      <c r="O183" s="13"/>
      <c r="P183" s="13"/>
      <c r="Q183" s="13"/>
      <c r="R183" s="13"/>
      <c r="S183" s="13"/>
      <c r="T183" s="13"/>
      <c r="U183" s="1"/>
      <c r="V183" s="1"/>
      <c r="W183" s="1"/>
      <c r="X183" s="1"/>
      <c r="Y183" s="1"/>
      <c r="Z183" s="1"/>
    </row>
    <row r="184" spans="1:26" ht="14.25" customHeight="1">
      <c r="A184" s="28"/>
      <c r="B184" s="13"/>
      <c r="C184" s="13"/>
      <c r="D184" s="13"/>
      <c r="E184" s="13"/>
      <c r="F184" s="13"/>
      <c r="G184" s="13"/>
      <c r="H184" s="13"/>
      <c r="I184" s="13"/>
      <c r="J184" s="13"/>
      <c r="K184" s="13"/>
      <c r="L184" s="13"/>
      <c r="M184" s="13"/>
      <c r="N184" s="13"/>
      <c r="O184" s="13"/>
      <c r="P184" s="13"/>
      <c r="Q184" s="13"/>
      <c r="R184" s="13"/>
      <c r="S184" s="13"/>
      <c r="T184" s="13"/>
      <c r="U184" s="1"/>
      <c r="V184" s="1"/>
      <c r="W184" s="1"/>
      <c r="X184" s="1"/>
      <c r="Y184" s="1"/>
      <c r="Z184" s="1"/>
    </row>
    <row r="185" spans="1:26" ht="14.25" customHeight="1">
      <c r="A185" s="28"/>
      <c r="B185" s="13"/>
      <c r="C185" s="13"/>
      <c r="D185" s="13"/>
      <c r="E185" s="13"/>
      <c r="F185" s="13"/>
      <c r="G185" s="13"/>
      <c r="H185" s="13"/>
      <c r="I185" s="13"/>
      <c r="J185" s="13"/>
      <c r="K185" s="13"/>
      <c r="L185" s="13"/>
      <c r="M185" s="13"/>
      <c r="N185" s="13"/>
      <c r="O185" s="13"/>
      <c r="P185" s="13"/>
      <c r="Q185" s="13"/>
      <c r="R185" s="13"/>
      <c r="S185" s="13"/>
      <c r="T185" s="13"/>
      <c r="U185" s="1"/>
      <c r="V185" s="1"/>
      <c r="W185" s="1"/>
      <c r="X185" s="1"/>
      <c r="Y185" s="1"/>
      <c r="Z185" s="1"/>
    </row>
    <row r="186" spans="1:26" ht="14.25" customHeight="1">
      <c r="A186" s="28"/>
      <c r="B186" s="13"/>
      <c r="C186" s="13"/>
      <c r="D186" s="13"/>
      <c r="E186" s="13"/>
      <c r="F186" s="13"/>
      <c r="G186" s="13"/>
      <c r="H186" s="13"/>
      <c r="I186" s="13"/>
      <c r="J186" s="13"/>
      <c r="K186" s="13"/>
      <c r="L186" s="13"/>
      <c r="M186" s="13"/>
      <c r="N186" s="13"/>
      <c r="O186" s="13"/>
      <c r="P186" s="13"/>
      <c r="Q186" s="13"/>
      <c r="R186" s="13"/>
      <c r="S186" s="13"/>
      <c r="T186" s="13"/>
      <c r="U186" s="1"/>
      <c r="V186" s="1"/>
      <c r="W186" s="1"/>
      <c r="X186" s="1"/>
      <c r="Y186" s="1"/>
      <c r="Z186" s="1"/>
    </row>
    <row r="187" spans="1:26" ht="14.25" customHeight="1">
      <c r="A187" s="28"/>
      <c r="B187" s="13"/>
      <c r="C187" s="13"/>
      <c r="D187" s="13"/>
      <c r="E187" s="13"/>
      <c r="F187" s="13"/>
      <c r="G187" s="13"/>
      <c r="H187" s="13"/>
      <c r="I187" s="13"/>
      <c r="J187" s="13"/>
      <c r="K187" s="13"/>
      <c r="L187" s="13"/>
      <c r="M187" s="13"/>
      <c r="N187" s="13"/>
      <c r="O187" s="13"/>
      <c r="P187" s="13"/>
      <c r="Q187" s="13"/>
      <c r="R187" s="13"/>
      <c r="S187" s="13"/>
      <c r="T187" s="13"/>
      <c r="U187" s="1"/>
      <c r="V187" s="1"/>
      <c r="W187" s="1"/>
      <c r="X187" s="1"/>
      <c r="Y187" s="1"/>
      <c r="Z187" s="1"/>
    </row>
    <row r="188" spans="1:26" ht="14.25" customHeight="1">
      <c r="A188" s="28"/>
      <c r="B188" s="13"/>
      <c r="C188" s="13"/>
      <c r="D188" s="13"/>
      <c r="E188" s="13"/>
      <c r="F188" s="13"/>
      <c r="G188" s="13"/>
      <c r="H188" s="13"/>
      <c r="I188" s="13"/>
      <c r="J188" s="13"/>
      <c r="K188" s="13"/>
      <c r="L188" s="13"/>
      <c r="M188" s="13"/>
      <c r="N188" s="13"/>
      <c r="O188" s="13"/>
      <c r="P188" s="13"/>
      <c r="Q188" s="13"/>
      <c r="R188" s="13"/>
      <c r="S188" s="13"/>
      <c r="T188" s="13"/>
      <c r="U188" s="1"/>
      <c r="V188" s="1"/>
      <c r="W188" s="1"/>
      <c r="X188" s="1"/>
      <c r="Y188" s="1"/>
      <c r="Z188" s="1"/>
    </row>
    <row r="189" spans="1:26" ht="14.25" customHeight="1">
      <c r="A189" s="28"/>
      <c r="B189" s="13"/>
      <c r="C189" s="13"/>
      <c r="D189" s="13"/>
      <c r="E189" s="13"/>
      <c r="F189" s="13"/>
      <c r="G189" s="13"/>
      <c r="H189" s="13"/>
      <c r="I189" s="13"/>
      <c r="J189" s="13"/>
      <c r="K189" s="13"/>
      <c r="L189" s="13"/>
      <c r="M189" s="13"/>
      <c r="N189" s="13"/>
      <c r="O189" s="13"/>
      <c r="P189" s="13"/>
      <c r="Q189" s="13"/>
      <c r="R189" s="13"/>
      <c r="S189" s="13"/>
      <c r="T189" s="13"/>
      <c r="U189" s="1"/>
      <c r="V189" s="1"/>
      <c r="W189" s="1"/>
      <c r="X189" s="1"/>
      <c r="Y189" s="1"/>
      <c r="Z189" s="1"/>
    </row>
    <row r="190" spans="1:26" ht="14.25" customHeight="1">
      <c r="A190" s="28"/>
      <c r="B190" s="13"/>
      <c r="C190" s="13"/>
      <c r="D190" s="13"/>
      <c r="E190" s="13"/>
      <c r="F190" s="13"/>
      <c r="G190" s="13"/>
      <c r="H190" s="13"/>
      <c r="I190" s="13"/>
      <c r="J190" s="13"/>
      <c r="K190" s="13"/>
      <c r="L190" s="13"/>
      <c r="M190" s="13"/>
      <c r="N190" s="13"/>
      <c r="O190" s="13"/>
      <c r="P190" s="13"/>
      <c r="Q190" s="13"/>
      <c r="R190" s="13"/>
      <c r="S190" s="13"/>
      <c r="T190" s="13"/>
      <c r="U190" s="1"/>
      <c r="V190" s="1"/>
      <c r="W190" s="1"/>
      <c r="X190" s="1"/>
      <c r="Y190" s="1"/>
      <c r="Z190" s="1"/>
    </row>
    <row r="191" spans="1:26" ht="14.25" customHeight="1">
      <c r="A191" s="28"/>
      <c r="B191" s="13"/>
      <c r="C191" s="13"/>
      <c r="D191" s="13"/>
      <c r="E191" s="13"/>
      <c r="F191" s="13"/>
      <c r="G191" s="13"/>
      <c r="H191" s="13"/>
      <c r="I191" s="13"/>
      <c r="J191" s="13"/>
      <c r="K191" s="13"/>
      <c r="L191" s="13"/>
      <c r="M191" s="13"/>
      <c r="N191" s="13"/>
      <c r="O191" s="13"/>
      <c r="P191" s="13"/>
      <c r="Q191" s="13"/>
      <c r="R191" s="13"/>
      <c r="S191" s="13"/>
      <c r="T191" s="13"/>
      <c r="U191" s="1"/>
      <c r="V191" s="1"/>
      <c r="W191" s="1"/>
      <c r="X191" s="1"/>
      <c r="Y191" s="1"/>
      <c r="Z191" s="1"/>
    </row>
    <row r="192" spans="1:26" ht="14.25" customHeight="1">
      <c r="A192" s="28"/>
      <c r="B192" s="13"/>
      <c r="C192" s="13"/>
      <c r="D192" s="13"/>
      <c r="E192" s="13"/>
      <c r="F192" s="13"/>
      <c r="G192" s="13"/>
      <c r="H192" s="13"/>
      <c r="I192" s="13"/>
      <c r="J192" s="13"/>
      <c r="K192" s="13"/>
      <c r="L192" s="13"/>
      <c r="M192" s="13"/>
      <c r="N192" s="13"/>
      <c r="O192" s="13"/>
      <c r="P192" s="13"/>
      <c r="Q192" s="13"/>
      <c r="R192" s="13"/>
      <c r="S192" s="13"/>
      <c r="T192" s="13"/>
      <c r="U192" s="1"/>
      <c r="V192" s="1"/>
      <c r="W192" s="1"/>
      <c r="X192" s="1"/>
      <c r="Y192" s="1"/>
      <c r="Z192" s="1"/>
    </row>
    <row r="193" spans="1:26" ht="14.25" customHeight="1">
      <c r="A193" s="28"/>
      <c r="B193" s="13"/>
      <c r="C193" s="13"/>
      <c r="D193" s="13"/>
      <c r="E193" s="13"/>
      <c r="F193" s="13"/>
      <c r="G193" s="13"/>
      <c r="H193" s="13"/>
      <c r="I193" s="13"/>
      <c r="J193" s="13"/>
      <c r="K193" s="13"/>
      <c r="L193" s="13"/>
      <c r="M193" s="13"/>
      <c r="N193" s="13"/>
      <c r="O193" s="13"/>
      <c r="P193" s="13"/>
      <c r="Q193" s="13"/>
      <c r="R193" s="13"/>
      <c r="S193" s="13"/>
      <c r="T193" s="13"/>
      <c r="U193" s="1"/>
      <c r="V193" s="1"/>
      <c r="W193" s="1"/>
      <c r="X193" s="1"/>
      <c r="Y193" s="1"/>
      <c r="Z193" s="1"/>
    </row>
    <row r="194" spans="1:26" ht="14.25" customHeight="1">
      <c r="A194" s="28"/>
      <c r="B194" s="13"/>
      <c r="C194" s="13"/>
      <c r="D194" s="13"/>
      <c r="E194" s="13"/>
      <c r="F194" s="13"/>
      <c r="G194" s="13"/>
      <c r="H194" s="13"/>
      <c r="I194" s="13"/>
      <c r="J194" s="13"/>
      <c r="K194" s="13"/>
      <c r="L194" s="13"/>
      <c r="M194" s="13"/>
      <c r="N194" s="13"/>
      <c r="O194" s="13"/>
      <c r="P194" s="13"/>
      <c r="Q194" s="13"/>
      <c r="R194" s="13"/>
      <c r="S194" s="13"/>
      <c r="T194" s="13"/>
      <c r="U194" s="1"/>
      <c r="V194" s="1"/>
      <c r="W194" s="1"/>
      <c r="X194" s="1"/>
      <c r="Y194" s="1"/>
      <c r="Z194" s="1"/>
    </row>
    <row r="195" spans="1:26" ht="14.25" customHeight="1">
      <c r="A195" s="28"/>
      <c r="B195" s="13"/>
      <c r="C195" s="13"/>
      <c r="D195" s="13"/>
      <c r="E195" s="13"/>
      <c r="F195" s="13"/>
      <c r="G195" s="13"/>
      <c r="H195" s="13"/>
      <c r="I195" s="13"/>
      <c r="J195" s="13"/>
      <c r="K195" s="13"/>
      <c r="L195" s="13"/>
      <c r="M195" s="13"/>
      <c r="N195" s="13"/>
      <c r="O195" s="13"/>
      <c r="P195" s="13"/>
      <c r="Q195" s="13"/>
      <c r="R195" s="13"/>
      <c r="S195" s="13"/>
      <c r="T195" s="13"/>
      <c r="U195" s="1"/>
      <c r="V195" s="1"/>
      <c r="W195" s="1"/>
      <c r="X195" s="1"/>
      <c r="Y195" s="1"/>
      <c r="Z195" s="1"/>
    </row>
    <row r="196" spans="1:26" ht="14.25" customHeight="1">
      <c r="A196" s="28"/>
      <c r="B196" s="13"/>
      <c r="C196" s="13"/>
      <c r="D196" s="13"/>
      <c r="E196" s="13"/>
      <c r="F196" s="13"/>
      <c r="G196" s="13"/>
      <c r="H196" s="13"/>
      <c r="I196" s="13"/>
      <c r="J196" s="13"/>
      <c r="K196" s="13"/>
      <c r="L196" s="13"/>
      <c r="M196" s="13"/>
      <c r="N196" s="13"/>
      <c r="O196" s="13"/>
      <c r="P196" s="13"/>
      <c r="Q196" s="13"/>
      <c r="R196" s="13"/>
      <c r="S196" s="13"/>
      <c r="T196" s="13"/>
      <c r="U196" s="1"/>
      <c r="V196" s="1"/>
      <c r="W196" s="1"/>
      <c r="X196" s="1"/>
      <c r="Y196" s="1"/>
      <c r="Z196" s="1"/>
    </row>
    <row r="197" spans="1:26" ht="14.25" customHeight="1">
      <c r="A197" s="28"/>
      <c r="B197" s="13"/>
      <c r="C197" s="13"/>
      <c r="D197" s="13"/>
      <c r="E197" s="13"/>
      <c r="F197" s="13"/>
      <c r="G197" s="13"/>
      <c r="H197" s="13"/>
      <c r="I197" s="13"/>
      <c r="J197" s="13"/>
      <c r="K197" s="13"/>
      <c r="L197" s="13"/>
      <c r="M197" s="13"/>
      <c r="N197" s="13"/>
      <c r="O197" s="13"/>
      <c r="P197" s="13"/>
      <c r="Q197" s="13"/>
      <c r="R197" s="13"/>
      <c r="S197" s="13"/>
      <c r="T197" s="13"/>
      <c r="U197" s="1"/>
      <c r="V197" s="1"/>
      <c r="W197" s="1"/>
      <c r="X197" s="1"/>
      <c r="Y197" s="1"/>
      <c r="Z197" s="1"/>
    </row>
    <row r="198" spans="1:26" ht="14.25" customHeight="1">
      <c r="A198" s="28"/>
      <c r="B198" s="13"/>
      <c r="C198" s="13"/>
      <c r="D198" s="13"/>
      <c r="E198" s="13"/>
      <c r="F198" s="13"/>
      <c r="G198" s="13"/>
      <c r="H198" s="13"/>
      <c r="I198" s="13"/>
      <c r="J198" s="13"/>
      <c r="K198" s="13"/>
      <c r="L198" s="13"/>
      <c r="M198" s="13"/>
      <c r="N198" s="13"/>
      <c r="O198" s="13"/>
      <c r="P198" s="13"/>
      <c r="Q198" s="13"/>
      <c r="R198" s="13"/>
      <c r="S198" s="13"/>
      <c r="T198" s="13"/>
      <c r="U198" s="1"/>
      <c r="V198" s="1"/>
      <c r="W198" s="1"/>
      <c r="X198" s="1"/>
      <c r="Y198" s="1"/>
      <c r="Z198" s="1"/>
    </row>
    <row r="199" spans="1:26" ht="14.25" customHeight="1">
      <c r="A199" s="28"/>
      <c r="B199" s="13"/>
      <c r="C199" s="13"/>
      <c r="D199" s="13"/>
      <c r="E199" s="13"/>
      <c r="F199" s="13"/>
      <c r="G199" s="13"/>
      <c r="H199" s="13"/>
      <c r="I199" s="13"/>
      <c r="J199" s="13"/>
      <c r="K199" s="13"/>
      <c r="L199" s="13"/>
      <c r="M199" s="13"/>
      <c r="N199" s="13"/>
      <c r="O199" s="13"/>
      <c r="P199" s="13"/>
      <c r="Q199" s="13"/>
      <c r="R199" s="13"/>
      <c r="S199" s="13"/>
      <c r="T199" s="13"/>
      <c r="U199" s="1"/>
      <c r="V199" s="1"/>
      <c r="W199" s="1"/>
      <c r="X199" s="1"/>
      <c r="Y199" s="1"/>
      <c r="Z199" s="1"/>
    </row>
    <row r="200" spans="1:26" ht="14.25" customHeight="1">
      <c r="A200" s="28"/>
      <c r="B200" s="13"/>
      <c r="C200" s="13"/>
      <c r="D200" s="13"/>
      <c r="E200" s="13"/>
      <c r="F200" s="13"/>
      <c r="G200" s="13"/>
      <c r="H200" s="13"/>
      <c r="I200" s="13"/>
      <c r="J200" s="13"/>
      <c r="K200" s="13"/>
      <c r="L200" s="13"/>
      <c r="M200" s="13"/>
      <c r="N200" s="13"/>
      <c r="O200" s="13"/>
      <c r="P200" s="13"/>
      <c r="Q200" s="13"/>
      <c r="R200" s="13"/>
      <c r="S200" s="13"/>
      <c r="T200" s="13"/>
      <c r="U200" s="1"/>
      <c r="V200" s="1"/>
      <c r="W200" s="1"/>
      <c r="X200" s="1"/>
      <c r="Y200" s="1"/>
      <c r="Z200" s="1"/>
    </row>
    <row r="201" spans="1:26" ht="14.25" customHeight="1">
      <c r="A201" s="28"/>
      <c r="B201" s="13"/>
      <c r="C201" s="13"/>
      <c r="D201" s="13"/>
      <c r="E201" s="13"/>
      <c r="F201" s="13"/>
      <c r="G201" s="13"/>
      <c r="H201" s="13"/>
      <c r="I201" s="13"/>
      <c r="J201" s="13"/>
      <c r="K201" s="13"/>
      <c r="L201" s="13"/>
      <c r="M201" s="13"/>
      <c r="N201" s="13"/>
      <c r="O201" s="13"/>
      <c r="P201" s="13"/>
      <c r="Q201" s="13"/>
      <c r="R201" s="13"/>
      <c r="S201" s="13"/>
      <c r="T201" s="13"/>
      <c r="U201" s="1"/>
      <c r="V201" s="1"/>
      <c r="W201" s="1"/>
      <c r="X201" s="1"/>
      <c r="Y201" s="1"/>
      <c r="Z201" s="1"/>
    </row>
    <row r="202" spans="1:26" ht="14.25" customHeight="1">
      <c r="A202" s="28"/>
      <c r="B202" s="13"/>
      <c r="C202" s="13"/>
      <c r="D202" s="13"/>
      <c r="E202" s="13"/>
      <c r="F202" s="13"/>
      <c r="G202" s="13"/>
      <c r="H202" s="13"/>
      <c r="I202" s="13"/>
      <c r="J202" s="13"/>
      <c r="K202" s="13"/>
      <c r="L202" s="13"/>
      <c r="M202" s="13"/>
      <c r="N202" s="13"/>
      <c r="O202" s="13"/>
      <c r="P202" s="13"/>
      <c r="Q202" s="13"/>
      <c r="R202" s="13"/>
      <c r="S202" s="13"/>
      <c r="T202" s="13"/>
      <c r="U202" s="1"/>
      <c r="V202" s="1"/>
      <c r="W202" s="1"/>
      <c r="X202" s="1"/>
      <c r="Y202" s="1"/>
      <c r="Z202" s="1"/>
    </row>
    <row r="203" spans="1:26" ht="14.25" customHeight="1">
      <c r="A203" s="28"/>
      <c r="B203" s="13"/>
      <c r="C203" s="13"/>
      <c r="D203" s="13"/>
      <c r="E203" s="13"/>
      <c r="F203" s="13"/>
      <c r="G203" s="13"/>
      <c r="H203" s="13"/>
      <c r="I203" s="13"/>
      <c r="J203" s="13"/>
      <c r="K203" s="13"/>
      <c r="L203" s="13"/>
      <c r="M203" s="13"/>
      <c r="N203" s="13"/>
      <c r="O203" s="13"/>
      <c r="P203" s="13"/>
      <c r="Q203" s="13"/>
      <c r="R203" s="13"/>
      <c r="S203" s="13"/>
      <c r="T203" s="13"/>
      <c r="U203" s="1"/>
      <c r="V203" s="1"/>
      <c r="W203" s="1"/>
      <c r="X203" s="1"/>
      <c r="Y203" s="1"/>
      <c r="Z203" s="1"/>
    </row>
    <row r="204" spans="1:26" ht="14.25" customHeight="1">
      <c r="A204" s="28"/>
      <c r="B204" s="13"/>
      <c r="C204" s="13"/>
      <c r="D204" s="13"/>
      <c r="E204" s="13"/>
      <c r="F204" s="13"/>
      <c r="G204" s="13"/>
      <c r="H204" s="13"/>
      <c r="I204" s="13"/>
      <c r="J204" s="13"/>
      <c r="K204" s="13"/>
      <c r="L204" s="13"/>
      <c r="M204" s="13"/>
      <c r="N204" s="13"/>
      <c r="O204" s="13"/>
      <c r="P204" s="13"/>
      <c r="Q204" s="13"/>
      <c r="R204" s="13"/>
      <c r="S204" s="13"/>
      <c r="T204" s="13"/>
      <c r="U204" s="1"/>
      <c r="V204" s="1"/>
      <c r="W204" s="1"/>
      <c r="X204" s="1"/>
      <c r="Y204" s="1"/>
      <c r="Z204" s="1"/>
    </row>
    <row r="205" spans="1:26" ht="14.25" customHeight="1">
      <c r="A205" s="28"/>
      <c r="B205" s="13"/>
      <c r="C205" s="13"/>
      <c r="D205" s="13"/>
      <c r="E205" s="13"/>
      <c r="F205" s="13"/>
      <c r="G205" s="13"/>
      <c r="H205" s="13"/>
      <c r="I205" s="13"/>
      <c r="J205" s="13"/>
      <c r="K205" s="13"/>
      <c r="L205" s="13"/>
      <c r="M205" s="13"/>
      <c r="N205" s="13"/>
      <c r="O205" s="13"/>
      <c r="P205" s="13"/>
      <c r="Q205" s="13"/>
      <c r="R205" s="13"/>
      <c r="S205" s="13"/>
      <c r="T205" s="13"/>
      <c r="U205" s="1"/>
      <c r="V205" s="1"/>
      <c r="W205" s="1"/>
      <c r="X205" s="1"/>
      <c r="Y205" s="1"/>
      <c r="Z205" s="1"/>
    </row>
    <row r="206" spans="1:26" ht="14.25" customHeight="1">
      <c r="A206" s="28"/>
      <c r="B206" s="13"/>
      <c r="C206" s="13"/>
      <c r="D206" s="13"/>
      <c r="E206" s="13"/>
      <c r="F206" s="13"/>
      <c r="G206" s="13"/>
      <c r="H206" s="13"/>
      <c r="I206" s="13"/>
      <c r="J206" s="13"/>
      <c r="K206" s="13"/>
      <c r="L206" s="13"/>
      <c r="M206" s="13"/>
      <c r="N206" s="13"/>
      <c r="O206" s="13"/>
      <c r="P206" s="13"/>
      <c r="Q206" s="13"/>
      <c r="R206" s="13"/>
      <c r="S206" s="13"/>
      <c r="T206" s="13"/>
      <c r="U206" s="1"/>
      <c r="V206" s="1"/>
      <c r="W206" s="1"/>
      <c r="X206" s="1"/>
      <c r="Y206" s="1"/>
      <c r="Z206" s="1"/>
    </row>
    <row r="207" spans="1:26" ht="14.25" customHeight="1">
      <c r="A207" s="28"/>
      <c r="B207" s="13"/>
      <c r="C207" s="13"/>
      <c r="D207" s="13"/>
      <c r="E207" s="13"/>
      <c r="F207" s="13"/>
      <c r="G207" s="13"/>
      <c r="H207" s="13"/>
      <c r="I207" s="13"/>
      <c r="J207" s="13"/>
      <c r="K207" s="13"/>
      <c r="L207" s="13"/>
      <c r="M207" s="13"/>
      <c r="N207" s="13"/>
      <c r="O207" s="13"/>
      <c r="P207" s="13"/>
      <c r="Q207" s="13"/>
      <c r="R207" s="13"/>
      <c r="S207" s="13"/>
      <c r="T207" s="13"/>
      <c r="U207" s="1"/>
      <c r="V207" s="1"/>
      <c r="W207" s="1"/>
      <c r="X207" s="1"/>
      <c r="Y207" s="1"/>
      <c r="Z207" s="1"/>
    </row>
    <row r="208" spans="1:26" ht="14.25" customHeight="1">
      <c r="A208" s="28"/>
      <c r="B208" s="13"/>
      <c r="C208" s="13"/>
      <c r="D208" s="13"/>
      <c r="E208" s="13"/>
      <c r="F208" s="13"/>
      <c r="G208" s="13"/>
      <c r="H208" s="13"/>
      <c r="I208" s="13"/>
      <c r="J208" s="13"/>
      <c r="K208" s="13"/>
      <c r="L208" s="13"/>
      <c r="M208" s="13"/>
      <c r="N208" s="13"/>
      <c r="O208" s="13"/>
      <c r="P208" s="13"/>
      <c r="Q208" s="13"/>
      <c r="R208" s="13"/>
      <c r="S208" s="13"/>
      <c r="T208" s="13"/>
      <c r="U208" s="1"/>
      <c r="V208" s="1"/>
      <c r="W208" s="1"/>
      <c r="X208" s="1"/>
      <c r="Y208" s="1"/>
      <c r="Z208" s="1"/>
    </row>
    <row r="209" spans="1:26" ht="14.25" customHeight="1">
      <c r="A209" s="28"/>
      <c r="B209" s="13"/>
      <c r="C209" s="13"/>
      <c r="D209" s="13"/>
      <c r="E209" s="13"/>
      <c r="F209" s="13"/>
      <c r="G209" s="13"/>
      <c r="H209" s="13"/>
      <c r="I209" s="13"/>
      <c r="J209" s="13"/>
      <c r="K209" s="13"/>
      <c r="L209" s="13"/>
      <c r="M209" s="13"/>
      <c r="N209" s="13"/>
      <c r="O209" s="13"/>
      <c r="P209" s="13"/>
      <c r="Q209" s="13"/>
      <c r="R209" s="13"/>
      <c r="S209" s="13"/>
      <c r="T209" s="13"/>
      <c r="U209" s="1"/>
      <c r="V209" s="1"/>
      <c r="W209" s="1"/>
      <c r="X209" s="1"/>
      <c r="Y209" s="1"/>
      <c r="Z209" s="1"/>
    </row>
    <row r="210" spans="1:26" ht="14.25" customHeight="1">
      <c r="A210" s="28"/>
      <c r="B210" s="13"/>
      <c r="C210" s="13"/>
      <c r="D210" s="13"/>
      <c r="E210" s="13"/>
      <c r="F210" s="13"/>
      <c r="G210" s="13"/>
      <c r="H210" s="13"/>
      <c r="I210" s="13"/>
      <c r="J210" s="13"/>
      <c r="K210" s="13"/>
      <c r="L210" s="13"/>
      <c r="M210" s="13"/>
      <c r="N210" s="13"/>
      <c r="O210" s="13"/>
      <c r="P210" s="13"/>
      <c r="Q210" s="13"/>
      <c r="R210" s="13"/>
      <c r="S210" s="13"/>
      <c r="T210" s="13"/>
      <c r="U210" s="1"/>
      <c r="V210" s="1"/>
      <c r="W210" s="1"/>
      <c r="X210" s="1"/>
      <c r="Y210" s="1"/>
      <c r="Z210" s="1"/>
    </row>
    <row r="211" spans="1:26" ht="14.25" customHeight="1">
      <c r="A211" s="28"/>
      <c r="B211" s="13"/>
      <c r="C211" s="13"/>
      <c r="D211" s="13"/>
      <c r="E211" s="13"/>
      <c r="F211" s="13"/>
      <c r="G211" s="13"/>
      <c r="H211" s="13"/>
      <c r="I211" s="13"/>
      <c r="J211" s="13"/>
      <c r="K211" s="13"/>
      <c r="L211" s="13"/>
      <c r="M211" s="13"/>
      <c r="N211" s="13"/>
      <c r="O211" s="13"/>
      <c r="P211" s="13"/>
      <c r="Q211" s="13"/>
      <c r="R211" s="13"/>
      <c r="S211" s="13"/>
      <c r="T211" s="13"/>
      <c r="U211" s="1"/>
      <c r="V211" s="1"/>
      <c r="W211" s="1"/>
      <c r="X211" s="1"/>
      <c r="Y211" s="1"/>
      <c r="Z211" s="1"/>
    </row>
    <row r="212" spans="1:26" ht="14.25" customHeight="1">
      <c r="A212" s="28"/>
      <c r="B212" s="13"/>
      <c r="C212" s="13"/>
      <c r="D212" s="13"/>
      <c r="E212" s="13"/>
      <c r="F212" s="13"/>
      <c r="G212" s="13"/>
      <c r="H212" s="13"/>
      <c r="I212" s="13"/>
      <c r="J212" s="13"/>
      <c r="K212" s="13"/>
      <c r="L212" s="13"/>
      <c r="M212" s="13"/>
      <c r="N212" s="13"/>
      <c r="O212" s="13"/>
      <c r="P212" s="13"/>
      <c r="Q212" s="13"/>
      <c r="R212" s="13"/>
      <c r="S212" s="13"/>
      <c r="T212" s="13"/>
      <c r="U212" s="1"/>
      <c r="V212" s="1"/>
      <c r="W212" s="1"/>
      <c r="X212" s="1"/>
      <c r="Y212" s="1"/>
      <c r="Z212" s="1"/>
    </row>
    <row r="213" spans="1:26" ht="14.25" customHeight="1">
      <c r="A213" s="28"/>
      <c r="B213" s="13"/>
      <c r="C213" s="13"/>
      <c r="D213" s="13"/>
      <c r="E213" s="13"/>
      <c r="F213" s="13"/>
      <c r="G213" s="13"/>
      <c r="H213" s="13"/>
      <c r="I213" s="13"/>
      <c r="J213" s="13"/>
      <c r="K213" s="13"/>
      <c r="L213" s="13"/>
      <c r="M213" s="13"/>
      <c r="N213" s="13"/>
      <c r="O213" s="13"/>
      <c r="P213" s="13"/>
      <c r="Q213" s="13"/>
      <c r="R213" s="13"/>
      <c r="S213" s="13"/>
      <c r="T213" s="13"/>
      <c r="U213" s="1"/>
      <c r="V213" s="1"/>
      <c r="W213" s="1"/>
      <c r="X213" s="1"/>
      <c r="Y213" s="1"/>
      <c r="Z213" s="1"/>
    </row>
    <row r="214" spans="1:26" ht="14.25" customHeight="1">
      <c r="A214" s="28"/>
      <c r="B214" s="13"/>
      <c r="C214" s="13"/>
      <c r="D214" s="13"/>
      <c r="E214" s="13"/>
      <c r="F214" s="13"/>
      <c r="G214" s="13"/>
      <c r="H214" s="13"/>
      <c r="I214" s="13"/>
      <c r="J214" s="13"/>
      <c r="K214" s="13"/>
      <c r="L214" s="13"/>
      <c r="M214" s="13"/>
      <c r="N214" s="13"/>
      <c r="O214" s="13"/>
      <c r="P214" s="13"/>
      <c r="Q214" s="13"/>
      <c r="R214" s="13"/>
      <c r="S214" s="13"/>
      <c r="T214" s="13"/>
      <c r="U214" s="1"/>
      <c r="V214" s="1"/>
      <c r="W214" s="1"/>
      <c r="X214" s="1"/>
      <c r="Y214" s="1"/>
      <c r="Z214" s="1"/>
    </row>
    <row r="215" spans="1:26" ht="14.25" customHeight="1">
      <c r="A215" s="28"/>
      <c r="B215" s="13"/>
      <c r="C215" s="13"/>
      <c r="D215" s="13"/>
      <c r="E215" s="13"/>
      <c r="F215" s="13"/>
      <c r="G215" s="13"/>
      <c r="H215" s="13"/>
      <c r="I215" s="13"/>
      <c r="J215" s="13"/>
      <c r="K215" s="13"/>
      <c r="L215" s="13"/>
      <c r="M215" s="13"/>
      <c r="N215" s="13"/>
      <c r="O215" s="13"/>
      <c r="P215" s="13"/>
      <c r="Q215" s="13"/>
      <c r="R215" s="13"/>
      <c r="S215" s="13"/>
      <c r="T215" s="13"/>
      <c r="U215" s="1"/>
      <c r="V215" s="1"/>
      <c r="W215" s="1"/>
      <c r="X215" s="1"/>
      <c r="Y215" s="1"/>
      <c r="Z215" s="1"/>
    </row>
    <row r="216" spans="1:26" ht="14.25" customHeight="1">
      <c r="A216" s="28"/>
      <c r="B216" s="13"/>
      <c r="C216" s="13"/>
      <c r="D216" s="13"/>
      <c r="E216" s="13"/>
      <c r="F216" s="13"/>
      <c r="G216" s="13"/>
      <c r="H216" s="13"/>
      <c r="I216" s="13"/>
      <c r="J216" s="13"/>
      <c r="K216" s="13"/>
      <c r="L216" s="13"/>
      <c r="M216" s="13"/>
      <c r="N216" s="13"/>
      <c r="O216" s="13"/>
      <c r="P216" s="13"/>
      <c r="Q216" s="13"/>
      <c r="R216" s="13"/>
      <c r="S216" s="13"/>
      <c r="T216" s="13"/>
      <c r="U216" s="1"/>
      <c r="V216" s="1"/>
      <c r="W216" s="1"/>
      <c r="X216" s="1"/>
      <c r="Y216" s="1"/>
      <c r="Z216" s="1"/>
    </row>
    <row r="217" spans="1:26" ht="14.25" customHeight="1">
      <c r="A217" s="28"/>
      <c r="B217" s="13"/>
      <c r="C217" s="13"/>
      <c r="D217" s="13"/>
      <c r="E217" s="13"/>
      <c r="F217" s="13"/>
      <c r="G217" s="13"/>
      <c r="H217" s="13"/>
      <c r="I217" s="13"/>
      <c r="J217" s="13"/>
      <c r="K217" s="13"/>
      <c r="L217" s="13"/>
      <c r="M217" s="13"/>
      <c r="N217" s="13"/>
      <c r="O217" s="13"/>
      <c r="P217" s="13"/>
      <c r="Q217" s="13"/>
      <c r="R217" s="13"/>
      <c r="S217" s="13"/>
      <c r="T217" s="13"/>
      <c r="U217" s="1"/>
      <c r="V217" s="1"/>
      <c r="W217" s="1"/>
      <c r="X217" s="1"/>
      <c r="Y217" s="1"/>
      <c r="Z217" s="1"/>
    </row>
    <row r="218" spans="1:26" ht="14.25" customHeight="1">
      <c r="A218" s="28"/>
      <c r="B218" s="13"/>
      <c r="C218" s="13"/>
      <c r="D218" s="13"/>
      <c r="E218" s="13"/>
      <c r="F218" s="13"/>
      <c r="G218" s="13"/>
      <c r="H218" s="13"/>
      <c r="I218" s="13"/>
      <c r="J218" s="13"/>
      <c r="K218" s="13"/>
      <c r="L218" s="13"/>
      <c r="M218" s="13"/>
      <c r="N218" s="13"/>
      <c r="O218" s="13"/>
      <c r="P218" s="13"/>
      <c r="Q218" s="13"/>
      <c r="R218" s="13"/>
      <c r="S218" s="13"/>
      <c r="T218" s="13"/>
      <c r="U218" s="1"/>
      <c r="V218" s="1"/>
      <c r="W218" s="1"/>
      <c r="X218" s="1"/>
      <c r="Y218" s="1"/>
      <c r="Z218" s="1"/>
    </row>
    <row r="219" spans="1:26" ht="14.25" customHeight="1">
      <c r="A219" s="28"/>
      <c r="B219" s="13"/>
      <c r="C219" s="13"/>
      <c r="D219" s="13"/>
      <c r="E219" s="13"/>
      <c r="F219" s="13"/>
      <c r="G219" s="13"/>
      <c r="H219" s="13"/>
      <c r="I219" s="13"/>
      <c r="J219" s="13"/>
      <c r="K219" s="13"/>
      <c r="L219" s="13"/>
      <c r="M219" s="13"/>
      <c r="N219" s="13"/>
      <c r="O219" s="13"/>
      <c r="P219" s="13"/>
      <c r="Q219" s="13"/>
      <c r="R219" s="13"/>
      <c r="S219" s="13"/>
      <c r="T219" s="13"/>
      <c r="U219" s="1"/>
      <c r="V219" s="1"/>
      <c r="W219" s="1"/>
      <c r="X219" s="1"/>
      <c r="Y219" s="1"/>
      <c r="Z219" s="1"/>
    </row>
    <row r="220" spans="1:26" ht="14.25" customHeight="1">
      <c r="A220" s="28"/>
      <c r="B220" s="13"/>
      <c r="C220" s="13"/>
      <c r="D220" s="13"/>
      <c r="E220" s="13"/>
      <c r="F220" s="13"/>
      <c r="G220" s="13"/>
      <c r="H220" s="13"/>
      <c r="I220" s="13"/>
      <c r="J220" s="13"/>
      <c r="K220" s="13"/>
      <c r="L220" s="13"/>
      <c r="M220" s="13"/>
      <c r="N220" s="13"/>
      <c r="O220" s="13"/>
      <c r="P220" s="13"/>
      <c r="Q220" s="13"/>
      <c r="R220" s="13"/>
      <c r="S220" s="13"/>
      <c r="T220" s="13"/>
      <c r="U220" s="1"/>
      <c r="V220" s="1"/>
      <c r="W220" s="1"/>
      <c r="X220" s="1"/>
      <c r="Y220" s="1"/>
      <c r="Z220" s="1"/>
    </row>
    <row r="221" spans="1:26" ht="14.25" customHeight="1">
      <c r="A221" s="28"/>
      <c r="B221" s="13"/>
      <c r="C221" s="13"/>
      <c r="D221" s="13"/>
      <c r="E221" s="13"/>
      <c r="F221" s="13"/>
      <c r="G221" s="13"/>
      <c r="H221" s="13"/>
      <c r="I221" s="13"/>
      <c r="J221" s="13"/>
      <c r="K221" s="13"/>
      <c r="L221" s="13"/>
      <c r="M221" s="13"/>
      <c r="N221" s="13"/>
      <c r="O221" s="13"/>
      <c r="P221" s="13"/>
      <c r="Q221" s="13"/>
      <c r="R221" s="13"/>
      <c r="S221" s="13"/>
      <c r="T221" s="13"/>
      <c r="U221" s="1"/>
      <c r="V221" s="1"/>
      <c r="W221" s="1"/>
      <c r="X221" s="1"/>
      <c r="Y221" s="1"/>
      <c r="Z221" s="1"/>
    </row>
    <row r="222" spans="1:26" ht="14.25" customHeight="1">
      <c r="A222" s="28"/>
      <c r="B222" s="13"/>
      <c r="C222" s="13"/>
      <c r="D222" s="13"/>
      <c r="E222" s="13"/>
      <c r="F222" s="13"/>
      <c r="G222" s="13"/>
      <c r="H222" s="13"/>
      <c r="I222" s="13"/>
      <c r="J222" s="13"/>
      <c r="K222" s="13"/>
      <c r="L222" s="13"/>
      <c r="M222" s="13"/>
      <c r="N222" s="13"/>
      <c r="O222" s="13"/>
      <c r="P222" s="13"/>
      <c r="Q222" s="13"/>
      <c r="R222" s="13"/>
      <c r="S222" s="13"/>
      <c r="T222" s="13"/>
      <c r="U222" s="1"/>
      <c r="V222" s="1"/>
      <c r="W222" s="1"/>
      <c r="X222" s="1"/>
      <c r="Y222" s="1"/>
      <c r="Z222" s="1"/>
    </row>
    <row r="223" spans="1:26" ht="14.25" customHeight="1">
      <c r="A223" s="28"/>
      <c r="B223" s="13"/>
      <c r="C223" s="13"/>
      <c r="D223" s="13"/>
      <c r="E223" s="13"/>
      <c r="F223" s="13"/>
      <c r="G223" s="13"/>
      <c r="H223" s="13"/>
      <c r="I223" s="13"/>
      <c r="J223" s="13"/>
      <c r="K223" s="13"/>
      <c r="L223" s="13"/>
      <c r="M223" s="13"/>
      <c r="N223" s="13"/>
      <c r="O223" s="13"/>
      <c r="P223" s="13"/>
      <c r="Q223" s="13"/>
      <c r="R223" s="13"/>
      <c r="S223" s="13"/>
      <c r="T223" s="13"/>
      <c r="U223" s="1"/>
      <c r="V223" s="1"/>
      <c r="W223" s="1"/>
      <c r="X223" s="1"/>
      <c r="Y223" s="1"/>
      <c r="Z223" s="1"/>
    </row>
    <row r="224" spans="1:26" ht="14.25" customHeight="1">
      <c r="A224" s="28"/>
      <c r="B224" s="13"/>
      <c r="C224" s="13"/>
      <c r="D224" s="13"/>
      <c r="E224" s="13"/>
      <c r="F224" s="13"/>
      <c r="G224" s="13"/>
      <c r="H224" s="13"/>
      <c r="I224" s="13"/>
      <c r="J224" s="13"/>
      <c r="K224" s="13"/>
      <c r="L224" s="13"/>
      <c r="M224" s="13"/>
      <c r="N224" s="13"/>
      <c r="O224" s="13"/>
      <c r="P224" s="13"/>
      <c r="Q224" s="13"/>
      <c r="R224" s="13"/>
      <c r="S224" s="13"/>
      <c r="T224" s="13"/>
      <c r="U224" s="1"/>
      <c r="V224" s="1"/>
      <c r="W224" s="1"/>
      <c r="X224" s="1"/>
      <c r="Y224" s="1"/>
      <c r="Z224" s="1"/>
    </row>
    <row r="225" spans="1:26" ht="14.25" customHeight="1">
      <c r="A225" s="28"/>
      <c r="B225" s="13"/>
      <c r="C225" s="13"/>
      <c r="D225" s="13"/>
      <c r="E225" s="13"/>
      <c r="F225" s="13"/>
      <c r="G225" s="13"/>
      <c r="H225" s="13"/>
      <c r="I225" s="13"/>
      <c r="J225" s="13"/>
      <c r="K225" s="13"/>
      <c r="L225" s="13"/>
      <c r="M225" s="13"/>
      <c r="N225" s="13"/>
      <c r="O225" s="13"/>
      <c r="P225" s="13"/>
      <c r="Q225" s="13"/>
      <c r="R225" s="13"/>
      <c r="S225" s="13"/>
      <c r="T225" s="13"/>
      <c r="U225" s="1"/>
      <c r="V225" s="1"/>
      <c r="W225" s="1"/>
      <c r="X225" s="1"/>
      <c r="Y225" s="1"/>
      <c r="Z225" s="1"/>
    </row>
    <row r="226" spans="1:26" ht="14.25" customHeight="1">
      <c r="A226" s="28"/>
      <c r="B226" s="13"/>
      <c r="C226" s="13"/>
      <c r="D226" s="13"/>
      <c r="E226" s="13"/>
      <c r="F226" s="13"/>
      <c r="G226" s="13"/>
      <c r="H226" s="13"/>
      <c r="I226" s="13"/>
      <c r="J226" s="13"/>
      <c r="K226" s="13"/>
      <c r="L226" s="13"/>
      <c r="M226" s="13"/>
      <c r="N226" s="13"/>
      <c r="O226" s="13"/>
      <c r="P226" s="13"/>
      <c r="Q226" s="13"/>
      <c r="R226" s="13"/>
      <c r="S226" s="13"/>
      <c r="T226" s="13"/>
      <c r="U226" s="1"/>
      <c r="V226" s="1"/>
      <c r="W226" s="1"/>
      <c r="X226" s="1"/>
      <c r="Y226" s="1"/>
      <c r="Z226" s="1"/>
    </row>
    <row r="227" spans="1:26" ht="14.25" customHeight="1">
      <c r="A227" s="28"/>
      <c r="B227" s="13"/>
      <c r="C227" s="13"/>
      <c r="D227" s="13"/>
      <c r="E227" s="13"/>
      <c r="F227" s="13"/>
      <c r="G227" s="13"/>
      <c r="H227" s="13"/>
      <c r="I227" s="13"/>
      <c r="J227" s="13"/>
      <c r="K227" s="13"/>
      <c r="L227" s="13"/>
      <c r="M227" s="13"/>
      <c r="N227" s="13"/>
      <c r="O227" s="13"/>
      <c r="P227" s="13"/>
      <c r="Q227" s="13"/>
      <c r="R227" s="13"/>
      <c r="S227" s="13"/>
      <c r="T227" s="13"/>
      <c r="U227" s="1"/>
      <c r="V227" s="1"/>
      <c r="W227" s="1"/>
      <c r="X227" s="1"/>
      <c r="Y227" s="1"/>
      <c r="Z227" s="1"/>
    </row>
    <row r="228" spans="1:26" ht="14.25" customHeight="1">
      <c r="A228" s="28"/>
      <c r="B228" s="13"/>
      <c r="C228" s="13"/>
      <c r="D228" s="13"/>
      <c r="E228" s="13"/>
      <c r="F228" s="13"/>
      <c r="G228" s="13"/>
      <c r="H228" s="13"/>
      <c r="I228" s="13"/>
      <c r="J228" s="13"/>
      <c r="K228" s="13"/>
      <c r="L228" s="13"/>
      <c r="M228" s="13"/>
      <c r="N228" s="13"/>
      <c r="O228" s="13"/>
      <c r="P228" s="13"/>
      <c r="Q228" s="13"/>
      <c r="R228" s="13"/>
      <c r="S228" s="13"/>
      <c r="T228" s="13"/>
      <c r="U228" s="1"/>
      <c r="V228" s="1"/>
      <c r="W228" s="1"/>
      <c r="X228" s="1"/>
      <c r="Y228" s="1"/>
      <c r="Z228" s="1"/>
    </row>
    <row r="229" spans="1:26" ht="14.25" customHeight="1">
      <c r="A229" s="28"/>
      <c r="B229" s="13"/>
      <c r="C229" s="13"/>
      <c r="D229" s="13"/>
      <c r="E229" s="13"/>
      <c r="F229" s="13"/>
      <c r="G229" s="13"/>
      <c r="H229" s="13"/>
      <c r="I229" s="13"/>
      <c r="J229" s="13"/>
      <c r="K229" s="13"/>
      <c r="L229" s="13"/>
      <c r="M229" s="13"/>
      <c r="N229" s="13"/>
      <c r="O229" s="13"/>
      <c r="P229" s="13"/>
      <c r="Q229" s="13"/>
      <c r="R229" s="13"/>
      <c r="S229" s="13"/>
      <c r="T229" s="13"/>
      <c r="U229" s="1"/>
      <c r="V229" s="1"/>
      <c r="W229" s="1"/>
      <c r="X229" s="1"/>
      <c r="Y229" s="1"/>
      <c r="Z229" s="1"/>
    </row>
    <row r="230" spans="1:26" ht="14.25" customHeight="1">
      <c r="A230" s="28"/>
      <c r="B230" s="13"/>
      <c r="C230" s="13"/>
      <c r="D230" s="13"/>
      <c r="E230" s="13"/>
      <c r="F230" s="13"/>
      <c r="G230" s="13"/>
      <c r="H230" s="13"/>
      <c r="I230" s="13"/>
      <c r="J230" s="13"/>
      <c r="K230" s="13"/>
      <c r="L230" s="13"/>
      <c r="M230" s="13"/>
      <c r="N230" s="13"/>
      <c r="O230" s="13"/>
      <c r="P230" s="13"/>
      <c r="Q230" s="13"/>
      <c r="R230" s="13"/>
      <c r="S230" s="13"/>
      <c r="T230" s="13"/>
      <c r="U230" s="1"/>
      <c r="V230" s="1"/>
      <c r="W230" s="1"/>
      <c r="X230" s="1"/>
      <c r="Y230" s="1"/>
      <c r="Z230" s="1"/>
    </row>
    <row r="231" spans="1:26" ht="14.25" customHeight="1">
      <c r="A231" s="28"/>
      <c r="B231" s="13"/>
      <c r="C231" s="13"/>
      <c r="D231" s="13"/>
      <c r="E231" s="13"/>
      <c r="F231" s="13"/>
      <c r="G231" s="13"/>
      <c r="H231" s="13"/>
      <c r="I231" s="13"/>
      <c r="J231" s="13"/>
      <c r="K231" s="13"/>
      <c r="L231" s="13"/>
      <c r="M231" s="13"/>
      <c r="N231" s="13"/>
      <c r="O231" s="13"/>
      <c r="P231" s="13"/>
      <c r="Q231" s="13"/>
      <c r="R231" s="13"/>
      <c r="S231" s="13"/>
      <c r="T231" s="13"/>
      <c r="U231" s="1"/>
      <c r="V231" s="1"/>
      <c r="W231" s="1"/>
      <c r="X231" s="1"/>
      <c r="Y231" s="1"/>
      <c r="Z231" s="1"/>
    </row>
    <row r="232" spans="1:26" ht="14.25" customHeight="1">
      <c r="A232" s="28"/>
      <c r="B232" s="13"/>
      <c r="C232" s="13"/>
      <c r="D232" s="13"/>
      <c r="E232" s="13"/>
      <c r="F232" s="13"/>
      <c r="G232" s="13"/>
      <c r="H232" s="13"/>
      <c r="I232" s="13"/>
      <c r="J232" s="13"/>
      <c r="K232" s="13"/>
      <c r="L232" s="13"/>
      <c r="M232" s="13"/>
      <c r="N232" s="13"/>
      <c r="O232" s="13"/>
      <c r="P232" s="13"/>
      <c r="Q232" s="13"/>
      <c r="R232" s="13"/>
      <c r="S232" s="13"/>
      <c r="T232" s="13"/>
      <c r="U232" s="1"/>
      <c r="V232" s="1"/>
      <c r="W232" s="1"/>
      <c r="X232" s="1"/>
      <c r="Y232" s="1"/>
      <c r="Z232" s="1"/>
    </row>
    <row r="233" spans="1:26" ht="14.25" customHeight="1">
      <c r="A233" s="28"/>
      <c r="B233" s="13"/>
      <c r="C233" s="13"/>
      <c r="D233" s="13"/>
      <c r="E233" s="13"/>
      <c r="F233" s="13"/>
      <c r="G233" s="13"/>
      <c r="H233" s="13"/>
      <c r="I233" s="13"/>
      <c r="J233" s="13"/>
      <c r="K233" s="13"/>
      <c r="L233" s="13"/>
      <c r="M233" s="13"/>
      <c r="N233" s="13"/>
      <c r="O233" s="13"/>
      <c r="P233" s="13"/>
      <c r="Q233" s="13"/>
      <c r="R233" s="13"/>
      <c r="S233" s="13"/>
      <c r="T233" s="13"/>
      <c r="U233" s="1"/>
      <c r="V233" s="1"/>
      <c r="W233" s="1"/>
      <c r="X233" s="1"/>
      <c r="Y233" s="1"/>
      <c r="Z233" s="1"/>
    </row>
    <row r="234" spans="1:26" ht="14.25" customHeight="1">
      <c r="A234" s="28"/>
      <c r="B234" s="13"/>
      <c r="C234" s="13"/>
      <c r="D234" s="13"/>
      <c r="E234" s="13"/>
      <c r="F234" s="13"/>
      <c r="G234" s="13"/>
      <c r="H234" s="13"/>
      <c r="I234" s="13"/>
      <c r="J234" s="13"/>
      <c r="K234" s="13"/>
      <c r="L234" s="13"/>
      <c r="M234" s="13"/>
      <c r="N234" s="13"/>
      <c r="O234" s="13"/>
      <c r="P234" s="13"/>
      <c r="Q234" s="13"/>
      <c r="R234" s="13"/>
      <c r="S234" s="13"/>
      <c r="T234" s="13"/>
      <c r="U234" s="1"/>
      <c r="V234" s="1"/>
      <c r="W234" s="1"/>
      <c r="X234" s="1"/>
      <c r="Y234" s="1"/>
      <c r="Z234" s="1"/>
    </row>
    <row r="235" spans="1:26" ht="14.25" customHeight="1">
      <c r="A235" s="28"/>
      <c r="B235" s="13"/>
      <c r="C235" s="13"/>
      <c r="D235" s="13"/>
      <c r="E235" s="13"/>
      <c r="F235" s="13"/>
      <c r="G235" s="13"/>
      <c r="H235" s="13"/>
      <c r="I235" s="13"/>
      <c r="J235" s="13"/>
      <c r="K235" s="13"/>
      <c r="L235" s="13"/>
      <c r="M235" s="13"/>
      <c r="N235" s="13"/>
      <c r="O235" s="13"/>
      <c r="P235" s="13"/>
      <c r="Q235" s="13"/>
      <c r="R235" s="13"/>
      <c r="S235" s="13"/>
      <c r="T235" s="13"/>
      <c r="U235" s="1"/>
      <c r="V235" s="1"/>
      <c r="W235" s="1"/>
      <c r="X235" s="1"/>
      <c r="Y235" s="1"/>
      <c r="Z235" s="1"/>
    </row>
    <row r="236" spans="1:26" ht="14.25" customHeight="1">
      <c r="A236" s="28"/>
      <c r="B236" s="13"/>
      <c r="C236" s="13"/>
      <c r="D236" s="13"/>
      <c r="E236" s="13"/>
      <c r="F236" s="13"/>
      <c r="G236" s="13"/>
      <c r="H236" s="13"/>
      <c r="I236" s="13"/>
      <c r="J236" s="13"/>
      <c r="K236" s="13"/>
      <c r="L236" s="13"/>
      <c r="M236" s="13"/>
      <c r="N236" s="13"/>
      <c r="O236" s="13"/>
      <c r="P236" s="13"/>
      <c r="Q236" s="13"/>
      <c r="R236" s="13"/>
      <c r="S236" s="13"/>
      <c r="T236" s="13"/>
      <c r="U236" s="1"/>
      <c r="V236" s="1"/>
      <c r="W236" s="1"/>
      <c r="X236" s="1"/>
      <c r="Y236" s="1"/>
      <c r="Z236" s="1"/>
    </row>
    <row r="237" spans="1:26" ht="14.25" customHeight="1">
      <c r="A237" s="28"/>
      <c r="B237" s="13"/>
      <c r="C237" s="13"/>
      <c r="D237" s="13"/>
      <c r="E237" s="13"/>
      <c r="F237" s="13"/>
      <c r="G237" s="13"/>
      <c r="H237" s="13"/>
      <c r="I237" s="13"/>
      <c r="J237" s="13"/>
      <c r="K237" s="13"/>
      <c r="L237" s="13"/>
      <c r="M237" s="13"/>
      <c r="N237" s="13"/>
      <c r="O237" s="13"/>
      <c r="P237" s="13"/>
      <c r="Q237" s="13"/>
      <c r="R237" s="13"/>
      <c r="S237" s="13"/>
      <c r="T237" s="13"/>
      <c r="U237" s="1"/>
      <c r="V237" s="1"/>
      <c r="W237" s="1"/>
      <c r="X237" s="1"/>
      <c r="Y237" s="1"/>
      <c r="Z237" s="1"/>
    </row>
    <row r="238" spans="1:26" ht="14.25" customHeight="1">
      <c r="A238" s="28"/>
      <c r="B238" s="13"/>
      <c r="C238" s="13"/>
      <c r="D238" s="13"/>
      <c r="E238" s="13"/>
      <c r="F238" s="13"/>
      <c r="G238" s="13"/>
      <c r="H238" s="13"/>
      <c r="I238" s="13"/>
      <c r="J238" s="13"/>
      <c r="K238" s="13"/>
      <c r="L238" s="13"/>
      <c r="M238" s="13"/>
      <c r="N238" s="13"/>
      <c r="O238" s="13"/>
      <c r="P238" s="13"/>
      <c r="Q238" s="13"/>
      <c r="R238" s="13"/>
      <c r="S238" s="13"/>
      <c r="T238" s="13"/>
      <c r="U238" s="1"/>
      <c r="V238" s="1"/>
      <c r="W238" s="1"/>
      <c r="X238" s="1"/>
      <c r="Y238" s="1"/>
      <c r="Z238" s="1"/>
    </row>
    <row r="239" spans="1:26" ht="14.25" customHeight="1">
      <c r="A239" s="28"/>
      <c r="B239" s="13"/>
      <c r="C239" s="13"/>
      <c r="D239" s="13"/>
      <c r="E239" s="13"/>
      <c r="F239" s="13"/>
      <c r="G239" s="13"/>
      <c r="H239" s="13"/>
      <c r="I239" s="13"/>
      <c r="J239" s="13"/>
      <c r="K239" s="13"/>
      <c r="L239" s="13"/>
      <c r="M239" s="13"/>
      <c r="N239" s="13"/>
      <c r="O239" s="13"/>
      <c r="P239" s="13"/>
      <c r="Q239" s="13"/>
      <c r="R239" s="13"/>
      <c r="S239" s="13"/>
      <c r="T239" s="13"/>
      <c r="U239" s="1"/>
      <c r="V239" s="1"/>
      <c r="W239" s="1"/>
      <c r="X239" s="1"/>
      <c r="Y239" s="1"/>
      <c r="Z239" s="1"/>
    </row>
    <row r="240" spans="1:26" ht="14.25" customHeight="1">
      <c r="A240" s="28"/>
      <c r="B240" s="13"/>
      <c r="C240" s="13"/>
      <c r="D240" s="13"/>
      <c r="E240" s="13"/>
      <c r="F240" s="13"/>
      <c r="G240" s="13"/>
      <c r="H240" s="13"/>
      <c r="I240" s="13"/>
      <c r="J240" s="13"/>
      <c r="K240" s="13"/>
      <c r="L240" s="13"/>
      <c r="M240" s="13"/>
      <c r="N240" s="13"/>
      <c r="O240" s="13"/>
      <c r="P240" s="13"/>
      <c r="Q240" s="13"/>
      <c r="R240" s="13"/>
      <c r="S240" s="13"/>
      <c r="T240" s="13"/>
      <c r="U240" s="1"/>
      <c r="V240" s="1"/>
      <c r="W240" s="1"/>
      <c r="X240" s="1"/>
      <c r="Y240" s="1"/>
      <c r="Z240" s="1"/>
    </row>
    <row r="241" spans="1:26" ht="14.25" customHeight="1">
      <c r="A241" s="28"/>
      <c r="B241" s="13"/>
      <c r="C241" s="13"/>
      <c r="D241" s="13"/>
      <c r="E241" s="13"/>
      <c r="F241" s="13"/>
      <c r="G241" s="13"/>
      <c r="H241" s="13"/>
      <c r="I241" s="13"/>
      <c r="J241" s="13"/>
      <c r="K241" s="13"/>
      <c r="L241" s="13"/>
      <c r="M241" s="13"/>
      <c r="N241" s="13"/>
      <c r="O241" s="13"/>
      <c r="P241" s="13"/>
      <c r="Q241" s="13"/>
      <c r="R241" s="13"/>
      <c r="S241" s="13"/>
      <c r="T241" s="13"/>
      <c r="U241" s="1"/>
      <c r="V241" s="1"/>
      <c r="W241" s="1"/>
      <c r="X241" s="1"/>
      <c r="Y241" s="1"/>
      <c r="Z241" s="1"/>
    </row>
    <row r="242" spans="1:26" ht="14.25" customHeight="1">
      <c r="A242" s="28"/>
      <c r="B242" s="13"/>
      <c r="C242" s="13"/>
      <c r="D242" s="13"/>
      <c r="E242" s="13"/>
      <c r="F242" s="13"/>
      <c r="G242" s="13"/>
      <c r="H242" s="13"/>
      <c r="I242" s="13"/>
      <c r="J242" s="13"/>
      <c r="K242" s="13"/>
      <c r="L242" s="13"/>
      <c r="M242" s="13"/>
      <c r="N242" s="13"/>
      <c r="O242" s="13"/>
      <c r="P242" s="13"/>
      <c r="Q242" s="13"/>
      <c r="R242" s="13"/>
      <c r="S242" s="13"/>
      <c r="T242" s="13"/>
      <c r="U242" s="1"/>
      <c r="V242" s="1"/>
      <c r="W242" s="1"/>
      <c r="X242" s="1"/>
      <c r="Y242" s="1"/>
      <c r="Z242" s="1"/>
    </row>
    <row r="243" spans="1:26" ht="14.25" customHeight="1">
      <c r="A243" s="28"/>
      <c r="B243" s="13"/>
      <c r="C243" s="13"/>
      <c r="D243" s="13"/>
      <c r="E243" s="13"/>
      <c r="F243" s="13"/>
      <c r="G243" s="13"/>
      <c r="H243" s="13"/>
      <c r="I243" s="13"/>
      <c r="J243" s="13"/>
      <c r="K243" s="13"/>
      <c r="L243" s="13"/>
      <c r="M243" s="13"/>
      <c r="N243" s="13"/>
      <c r="O243" s="13"/>
      <c r="P243" s="13"/>
      <c r="Q243" s="13"/>
      <c r="R243" s="13"/>
      <c r="S243" s="13"/>
      <c r="T243" s="13"/>
      <c r="U243" s="1"/>
      <c r="V243" s="1"/>
      <c r="W243" s="1"/>
      <c r="X243" s="1"/>
      <c r="Y243" s="1"/>
      <c r="Z243" s="1"/>
    </row>
    <row r="244" spans="1:26" ht="14.25" customHeight="1">
      <c r="A244" s="28"/>
      <c r="B244" s="13"/>
      <c r="C244" s="13"/>
      <c r="D244" s="13"/>
      <c r="E244" s="13"/>
      <c r="F244" s="13"/>
      <c r="G244" s="13"/>
      <c r="H244" s="13"/>
      <c r="I244" s="13"/>
      <c r="J244" s="13"/>
      <c r="K244" s="13"/>
      <c r="L244" s="13"/>
      <c r="M244" s="13"/>
      <c r="N244" s="13"/>
      <c r="O244" s="13"/>
      <c r="P244" s="13"/>
      <c r="Q244" s="13"/>
      <c r="R244" s="13"/>
      <c r="S244" s="13"/>
      <c r="T244" s="13"/>
      <c r="U244" s="1"/>
      <c r="V244" s="1"/>
      <c r="W244" s="1"/>
      <c r="X244" s="1"/>
      <c r="Y244" s="1"/>
      <c r="Z244" s="1"/>
    </row>
    <row r="245" spans="1:26" ht="14.25" customHeight="1">
      <c r="A245" s="28"/>
      <c r="B245" s="13"/>
      <c r="C245" s="13"/>
      <c r="D245" s="13"/>
      <c r="E245" s="13"/>
      <c r="F245" s="13"/>
      <c r="G245" s="13"/>
      <c r="H245" s="13"/>
      <c r="I245" s="13"/>
      <c r="J245" s="13"/>
      <c r="K245" s="13"/>
      <c r="L245" s="13"/>
      <c r="M245" s="13"/>
      <c r="N245" s="13"/>
      <c r="O245" s="13"/>
      <c r="P245" s="13"/>
      <c r="Q245" s="13"/>
      <c r="R245" s="13"/>
      <c r="S245" s="13"/>
      <c r="T245" s="13"/>
      <c r="U245" s="1"/>
      <c r="V245" s="1"/>
      <c r="W245" s="1"/>
      <c r="X245" s="1"/>
      <c r="Y245" s="1"/>
      <c r="Z245" s="1"/>
    </row>
    <row r="246" spans="1:26" ht="14.25" customHeight="1">
      <c r="A246" s="28"/>
      <c r="B246" s="13"/>
      <c r="C246" s="13"/>
      <c r="D246" s="13"/>
      <c r="E246" s="13"/>
      <c r="F246" s="13"/>
      <c r="G246" s="13"/>
      <c r="H246" s="13"/>
      <c r="I246" s="13"/>
      <c r="J246" s="13"/>
      <c r="K246" s="13"/>
      <c r="L246" s="13"/>
      <c r="M246" s="13"/>
      <c r="N246" s="13"/>
      <c r="O246" s="13"/>
      <c r="P246" s="13"/>
      <c r="Q246" s="13"/>
      <c r="R246" s="13"/>
      <c r="S246" s="13"/>
      <c r="T246" s="13"/>
      <c r="U246" s="1"/>
      <c r="V246" s="1"/>
      <c r="W246" s="1"/>
      <c r="X246" s="1"/>
      <c r="Y246" s="1"/>
      <c r="Z246" s="1"/>
    </row>
    <row r="247" spans="1:26" ht="14.25" customHeight="1">
      <c r="A247" s="28"/>
      <c r="B247" s="13"/>
      <c r="C247" s="13"/>
      <c r="D247" s="13"/>
      <c r="E247" s="13"/>
      <c r="F247" s="13"/>
      <c r="G247" s="13"/>
      <c r="H247" s="13"/>
      <c r="I247" s="13"/>
      <c r="J247" s="13"/>
      <c r="K247" s="13"/>
      <c r="L247" s="13"/>
      <c r="M247" s="13"/>
      <c r="N247" s="13"/>
      <c r="O247" s="13"/>
      <c r="P247" s="13"/>
      <c r="Q247" s="13"/>
      <c r="R247" s="13"/>
      <c r="S247" s="13"/>
      <c r="T247" s="13"/>
      <c r="U247" s="1"/>
      <c r="V247" s="1"/>
      <c r="W247" s="1"/>
      <c r="X247" s="1"/>
      <c r="Y247" s="1"/>
      <c r="Z247" s="1"/>
    </row>
    <row r="248" spans="1:26" ht="14.25" customHeight="1">
      <c r="A248" s="28"/>
      <c r="B248" s="13"/>
      <c r="C248" s="13"/>
      <c r="D248" s="13"/>
      <c r="E248" s="13"/>
      <c r="F248" s="13"/>
      <c r="G248" s="13"/>
      <c r="H248" s="13"/>
      <c r="I248" s="13"/>
      <c r="J248" s="13"/>
      <c r="K248" s="13"/>
      <c r="L248" s="13"/>
      <c r="M248" s="13"/>
      <c r="N248" s="13"/>
      <c r="O248" s="13"/>
      <c r="P248" s="13"/>
      <c r="Q248" s="13"/>
      <c r="R248" s="13"/>
      <c r="S248" s="13"/>
      <c r="T248" s="13"/>
      <c r="U248" s="1"/>
      <c r="V248" s="1"/>
      <c r="W248" s="1"/>
      <c r="X248" s="1"/>
      <c r="Y248" s="1"/>
      <c r="Z248" s="1"/>
    </row>
    <row r="249" spans="1:26" ht="14.25" customHeight="1">
      <c r="A249" s="28"/>
      <c r="B249" s="13"/>
      <c r="C249" s="13"/>
      <c r="D249" s="13"/>
      <c r="E249" s="13"/>
      <c r="F249" s="13"/>
      <c r="G249" s="13"/>
      <c r="H249" s="13"/>
      <c r="I249" s="13"/>
      <c r="J249" s="13"/>
      <c r="K249" s="13"/>
      <c r="L249" s="13"/>
      <c r="M249" s="13"/>
      <c r="N249" s="13"/>
      <c r="O249" s="13"/>
      <c r="P249" s="13"/>
      <c r="Q249" s="13"/>
      <c r="R249" s="13"/>
      <c r="S249" s="13"/>
      <c r="T249" s="13"/>
      <c r="U249" s="1"/>
      <c r="V249" s="1"/>
      <c r="W249" s="1"/>
      <c r="X249" s="1"/>
      <c r="Y249" s="1"/>
      <c r="Z249" s="1"/>
    </row>
    <row r="250" spans="1:26" ht="14.25" customHeight="1">
      <c r="A250" s="28"/>
      <c r="B250" s="13"/>
      <c r="C250" s="13"/>
      <c r="D250" s="13"/>
      <c r="E250" s="13"/>
      <c r="F250" s="13"/>
      <c r="G250" s="13"/>
      <c r="H250" s="13"/>
      <c r="I250" s="13"/>
      <c r="J250" s="13"/>
      <c r="K250" s="13"/>
      <c r="L250" s="13"/>
      <c r="M250" s="13"/>
      <c r="N250" s="13"/>
      <c r="O250" s="13"/>
      <c r="P250" s="13"/>
      <c r="Q250" s="13"/>
      <c r="R250" s="13"/>
      <c r="S250" s="13"/>
      <c r="T250" s="13"/>
      <c r="U250" s="1"/>
      <c r="V250" s="1"/>
      <c r="W250" s="1"/>
      <c r="X250" s="1"/>
      <c r="Y250" s="1"/>
      <c r="Z250" s="1"/>
    </row>
    <row r="251" spans="1:26" ht="14.25" customHeight="1">
      <c r="A251" s="28"/>
      <c r="B251" s="13"/>
      <c r="C251" s="13"/>
      <c r="D251" s="13"/>
      <c r="E251" s="13"/>
      <c r="F251" s="13"/>
      <c r="G251" s="13"/>
      <c r="H251" s="13"/>
      <c r="I251" s="13"/>
      <c r="J251" s="13"/>
      <c r="K251" s="13"/>
      <c r="L251" s="13"/>
      <c r="M251" s="13"/>
      <c r="N251" s="13"/>
      <c r="O251" s="13"/>
      <c r="P251" s="13"/>
      <c r="Q251" s="13"/>
      <c r="R251" s="13"/>
      <c r="S251" s="13"/>
      <c r="T251" s="13"/>
      <c r="U251" s="1"/>
      <c r="V251" s="1"/>
      <c r="W251" s="1"/>
      <c r="X251" s="1"/>
      <c r="Y251" s="1"/>
      <c r="Z251" s="1"/>
    </row>
    <row r="252" spans="1:26" ht="14.25" customHeight="1">
      <c r="A252" s="28"/>
      <c r="B252" s="13"/>
      <c r="C252" s="13"/>
      <c r="D252" s="13"/>
      <c r="E252" s="13"/>
      <c r="F252" s="13"/>
      <c r="G252" s="13"/>
      <c r="H252" s="13"/>
      <c r="I252" s="13"/>
      <c r="J252" s="13"/>
      <c r="K252" s="13"/>
      <c r="L252" s="13"/>
      <c r="M252" s="13"/>
      <c r="N252" s="13"/>
      <c r="O252" s="13"/>
      <c r="P252" s="13"/>
      <c r="Q252" s="13"/>
      <c r="R252" s="13"/>
      <c r="S252" s="13"/>
      <c r="T252" s="13"/>
      <c r="U252" s="1"/>
      <c r="V252" s="1"/>
      <c r="W252" s="1"/>
      <c r="X252" s="1"/>
      <c r="Y252" s="1"/>
      <c r="Z252" s="1"/>
    </row>
    <row r="253" spans="1:26" ht="14.25" customHeight="1">
      <c r="A253" s="28"/>
      <c r="B253" s="13"/>
      <c r="C253" s="13"/>
      <c r="D253" s="13"/>
      <c r="E253" s="13"/>
      <c r="F253" s="13"/>
      <c r="G253" s="13"/>
      <c r="H253" s="13"/>
      <c r="I253" s="13"/>
      <c r="J253" s="13"/>
      <c r="K253" s="13"/>
      <c r="L253" s="13"/>
      <c r="M253" s="13"/>
      <c r="N253" s="13"/>
      <c r="O253" s="13"/>
      <c r="P253" s="13"/>
      <c r="Q253" s="13"/>
      <c r="R253" s="13"/>
      <c r="S253" s="13"/>
      <c r="T253" s="13"/>
      <c r="U253" s="1"/>
      <c r="V253" s="1"/>
      <c r="W253" s="1"/>
      <c r="X253" s="1"/>
      <c r="Y253" s="1"/>
      <c r="Z253" s="1"/>
    </row>
    <row r="254" spans="1:26" ht="14.25" customHeight="1">
      <c r="A254" s="28"/>
      <c r="B254" s="13"/>
      <c r="C254" s="13"/>
      <c r="D254" s="13"/>
      <c r="E254" s="13"/>
      <c r="F254" s="13"/>
      <c r="G254" s="13"/>
      <c r="H254" s="13"/>
      <c r="I254" s="13"/>
      <c r="J254" s="13"/>
      <c r="K254" s="13"/>
      <c r="L254" s="13"/>
      <c r="M254" s="13"/>
      <c r="N254" s="13"/>
      <c r="O254" s="13"/>
      <c r="P254" s="13"/>
      <c r="Q254" s="13"/>
      <c r="R254" s="13"/>
      <c r="S254" s="13"/>
      <c r="T254" s="13"/>
      <c r="U254" s="1"/>
      <c r="V254" s="1"/>
      <c r="W254" s="1"/>
      <c r="X254" s="1"/>
      <c r="Y254" s="1"/>
      <c r="Z254" s="1"/>
    </row>
    <row r="255" spans="1:26" ht="14.25" customHeight="1">
      <c r="A255" s="28"/>
      <c r="B255" s="13"/>
      <c r="C255" s="13"/>
      <c r="D255" s="13"/>
      <c r="E255" s="13"/>
      <c r="F255" s="13"/>
      <c r="G255" s="13"/>
      <c r="H255" s="13"/>
      <c r="I255" s="13"/>
      <c r="J255" s="13"/>
      <c r="K255" s="13"/>
      <c r="L255" s="13"/>
      <c r="M255" s="13"/>
      <c r="N255" s="13"/>
      <c r="O255" s="13"/>
      <c r="P255" s="13"/>
      <c r="Q255" s="13"/>
      <c r="R255" s="13"/>
      <c r="S255" s="13"/>
      <c r="T255" s="13"/>
      <c r="U255" s="1"/>
      <c r="V255" s="1"/>
      <c r="W255" s="1"/>
      <c r="X255" s="1"/>
      <c r="Y255" s="1"/>
      <c r="Z255" s="1"/>
    </row>
    <row r="256" spans="1:26" ht="14.25" customHeight="1">
      <c r="A256" s="28"/>
      <c r="B256" s="13"/>
      <c r="C256" s="13"/>
      <c r="D256" s="13"/>
      <c r="E256" s="13"/>
      <c r="F256" s="13"/>
      <c r="G256" s="13"/>
      <c r="H256" s="13"/>
      <c r="I256" s="13"/>
      <c r="J256" s="13"/>
      <c r="K256" s="13"/>
      <c r="L256" s="13"/>
      <c r="M256" s="13"/>
      <c r="N256" s="13"/>
      <c r="O256" s="13"/>
      <c r="P256" s="13"/>
      <c r="Q256" s="13"/>
      <c r="R256" s="13"/>
      <c r="S256" s="13"/>
      <c r="T256" s="13"/>
      <c r="U256" s="1"/>
      <c r="V256" s="1"/>
      <c r="W256" s="1"/>
      <c r="X256" s="1"/>
      <c r="Y256" s="1"/>
      <c r="Z256" s="1"/>
    </row>
    <row r="257" spans="1:26" ht="14.25" customHeight="1">
      <c r="A257" s="28"/>
      <c r="B257" s="13"/>
      <c r="C257" s="13"/>
      <c r="D257" s="13"/>
      <c r="E257" s="13"/>
      <c r="F257" s="13"/>
      <c r="G257" s="13"/>
      <c r="H257" s="13"/>
      <c r="I257" s="13"/>
      <c r="J257" s="13"/>
      <c r="K257" s="13"/>
      <c r="L257" s="13"/>
      <c r="M257" s="13"/>
      <c r="N257" s="13"/>
      <c r="O257" s="13"/>
      <c r="P257" s="13"/>
      <c r="Q257" s="13"/>
      <c r="R257" s="13"/>
      <c r="S257" s="13"/>
      <c r="T257" s="13"/>
      <c r="U257" s="1"/>
      <c r="V257" s="1"/>
      <c r="W257" s="1"/>
      <c r="X257" s="1"/>
      <c r="Y257" s="1"/>
      <c r="Z257" s="1"/>
    </row>
    <row r="258" spans="1:26" ht="14.25" customHeight="1">
      <c r="A258" s="28"/>
      <c r="B258" s="13"/>
      <c r="C258" s="13"/>
      <c r="D258" s="13"/>
      <c r="E258" s="13"/>
      <c r="F258" s="13"/>
      <c r="G258" s="13"/>
      <c r="H258" s="13"/>
      <c r="I258" s="13"/>
      <c r="J258" s="13"/>
      <c r="K258" s="13"/>
      <c r="L258" s="13"/>
      <c r="M258" s="13"/>
      <c r="N258" s="13"/>
      <c r="O258" s="13"/>
      <c r="P258" s="13"/>
      <c r="Q258" s="13"/>
      <c r="R258" s="13"/>
      <c r="S258" s="13"/>
      <c r="T258" s="13"/>
      <c r="U258" s="1"/>
      <c r="V258" s="1"/>
      <c r="W258" s="1"/>
      <c r="X258" s="1"/>
      <c r="Y258" s="1"/>
      <c r="Z258" s="1"/>
    </row>
    <row r="259" spans="1:26" ht="14.25" customHeight="1">
      <c r="A259" s="28"/>
      <c r="B259" s="13"/>
      <c r="C259" s="13"/>
      <c r="D259" s="13"/>
      <c r="E259" s="13"/>
      <c r="F259" s="13"/>
      <c r="G259" s="13"/>
      <c r="H259" s="13"/>
      <c r="I259" s="13"/>
      <c r="J259" s="13"/>
      <c r="K259" s="13"/>
      <c r="L259" s="13"/>
      <c r="M259" s="13"/>
      <c r="N259" s="13"/>
      <c r="O259" s="13"/>
      <c r="P259" s="13"/>
      <c r="Q259" s="13"/>
      <c r="R259" s="13"/>
      <c r="S259" s="13"/>
      <c r="T259" s="13"/>
      <c r="U259" s="1"/>
      <c r="V259" s="1"/>
      <c r="W259" s="1"/>
      <c r="X259" s="1"/>
      <c r="Y259" s="1"/>
      <c r="Z259" s="1"/>
    </row>
    <row r="260" spans="1:26" ht="14.25" customHeight="1">
      <c r="A260" s="28"/>
      <c r="B260" s="13"/>
      <c r="C260" s="13"/>
      <c r="D260" s="13"/>
      <c r="E260" s="13"/>
      <c r="F260" s="13"/>
      <c r="G260" s="13"/>
      <c r="H260" s="13"/>
      <c r="I260" s="13"/>
      <c r="J260" s="13"/>
      <c r="K260" s="13"/>
      <c r="L260" s="13"/>
      <c r="M260" s="13"/>
      <c r="N260" s="13"/>
      <c r="O260" s="13"/>
      <c r="P260" s="13"/>
      <c r="Q260" s="13"/>
      <c r="R260" s="13"/>
      <c r="S260" s="13"/>
      <c r="T260" s="13"/>
      <c r="U260" s="1"/>
      <c r="V260" s="1"/>
      <c r="W260" s="1"/>
      <c r="X260" s="1"/>
      <c r="Y260" s="1"/>
      <c r="Z260" s="1"/>
    </row>
    <row r="261" spans="1:26" ht="14.25" customHeight="1">
      <c r="A261" s="28"/>
      <c r="B261" s="13"/>
      <c r="C261" s="13"/>
      <c r="D261" s="13"/>
      <c r="E261" s="13"/>
      <c r="F261" s="13"/>
      <c r="G261" s="13"/>
      <c r="H261" s="13"/>
      <c r="I261" s="13"/>
      <c r="J261" s="13"/>
      <c r="K261" s="13"/>
      <c r="L261" s="13"/>
      <c r="M261" s="13"/>
      <c r="N261" s="13"/>
      <c r="O261" s="13"/>
      <c r="P261" s="13"/>
      <c r="Q261" s="13"/>
      <c r="R261" s="13"/>
      <c r="S261" s="13"/>
      <c r="T261" s="13"/>
      <c r="U261" s="1"/>
      <c r="V261" s="1"/>
      <c r="W261" s="1"/>
      <c r="X261" s="1"/>
      <c r="Y261" s="1"/>
      <c r="Z261" s="1"/>
    </row>
    <row r="262" spans="1:26" ht="14.25" customHeight="1">
      <c r="A262" s="28"/>
      <c r="B262" s="13"/>
      <c r="C262" s="13"/>
      <c r="D262" s="13"/>
      <c r="E262" s="13"/>
      <c r="F262" s="13"/>
      <c r="G262" s="13"/>
      <c r="H262" s="13"/>
      <c r="I262" s="13"/>
      <c r="J262" s="13"/>
      <c r="K262" s="13"/>
      <c r="L262" s="13"/>
      <c r="M262" s="13"/>
      <c r="N262" s="13"/>
      <c r="O262" s="13"/>
      <c r="P262" s="13"/>
      <c r="Q262" s="13"/>
      <c r="R262" s="13"/>
      <c r="S262" s="13"/>
      <c r="T262" s="13"/>
      <c r="U262" s="1"/>
      <c r="V262" s="1"/>
      <c r="W262" s="1"/>
      <c r="X262" s="1"/>
      <c r="Y262" s="1"/>
      <c r="Z262" s="1"/>
    </row>
    <row r="263" spans="1:26" ht="14.25" customHeight="1">
      <c r="A263" s="28"/>
      <c r="B263" s="13"/>
      <c r="C263" s="13"/>
      <c r="D263" s="13"/>
      <c r="E263" s="13"/>
      <c r="F263" s="13"/>
      <c r="G263" s="13"/>
      <c r="H263" s="13"/>
      <c r="I263" s="13"/>
      <c r="J263" s="13"/>
      <c r="K263" s="13"/>
      <c r="L263" s="13"/>
      <c r="M263" s="13"/>
      <c r="N263" s="13"/>
      <c r="O263" s="13"/>
      <c r="P263" s="13"/>
      <c r="Q263" s="13"/>
      <c r="R263" s="13"/>
      <c r="S263" s="13"/>
      <c r="T263" s="13"/>
      <c r="U263" s="1"/>
      <c r="V263" s="1"/>
      <c r="W263" s="1"/>
      <c r="X263" s="1"/>
      <c r="Y263" s="1"/>
      <c r="Z263" s="1"/>
    </row>
    <row r="264" spans="1:26" ht="14.25" customHeight="1">
      <c r="A264" s="29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4.25" customHeight="1">
      <c r="A265" s="29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4.25" customHeight="1">
      <c r="A266" s="29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4.25" customHeight="1">
      <c r="A267" s="29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4.25" customHeight="1">
      <c r="A268" s="29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4.25" customHeight="1">
      <c r="A269" s="29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4.25" customHeight="1">
      <c r="A270" s="29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4.25" customHeight="1">
      <c r="A271" s="29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4.25" customHeight="1">
      <c r="A272" s="29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4.25" customHeight="1">
      <c r="A273" s="29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4.25" customHeight="1">
      <c r="A274" s="29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4.25" customHeight="1">
      <c r="A275" s="29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4.25" customHeight="1">
      <c r="A276" s="29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4.25" customHeight="1">
      <c r="A277" s="29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4.25" customHeight="1">
      <c r="A278" s="29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4.25" customHeight="1">
      <c r="A279" s="29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4.25" customHeight="1">
      <c r="A280" s="29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4.25" customHeight="1">
      <c r="A281" s="29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4.25" customHeight="1">
      <c r="A282" s="29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4.25" customHeight="1">
      <c r="A283" s="29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4.25" customHeight="1">
      <c r="A284" s="29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4.25" customHeight="1">
      <c r="A285" s="29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4.25" customHeight="1">
      <c r="A286" s="29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4.25" customHeight="1">
      <c r="A287" s="29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4.25" customHeight="1">
      <c r="A288" s="29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4.25" customHeight="1">
      <c r="A289" s="29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4.25" customHeight="1">
      <c r="A290" s="29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4.25" customHeight="1">
      <c r="A291" s="29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4.25" customHeight="1">
      <c r="A292" s="29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4.25" customHeight="1">
      <c r="A293" s="29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4.25" customHeight="1">
      <c r="A294" s="29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4.25" customHeight="1">
      <c r="A295" s="29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4.25" customHeight="1">
      <c r="A296" s="29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4.25" customHeight="1">
      <c r="A297" s="29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4.25" customHeight="1">
      <c r="A298" s="29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4.25" customHeight="1">
      <c r="A299" s="29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4.25" customHeight="1">
      <c r="A300" s="29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4.25" customHeight="1">
      <c r="A301" s="29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4.25" customHeight="1">
      <c r="A302" s="29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4.25" customHeight="1">
      <c r="A303" s="29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4.25" customHeight="1">
      <c r="A304" s="29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4.25" customHeight="1">
      <c r="A305" s="29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4.25" customHeight="1">
      <c r="A306" s="29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4.25" customHeight="1">
      <c r="A307" s="29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4.25" customHeight="1">
      <c r="A308" s="29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4.25" customHeight="1">
      <c r="A309" s="29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4.25" customHeight="1">
      <c r="A310" s="29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4.25" customHeight="1">
      <c r="A311" s="29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4.25" customHeight="1">
      <c r="A312" s="29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4.25" customHeight="1">
      <c r="A313" s="29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4.25" customHeight="1">
      <c r="A314" s="29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4.25" customHeight="1">
      <c r="A315" s="29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4.25" customHeight="1">
      <c r="A316" s="29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4.25" customHeight="1">
      <c r="A317" s="29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4.25" customHeight="1">
      <c r="A318" s="29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4.25" customHeight="1">
      <c r="A319" s="29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4.25" customHeight="1">
      <c r="A320" s="29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4.25" customHeight="1">
      <c r="A321" s="29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4.25" customHeight="1">
      <c r="A322" s="29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4.25" customHeight="1">
      <c r="A323" s="29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4.25" customHeight="1">
      <c r="A324" s="29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4.25" customHeight="1">
      <c r="A325" s="29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4.25" customHeight="1">
      <c r="A326" s="29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4.25" customHeight="1">
      <c r="A327" s="29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4.25" customHeight="1">
      <c r="A328" s="29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4.25" customHeight="1">
      <c r="A329" s="29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4.25" customHeight="1">
      <c r="A330" s="29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4.25" customHeight="1">
      <c r="A331" s="29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4.25" customHeight="1">
      <c r="A332" s="29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4.25" customHeight="1">
      <c r="A333" s="29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4.25" customHeight="1">
      <c r="A334" s="29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4.25" customHeight="1">
      <c r="A335" s="29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4.25" customHeight="1">
      <c r="A336" s="29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4.25" customHeight="1">
      <c r="A337" s="29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4.25" customHeight="1">
      <c r="A338" s="29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4.25" customHeight="1">
      <c r="A339" s="29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4.25" customHeight="1">
      <c r="A340" s="29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4.25" customHeight="1">
      <c r="A341" s="29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4.25" customHeight="1">
      <c r="A342" s="29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4.25" customHeight="1">
      <c r="A343" s="29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4.25" customHeight="1">
      <c r="A344" s="29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4.25" customHeight="1">
      <c r="A345" s="29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4.25" customHeight="1">
      <c r="A346" s="29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4.25" customHeight="1">
      <c r="A347" s="29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4.25" customHeight="1">
      <c r="A348" s="29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4.25" customHeight="1">
      <c r="A349" s="29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4.25" customHeight="1">
      <c r="A350" s="29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4.25" customHeight="1">
      <c r="A351" s="29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4.25" customHeight="1">
      <c r="A352" s="29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4.25" customHeight="1">
      <c r="A353" s="29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4.25" customHeight="1">
      <c r="A354" s="29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4.25" customHeight="1">
      <c r="A355" s="29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4.25" customHeight="1">
      <c r="A356" s="29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4.25" customHeight="1">
      <c r="A357" s="29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4.25" customHeight="1">
      <c r="A358" s="29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4.25" customHeight="1">
      <c r="A359" s="29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4.25" customHeight="1">
      <c r="A360" s="29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4.25" customHeight="1">
      <c r="A361" s="29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4.25" customHeight="1">
      <c r="A362" s="29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4.25" customHeight="1">
      <c r="A363" s="29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4.25" customHeight="1">
      <c r="A364" s="29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4.25" customHeight="1">
      <c r="A365" s="29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4.25" customHeight="1">
      <c r="A366" s="29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4.25" customHeight="1">
      <c r="A367" s="29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4.25" customHeight="1">
      <c r="A368" s="29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4.25" customHeight="1">
      <c r="A369" s="29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4.25" customHeight="1">
      <c r="A370" s="29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4.25" customHeight="1">
      <c r="A371" s="29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4.25" customHeight="1">
      <c r="A372" s="29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4.25" customHeight="1">
      <c r="A373" s="29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4.25" customHeight="1">
      <c r="A374" s="29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4.25" customHeight="1">
      <c r="A375" s="29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4.25" customHeight="1">
      <c r="A376" s="29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4.25" customHeight="1">
      <c r="A377" s="29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4.25" customHeight="1">
      <c r="A378" s="29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4.25" customHeight="1">
      <c r="A379" s="29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4.25" customHeight="1">
      <c r="A380" s="29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4.25" customHeight="1">
      <c r="A381" s="29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4.25" customHeight="1">
      <c r="A382" s="29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4.25" customHeight="1">
      <c r="A383" s="29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4.25" customHeight="1">
      <c r="A384" s="29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4.25" customHeight="1">
      <c r="A385" s="29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4.25" customHeight="1">
      <c r="A386" s="29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4.25" customHeight="1">
      <c r="A387" s="29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4.25" customHeight="1">
      <c r="A388" s="29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4.25" customHeight="1">
      <c r="A389" s="29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4.25" customHeight="1">
      <c r="A390" s="29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4.25" customHeight="1">
      <c r="A391" s="29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4.25" customHeight="1">
      <c r="A392" s="29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4.25" customHeight="1">
      <c r="A393" s="29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4.25" customHeight="1">
      <c r="A394" s="29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4.25" customHeight="1">
      <c r="A395" s="29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4.25" customHeight="1">
      <c r="A396" s="29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4.25" customHeight="1">
      <c r="A397" s="29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4.25" customHeight="1">
      <c r="A398" s="29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4.25" customHeight="1">
      <c r="A399" s="29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4.25" customHeight="1">
      <c r="A400" s="29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4.25" customHeight="1">
      <c r="A401" s="29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4.25" customHeight="1">
      <c r="A402" s="29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4.25" customHeight="1">
      <c r="A403" s="29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4.25" customHeight="1">
      <c r="A404" s="29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4.25" customHeight="1">
      <c r="A405" s="29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4.25" customHeight="1">
      <c r="A406" s="29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4.25" customHeight="1">
      <c r="A407" s="29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4.25" customHeight="1">
      <c r="A408" s="29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4.25" customHeight="1">
      <c r="A409" s="29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4.25" customHeight="1">
      <c r="A410" s="29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4.25" customHeight="1">
      <c r="A411" s="29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4.25" customHeight="1">
      <c r="A412" s="29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4.25" customHeight="1">
      <c r="A413" s="29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4.25" customHeight="1">
      <c r="A414" s="29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4.25" customHeight="1">
      <c r="A415" s="29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4.25" customHeight="1">
      <c r="A416" s="29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4.25" customHeight="1">
      <c r="A417" s="29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4.25" customHeight="1">
      <c r="A418" s="29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4.25" customHeight="1">
      <c r="A419" s="29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4.25" customHeight="1">
      <c r="A420" s="29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4.25" customHeight="1">
      <c r="A421" s="29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4.25" customHeight="1">
      <c r="A422" s="29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4.25" customHeight="1">
      <c r="A423" s="29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4.25" customHeight="1">
      <c r="A424" s="29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4.25" customHeight="1">
      <c r="A425" s="29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4.25" customHeight="1">
      <c r="A426" s="29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4.25" customHeight="1">
      <c r="A427" s="29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4.25" customHeight="1">
      <c r="A428" s="29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4.25" customHeight="1">
      <c r="A429" s="29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4.25" customHeight="1">
      <c r="A430" s="29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4.25" customHeight="1">
      <c r="A431" s="29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4.25" customHeight="1">
      <c r="A432" s="29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4.25" customHeight="1">
      <c r="A433" s="29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4.25" customHeight="1">
      <c r="A434" s="29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4.25" customHeight="1">
      <c r="A435" s="29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4.25" customHeight="1">
      <c r="A436" s="29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4.25" customHeight="1">
      <c r="A437" s="29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4.25" customHeight="1">
      <c r="A438" s="29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4.25" customHeight="1">
      <c r="A439" s="29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4.25" customHeight="1">
      <c r="A440" s="29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4.25" customHeight="1">
      <c r="A441" s="29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4.25" customHeight="1">
      <c r="A442" s="29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4.25" customHeight="1">
      <c r="A443" s="29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4.25" customHeight="1">
      <c r="A444" s="29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4.25" customHeight="1">
      <c r="A445" s="29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4.25" customHeight="1">
      <c r="A446" s="29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4.25" customHeight="1">
      <c r="A447" s="29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4.25" customHeight="1">
      <c r="A448" s="29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4.25" customHeight="1">
      <c r="A449" s="29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4.25" customHeight="1">
      <c r="A450" s="29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4.25" customHeight="1">
      <c r="A451" s="29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4.25" customHeight="1">
      <c r="A452" s="29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4.25" customHeight="1">
      <c r="A453" s="29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4.25" customHeight="1">
      <c r="A454" s="29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4.25" customHeight="1">
      <c r="A455" s="29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4.25" customHeight="1">
      <c r="A456" s="29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4.25" customHeight="1">
      <c r="A457" s="29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4.25" customHeight="1">
      <c r="A458" s="29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4.25" customHeight="1">
      <c r="A459" s="29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4.25" customHeight="1">
      <c r="A460" s="29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4.25" customHeight="1">
      <c r="A461" s="29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4.25" customHeight="1">
      <c r="A462" s="29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4.25" customHeight="1">
      <c r="A463" s="29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4.25" customHeight="1">
      <c r="A464" s="29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4.25" customHeight="1">
      <c r="A465" s="29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4.25" customHeight="1">
      <c r="A466" s="29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4.25" customHeight="1">
      <c r="A467" s="29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4.25" customHeight="1">
      <c r="A468" s="29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4.25" customHeight="1">
      <c r="A469" s="29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4.25" customHeight="1">
      <c r="A470" s="29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4.25" customHeight="1">
      <c r="A471" s="29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4.25" customHeight="1">
      <c r="A472" s="29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4.25" customHeight="1">
      <c r="A473" s="29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4.25" customHeight="1">
      <c r="A474" s="29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4.25" customHeight="1">
      <c r="A475" s="29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4.25" customHeight="1">
      <c r="A476" s="29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4.25" customHeight="1">
      <c r="A477" s="29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4.25" customHeight="1">
      <c r="A478" s="29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4.25" customHeight="1">
      <c r="A479" s="29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4.25" customHeight="1">
      <c r="A480" s="29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4.25" customHeight="1">
      <c r="A481" s="29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4.25" customHeight="1">
      <c r="A482" s="29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4.25" customHeight="1">
      <c r="A483" s="29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4.25" customHeight="1">
      <c r="A484" s="29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4.25" customHeight="1">
      <c r="A485" s="29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4.25" customHeight="1">
      <c r="A486" s="29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4.25" customHeight="1">
      <c r="A487" s="29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4.25" customHeight="1">
      <c r="A488" s="29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4.25" customHeight="1">
      <c r="A489" s="29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4.25" customHeight="1">
      <c r="A490" s="29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4.25" customHeight="1">
      <c r="A491" s="29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4.25" customHeight="1">
      <c r="A492" s="29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4.25" customHeight="1">
      <c r="A493" s="29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4.25" customHeight="1">
      <c r="A494" s="29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4.25" customHeight="1">
      <c r="A495" s="29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4.25" customHeight="1">
      <c r="A496" s="29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4.25" customHeight="1">
      <c r="A497" s="29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4.25" customHeight="1">
      <c r="A498" s="29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4.25" customHeight="1">
      <c r="A499" s="29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4.25" customHeight="1">
      <c r="A500" s="29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4.25" customHeight="1">
      <c r="A501" s="29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4.25" customHeight="1">
      <c r="A502" s="29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4.25" customHeight="1">
      <c r="A503" s="29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4.25" customHeight="1">
      <c r="A504" s="29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4.25" customHeight="1">
      <c r="A505" s="29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4.25" customHeight="1">
      <c r="A506" s="29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4.25" customHeight="1">
      <c r="A507" s="29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4.25" customHeight="1">
      <c r="A508" s="29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4.25" customHeight="1">
      <c r="A509" s="29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4.25" customHeight="1">
      <c r="A510" s="29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4.25" customHeight="1">
      <c r="A511" s="29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4.25" customHeight="1">
      <c r="A512" s="29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4.25" customHeight="1">
      <c r="A513" s="29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4.25" customHeight="1">
      <c r="A514" s="29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4.25" customHeight="1">
      <c r="A515" s="29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4.25" customHeight="1">
      <c r="A516" s="29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4.25" customHeight="1">
      <c r="A517" s="29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4.25" customHeight="1">
      <c r="A518" s="29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4.25" customHeight="1">
      <c r="A519" s="29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4.25" customHeight="1">
      <c r="A520" s="29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4.25" customHeight="1">
      <c r="A521" s="29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4.25" customHeight="1">
      <c r="A522" s="29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4.25" customHeight="1">
      <c r="A523" s="29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4.25" customHeight="1">
      <c r="A524" s="29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4.25" customHeight="1">
      <c r="A525" s="29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4.25" customHeight="1">
      <c r="A526" s="29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4.25" customHeight="1">
      <c r="A527" s="29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4.25" customHeight="1">
      <c r="A528" s="29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4.25" customHeight="1">
      <c r="A529" s="29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4.25" customHeight="1">
      <c r="A530" s="29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4.25" customHeight="1">
      <c r="A531" s="29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4.25" customHeight="1">
      <c r="A532" s="29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4.25" customHeight="1">
      <c r="A533" s="29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4.25" customHeight="1">
      <c r="A534" s="29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4.25" customHeight="1">
      <c r="A535" s="29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4.25" customHeight="1">
      <c r="A536" s="29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4.25" customHeight="1">
      <c r="A537" s="29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4.25" customHeight="1">
      <c r="A538" s="29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4.25" customHeight="1">
      <c r="A539" s="29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4.25" customHeight="1">
      <c r="A540" s="29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4.25" customHeight="1">
      <c r="A541" s="29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4.25" customHeight="1">
      <c r="A542" s="29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4.25" customHeight="1">
      <c r="A543" s="29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4.25" customHeight="1">
      <c r="A544" s="29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4.25" customHeight="1">
      <c r="A545" s="29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4.25" customHeight="1">
      <c r="A546" s="29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4.25" customHeight="1">
      <c r="A547" s="29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4.25" customHeight="1">
      <c r="A548" s="29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4.25" customHeight="1">
      <c r="A549" s="29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4.25" customHeight="1">
      <c r="A550" s="29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4.25" customHeight="1">
      <c r="A551" s="29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4.25" customHeight="1">
      <c r="A552" s="29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4.25" customHeight="1">
      <c r="A553" s="29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4.25" customHeight="1">
      <c r="A554" s="29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4.25" customHeight="1">
      <c r="A555" s="29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4.25" customHeight="1">
      <c r="A556" s="29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4.25" customHeight="1">
      <c r="A557" s="29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4.25" customHeight="1">
      <c r="A558" s="29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4.25" customHeight="1">
      <c r="A559" s="29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4.25" customHeight="1">
      <c r="A560" s="29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4.25" customHeight="1">
      <c r="A561" s="29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4.25" customHeight="1">
      <c r="A562" s="29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4.25" customHeight="1">
      <c r="A563" s="29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4.25" customHeight="1">
      <c r="A564" s="29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4.25" customHeight="1">
      <c r="A565" s="29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4.25" customHeight="1">
      <c r="A566" s="29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4.25" customHeight="1">
      <c r="A567" s="29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4.25" customHeight="1">
      <c r="A568" s="29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4.25" customHeight="1">
      <c r="A569" s="29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4.25" customHeight="1">
      <c r="A570" s="29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4.25" customHeight="1">
      <c r="A571" s="29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4.25" customHeight="1">
      <c r="A572" s="29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4.25" customHeight="1">
      <c r="A573" s="29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4.25" customHeight="1">
      <c r="A574" s="29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4.25" customHeight="1">
      <c r="A575" s="29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4.25" customHeight="1">
      <c r="A576" s="29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4.25" customHeight="1">
      <c r="A577" s="29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4.25" customHeight="1">
      <c r="A578" s="29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4.25" customHeight="1">
      <c r="A579" s="29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4.25" customHeight="1">
      <c r="A580" s="29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4.25" customHeight="1">
      <c r="A581" s="29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4.25" customHeight="1">
      <c r="A582" s="29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4.25" customHeight="1">
      <c r="A583" s="29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4.25" customHeight="1">
      <c r="A584" s="29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4.25" customHeight="1">
      <c r="A585" s="29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4.25" customHeight="1">
      <c r="A586" s="29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4.25" customHeight="1">
      <c r="A587" s="29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4.25" customHeight="1">
      <c r="A588" s="29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4.25" customHeight="1">
      <c r="A589" s="29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4.25" customHeight="1">
      <c r="A590" s="29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4.25" customHeight="1">
      <c r="A591" s="29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4.25" customHeight="1">
      <c r="A592" s="29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4.25" customHeight="1">
      <c r="A593" s="29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4.25" customHeight="1">
      <c r="A594" s="29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4.25" customHeight="1">
      <c r="A595" s="29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4.25" customHeight="1">
      <c r="A596" s="29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4.25" customHeight="1">
      <c r="A597" s="29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4.25" customHeight="1">
      <c r="A598" s="29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4.25" customHeight="1">
      <c r="A599" s="29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4.25" customHeight="1">
      <c r="A600" s="29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4.25" customHeight="1">
      <c r="A601" s="29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4.25" customHeight="1">
      <c r="A602" s="29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4.25" customHeight="1">
      <c r="A603" s="29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4.25" customHeight="1">
      <c r="A604" s="29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4.25" customHeight="1">
      <c r="A605" s="29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4.25" customHeight="1">
      <c r="A606" s="29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4.25" customHeight="1">
      <c r="A607" s="29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4.25" customHeight="1">
      <c r="A608" s="29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4.25" customHeight="1">
      <c r="A609" s="29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4.25" customHeight="1">
      <c r="A610" s="29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4.25" customHeight="1">
      <c r="A611" s="29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4.25" customHeight="1">
      <c r="A612" s="29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4.25" customHeight="1">
      <c r="A613" s="29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4.25" customHeight="1">
      <c r="A614" s="29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4.25" customHeight="1">
      <c r="A615" s="29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4.25" customHeight="1">
      <c r="A616" s="29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4.25" customHeight="1">
      <c r="A617" s="29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4.25" customHeight="1">
      <c r="A618" s="29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4.25" customHeight="1">
      <c r="A619" s="29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4.25" customHeight="1">
      <c r="A620" s="29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4.25" customHeight="1">
      <c r="A621" s="29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4.25" customHeight="1">
      <c r="A622" s="29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4.25" customHeight="1">
      <c r="A623" s="29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4.25" customHeight="1">
      <c r="A624" s="29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4.25" customHeight="1">
      <c r="A625" s="29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4.25" customHeight="1">
      <c r="A626" s="29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4.25" customHeight="1">
      <c r="A627" s="29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4.25" customHeight="1">
      <c r="A628" s="29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4.25" customHeight="1">
      <c r="A629" s="29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4.25" customHeight="1">
      <c r="A630" s="29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4.25" customHeight="1">
      <c r="A631" s="29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4.25" customHeight="1">
      <c r="A632" s="29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4.25" customHeight="1">
      <c r="A633" s="29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4.25" customHeight="1">
      <c r="A634" s="29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4.25" customHeight="1">
      <c r="A635" s="29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4.25" customHeight="1">
      <c r="A636" s="29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4.25" customHeight="1">
      <c r="A637" s="29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4.25" customHeight="1">
      <c r="A638" s="29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4.25" customHeight="1">
      <c r="A639" s="29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4.25" customHeight="1">
      <c r="A640" s="29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4.25" customHeight="1">
      <c r="A641" s="29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4.25" customHeight="1">
      <c r="A642" s="29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4.25" customHeight="1">
      <c r="A643" s="29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4.25" customHeight="1">
      <c r="A644" s="29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4.25" customHeight="1">
      <c r="A645" s="29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4.25" customHeight="1">
      <c r="A646" s="29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4.25" customHeight="1">
      <c r="A647" s="29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4.25" customHeight="1">
      <c r="A648" s="29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4.25" customHeight="1">
      <c r="A649" s="29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4.25" customHeight="1">
      <c r="A650" s="29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4.25" customHeight="1">
      <c r="A651" s="29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4.25" customHeight="1">
      <c r="A652" s="29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4.25" customHeight="1">
      <c r="A653" s="29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4.25" customHeight="1">
      <c r="A654" s="29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4.25" customHeight="1">
      <c r="A655" s="29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4.25" customHeight="1">
      <c r="A656" s="29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4.25" customHeight="1">
      <c r="A657" s="29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4.25" customHeight="1">
      <c r="A658" s="29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4.25" customHeight="1">
      <c r="A659" s="29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4.25" customHeight="1">
      <c r="A660" s="29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4.25" customHeight="1">
      <c r="A661" s="29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4.25" customHeight="1">
      <c r="A662" s="29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4.25" customHeight="1">
      <c r="A663" s="29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4.25" customHeight="1">
      <c r="A664" s="29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4.25" customHeight="1">
      <c r="A665" s="29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4.25" customHeight="1">
      <c r="A666" s="29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4.25" customHeight="1">
      <c r="A667" s="29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4.25" customHeight="1">
      <c r="A668" s="29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4.25" customHeight="1">
      <c r="A669" s="29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4.25" customHeight="1">
      <c r="A670" s="29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4.25" customHeight="1">
      <c r="A671" s="29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4.25" customHeight="1">
      <c r="A672" s="29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4.25" customHeight="1">
      <c r="A673" s="29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4.25" customHeight="1">
      <c r="A674" s="29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4.25" customHeight="1">
      <c r="A675" s="29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4.25" customHeight="1">
      <c r="A676" s="29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4.25" customHeight="1">
      <c r="A677" s="29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4.25" customHeight="1">
      <c r="A678" s="29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4.25" customHeight="1">
      <c r="A679" s="29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4.25" customHeight="1">
      <c r="A680" s="29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4.25" customHeight="1">
      <c r="A681" s="29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4.25" customHeight="1">
      <c r="A682" s="29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4.25" customHeight="1">
      <c r="A683" s="29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4.25" customHeight="1">
      <c r="A684" s="29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4.25" customHeight="1">
      <c r="A685" s="29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4.25" customHeight="1">
      <c r="A686" s="29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4.25" customHeight="1">
      <c r="A687" s="29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4.25" customHeight="1">
      <c r="A688" s="29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4.25" customHeight="1">
      <c r="A689" s="29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4.25" customHeight="1">
      <c r="A690" s="29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4.25" customHeight="1">
      <c r="A691" s="29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4.25" customHeight="1">
      <c r="A692" s="29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4.25" customHeight="1">
      <c r="A693" s="29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4.25" customHeight="1">
      <c r="A694" s="29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4.25" customHeight="1">
      <c r="A695" s="29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4.25" customHeight="1">
      <c r="A696" s="29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4.25" customHeight="1">
      <c r="A697" s="29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4.25" customHeight="1">
      <c r="A698" s="29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4.25" customHeight="1">
      <c r="A699" s="29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4.25" customHeight="1">
      <c r="A700" s="29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4.25" customHeight="1">
      <c r="A701" s="29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4.25" customHeight="1">
      <c r="A702" s="29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4.25" customHeight="1">
      <c r="A703" s="29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4.25" customHeight="1">
      <c r="A704" s="29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4.25" customHeight="1">
      <c r="A705" s="29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4.25" customHeight="1">
      <c r="A706" s="29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4.25" customHeight="1">
      <c r="A707" s="29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4.25" customHeight="1">
      <c r="A708" s="29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4.25" customHeight="1">
      <c r="A709" s="29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4.25" customHeight="1">
      <c r="A710" s="29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4.25" customHeight="1">
      <c r="A711" s="29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4.25" customHeight="1">
      <c r="A712" s="29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4.25" customHeight="1">
      <c r="A713" s="29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4.25" customHeight="1">
      <c r="A714" s="29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4.25" customHeight="1">
      <c r="A715" s="29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4.25" customHeight="1">
      <c r="A716" s="29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4.25" customHeight="1">
      <c r="A717" s="29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4.25" customHeight="1">
      <c r="A718" s="29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4.25" customHeight="1">
      <c r="A719" s="29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4.25" customHeight="1">
      <c r="A720" s="29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4.25" customHeight="1">
      <c r="A721" s="29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4.25" customHeight="1">
      <c r="A722" s="29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4.25" customHeight="1">
      <c r="A723" s="29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4.25" customHeight="1">
      <c r="A724" s="29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4.25" customHeight="1">
      <c r="A725" s="29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4.25" customHeight="1">
      <c r="A726" s="29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4.25" customHeight="1">
      <c r="A727" s="29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4.25" customHeight="1">
      <c r="A728" s="29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4.25" customHeight="1">
      <c r="A729" s="29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4.25" customHeight="1">
      <c r="A730" s="29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4.25" customHeight="1">
      <c r="A731" s="29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4.25" customHeight="1">
      <c r="A732" s="29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4.25" customHeight="1">
      <c r="A733" s="29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4.25" customHeight="1">
      <c r="A734" s="29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4.25" customHeight="1">
      <c r="A735" s="29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4.25" customHeight="1">
      <c r="A736" s="29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4.25" customHeight="1">
      <c r="A737" s="29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4.25" customHeight="1">
      <c r="A738" s="29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4.25" customHeight="1">
      <c r="A739" s="29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4.25" customHeight="1">
      <c r="A740" s="29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4.25" customHeight="1">
      <c r="A741" s="29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4.25" customHeight="1">
      <c r="A742" s="29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4.25" customHeight="1">
      <c r="A743" s="29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4.25" customHeight="1">
      <c r="A744" s="29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4.25" customHeight="1">
      <c r="A745" s="29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4.25" customHeight="1">
      <c r="A746" s="29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4.25" customHeight="1">
      <c r="A747" s="29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4.25" customHeight="1">
      <c r="A748" s="29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4.25" customHeight="1">
      <c r="A749" s="29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4.25" customHeight="1">
      <c r="A750" s="29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4.25" customHeight="1">
      <c r="A751" s="29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4.25" customHeight="1">
      <c r="A752" s="29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4.25" customHeight="1">
      <c r="A753" s="29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4.25" customHeight="1">
      <c r="A754" s="29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4.25" customHeight="1">
      <c r="A755" s="29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4.25" customHeight="1">
      <c r="A756" s="29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4.25" customHeight="1">
      <c r="A757" s="29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4.25" customHeight="1">
      <c r="A758" s="29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4.25" customHeight="1">
      <c r="A759" s="29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4.25" customHeight="1">
      <c r="A760" s="29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4.25" customHeight="1">
      <c r="A761" s="29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4.25" customHeight="1">
      <c r="A762" s="29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4.25" customHeight="1">
      <c r="A763" s="29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4.25" customHeight="1">
      <c r="A764" s="29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4.25" customHeight="1">
      <c r="A765" s="29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4.25" customHeight="1">
      <c r="A766" s="29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4.25" customHeight="1">
      <c r="A767" s="29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4.25" customHeight="1">
      <c r="A768" s="29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4.25" customHeight="1">
      <c r="A769" s="29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4.25" customHeight="1">
      <c r="A770" s="29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4.25" customHeight="1">
      <c r="A771" s="29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4.25" customHeight="1">
      <c r="A772" s="29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4.25" customHeight="1">
      <c r="A773" s="29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4.25" customHeight="1">
      <c r="A774" s="29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4.25" customHeight="1">
      <c r="A775" s="29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4.25" customHeight="1">
      <c r="A776" s="29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4.25" customHeight="1">
      <c r="A777" s="29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4.25" customHeight="1">
      <c r="A778" s="29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4.25" customHeight="1">
      <c r="A779" s="29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4.25" customHeight="1">
      <c r="A780" s="29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4.25" customHeight="1">
      <c r="A781" s="29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4.25" customHeight="1">
      <c r="A782" s="29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4.25" customHeight="1">
      <c r="A783" s="29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4.25" customHeight="1">
      <c r="A784" s="29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4.25" customHeight="1">
      <c r="A785" s="29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4.25" customHeight="1">
      <c r="A786" s="29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4.25" customHeight="1">
      <c r="A787" s="29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4.25" customHeight="1">
      <c r="A788" s="29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4.25" customHeight="1">
      <c r="A789" s="29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4.25" customHeight="1">
      <c r="A790" s="29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4.25" customHeight="1">
      <c r="A791" s="29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4.25" customHeight="1">
      <c r="A792" s="29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4.25" customHeight="1">
      <c r="A793" s="29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4.25" customHeight="1">
      <c r="A794" s="29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4.25" customHeight="1">
      <c r="A795" s="29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4.25" customHeight="1">
      <c r="A796" s="29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4.25" customHeight="1">
      <c r="A797" s="29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4.25" customHeight="1">
      <c r="A798" s="29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4.25" customHeight="1">
      <c r="A799" s="29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4.25" customHeight="1">
      <c r="A800" s="29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4.25" customHeight="1">
      <c r="A801" s="29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4.25" customHeight="1">
      <c r="A802" s="29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4.25" customHeight="1">
      <c r="A803" s="29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4.25" customHeight="1">
      <c r="A804" s="29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4.25" customHeight="1">
      <c r="A805" s="29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4.25" customHeight="1">
      <c r="A806" s="29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4.25" customHeight="1">
      <c r="A807" s="29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4.25" customHeight="1">
      <c r="A808" s="29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4.25" customHeight="1">
      <c r="A809" s="29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4.25" customHeight="1">
      <c r="A810" s="29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4.25" customHeight="1">
      <c r="A811" s="29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4.25" customHeight="1">
      <c r="A812" s="29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4.25" customHeight="1">
      <c r="A813" s="29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4.25" customHeight="1">
      <c r="A814" s="29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4.25" customHeight="1">
      <c r="A815" s="29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4.25" customHeight="1">
      <c r="A816" s="29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4.25" customHeight="1">
      <c r="A817" s="29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4.25" customHeight="1">
      <c r="A818" s="29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4.25" customHeight="1">
      <c r="A819" s="29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4.25" customHeight="1">
      <c r="A820" s="29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4.25" customHeight="1">
      <c r="A821" s="29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4.25" customHeight="1">
      <c r="A822" s="29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4.25" customHeight="1">
      <c r="A823" s="29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4.25" customHeight="1">
      <c r="A824" s="29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4.25" customHeight="1">
      <c r="A825" s="29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4.25" customHeight="1">
      <c r="A826" s="29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4.25" customHeight="1">
      <c r="A827" s="29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4.25" customHeight="1">
      <c r="A828" s="29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4.25" customHeight="1">
      <c r="A829" s="29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4.25" customHeight="1">
      <c r="A830" s="29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4.25" customHeight="1">
      <c r="A831" s="29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4.25" customHeight="1">
      <c r="A832" s="29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4.25" customHeight="1">
      <c r="A833" s="29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4.25" customHeight="1">
      <c r="A834" s="29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4.25" customHeight="1">
      <c r="A835" s="29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4.25" customHeight="1">
      <c r="A836" s="29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4.25" customHeight="1">
      <c r="A837" s="29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4.25" customHeight="1">
      <c r="A838" s="29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4.25" customHeight="1">
      <c r="A839" s="29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4.25" customHeight="1">
      <c r="A840" s="29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4.25" customHeight="1">
      <c r="A841" s="29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4.25" customHeight="1">
      <c r="A842" s="29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4.25" customHeight="1">
      <c r="A843" s="29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4.25" customHeight="1">
      <c r="A844" s="29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4.25" customHeight="1">
      <c r="A845" s="29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4.25" customHeight="1">
      <c r="A846" s="29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4.25" customHeight="1">
      <c r="A847" s="29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4.25" customHeight="1">
      <c r="A848" s="29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4.25" customHeight="1">
      <c r="A849" s="29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4.25" customHeight="1">
      <c r="A850" s="29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4.25" customHeight="1">
      <c r="A851" s="29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4.25" customHeight="1">
      <c r="A852" s="29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4.25" customHeight="1">
      <c r="A853" s="29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4.25" customHeight="1">
      <c r="A854" s="29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4.25" customHeight="1">
      <c r="A855" s="29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4.25" customHeight="1">
      <c r="A856" s="29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4.25" customHeight="1">
      <c r="A857" s="29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4.25" customHeight="1">
      <c r="A858" s="29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4.25" customHeight="1">
      <c r="A859" s="29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4.25" customHeight="1">
      <c r="A860" s="29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4.25" customHeight="1">
      <c r="A861" s="29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4.25" customHeight="1">
      <c r="A862" s="29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4.25" customHeight="1">
      <c r="A863" s="29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4.25" customHeight="1">
      <c r="A864" s="29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4.25" customHeight="1">
      <c r="A865" s="29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4.25" customHeight="1">
      <c r="A866" s="29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4.25" customHeight="1">
      <c r="A867" s="29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4.25" customHeight="1">
      <c r="A868" s="29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4.25" customHeight="1">
      <c r="A869" s="29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4.25" customHeight="1">
      <c r="A870" s="29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4.25" customHeight="1">
      <c r="A871" s="29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4.25" customHeight="1">
      <c r="A872" s="29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4.25" customHeight="1">
      <c r="A873" s="29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4.25" customHeight="1">
      <c r="A874" s="29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4.25" customHeight="1">
      <c r="A875" s="29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4.25" customHeight="1">
      <c r="A876" s="29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4.25" customHeight="1">
      <c r="A877" s="29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4.25" customHeight="1">
      <c r="A878" s="29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4.25" customHeight="1">
      <c r="A879" s="29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4.25" customHeight="1">
      <c r="A880" s="29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4.25" customHeight="1">
      <c r="A881" s="29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4.25" customHeight="1">
      <c r="A882" s="29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4.25" customHeight="1">
      <c r="A883" s="29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4.25" customHeight="1">
      <c r="A884" s="29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4.25" customHeight="1">
      <c r="A885" s="29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4.25" customHeight="1">
      <c r="A886" s="29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4.25" customHeight="1">
      <c r="A887" s="29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4.25" customHeight="1">
      <c r="A888" s="29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4.25" customHeight="1">
      <c r="A889" s="29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4.25" customHeight="1">
      <c r="A890" s="29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4.25" customHeight="1">
      <c r="A891" s="29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4.25" customHeight="1">
      <c r="A892" s="29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4.25" customHeight="1">
      <c r="A893" s="29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4.25" customHeight="1">
      <c r="A894" s="29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4.25" customHeight="1">
      <c r="A895" s="29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4.25" customHeight="1">
      <c r="A896" s="29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4.25" customHeight="1">
      <c r="A897" s="29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4.25" customHeight="1">
      <c r="A898" s="29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4.25" customHeight="1">
      <c r="A899" s="29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4.25" customHeight="1">
      <c r="A900" s="29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4.25" customHeight="1">
      <c r="A901" s="29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4.25" customHeight="1">
      <c r="A902" s="29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4.25" customHeight="1">
      <c r="A903" s="29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4.25" customHeight="1">
      <c r="A904" s="29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4.25" customHeight="1">
      <c r="A905" s="29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4.25" customHeight="1">
      <c r="A906" s="29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4.25" customHeight="1">
      <c r="A907" s="29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4.25" customHeight="1">
      <c r="A908" s="29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4.25" customHeight="1">
      <c r="A909" s="29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4.25" customHeight="1">
      <c r="A910" s="29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4.25" customHeight="1">
      <c r="A911" s="29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4.25" customHeight="1">
      <c r="A912" s="29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4.25" customHeight="1">
      <c r="A913" s="29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4.25" customHeight="1">
      <c r="A914" s="29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4.25" customHeight="1">
      <c r="A915" s="29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4.25" customHeight="1">
      <c r="A916" s="29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4.25" customHeight="1">
      <c r="A917" s="29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4.25" customHeight="1">
      <c r="A918" s="29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4.25" customHeight="1">
      <c r="A919" s="29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4.25" customHeight="1">
      <c r="A920" s="29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4.25" customHeight="1">
      <c r="A921" s="29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4.25" customHeight="1">
      <c r="A922" s="29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4.25" customHeight="1">
      <c r="A923" s="29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4.25" customHeight="1">
      <c r="A924" s="29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4.25" customHeight="1">
      <c r="A925" s="29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4.25" customHeight="1">
      <c r="A926" s="29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4.25" customHeight="1">
      <c r="A927" s="29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4.25" customHeight="1">
      <c r="A928" s="29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4.25" customHeight="1">
      <c r="A929" s="29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4.25" customHeight="1">
      <c r="A930" s="29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4.25" customHeight="1">
      <c r="A931" s="29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4.25" customHeight="1">
      <c r="A932" s="29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4.25" customHeight="1">
      <c r="A933" s="29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4.25" customHeight="1">
      <c r="A934" s="29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4.25" customHeight="1">
      <c r="A935" s="29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4.25" customHeight="1">
      <c r="A936" s="29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4.25" customHeight="1">
      <c r="A937" s="29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4.25" customHeight="1">
      <c r="A938" s="29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4.25" customHeight="1">
      <c r="A939" s="29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4.25" customHeight="1">
      <c r="A940" s="29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4.25" customHeight="1">
      <c r="A941" s="29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4.25" customHeight="1">
      <c r="A942" s="29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4.25" customHeight="1">
      <c r="A943" s="29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4.25" customHeight="1">
      <c r="A944" s="29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4.25" customHeight="1">
      <c r="A945" s="29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4.25" customHeight="1">
      <c r="A946" s="29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4.25" customHeight="1">
      <c r="A947" s="29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4.25" customHeight="1">
      <c r="A948" s="29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4.25" customHeight="1">
      <c r="A949" s="29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4.25" customHeight="1">
      <c r="A950" s="29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4.25" customHeight="1">
      <c r="A951" s="29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4.25" customHeight="1">
      <c r="A952" s="29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4.25" customHeight="1">
      <c r="A953" s="29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4.25" customHeight="1">
      <c r="A954" s="29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4.25" customHeight="1">
      <c r="A955" s="29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4.25" customHeight="1">
      <c r="A956" s="29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4.25" customHeight="1">
      <c r="A957" s="29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4.25" customHeight="1">
      <c r="A958" s="29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4.25" customHeight="1">
      <c r="A959" s="29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4.25" customHeight="1">
      <c r="A960" s="29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4.25" customHeight="1">
      <c r="A961" s="29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4.25" customHeight="1">
      <c r="A962" s="29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4.25" customHeight="1">
      <c r="A963" s="29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4.25" customHeight="1">
      <c r="A964" s="29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4.25" customHeight="1">
      <c r="A965" s="29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4.25" customHeight="1">
      <c r="A966" s="29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4.25" customHeight="1">
      <c r="A967" s="29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4.25" customHeight="1">
      <c r="A968" s="29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4.25" customHeight="1">
      <c r="A969" s="29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4.25" customHeight="1">
      <c r="A970" s="29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4.25" customHeight="1">
      <c r="A971" s="29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4.25" customHeight="1">
      <c r="A972" s="29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4.25" customHeight="1">
      <c r="A973" s="29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4.25" customHeight="1">
      <c r="A974" s="29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4.25" customHeight="1">
      <c r="A975" s="29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4.25" customHeight="1">
      <c r="A976" s="29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4.25" customHeight="1">
      <c r="A977" s="29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4.25" customHeight="1">
      <c r="A978" s="29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4.25" customHeight="1">
      <c r="A979" s="29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4.25" customHeight="1">
      <c r="A980" s="29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4.25" customHeight="1">
      <c r="A981" s="29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4.25" customHeight="1">
      <c r="A982" s="29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4.25" customHeight="1">
      <c r="A983" s="29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4.25" customHeight="1">
      <c r="A984" s="29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4.25" customHeight="1">
      <c r="A985" s="29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4.25" customHeight="1">
      <c r="A986" s="29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4.25" customHeight="1">
      <c r="A987" s="29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4.25" customHeight="1">
      <c r="A988" s="29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4.25" customHeight="1">
      <c r="A989" s="29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4.25" customHeight="1">
      <c r="A990" s="29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4.25" customHeight="1">
      <c r="A991" s="29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4.25" customHeight="1">
      <c r="A992" s="29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4.25" customHeight="1">
      <c r="A993" s="29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4.25" customHeight="1">
      <c r="A994" s="29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4.25" customHeight="1">
      <c r="A995" s="29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4.25" customHeight="1">
      <c r="A996" s="29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4.25" customHeight="1">
      <c r="A997" s="29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4.25" customHeight="1">
      <c r="A998" s="29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4.25" customHeight="1">
      <c r="A999" s="29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4.25" customHeight="1">
      <c r="A1000" s="29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21">
    <mergeCell ref="K6:K7"/>
    <mergeCell ref="L6:L8"/>
    <mergeCell ref="A1:J1"/>
    <mergeCell ref="A3:L3"/>
    <mergeCell ref="A4:C4"/>
    <mergeCell ref="A6:A8"/>
    <mergeCell ref="B6:B8"/>
    <mergeCell ref="C6:F6"/>
    <mergeCell ref="G6:J6"/>
    <mergeCell ref="F7:F8"/>
    <mergeCell ref="J7:J8"/>
    <mergeCell ref="A57:D57"/>
    <mergeCell ref="A58:D58"/>
    <mergeCell ref="A59:D59"/>
    <mergeCell ref="A60:D60"/>
    <mergeCell ref="A61:D61"/>
    <mergeCell ref="A52:D52"/>
    <mergeCell ref="A53:D53"/>
    <mergeCell ref="A54:D54"/>
    <mergeCell ref="A55:D55"/>
    <mergeCell ref="A56:D56"/>
  </mergeCells>
  <pageMargins left="0.7" right="0.7" top="0.75" bottom="0.75" header="0" footer="0"/>
  <pageSetup paperSize="9" scale="81" orientation="portrait" r:id="rId1"/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A1:Z1000"/>
  <sheetViews>
    <sheetView view="pageBreakPreview" zoomScale="115" zoomScaleSheetLayoutView="115" workbookViewId="0">
      <selection activeCell="A4" sqref="A4"/>
    </sheetView>
  </sheetViews>
  <sheetFormatPr defaultColWidth="12.625" defaultRowHeight="15" customHeight="1"/>
  <cols>
    <col min="1" max="1" width="5" customWidth="1"/>
    <col min="2" max="2" width="30.625" customWidth="1"/>
    <col min="3" max="4" width="15.625" customWidth="1"/>
    <col min="5" max="26" width="8.625" customWidth="1"/>
  </cols>
  <sheetData>
    <row r="1" spans="1:26" ht="14.25" customHeight="1">
      <c r="A1" s="430" t="str">
        <f>title!D2</f>
        <v>PM SHRI SCHOOL JAWAHAR NAVODAYA VIDYALAYA</v>
      </c>
      <c r="B1" s="380"/>
      <c r="C1" s="380"/>
      <c r="D1" s="380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  <c r="W1" s="13"/>
      <c r="X1" s="13"/>
    </row>
    <row r="2" spans="1:26" ht="14.25" customHeight="1">
      <c r="A2" s="96" t="s">
        <v>2</v>
      </c>
      <c r="B2" s="14" t="str">
        <f>title!D3</f>
        <v>Rajkot</v>
      </c>
      <c r="C2" s="29"/>
      <c r="D2" s="12"/>
      <c r="E2" s="13"/>
      <c r="F2" s="13"/>
      <c r="G2" s="13"/>
      <c r="H2" s="13"/>
      <c r="I2" s="13"/>
      <c r="J2" s="13"/>
      <c r="K2" s="13"/>
      <c r="L2" s="13"/>
      <c r="M2" s="13"/>
      <c r="N2" s="13"/>
      <c r="O2" s="13"/>
      <c r="P2" s="13"/>
      <c r="Q2" s="13"/>
      <c r="R2" s="13"/>
      <c r="S2" s="13"/>
      <c r="T2" s="13"/>
      <c r="U2" s="13"/>
      <c r="V2" s="13"/>
      <c r="W2" s="13"/>
      <c r="X2" s="13"/>
    </row>
    <row r="3" spans="1:26" ht="14.25" customHeight="1">
      <c r="A3" s="430" t="str">
        <f>title!D9</f>
        <v>2023-24</v>
      </c>
      <c r="B3" s="380"/>
      <c r="C3" s="380"/>
      <c r="D3" s="380"/>
      <c r="E3" s="13"/>
      <c r="F3" s="13"/>
      <c r="G3" s="13"/>
      <c r="H3" s="13"/>
      <c r="I3" s="13"/>
      <c r="J3" s="13"/>
      <c r="K3" s="13"/>
      <c r="L3" s="13"/>
      <c r="M3" s="13"/>
      <c r="N3" s="13"/>
      <c r="O3" s="13"/>
      <c r="P3" s="13"/>
      <c r="Q3" s="13"/>
      <c r="R3" s="13"/>
      <c r="S3" s="13"/>
      <c r="T3" s="13"/>
      <c r="U3" s="13"/>
      <c r="V3" s="13"/>
      <c r="W3" s="13"/>
      <c r="X3" s="13"/>
    </row>
    <row r="4" spans="1:26" ht="14.25" customHeight="1">
      <c r="A4" s="15" t="s">
        <v>289</v>
      </c>
      <c r="E4" s="13"/>
      <c r="F4" s="13"/>
      <c r="G4" s="13"/>
      <c r="H4" s="13"/>
      <c r="I4" s="13"/>
      <c r="J4" s="13"/>
      <c r="K4" s="13"/>
      <c r="L4" s="13"/>
      <c r="M4" s="13"/>
      <c r="N4" s="13"/>
      <c r="O4" s="13"/>
      <c r="P4" s="13"/>
      <c r="Q4" s="13"/>
      <c r="R4" s="13"/>
      <c r="S4" s="13"/>
      <c r="T4" s="13"/>
      <c r="U4" s="13"/>
      <c r="V4" s="13"/>
      <c r="W4" s="13"/>
      <c r="X4" s="13"/>
    </row>
    <row r="5" spans="1:26" ht="14.25" customHeight="1">
      <c r="A5" s="57"/>
      <c r="B5" s="57"/>
      <c r="C5" s="58" t="s">
        <v>139</v>
      </c>
      <c r="D5" s="60" t="str">
        <f>title!D10</f>
        <v>IX-A</v>
      </c>
      <c r="E5" s="57"/>
      <c r="F5" s="57"/>
      <c r="G5" s="57"/>
      <c r="H5" s="57"/>
      <c r="I5" s="57"/>
      <c r="J5" s="57"/>
      <c r="K5" s="57"/>
      <c r="L5" s="57"/>
      <c r="M5" s="57"/>
      <c r="N5" s="57"/>
      <c r="O5" s="57"/>
      <c r="P5" s="57"/>
      <c r="Q5" s="57"/>
      <c r="R5" s="57"/>
      <c r="S5" s="57"/>
      <c r="T5" s="57"/>
      <c r="U5" s="57"/>
      <c r="V5" s="57"/>
      <c r="W5" s="57"/>
      <c r="X5" s="57"/>
      <c r="Y5" s="89"/>
      <c r="Z5" s="89"/>
    </row>
    <row r="6" spans="1:26" ht="14.25" customHeight="1">
      <c r="A6" s="16" t="s">
        <v>44</v>
      </c>
      <c r="B6" s="16" t="s">
        <v>60</v>
      </c>
      <c r="C6" s="18" t="s">
        <v>140</v>
      </c>
      <c r="D6" s="18" t="s">
        <v>141</v>
      </c>
      <c r="E6" s="13"/>
      <c r="F6" s="13"/>
      <c r="G6" s="13"/>
      <c r="H6" s="13"/>
      <c r="I6" s="13"/>
      <c r="J6" s="13"/>
      <c r="K6" s="13"/>
      <c r="L6" s="13"/>
      <c r="M6" s="13"/>
      <c r="N6" s="13"/>
      <c r="O6" s="13"/>
      <c r="P6" s="13"/>
      <c r="Q6" s="13"/>
      <c r="R6" s="13"/>
      <c r="S6" s="13"/>
      <c r="T6" s="13"/>
      <c r="U6" s="13"/>
      <c r="V6" s="13"/>
      <c r="W6" s="13"/>
      <c r="X6" s="13"/>
    </row>
    <row r="7" spans="1:26" ht="14.25" customHeight="1">
      <c r="A7" s="19">
        <v>1</v>
      </c>
      <c r="B7" s="20" t="str">
        <f>IF(studentprofile!D8="","",studentprofile!D8)</f>
        <v>ASHA M. MITHAPARA</v>
      </c>
      <c r="C7" s="19" t="s">
        <v>115</v>
      </c>
      <c r="D7" s="19" t="s">
        <v>115</v>
      </c>
      <c r="E7" s="13"/>
      <c r="F7" s="13"/>
      <c r="G7" s="13"/>
      <c r="H7" s="13"/>
      <c r="I7" s="13"/>
      <c r="J7" s="13"/>
      <c r="K7" s="13"/>
      <c r="L7" s="13"/>
      <c r="M7" s="13"/>
      <c r="N7" s="13"/>
      <c r="O7" s="13"/>
      <c r="P7" s="13"/>
      <c r="Q7" s="13"/>
      <c r="R7" s="13"/>
      <c r="S7" s="13"/>
      <c r="T7" s="13"/>
      <c r="U7" s="13"/>
      <c r="V7" s="13"/>
      <c r="W7" s="13"/>
      <c r="X7" s="13"/>
    </row>
    <row r="8" spans="1:26" ht="14.25" customHeight="1">
      <c r="A8" s="19">
        <v>2</v>
      </c>
      <c r="B8" s="20" t="str">
        <f>IF(studentprofile!D9="","",studentprofile!D9)</f>
        <v>BANSI P. DANGAR</v>
      </c>
      <c r="C8" s="19" t="s">
        <v>115</v>
      </c>
      <c r="D8" s="19" t="s">
        <v>115</v>
      </c>
      <c r="E8" s="13"/>
      <c r="F8" s="13"/>
      <c r="G8" s="13"/>
      <c r="H8" s="13"/>
      <c r="I8" s="13"/>
      <c r="J8" s="13"/>
      <c r="K8" s="13"/>
      <c r="L8" s="13"/>
      <c r="M8" s="13"/>
      <c r="N8" s="13"/>
      <c r="O8" s="13"/>
      <c r="P8" s="13"/>
      <c r="Q8" s="13"/>
      <c r="R8" s="13"/>
      <c r="S8" s="13"/>
      <c r="T8" s="13"/>
      <c r="U8" s="13"/>
      <c r="V8" s="13"/>
      <c r="W8" s="13"/>
      <c r="X8" s="13"/>
    </row>
    <row r="9" spans="1:26" ht="14.25" customHeight="1">
      <c r="A9" s="19">
        <v>3</v>
      </c>
      <c r="B9" s="20" t="str">
        <f>IF(studentprofile!D10="","",studentprofile!D10)</f>
        <v>BHUMIT V.BODAR</v>
      </c>
      <c r="C9" s="19" t="s">
        <v>115</v>
      </c>
      <c r="D9" s="19" t="s">
        <v>115</v>
      </c>
      <c r="E9" s="13"/>
      <c r="F9" s="13"/>
      <c r="G9" s="13"/>
      <c r="H9" s="13"/>
      <c r="I9" s="13"/>
      <c r="J9" s="13"/>
      <c r="K9" s="13"/>
      <c r="L9" s="13"/>
      <c r="M9" s="13"/>
      <c r="N9" s="13"/>
      <c r="O9" s="13"/>
      <c r="P9" s="13"/>
      <c r="Q9" s="13"/>
      <c r="R9" s="13"/>
      <c r="S9" s="13"/>
      <c r="T9" s="13"/>
      <c r="U9" s="13"/>
      <c r="V9" s="13"/>
      <c r="W9" s="13"/>
      <c r="X9" s="13"/>
    </row>
    <row r="10" spans="1:26" ht="14.25" customHeight="1">
      <c r="A10" s="19">
        <v>4</v>
      </c>
      <c r="B10" s="20" t="str">
        <f>IF(studentprofile!D11="","",studentprofile!D11)</f>
        <v>BRINDA J.MAKAVANA</v>
      </c>
      <c r="C10" s="19" t="s">
        <v>115</v>
      </c>
      <c r="D10" s="19" t="s">
        <v>115</v>
      </c>
      <c r="E10" s="13"/>
      <c r="F10" s="13"/>
      <c r="G10" s="13"/>
      <c r="H10" s="13"/>
      <c r="I10" s="13"/>
      <c r="J10" s="13"/>
      <c r="K10" s="13"/>
      <c r="L10" s="13"/>
      <c r="M10" s="13"/>
      <c r="N10" s="13"/>
      <c r="O10" s="13"/>
      <c r="P10" s="13"/>
      <c r="Q10" s="13"/>
      <c r="R10" s="13"/>
      <c r="S10" s="13"/>
      <c r="T10" s="13"/>
      <c r="U10" s="13"/>
      <c r="V10" s="13"/>
      <c r="W10" s="13"/>
      <c r="X10" s="13"/>
    </row>
    <row r="11" spans="1:26" ht="14.25" customHeight="1">
      <c r="A11" s="19">
        <v>5</v>
      </c>
      <c r="B11" s="20" t="str">
        <f>IF(studentprofile!D12="","",studentprofile!D12)</f>
        <v>DAKSH S.KUNVARIYA</v>
      </c>
      <c r="C11" s="19" t="s">
        <v>115</v>
      </c>
      <c r="D11" s="19" t="s">
        <v>115</v>
      </c>
      <c r="E11" s="13"/>
      <c r="F11" s="13"/>
      <c r="G11" s="13"/>
      <c r="H11" s="13"/>
      <c r="I11" s="13"/>
      <c r="J11" s="13"/>
      <c r="K11" s="13"/>
      <c r="L11" s="13"/>
      <c r="M11" s="13"/>
      <c r="N11" s="13"/>
      <c r="O11" s="13"/>
      <c r="P11" s="13"/>
      <c r="Q11" s="13"/>
      <c r="R11" s="13"/>
      <c r="S11" s="13"/>
      <c r="T11" s="13"/>
      <c r="U11" s="13"/>
      <c r="V11" s="13"/>
      <c r="W11" s="13"/>
      <c r="X11" s="13"/>
    </row>
    <row r="12" spans="1:26" ht="14.25" customHeight="1">
      <c r="A12" s="19">
        <v>6</v>
      </c>
      <c r="B12" s="20" t="str">
        <f>IF(studentprofile!D13="","",studentprofile!D13)</f>
        <v>DIYA D.GHADIYA</v>
      </c>
      <c r="C12" s="19" t="s">
        <v>115</v>
      </c>
      <c r="D12" s="19" t="s">
        <v>115</v>
      </c>
      <c r="E12" s="13"/>
      <c r="F12" s="13"/>
      <c r="G12" s="13"/>
      <c r="H12" s="13"/>
      <c r="I12" s="13"/>
      <c r="J12" s="13"/>
      <c r="K12" s="13"/>
      <c r="L12" s="13"/>
      <c r="M12" s="13"/>
      <c r="N12" s="13"/>
      <c r="O12" s="13"/>
      <c r="P12" s="13"/>
      <c r="Q12" s="13"/>
      <c r="R12" s="13"/>
      <c r="S12" s="13"/>
      <c r="T12" s="13"/>
      <c r="U12" s="13"/>
      <c r="V12" s="13"/>
      <c r="W12" s="13"/>
      <c r="X12" s="13"/>
    </row>
    <row r="13" spans="1:26" ht="14.25" customHeight="1">
      <c r="A13" s="19">
        <v>7</v>
      </c>
      <c r="B13" s="20" t="str">
        <f>IF(studentprofile!D14="","",studentprofile!D14)</f>
        <v>HARDEEP R.PARGHI</v>
      </c>
      <c r="C13" s="19" t="s">
        <v>115</v>
      </c>
      <c r="D13" s="19" t="s">
        <v>115</v>
      </c>
      <c r="E13" s="13"/>
      <c r="F13" s="13"/>
      <c r="G13" s="13"/>
      <c r="H13" s="13"/>
      <c r="I13" s="13"/>
      <c r="J13" s="13"/>
      <c r="K13" s="13"/>
      <c r="L13" s="13"/>
      <c r="M13" s="13"/>
      <c r="N13" s="13"/>
      <c r="O13" s="13"/>
      <c r="P13" s="13"/>
      <c r="Q13" s="13"/>
      <c r="R13" s="13"/>
      <c r="S13" s="13"/>
      <c r="T13" s="13"/>
      <c r="U13" s="13"/>
      <c r="V13" s="13"/>
      <c r="W13" s="13"/>
      <c r="X13" s="13"/>
    </row>
    <row r="14" spans="1:26" ht="14.25" customHeight="1">
      <c r="A14" s="19">
        <v>8</v>
      </c>
      <c r="B14" s="20" t="str">
        <f>IF(studentprofile!D15="","",studentprofile!D15)</f>
        <v>HIREN R.CHAVDA</v>
      </c>
      <c r="C14" s="19" t="s">
        <v>115</v>
      </c>
      <c r="D14" s="19" t="s">
        <v>115</v>
      </c>
      <c r="E14" s="13"/>
      <c r="F14" s="13"/>
      <c r="G14" s="13"/>
      <c r="H14" s="13"/>
      <c r="I14" s="13"/>
      <c r="J14" s="13"/>
      <c r="K14" s="13"/>
      <c r="L14" s="13"/>
      <c r="M14" s="13"/>
      <c r="N14" s="13"/>
      <c r="O14" s="13"/>
      <c r="P14" s="13"/>
      <c r="Q14" s="13"/>
      <c r="R14" s="13"/>
      <c r="S14" s="13"/>
      <c r="T14" s="13"/>
      <c r="U14" s="13"/>
      <c r="V14" s="13"/>
      <c r="W14" s="13"/>
      <c r="X14" s="13"/>
    </row>
    <row r="15" spans="1:26" ht="14.25" customHeight="1">
      <c r="A15" s="19">
        <v>9</v>
      </c>
      <c r="B15" s="20" t="str">
        <f>IF(studentprofile!D16="","",studentprofile!D16)</f>
        <v>JEENAL T.NAGHERA</v>
      </c>
      <c r="C15" s="19" t="s">
        <v>115</v>
      </c>
      <c r="D15" s="19" t="s">
        <v>115</v>
      </c>
      <c r="E15" s="13"/>
      <c r="F15" s="13"/>
      <c r="G15" s="13"/>
      <c r="H15" s="13"/>
      <c r="I15" s="13"/>
      <c r="J15" s="13"/>
      <c r="K15" s="13"/>
      <c r="L15" s="13"/>
      <c r="M15" s="13"/>
      <c r="N15" s="13"/>
      <c r="O15" s="13"/>
      <c r="P15" s="13"/>
      <c r="Q15" s="13"/>
      <c r="R15" s="13"/>
      <c r="S15" s="13"/>
      <c r="T15" s="13"/>
      <c r="U15" s="13"/>
      <c r="V15" s="13"/>
      <c r="W15" s="13"/>
      <c r="X15" s="13"/>
    </row>
    <row r="16" spans="1:26" ht="14.25" customHeight="1">
      <c r="A16" s="19">
        <v>10</v>
      </c>
      <c r="B16" s="20" t="str">
        <f>IF(studentprofile!D17="","",studentprofile!D17)</f>
        <v>KAVIT B.RAGHVANI</v>
      </c>
      <c r="C16" s="19" t="s">
        <v>115</v>
      </c>
      <c r="D16" s="19" t="s">
        <v>115</v>
      </c>
      <c r="E16" s="13"/>
      <c r="F16" s="13"/>
      <c r="G16" s="13"/>
      <c r="H16" s="13"/>
      <c r="I16" s="13"/>
      <c r="J16" s="13"/>
      <c r="K16" s="13"/>
      <c r="L16" s="13"/>
      <c r="M16" s="13"/>
      <c r="N16" s="13"/>
      <c r="O16" s="13"/>
      <c r="P16" s="13"/>
      <c r="Q16" s="13"/>
      <c r="R16" s="13"/>
      <c r="S16" s="13"/>
      <c r="T16" s="13"/>
      <c r="U16" s="13"/>
      <c r="V16" s="13"/>
      <c r="W16" s="13"/>
      <c r="X16" s="13"/>
    </row>
    <row r="17" spans="1:24" ht="14.25" customHeight="1">
      <c r="A17" s="19">
        <v>11</v>
      </c>
      <c r="B17" s="20" t="str">
        <f>IF(studentprofile!D18="","",studentprofile!D18)</f>
        <v>KEVIN A.SOLANKI</v>
      </c>
      <c r="C17" s="19" t="s">
        <v>115</v>
      </c>
      <c r="D17" s="19" t="s">
        <v>115</v>
      </c>
      <c r="E17" s="13"/>
      <c r="F17" s="13"/>
      <c r="G17" s="13"/>
      <c r="H17" s="13"/>
      <c r="I17" s="13"/>
      <c r="J17" s="13"/>
      <c r="K17" s="13"/>
      <c r="L17" s="13"/>
      <c r="M17" s="13"/>
      <c r="N17" s="13"/>
      <c r="O17" s="13"/>
      <c r="P17" s="13"/>
      <c r="Q17" s="13"/>
      <c r="R17" s="13"/>
      <c r="S17" s="13"/>
      <c r="T17" s="13"/>
      <c r="U17" s="13"/>
      <c r="V17" s="13"/>
      <c r="W17" s="13"/>
      <c r="X17" s="13"/>
    </row>
    <row r="18" spans="1:24" ht="14.25" customHeight="1">
      <c r="A18" s="19">
        <v>12</v>
      </c>
      <c r="B18" s="20" t="str">
        <f>IF(studentprofile!D19="","",studentprofile!D19)</f>
        <v>KHUSHBU P. BHADANIYA</v>
      </c>
      <c r="C18" s="19" t="s">
        <v>115</v>
      </c>
      <c r="D18" s="19" t="s">
        <v>115</v>
      </c>
      <c r="E18" s="13"/>
      <c r="F18" s="13"/>
      <c r="G18" s="13"/>
      <c r="H18" s="13"/>
      <c r="I18" s="13"/>
      <c r="J18" s="13"/>
      <c r="K18" s="13"/>
      <c r="L18" s="13"/>
      <c r="M18" s="13"/>
      <c r="N18" s="13"/>
      <c r="O18" s="13"/>
      <c r="P18" s="13"/>
      <c r="Q18" s="13"/>
      <c r="R18" s="13"/>
      <c r="S18" s="13"/>
      <c r="T18" s="13"/>
      <c r="U18" s="13"/>
      <c r="V18" s="13"/>
      <c r="W18" s="13"/>
      <c r="X18" s="13"/>
    </row>
    <row r="19" spans="1:24" ht="14.25" customHeight="1">
      <c r="A19" s="19">
        <v>13</v>
      </c>
      <c r="B19" s="20" t="str">
        <f>IF(studentprofile!D20="","",studentprofile!D20)</f>
        <v>MANHAR M. RAGHAVANI</v>
      </c>
      <c r="C19" s="19" t="s">
        <v>115</v>
      </c>
      <c r="D19" s="19" t="s">
        <v>115</v>
      </c>
      <c r="E19" s="13"/>
      <c r="F19" s="13"/>
      <c r="G19" s="13"/>
      <c r="H19" s="13"/>
      <c r="I19" s="13"/>
      <c r="J19" s="13"/>
      <c r="K19" s="13"/>
      <c r="L19" s="13"/>
      <c r="M19" s="13"/>
      <c r="N19" s="13"/>
      <c r="O19" s="13"/>
      <c r="P19" s="13"/>
      <c r="Q19" s="13"/>
      <c r="R19" s="13"/>
      <c r="S19" s="13"/>
      <c r="T19" s="13"/>
      <c r="U19" s="13"/>
      <c r="V19" s="13"/>
      <c r="W19" s="13"/>
      <c r="X19" s="13"/>
    </row>
    <row r="20" spans="1:24" ht="14.25" customHeight="1">
      <c r="A20" s="19">
        <v>14</v>
      </c>
      <c r="B20" s="20" t="str">
        <f>IF(studentprofile!D21="","",studentprofile!D21)</f>
        <v>PREY M. THUMAR</v>
      </c>
      <c r="C20" s="19" t="s">
        <v>115</v>
      </c>
      <c r="D20" s="19" t="s">
        <v>115</v>
      </c>
      <c r="E20" s="13"/>
      <c r="F20" s="13"/>
      <c r="G20" s="13"/>
      <c r="H20" s="13"/>
      <c r="I20" s="13"/>
      <c r="J20" s="13"/>
      <c r="K20" s="13"/>
      <c r="L20" s="13"/>
      <c r="M20" s="13"/>
      <c r="N20" s="13"/>
      <c r="O20" s="13"/>
      <c r="P20" s="13"/>
      <c r="Q20" s="13"/>
      <c r="R20" s="13"/>
      <c r="S20" s="13"/>
      <c r="T20" s="13"/>
      <c r="U20" s="13"/>
      <c r="V20" s="13"/>
      <c r="W20" s="13"/>
      <c r="X20" s="13"/>
    </row>
    <row r="21" spans="1:24" ht="14.25" customHeight="1">
      <c r="A21" s="19">
        <v>15</v>
      </c>
      <c r="B21" s="20" t="str">
        <f>IF(studentprofile!D22="","",studentprofile!D22)</f>
        <v>RAJVI D. AGHERA</v>
      </c>
      <c r="C21" s="19" t="s">
        <v>115</v>
      </c>
      <c r="D21" s="19" t="s">
        <v>115</v>
      </c>
      <c r="E21" s="13"/>
      <c r="F21" s="13"/>
      <c r="G21" s="13"/>
      <c r="H21" s="13"/>
      <c r="I21" s="13"/>
      <c r="J21" s="13"/>
      <c r="K21" s="13"/>
      <c r="L21" s="13"/>
      <c r="M21" s="13"/>
      <c r="N21" s="13"/>
      <c r="O21" s="13"/>
      <c r="P21" s="13"/>
      <c r="Q21" s="13"/>
      <c r="R21" s="13"/>
      <c r="S21" s="13"/>
      <c r="T21" s="13"/>
      <c r="U21" s="13"/>
      <c r="V21" s="13"/>
      <c r="W21" s="13"/>
      <c r="X21" s="13"/>
    </row>
    <row r="22" spans="1:24" ht="14.25" customHeight="1">
      <c r="A22" s="19">
        <v>16</v>
      </c>
      <c r="B22" s="20" t="str">
        <f>IF(studentprofile!D23="","",studentprofile!D23)</f>
        <v>RONAK M.VORA</v>
      </c>
      <c r="C22" s="19" t="s">
        <v>115</v>
      </c>
      <c r="D22" s="19" t="s">
        <v>115</v>
      </c>
      <c r="E22" s="13"/>
      <c r="F22" s="13"/>
      <c r="G22" s="13"/>
      <c r="H22" s="13"/>
      <c r="I22" s="13"/>
      <c r="J22" s="13"/>
      <c r="K22" s="13"/>
      <c r="L22" s="13"/>
      <c r="M22" s="13"/>
      <c r="N22" s="13"/>
      <c r="O22" s="13"/>
      <c r="P22" s="13"/>
      <c r="Q22" s="13"/>
      <c r="R22" s="13"/>
      <c r="S22" s="13"/>
      <c r="T22" s="13"/>
      <c r="U22" s="13"/>
      <c r="V22" s="13"/>
      <c r="W22" s="13"/>
      <c r="X22" s="13"/>
    </row>
    <row r="23" spans="1:24" ht="14.25" customHeight="1">
      <c r="A23" s="19">
        <v>17</v>
      </c>
      <c r="B23" s="20" t="str">
        <f>IF(studentprofile!D24="","",studentprofile!D24)</f>
        <v>RUTVIJ J.ZAMPADIYA</v>
      </c>
      <c r="C23" s="19" t="s">
        <v>115</v>
      </c>
      <c r="D23" s="19" t="s">
        <v>115</v>
      </c>
      <c r="E23" s="13"/>
      <c r="F23" s="13"/>
      <c r="G23" s="13"/>
      <c r="H23" s="13"/>
      <c r="I23" s="13"/>
      <c r="J23" s="13"/>
      <c r="K23" s="13"/>
      <c r="L23" s="13"/>
      <c r="M23" s="13"/>
      <c r="N23" s="13"/>
      <c r="O23" s="13"/>
      <c r="P23" s="13"/>
      <c r="Q23" s="13"/>
      <c r="R23" s="13"/>
      <c r="S23" s="13"/>
      <c r="T23" s="13"/>
      <c r="U23" s="13"/>
      <c r="V23" s="13"/>
      <c r="W23" s="13"/>
      <c r="X23" s="13"/>
    </row>
    <row r="24" spans="1:24" ht="14.25" customHeight="1">
      <c r="A24" s="19">
        <v>18</v>
      </c>
      <c r="B24" s="20" t="str">
        <f>IF(studentprofile!D25="","",studentprofile!D25)</f>
        <v>SATYAM S.CHIHALA</v>
      </c>
      <c r="C24" s="19" t="s">
        <v>115</v>
      </c>
      <c r="D24" s="19" t="s">
        <v>115</v>
      </c>
      <c r="E24" s="13"/>
      <c r="F24" s="13"/>
      <c r="G24" s="13"/>
      <c r="H24" s="13"/>
      <c r="I24" s="13"/>
      <c r="J24" s="13"/>
      <c r="K24" s="13"/>
      <c r="L24" s="13"/>
      <c r="M24" s="13"/>
      <c r="N24" s="13"/>
      <c r="O24" s="13"/>
      <c r="P24" s="13"/>
      <c r="Q24" s="13"/>
      <c r="R24" s="13"/>
      <c r="S24" s="13"/>
      <c r="T24" s="13"/>
      <c r="U24" s="13"/>
      <c r="V24" s="13"/>
      <c r="W24" s="13"/>
      <c r="X24" s="13"/>
    </row>
    <row r="25" spans="1:24" ht="14.25" customHeight="1">
      <c r="A25" s="19">
        <v>19</v>
      </c>
      <c r="B25" s="20" t="str">
        <f>IF(studentprofile!D26="","",studentprofile!D26)</f>
        <v>SHYAMKUMAR P.KAKADIYA</v>
      </c>
      <c r="C25" s="19" t="s">
        <v>115</v>
      </c>
      <c r="D25" s="19" t="s">
        <v>115</v>
      </c>
      <c r="E25" s="13"/>
      <c r="F25" s="13"/>
      <c r="G25" s="13"/>
      <c r="H25" s="13"/>
      <c r="I25" s="13"/>
      <c r="J25" s="13"/>
      <c r="K25" s="13"/>
      <c r="L25" s="13"/>
      <c r="M25" s="13"/>
      <c r="N25" s="13"/>
      <c r="O25" s="13"/>
      <c r="P25" s="13"/>
      <c r="Q25" s="13"/>
      <c r="R25" s="13"/>
      <c r="S25" s="13"/>
      <c r="T25" s="13"/>
      <c r="U25" s="13"/>
      <c r="V25" s="13"/>
      <c r="W25" s="13"/>
      <c r="X25" s="13"/>
    </row>
    <row r="26" spans="1:24" ht="14.25" customHeight="1">
      <c r="A26" s="19">
        <v>20</v>
      </c>
      <c r="B26" s="20" t="str">
        <f>IF(studentprofile!D27="","",studentprofile!D27)</f>
        <v>SUHANI G.RADADIYA</v>
      </c>
      <c r="C26" s="19" t="s">
        <v>115</v>
      </c>
      <c r="D26" s="19" t="s">
        <v>115</v>
      </c>
      <c r="E26" s="13"/>
      <c r="F26" s="13"/>
      <c r="G26" s="13"/>
      <c r="H26" s="13"/>
      <c r="I26" s="13"/>
      <c r="J26" s="13"/>
      <c r="K26" s="13"/>
      <c r="L26" s="13"/>
      <c r="M26" s="13"/>
      <c r="N26" s="13"/>
      <c r="O26" s="13"/>
      <c r="P26" s="13"/>
      <c r="Q26" s="13"/>
      <c r="R26" s="13"/>
      <c r="S26" s="13"/>
      <c r="T26" s="13"/>
      <c r="U26" s="13"/>
      <c r="V26" s="13"/>
      <c r="W26" s="13"/>
      <c r="X26" s="13"/>
    </row>
    <row r="27" spans="1:24" ht="14.25" customHeight="1">
      <c r="A27" s="19">
        <v>21</v>
      </c>
      <c r="B27" s="20" t="str">
        <f>IF(studentprofile!D28="","",studentprofile!D28)</f>
        <v>TIRTH S. RAMANI</v>
      </c>
      <c r="C27" s="19" t="s">
        <v>115</v>
      </c>
      <c r="D27" s="19" t="s">
        <v>115</v>
      </c>
      <c r="E27" s="13"/>
      <c r="F27" s="13"/>
      <c r="G27" s="13"/>
      <c r="H27" s="13"/>
      <c r="I27" s="13"/>
      <c r="J27" s="13"/>
      <c r="K27" s="13"/>
      <c r="L27" s="13"/>
      <c r="M27" s="13"/>
      <c r="N27" s="13"/>
      <c r="O27" s="13"/>
      <c r="P27" s="13"/>
      <c r="Q27" s="13"/>
      <c r="R27" s="13"/>
      <c r="S27" s="13"/>
      <c r="T27" s="13"/>
      <c r="U27" s="13"/>
      <c r="V27" s="13"/>
      <c r="W27" s="13"/>
      <c r="X27" s="13"/>
    </row>
    <row r="28" spans="1:24" ht="14.25" customHeight="1">
      <c r="A28" s="19">
        <v>22</v>
      </c>
      <c r="B28" s="20" t="str">
        <f>IF(studentprofile!D29="","",studentprofile!D29)</f>
        <v>VASU N.GONDALIYA</v>
      </c>
      <c r="C28" s="19" t="s">
        <v>115</v>
      </c>
      <c r="D28" s="19" t="s">
        <v>115</v>
      </c>
      <c r="E28" s="13"/>
      <c r="F28" s="13"/>
      <c r="G28" s="13"/>
      <c r="H28" s="13"/>
      <c r="I28" s="13"/>
      <c r="J28" s="13"/>
      <c r="K28" s="13"/>
      <c r="L28" s="13"/>
      <c r="M28" s="13"/>
      <c r="N28" s="13"/>
      <c r="O28" s="13"/>
      <c r="P28" s="13"/>
      <c r="Q28" s="13"/>
      <c r="R28" s="13"/>
      <c r="S28" s="13"/>
      <c r="T28" s="13"/>
      <c r="U28" s="13"/>
      <c r="V28" s="13"/>
      <c r="W28" s="13"/>
      <c r="X28" s="13"/>
    </row>
    <row r="29" spans="1:24" ht="14.25" customHeight="1">
      <c r="A29" s="19">
        <v>23</v>
      </c>
      <c r="B29" s="20" t="str">
        <f>IF(studentprofile!D30="","",studentprofile!D30)</f>
        <v>VIJAY V.ROJIYA</v>
      </c>
      <c r="C29" s="19" t="s">
        <v>115</v>
      </c>
      <c r="D29" s="19" t="s">
        <v>115</v>
      </c>
      <c r="E29" s="13"/>
      <c r="F29" s="13"/>
      <c r="G29" s="13"/>
      <c r="H29" s="13"/>
      <c r="I29" s="13"/>
      <c r="J29" s="13"/>
      <c r="K29" s="13"/>
      <c r="L29" s="13"/>
      <c r="M29" s="13"/>
      <c r="N29" s="13"/>
      <c r="O29" s="13"/>
      <c r="P29" s="13"/>
      <c r="Q29" s="13"/>
      <c r="R29" s="13"/>
      <c r="S29" s="13"/>
      <c r="T29" s="13"/>
      <c r="U29" s="13"/>
      <c r="V29" s="13"/>
      <c r="W29" s="13"/>
      <c r="X29" s="13"/>
    </row>
    <row r="30" spans="1:24" ht="14.25" customHeight="1">
      <c r="A30" s="19">
        <v>24</v>
      </c>
      <c r="B30" s="20" t="str">
        <f>IF(studentprofile!D31="","",studentprofile!D31)</f>
        <v>VINAY G.KACHHADIYA</v>
      </c>
      <c r="C30" s="19" t="s">
        <v>115</v>
      </c>
      <c r="D30" s="19" t="s">
        <v>115</v>
      </c>
      <c r="E30" s="13"/>
      <c r="F30" s="13"/>
      <c r="G30" s="13"/>
      <c r="H30" s="13"/>
      <c r="I30" s="13"/>
      <c r="J30" s="13"/>
      <c r="K30" s="13"/>
      <c r="L30" s="13"/>
      <c r="M30" s="13"/>
      <c r="N30" s="13"/>
      <c r="O30" s="13"/>
      <c r="P30" s="13"/>
      <c r="Q30" s="13"/>
      <c r="R30" s="13"/>
      <c r="S30" s="13"/>
      <c r="T30" s="13"/>
      <c r="U30" s="13"/>
      <c r="V30" s="13"/>
      <c r="W30" s="13"/>
      <c r="X30" s="13"/>
    </row>
    <row r="31" spans="1:24" ht="14.25" customHeight="1">
      <c r="A31" s="19">
        <v>25</v>
      </c>
      <c r="B31" s="20" t="str">
        <f>IF(studentprofile!D32="","",studentprofile!D32)</f>
        <v>DHRUVIN PATEL</v>
      </c>
      <c r="C31" s="19" t="s">
        <v>115</v>
      </c>
      <c r="D31" s="19" t="s">
        <v>115</v>
      </c>
      <c r="E31" s="13"/>
      <c r="F31" s="13"/>
      <c r="G31" s="13"/>
      <c r="H31" s="13"/>
      <c r="I31" s="13"/>
      <c r="J31" s="13"/>
      <c r="K31" s="13"/>
      <c r="L31" s="13"/>
      <c r="M31" s="13"/>
      <c r="N31" s="13"/>
      <c r="O31" s="13"/>
      <c r="P31" s="13"/>
      <c r="Q31" s="13"/>
      <c r="R31" s="13"/>
      <c r="S31" s="13"/>
      <c r="T31" s="13"/>
      <c r="U31" s="13"/>
      <c r="V31" s="13"/>
      <c r="W31" s="13"/>
      <c r="X31" s="13"/>
    </row>
    <row r="32" spans="1:24" ht="14.25" customHeight="1">
      <c r="A32" s="19">
        <v>26</v>
      </c>
      <c r="B32" s="20" t="str">
        <f>IF(studentprofile!D33="","",studentprofile!D33)</f>
        <v>MANALI DHRANGU</v>
      </c>
      <c r="C32" s="19" t="s">
        <v>115</v>
      </c>
      <c r="D32" s="19" t="s">
        <v>115</v>
      </c>
      <c r="E32" s="13"/>
      <c r="F32" s="13"/>
      <c r="G32" s="13"/>
      <c r="H32" s="13"/>
      <c r="I32" s="13"/>
      <c r="J32" s="13"/>
      <c r="K32" s="13"/>
      <c r="L32" s="13"/>
      <c r="M32" s="13"/>
      <c r="N32" s="13"/>
      <c r="O32" s="13"/>
      <c r="P32" s="13"/>
      <c r="Q32" s="13"/>
      <c r="R32" s="13"/>
      <c r="S32" s="13"/>
      <c r="T32" s="13"/>
      <c r="U32" s="13"/>
      <c r="V32" s="13"/>
      <c r="W32" s="13"/>
      <c r="X32" s="13"/>
    </row>
    <row r="33" spans="1:26" ht="14.25" customHeight="1">
      <c r="A33" s="19">
        <v>27</v>
      </c>
      <c r="B33" s="20" t="str">
        <f>IF(studentprofile!D34="","",studentprofile!D34)</f>
        <v>TVESHA GANATRA</v>
      </c>
      <c r="C33" s="19" t="s">
        <v>115</v>
      </c>
      <c r="D33" s="19" t="s">
        <v>115</v>
      </c>
      <c r="E33" s="13"/>
      <c r="F33" s="13"/>
      <c r="G33" s="13"/>
      <c r="H33" s="13"/>
      <c r="I33" s="13"/>
      <c r="J33" s="13"/>
      <c r="K33" s="13"/>
      <c r="L33" s="13"/>
      <c r="M33" s="13"/>
      <c r="N33" s="13"/>
      <c r="O33" s="13"/>
      <c r="P33" s="13"/>
      <c r="Q33" s="13"/>
      <c r="R33" s="13"/>
      <c r="S33" s="13"/>
      <c r="T33" s="13"/>
      <c r="U33" s="13"/>
      <c r="V33" s="13"/>
      <c r="W33" s="13"/>
      <c r="X33" s="13"/>
    </row>
    <row r="34" spans="1:26" ht="14.25" customHeight="1">
      <c r="A34" s="19">
        <v>28</v>
      </c>
      <c r="B34" s="20" t="str">
        <f>IF(studentprofile!D35="","",studentprofile!D35)</f>
        <v>DURITI KYADA</v>
      </c>
      <c r="C34" s="19" t="s">
        <v>115</v>
      </c>
      <c r="D34" s="19" t="s">
        <v>115</v>
      </c>
      <c r="E34" s="13"/>
      <c r="F34" s="13"/>
      <c r="G34" s="13"/>
      <c r="H34" s="13"/>
      <c r="I34" s="13"/>
      <c r="J34" s="13"/>
      <c r="K34" s="13"/>
      <c r="L34" s="13"/>
      <c r="M34" s="13"/>
      <c r="N34" s="13"/>
      <c r="O34" s="13"/>
      <c r="P34" s="13"/>
      <c r="Q34" s="13"/>
      <c r="R34" s="13"/>
      <c r="S34" s="13"/>
      <c r="T34" s="13"/>
      <c r="U34" s="13"/>
      <c r="V34" s="13"/>
      <c r="W34" s="13"/>
      <c r="X34" s="13"/>
    </row>
    <row r="35" spans="1:26" ht="14.25" customHeight="1">
      <c r="A35" s="19">
        <v>29</v>
      </c>
      <c r="B35" s="20" t="str">
        <f>IF(studentprofile!D36="","",studentprofile!D36)</f>
        <v>ABHAY KODIYATARA</v>
      </c>
      <c r="C35" s="19" t="s">
        <v>115</v>
      </c>
      <c r="D35" s="19" t="s">
        <v>115</v>
      </c>
      <c r="E35" s="13"/>
      <c r="F35" s="13"/>
      <c r="G35" s="13"/>
      <c r="H35" s="13"/>
      <c r="I35" s="13"/>
      <c r="J35" s="13"/>
      <c r="K35" s="13"/>
      <c r="L35" s="13"/>
      <c r="M35" s="13"/>
      <c r="N35" s="13"/>
      <c r="O35" s="13"/>
      <c r="P35" s="13"/>
      <c r="Q35" s="13"/>
      <c r="R35" s="13"/>
      <c r="S35" s="13"/>
      <c r="T35" s="13"/>
      <c r="U35" s="13"/>
      <c r="V35" s="13"/>
      <c r="W35" s="13"/>
      <c r="X35" s="13"/>
    </row>
    <row r="36" spans="1:26" ht="14.25" customHeight="1">
      <c r="A36" s="19">
        <v>30</v>
      </c>
      <c r="B36" s="20" t="str">
        <f>IF(studentprofile!D37="","",studentprofile!D37)</f>
        <v>ARYA SAHU (M)</v>
      </c>
      <c r="C36" s="19" t="s">
        <v>115</v>
      </c>
      <c r="D36" s="19" t="s">
        <v>115</v>
      </c>
      <c r="E36" s="13"/>
      <c r="F36" s="13"/>
      <c r="G36" s="13"/>
      <c r="H36" s="13"/>
      <c r="I36" s="13"/>
      <c r="J36" s="13"/>
      <c r="K36" s="13"/>
      <c r="L36" s="13"/>
      <c r="M36" s="13"/>
      <c r="N36" s="13"/>
      <c r="O36" s="13"/>
      <c r="P36" s="13"/>
      <c r="Q36" s="13"/>
      <c r="R36" s="13"/>
      <c r="S36" s="13"/>
      <c r="T36" s="13"/>
      <c r="U36" s="13"/>
      <c r="V36" s="13"/>
      <c r="W36" s="13"/>
      <c r="X36" s="13"/>
    </row>
    <row r="37" spans="1:26" ht="14.25" customHeight="1">
      <c r="A37" s="19">
        <v>31</v>
      </c>
      <c r="B37" s="20" t="str">
        <f>IF(studentprofile!D38="","",studentprofile!D38)</f>
        <v>AADHYA VERMA (M)</v>
      </c>
      <c r="C37" s="19" t="s">
        <v>115</v>
      </c>
      <c r="D37" s="19" t="s">
        <v>115</v>
      </c>
      <c r="E37" s="13"/>
      <c r="F37" s="13"/>
      <c r="G37" s="13"/>
      <c r="H37" s="13"/>
      <c r="I37" s="13"/>
      <c r="J37" s="13"/>
      <c r="K37" s="13"/>
      <c r="L37" s="13"/>
      <c r="M37" s="13"/>
      <c r="N37" s="13"/>
      <c r="O37" s="13"/>
      <c r="P37" s="13"/>
      <c r="Q37" s="13"/>
      <c r="R37" s="13"/>
      <c r="S37" s="13"/>
      <c r="T37" s="13"/>
      <c r="U37" s="13"/>
      <c r="V37" s="13"/>
      <c r="W37" s="13"/>
      <c r="X37" s="13"/>
    </row>
    <row r="38" spans="1:26" ht="14.25" customHeight="1">
      <c r="A38" s="19">
        <v>32</v>
      </c>
      <c r="B38" s="20" t="str">
        <f>IF(studentprofile!D39="","",studentprofile!D39)</f>
        <v>SAMIKSHA JATAV (M)</v>
      </c>
      <c r="C38" s="19" t="s">
        <v>115</v>
      </c>
      <c r="D38" s="19" t="s">
        <v>115</v>
      </c>
      <c r="E38" s="13"/>
      <c r="F38" s="13"/>
      <c r="G38" s="13"/>
      <c r="H38" s="13"/>
      <c r="I38" s="13"/>
      <c r="J38" s="13"/>
      <c r="K38" s="13"/>
      <c r="L38" s="13"/>
      <c r="M38" s="13"/>
      <c r="N38" s="13"/>
      <c r="O38" s="13"/>
      <c r="P38" s="13"/>
      <c r="Q38" s="13"/>
      <c r="R38" s="13"/>
      <c r="S38" s="13"/>
      <c r="T38" s="13"/>
      <c r="U38" s="13"/>
      <c r="V38" s="13"/>
      <c r="W38" s="13"/>
      <c r="X38" s="13"/>
    </row>
    <row r="39" spans="1:26" ht="14.25" customHeight="1">
      <c r="A39" s="19">
        <v>33</v>
      </c>
      <c r="B39" s="20" t="str">
        <f>IF(studentprofile!D40="","",studentprofile!D40)</f>
        <v>PRATIGYA (M)</v>
      </c>
      <c r="C39" s="19" t="s">
        <v>115</v>
      </c>
      <c r="D39" s="19" t="s">
        <v>115</v>
      </c>
      <c r="E39" s="13"/>
      <c r="F39" s="13"/>
      <c r="G39" s="13"/>
      <c r="H39" s="13"/>
      <c r="I39" s="13"/>
      <c r="J39" s="13"/>
      <c r="K39" s="13"/>
      <c r="L39" s="13"/>
      <c r="M39" s="13"/>
      <c r="N39" s="13"/>
      <c r="O39" s="13"/>
      <c r="P39" s="13"/>
      <c r="Q39" s="13"/>
      <c r="R39" s="13"/>
      <c r="S39" s="13"/>
      <c r="T39" s="13"/>
      <c r="U39" s="13"/>
      <c r="V39" s="13"/>
      <c r="W39" s="13"/>
      <c r="X39" s="13"/>
    </row>
    <row r="40" spans="1:26" ht="14.25" customHeight="1">
      <c r="A40" s="19">
        <v>34</v>
      </c>
      <c r="B40" s="20" t="str">
        <f>IF(studentprofile!D41="","",studentprofile!D41)</f>
        <v>KAPIL (M)</v>
      </c>
      <c r="C40" s="19" t="s">
        <v>115</v>
      </c>
      <c r="D40" s="19" t="s">
        <v>115</v>
      </c>
      <c r="E40" s="13"/>
      <c r="F40" s="13"/>
      <c r="G40" s="13"/>
      <c r="H40" s="13"/>
      <c r="I40" s="13"/>
      <c r="J40" s="13"/>
      <c r="K40" s="13"/>
      <c r="L40" s="13"/>
      <c r="M40" s="13"/>
      <c r="N40" s="13"/>
      <c r="O40" s="13"/>
      <c r="P40" s="13"/>
      <c r="Q40" s="13"/>
      <c r="R40" s="13"/>
      <c r="S40" s="13"/>
      <c r="T40" s="13"/>
      <c r="U40" s="13"/>
      <c r="V40" s="13"/>
      <c r="W40" s="13"/>
      <c r="X40" s="13"/>
    </row>
    <row r="41" spans="1:26" ht="14.25" customHeight="1">
      <c r="A41" s="19">
        <v>35</v>
      </c>
      <c r="B41" s="20" t="str">
        <f>IF(studentprofile!D42="","",studentprofile!D42)</f>
        <v>DAKSH CHOURASIYA (M)</v>
      </c>
      <c r="C41" s="19" t="s">
        <v>115</v>
      </c>
      <c r="D41" s="19" t="s">
        <v>115</v>
      </c>
      <c r="E41" s="13"/>
      <c r="F41" s="13"/>
      <c r="G41" s="13"/>
      <c r="H41" s="13"/>
      <c r="I41" s="13"/>
      <c r="J41" s="13"/>
      <c r="K41" s="13"/>
      <c r="L41" s="13"/>
      <c r="M41" s="13"/>
      <c r="N41" s="13"/>
      <c r="O41" s="13"/>
      <c r="P41" s="13"/>
      <c r="Q41" s="13"/>
      <c r="R41" s="13"/>
      <c r="S41" s="13"/>
      <c r="T41" s="13"/>
      <c r="U41" s="13"/>
      <c r="V41" s="13"/>
      <c r="W41" s="13"/>
      <c r="X41" s="13"/>
    </row>
    <row r="42" spans="1:26" ht="14.25" customHeight="1">
      <c r="A42" s="19">
        <v>36</v>
      </c>
      <c r="B42" s="20" t="str">
        <f>IF(studentprofile!D43="","",studentprofile!D43)</f>
        <v>ADITYA  (M)</v>
      </c>
      <c r="C42" s="19" t="s">
        <v>115</v>
      </c>
      <c r="D42" s="19" t="s">
        <v>115</v>
      </c>
      <c r="E42" s="13"/>
      <c r="F42" s="13"/>
      <c r="G42" s="13"/>
      <c r="H42" s="13"/>
      <c r="I42" s="13"/>
      <c r="J42" s="13"/>
      <c r="K42" s="13"/>
      <c r="L42" s="13"/>
      <c r="M42" s="13"/>
      <c r="N42" s="13"/>
      <c r="O42" s="13"/>
      <c r="P42" s="13"/>
      <c r="Q42" s="13"/>
      <c r="R42" s="13"/>
      <c r="S42" s="13"/>
      <c r="T42" s="13"/>
      <c r="U42" s="13"/>
      <c r="V42" s="13"/>
      <c r="W42" s="13"/>
      <c r="X42" s="13"/>
    </row>
    <row r="43" spans="1:26" ht="14.25" customHeight="1">
      <c r="A43" s="19">
        <v>37</v>
      </c>
      <c r="B43" s="20" t="str">
        <f>IF(studentprofile!D44="","",studentprofile!D44)</f>
        <v>ANURAG  (M)</v>
      </c>
      <c r="C43" s="19" t="s">
        <v>115</v>
      </c>
      <c r="D43" s="19" t="s">
        <v>115</v>
      </c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3"/>
      <c r="P43" s="13"/>
      <c r="Q43" s="13"/>
      <c r="R43" s="13"/>
      <c r="S43" s="13"/>
      <c r="T43" s="13"/>
      <c r="U43" s="13"/>
      <c r="V43" s="13"/>
      <c r="W43" s="13"/>
      <c r="X43" s="13"/>
    </row>
    <row r="44" spans="1:26" ht="14.25" customHeight="1">
      <c r="A44" s="71">
        <v>38</v>
      </c>
      <c r="B44" s="20" t="str">
        <f>IF(studentprofile!D45="","",studentprofile!D45)</f>
        <v>RAKESH  (M)</v>
      </c>
      <c r="C44" s="19" t="s">
        <v>115</v>
      </c>
      <c r="D44" s="19" t="s">
        <v>115</v>
      </c>
      <c r="E44" s="13"/>
      <c r="F44" s="13"/>
      <c r="G44" s="13"/>
      <c r="H44" s="13"/>
      <c r="I44" s="13"/>
      <c r="J44" s="13"/>
      <c r="K44" s="13"/>
      <c r="L44" s="13"/>
      <c r="M44" s="13"/>
      <c r="N44" s="13"/>
      <c r="O44" s="13"/>
      <c r="P44" s="13"/>
      <c r="Q44" s="13"/>
      <c r="R44" s="13"/>
      <c r="S44" s="13"/>
      <c r="T44" s="13"/>
      <c r="U44" s="13"/>
      <c r="V44" s="13"/>
      <c r="W44" s="13"/>
      <c r="X44" s="13"/>
    </row>
    <row r="45" spans="1:26" ht="14.25" customHeight="1">
      <c r="A45" s="19">
        <v>39</v>
      </c>
      <c r="B45" s="20" t="str">
        <f>IF(studentprofile!D46="","",studentprofile!D46)</f>
        <v>HARSHIT  (M)</v>
      </c>
      <c r="C45" s="19" t="s">
        <v>115</v>
      </c>
      <c r="D45" s="19" t="s">
        <v>115</v>
      </c>
      <c r="E45" s="13"/>
      <c r="F45" s="13"/>
      <c r="G45" s="13"/>
      <c r="H45" s="13"/>
      <c r="I45" s="13"/>
      <c r="J45" s="13"/>
      <c r="K45" s="13"/>
      <c r="L45" s="13"/>
      <c r="M45" s="13"/>
      <c r="N45" s="13"/>
      <c r="O45" s="13"/>
      <c r="P45" s="13"/>
      <c r="Q45" s="13"/>
      <c r="R45" s="13"/>
      <c r="S45" s="13"/>
      <c r="T45" s="13"/>
      <c r="U45" s="13"/>
      <c r="V45" s="13"/>
      <c r="W45" s="13"/>
      <c r="X45" s="13"/>
    </row>
    <row r="46" spans="1:26" ht="14.25" customHeight="1">
      <c r="A46" s="19">
        <v>40</v>
      </c>
      <c r="B46" s="20" t="str">
        <f>IF(studentprofile!D47="","",studentprofile!D47)</f>
        <v>JEET SAVALIYA</v>
      </c>
      <c r="C46" s="19"/>
      <c r="D46" s="19"/>
      <c r="E46" s="13"/>
      <c r="F46" s="13"/>
      <c r="G46" s="13"/>
      <c r="H46" s="13"/>
      <c r="I46" s="13"/>
      <c r="J46" s="13"/>
      <c r="K46" s="13"/>
      <c r="L46" s="13"/>
      <c r="M46" s="13"/>
      <c r="N46" s="13"/>
      <c r="O46" s="13"/>
      <c r="P46" s="13"/>
      <c r="Q46" s="13"/>
      <c r="R46" s="13"/>
      <c r="S46" s="13"/>
      <c r="T46" s="13"/>
      <c r="U46" s="13"/>
      <c r="V46" s="13"/>
      <c r="W46" s="13"/>
      <c r="X46" s="13"/>
    </row>
    <row r="47" spans="1:26" ht="14.25" customHeight="1">
      <c r="A47" s="19">
        <v>41</v>
      </c>
      <c r="B47" s="20" t="str">
        <f>IF(studentprofile!D48="","",studentprofile!D48)</f>
        <v>RAVI BAMBHAVA (TC APPLIED)</v>
      </c>
      <c r="C47" s="19"/>
      <c r="D47" s="19"/>
      <c r="E47" s="13"/>
      <c r="F47" s="13"/>
      <c r="G47" s="13"/>
      <c r="H47" s="13"/>
      <c r="I47" s="13"/>
      <c r="J47" s="13"/>
      <c r="K47" s="13"/>
      <c r="L47" s="13"/>
      <c r="M47" s="13"/>
      <c r="N47" s="13"/>
      <c r="O47" s="13"/>
      <c r="P47" s="13"/>
      <c r="Q47" s="13"/>
      <c r="R47" s="13"/>
      <c r="S47" s="13"/>
      <c r="T47" s="13"/>
      <c r="U47" s="13"/>
      <c r="V47" s="13"/>
      <c r="W47" s="13"/>
      <c r="X47" s="13"/>
    </row>
    <row r="48" spans="1:26" ht="14.25" customHeight="1">
      <c r="A48" s="19">
        <v>42</v>
      </c>
      <c r="B48" s="20" t="str">
        <f>IF(studentprofile!D49="","",studentprofile!D49)</f>
        <v>YARMI</v>
      </c>
      <c r="C48" s="19"/>
      <c r="D48" s="19"/>
      <c r="E48" s="13"/>
      <c r="F48" s="13"/>
      <c r="G48" s="13"/>
      <c r="H48" s="13"/>
      <c r="I48" s="13"/>
      <c r="J48" s="13"/>
      <c r="K48" s="13"/>
      <c r="L48" s="13"/>
      <c r="M48" s="13"/>
      <c r="N48" s="13"/>
      <c r="O48" s="13"/>
      <c r="P48" s="13"/>
      <c r="Q48" s="13"/>
      <c r="R48" s="13"/>
      <c r="S48" s="13"/>
      <c r="T48" s="13"/>
      <c r="U48" s="13"/>
      <c r="V48" s="13"/>
      <c r="W48" s="13"/>
      <c r="X48" s="13"/>
      <c r="Y48" s="1"/>
      <c r="Z48" s="1"/>
    </row>
    <row r="49" spans="1:26" ht="14.25" customHeight="1">
      <c r="A49" s="19">
        <v>43</v>
      </c>
      <c r="B49" s="20" t="str">
        <f>IF(studentprofile!D50="","",studentprofile!D50)</f>
        <v/>
      </c>
      <c r="C49" s="19"/>
      <c r="D49" s="19"/>
      <c r="E49" s="13"/>
      <c r="F49" s="13"/>
      <c r="G49" s="13"/>
      <c r="H49" s="13"/>
      <c r="I49" s="13"/>
      <c r="J49" s="13"/>
      <c r="K49" s="13"/>
      <c r="L49" s="13"/>
      <c r="M49" s="13"/>
      <c r="N49" s="13"/>
      <c r="O49" s="13"/>
      <c r="P49" s="13"/>
      <c r="Q49" s="13"/>
      <c r="R49" s="13"/>
      <c r="S49" s="13"/>
      <c r="T49" s="13"/>
      <c r="U49" s="13"/>
      <c r="V49" s="13"/>
      <c r="W49" s="13"/>
      <c r="X49" s="13"/>
      <c r="Y49" s="1"/>
      <c r="Z49" s="1"/>
    </row>
    <row r="50" spans="1:26" ht="14.25" customHeight="1">
      <c r="A50" s="13"/>
      <c r="B50" s="13"/>
      <c r="C50" s="28"/>
      <c r="D50" s="28"/>
      <c r="E50" s="13"/>
      <c r="F50" s="13"/>
      <c r="G50" s="13"/>
      <c r="H50" s="13"/>
      <c r="I50" s="13"/>
      <c r="J50" s="13"/>
      <c r="K50" s="13"/>
      <c r="L50" s="13"/>
      <c r="M50" s="13"/>
      <c r="N50" s="13"/>
      <c r="O50" s="13"/>
      <c r="P50" s="13"/>
      <c r="Q50" s="13"/>
      <c r="R50" s="13"/>
      <c r="S50" s="13"/>
      <c r="T50" s="13"/>
      <c r="U50" s="13"/>
      <c r="V50" s="13"/>
      <c r="W50" s="13"/>
      <c r="X50" s="13"/>
      <c r="Y50" s="1"/>
      <c r="Z50" s="1"/>
    </row>
    <row r="51" spans="1:26" ht="14.25" customHeight="1">
      <c r="A51" s="13"/>
      <c r="B51" s="13"/>
      <c r="C51" s="28"/>
      <c r="D51" s="28"/>
      <c r="E51" s="13"/>
      <c r="F51" s="13"/>
      <c r="G51" s="13"/>
      <c r="H51" s="13"/>
      <c r="I51" s="13"/>
      <c r="J51" s="13"/>
      <c r="K51" s="13"/>
      <c r="L51" s="13"/>
      <c r="M51" s="13"/>
      <c r="N51" s="13"/>
      <c r="O51" s="13"/>
      <c r="P51" s="13"/>
      <c r="Q51" s="13"/>
      <c r="R51" s="13"/>
      <c r="S51" s="13"/>
      <c r="T51" s="13"/>
      <c r="U51" s="13"/>
      <c r="V51" s="13"/>
      <c r="W51" s="13"/>
      <c r="X51" s="13"/>
      <c r="Y51" s="1"/>
      <c r="Z51" s="1"/>
    </row>
    <row r="52" spans="1:26" ht="14.25" customHeight="1">
      <c r="A52" s="13"/>
      <c r="B52" s="13"/>
      <c r="C52" s="28"/>
      <c r="D52" s="28"/>
      <c r="E52" s="13"/>
      <c r="F52" s="13"/>
      <c r="G52" s="13"/>
      <c r="H52" s="13"/>
      <c r="I52" s="13"/>
      <c r="J52" s="13"/>
      <c r="K52" s="13"/>
      <c r="L52" s="13"/>
      <c r="M52" s="13"/>
      <c r="N52" s="13"/>
      <c r="O52" s="13"/>
      <c r="P52" s="13"/>
      <c r="Q52" s="13"/>
      <c r="R52" s="13"/>
      <c r="S52" s="13"/>
      <c r="T52" s="13"/>
      <c r="U52" s="13"/>
      <c r="V52" s="13"/>
      <c r="W52" s="13"/>
      <c r="X52" s="13"/>
      <c r="Y52" s="1"/>
      <c r="Z52" s="1"/>
    </row>
    <row r="53" spans="1:26" ht="14.25" customHeight="1">
      <c r="A53" s="49"/>
      <c r="B53" s="49"/>
      <c r="C53" s="50"/>
      <c r="D53" s="50"/>
      <c r="E53" s="13"/>
      <c r="F53" s="13"/>
      <c r="G53" s="13"/>
      <c r="H53" s="13"/>
      <c r="I53" s="13"/>
      <c r="J53" s="13"/>
      <c r="K53" s="13"/>
      <c r="L53" s="13"/>
      <c r="M53" s="13"/>
      <c r="N53" s="13"/>
      <c r="O53" s="13"/>
      <c r="P53" s="13"/>
      <c r="Q53" s="13"/>
      <c r="R53" s="13"/>
      <c r="S53" s="13"/>
      <c r="T53" s="13"/>
      <c r="U53" s="13"/>
      <c r="V53" s="13"/>
      <c r="W53" s="13"/>
      <c r="X53" s="13"/>
    </row>
    <row r="54" spans="1:26" ht="14.25" customHeight="1">
      <c r="A54" s="13" t="s">
        <v>73</v>
      </c>
      <c r="B54" s="13"/>
      <c r="C54" s="1"/>
      <c r="D54" s="13" t="s">
        <v>74</v>
      </c>
      <c r="E54" s="13"/>
      <c r="F54" s="13"/>
      <c r="G54" s="13"/>
      <c r="H54" s="13"/>
      <c r="I54" s="13"/>
      <c r="J54" s="13"/>
      <c r="K54" s="13"/>
      <c r="L54" s="13"/>
      <c r="M54" s="13"/>
      <c r="N54" s="13"/>
      <c r="O54" s="13"/>
      <c r="P54" s="13"/>
      <c r="Q54" s="13"/>
      <c r="R54" s="13"/>
      <c r="S54" s="13"/>
      <c r="T54" s="13"/>
      <c r="U54" s="13"/>
      <c r="V54" s="13"/>
      <c r="W54" s="13"/>
      <c r="X54" s="13"/>
      <c r="Y54" s="1"/>
      <c r="Z54" s="1"/>
    </row>
    <row r="55" spans="1:26" ht="14.25" customHeight="1">
      <c r="A55" s="13" t="s">
        <v>75</v>
      </c>
      <c r="B55" s="13"/>
      <c r="C55" s="1"/>
      <c r="D55" s="13" t="s">
        <v>76</v>
      </c>
      <c r="E55" s="13"/>
      <c r="F55" s="13"/>
      <c r="G55" s="13"/>
      <c r="H55" s="13"/>
      <c r="I55" s="13"/>
      <c r="J55" s="13"/>
      <c r="K55" s="13"/>
      <c r="L55" s="13"/>
      <c r="M55" s="13"/>
      <c r="N55" s="13"/>
      <c r="O55" s="13"/>
      <c r="P55" s="13"/>
      <c r="Q55" s="13"/>
      <c r="R55" s="13"/>
      <c r="S55" s="13"/>
      <c r="T55" s="13"/>
      <c r="U55" s="13"/>
      <c r="V55" s="13"/>
      <c r="W55" s="13"/>
      <c r="X55" s="13"/>
      <c r="Y55" s="1"/>
      <c r="Z55" s="1"/>
    </row>
    <row r="56" spans="1:26" ht="14.25" customHeight="1">
      <c r="A56" s="13"/>
      <c r="B56" s="13"/>
      <c r="C56" s="28"/>
      <c r="D56" s="28"/>
      <c r="E56" s="13"/>
      <c r="F56" s="13"/>
      <c r="G56" s="13"/>
      <c r="H56" s="13"/>
      <c r="I56" s="13"/>
      <c r="J56" s="13"/>
      <c r="K56" s="13"/>
      <c r="L56" s="13"/>
      <c r="M56" s="13"/>
      <c r="N56" s="13"/>
      <c r="O56" s="13"/>
      <c r="P56" s="13"/>
      <c r="Q56" s="13"/>
      <c r="R56" s="13"/>
      <c r="S56" s="13"/>
      <c r="T56" s="13"/>
      <c r="U56" s="13"/>
      <c r="V56" s="13"/>
      <c r="W56" s="13"/>
      <c r="X56" s="13"/>
    </row>
    <row r="57" spans="1:26" ht="14.25" customHeight="1">
      <c r="A57" s="13"/>
      <c r="B57" s="13"/>
      <c r="C57" s="28"/>
      <c r="D57" s="28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3"/>
      <c r="P57" s="13"/>
      <c r="Q57" s="13"/>
      <c r="R57" s="13"/>
      <c r="S57" s="13"/>
      <c r="T57" s="13"/>
      <c r="U57" s="13"/>
      <c r="V57" s="13"/>
      <c r="W57" s="13"/>
      <c r="X57" s="13"/>
    </row>
    <row r="58" spans="1:26" ht="14.25" customHeight="1">
      <c r="A58" s="13"/>
      <c r="B58" s="13"/>
      <c r="C58" s="28"/>
      <c r="D58" s="28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13"/>
      <c r="X58" s="13"/>
    </row>
    <row r="59" spans="1:26" ht="14.25" customHeight="1">
      <c r="A59" s="13"/>
      <c r="B59" s="13"/>
      <c r="C59" s="28"/>
      <c r="D59" s="28"/>
      <c r="E59" s="13"/>
      <c r="F59" s="13"/>
      <c r="G59" s="13"/>
      <c r="H59" s="13"/>
      <c r="I59" s="13"/>
      <c r="J59" s="13"/>
      <c r="K59" s="13"/>
      <c r="L59" s="13"/>
      <c r="M59" s="13"/>
      <c r="N59" s="13"/>
      <c r="O59" s="13"/>
      <c r="P59" s="13"/>
      <c r="Q59" s="13"/>
      <c r="R59" s="13"/>
      <c r="S59" s="13"/>
      <c r="T59" s="13"/>
      <c r="U59" s="13"/>
      <c r="V59" s="13"/>
      <c r="W59" s="13"/>
      <c r="X59" s="13"/>
    </row>
    <row r="60" spans="1:26" ht="14.25" customHeight="1">
      <c r="A60" s="13"/>
      <c r="B60" s="13"/>
      <c r="C60" s="28"/>
      <c r="D60" s="28"/>
      <c r="E60" s="13"/>
      <c r="F60" s="13"/>
      <c r="G60" s="13"/>
      <c r="H60" s="13"/>
      <c r="I60" s="13"/>
      <c r="J60" s="13"/>
      <c r="K60" s="13"/>
      <c r="L60" s="13"/>
      <c r="M60" s="13"/>
      <c r="N60" s="13"/>
      <c r="O60" s="13"/>
      <c r="P60" s="13"/>
      <c r="Q60" s="13"/>
      <c r="R60" s="13"/>
      <c r="S60" s="13"/>
      <c r="T60" s="13"/>
      <c r="U60" s="13"/>
      <c r="V60" s="13"/>
      <c r="W60" s="13"/>
      <c r="X60" s="13"/>
    </row>
    <row r="61" spans="1:26" ht="14.25" customHeight="1">
      <c r="A61" s="13"/>
      <c r="B61" s="13"/>
      <c r="C61" s="28"/>
      <c r="D61" s="28"/>
      <c r="E61" s="13"/>
      <c r="F61" s="13"/>
      <c r="G61" s="13"/>
      <c r="H61" s="13"/>
      <c r="I61" s="13"/>
      <c r="J61" s="13"/>
      <c r="K61" s="13"/>
      <c r="L61" s="13"/>
      <c r="M61" s="13"/>
      <c r="N61" s="13"/>
      <c r="O61" s="13"/>
      <c r="P61" s="13"/>
      <c r="Q61" s="13"/>
      <c r="R61" s="13"/>
      <c r="S61" s="13"/>
      <c r="T61" s="13"/>
      <c r="U61" s="13"/>
      <c r="V61" s="13"/>
      <c r="W61" s="13"/>
      <c r="X61" s="13"/>
    </row>
    <row r="62" spans="1:26" ht="14.25" customHeight="1">
      <c r="A62" s="13"/>
      <c r="B62" s="13"/>
      <c r="C62" s="28"/>
      <c r="D62" s="28"/>
      <c r="E62" s="13"/>
      <c r="F62" s="13"/>
      <c r="G62" s="13"/>
      <c r="H62" s="13"/>
      <c r="I62" s="13"/>
      <c r="J62" s="13"/>
      <c r="K62" s="13"/>
      <c r="L62" s="13"/>
      <c r="M62" s="13"/>
      <c r="N62" s="13"/>
      <c r="O62" s="13"/>
      <c r="P62" s="13"/>
      <c r="Q62" s="13"/>
      <c r="R62" s="13"/>
      <c r="S62" s="13"/>
      <c r="T62" s="13"/>
      <c r="U62" s="13"/>
      <c r="V62" s="13"/>
      <c r="W62" s="13"/>
      <c r="X62" s="13"/>
    </row>
    <row r="63" spans="1:26" ht="14.25" customHeight="1">
      <c r="A63" s="13"/>
      <c r="B63" s="13"/>
      <c r="C63" s="28"/>
      <c r="D63" s="28"/>
      <c r="E63" s="13"/>
      <c r="F63" s="13"/>
      <c r="G63" s="13"/>
      <c r="H63" s="13"/>
      <c r="I63" s="13"/>
      <c r="J63" s="13"/>
      <c r="K63" s="13"/>
      <c r="L63" s="13"/>
      <c r="M63" s="13"/>
      <c r="N63" s="13"/>
      <c r="O63" s="13"/>
      <c r="P63" s="13"/>
      <c r="Q63" s="13"/>
      <c r="R63" s="13"/>
      <c r="S63" s="13"/>
      <c r="T63" s="13"/>
      <c r="U63" s="13"/>
      <c r="V63" s="13"/>
      <c r="W63" s="13"/>
      <c r="X63" s="13"/>
    </row>
    <row r="64" spans="1:26" ht="14.25" customHeight="1">
      <c r="A64" s="13"/>
      <c r="B64" s="13"/>
      <c r="C64" s="28"/>
      <c r="D64" s="28"/>
      <c r="E64" s="13"/>
      <c r="F64" s="13"/>
      <c r="G64" s="13"/>
      <c r="H64" s="13"/>
      <c r="I64" s="13"/>
      <c r="J64" s="13"/>
      <c r="K64" s="13"/>
      <c r="L64" s="13"/>
      <c r="M64" s="13"/>
      <c r="N64" s="13"/>
      <c r="O64" s="13"/>
      <c r="P64" s="13"/>
      <c r="Q64" s="13"/>
      <c r="R64" s="13"/>
      <c r="S64" s="13"/>
      <c r="T64" s="13"/>
      <c r="U64" s="13"/>
      <c r="V64" s="13"/>
      <c r="W64" s="13"/>
      <c r="X64" s="13"/>
    </row>
    <row r="65" spans="1:24" ht="14.25" customHeight="1">
      <c r="A65" s="13"/>
      <c r="B65" s="13"/>
      <c r="C65" s="28"/>
      <c r="D65" s="28"/>
      <c r="E65" s="13"/>
      <c r="F65" s="13"/>
      <c r="G65" s="13"/>
      <c r="H65" s="13"/>
      <c r="I65" s="13"/>
      <c r="J65" s="13"/>
      <c r="K65" s="13"/>
      <c r="L65" s="13"/>
      <c r="M65" s="13"/>
      <c r="N65" s="13"/>
      <c r="O65" s="13"/>
      <c r="P65" s="13"/>
      <c r="Q65" s="13"/>
      <c r="R65" s="13"/>
      <c r="S65" s="13"/>
      <c r="T65" s="13"/>
      <c r="U65" s="13"/>
      <c r="V65" s="13"/>
      <c r="W65" s="13"/>
      <c r="X65" s="13"/>
    </row>
    <row r="66" spans="1:24" ht="14.25" customHeight="1">
      <c r="A66" s="13"/>
      <c r="B66" s="13"/>
      <c r="C66" s="28"/>
      <c r="D66" s="28"/>
      <c r="E66" s="13"/>
      <c r="F66" s="13"/>
      <c r="G66" s="13"/>
      <c r="H66" s="13"/>
      <c r="I66" s="13"/>
      <c r="J66" s="13"/>
      <c r="K66" s="13"/>
      <c r="L66" s="13"/>
      <c r="M66" s="13"/>
      <c r="N66" s="13"/>
      <c r="O66" s="13"/>
      <c r="P66" s="13"/>
      <c r="Q66" s="13"/>
      <c r="R66" s="13"/>
      <c r="S66" s="13"/>
      <c r="T66" s="13"/>
      <c r="U66" s="13"/>
      <c r="V66" s="13"/>
      <c r="W66" s="13"/>
      <c r="X66" s="13"/>
    </row>
    <row r="67" spans="1:24" ht="14.25" customHeight="1">
      <c r="A67" s="13"/>
      <c r="B67" s="13"/>
      <c r="C67" s="28"/>
      <c r="D67" s="28"/>
      <c r="E67" s="13"/>
      <c r="F67" s="13"/>
      <c r="G67" s="13"/>
      <c r="H67" s="13"/>
      <c r="I67" s="13"/>
      <c r="J67" s="13"/>
      <c r="K67" s="13"/>
      <c r="L67" s="13"/>
      <c r="M67" s="13"/>
      <c r="N67" s="13"/>
      <c r="O67" s="13"/>
      <c r="P67" s="13"/>
      <c r="Q67" s="13"/>
      <c r="R67" s="13"/>
      <c r="S67" s="13"/>
      <c r="T67" s="13"/>
      <c r="U67" s="13"/>
      <c r="V67" s="13"/>
      <c r="W67" s="13"/>
      <c r="X67" s="13"/>
    </row>
    <row r="68" spans="1:24" ht="14.25" customHeight="1">
      <c r="A68" s="13"/>
      <c r="B68" s="13"/>
      <c r="C68" s="28"/>
      <c r="D68" s="28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3"/>
      <c r="V68" s="13"/>
      <c r="W68" s="13"/>
      <c r="X68" s="13"/>
    </row>
    <row r="69" spans="1:24" ht="14.25" customHeight="1">
      <c r="A69" s="13"/>
      <c r="B69" s="13"/>
      <c r="C69" s="28"/>
      <c r="D69" s="28"/>
      <c r="E69" s="13"/>
      <c r="F69" s="13"/>
      <c r="G69" s="13"/>
      <c r="H69" s="13"/>
      <c r="I69" s="13"/>
      <c r="J69" s="13"/>
      <c r="K69" s="13"/>
      <c r="L69" s="13"/>
      <c r="M69" s="13"/>
      <c r="N69" s="13"/>
      <c r="O69" s="13"/>
      <c r="P69" s="13"/>
      <c r="Q69" s="13"/>
      <c r="R69" s="13"/>
      <c r="S69" s="13"/>
      <c r="T69" s="13"/>
      <c r="U69" s="13"/>
      <c r="V69" s="13"/>
      <c r="W69" s="13"/>
      <c r="X69" s="13"/>
    </row>
    <row r="70" spans="1:24" ht="14.25" customHeight="1">
      <c r="A70" s="13"/>
      <c r="B70" s="13"/>
      <c r="C70" s="28"/>
      <c r="D70" s="28"/>
      <c r="E70" s="13"/>
      <c r="F70" s="13"/>
      <c r="G70" s="13"/>
      <c r="H70" s="13"/>
      <c r="I70" s="13"/>
      <c r="J70" s="13"/>
      <c r="K70" s="13"/>
      <c r="L70" s="13"/>
      <c r="M70" s="13"/>
      <c r="N70" s="13"/>
      <c r="O70" s="13"/>
      <c r="P70" s="13"/>
      <c r="Q70" s="13"/>
      <c r="R70" s="13"/>
      <c r="S70" s="13"/>
      <c r="T70" s="13"/>
      <c r="U70" s="13"/>
      <c r="V70" s="13"/>
      <c r="W70" s="13"/>
      <c r="X70" s="13"/>
    </row>
    <row r="71" spans="1:24" ht="14.25" customHeight="1">
      <c r="A71" s="13"/>
      <c r="B71" s="13"/>
      <c r="C71" s="28"/>
      <c r="D71" s="28"/>
      <c r="E71" s="13"/>
      <c r="F71" s="13"/>
      <c r="G71" s="13"/>
      <c r="H71" s="13"/>
      <c r="I71" s="13"/>
      <c r="J71" s="13"/>
      <c r="K71" s="13"/>
      <c r="L71" s="13"/>
      <c r="M71" s="13"/>
      <c r="N71" s="13"/>
      <c r="O71" s="13"/>
      <c r="P71" s="13"/>
      <c r="Q71" s="13"/>
      <c r="R71" s="13"/>
      <c r="S71" s="13"/>
      <c r="T71" s="13"/>
      <c r="U71" s="13"/>
      <c r="V71" s="13"/>
      <c r="W71" s="13"/>
      <c r="X71" s="13"/>
    </row>
    <row r="72" spans="1:24" ht="14.25" customHeight="1">
      <c r="A72" s="13"/>
      <c r="B72" s="13"/>
      <c r="C72" s="28"/>
      <c r="D72" s="28"/>
      <c r="E72" s="13"/>
      <c r="F72" s="13"/>
      <c r="G72" s="13"/>
      <c r="H72" s="13"/>
      <c r="I72" s="13"/>
      <c r="J72" s="13"/>
      <c r="K72" s="13"/>
      <c r="L72" s="13"/>
      <c r="M72" s="13"/>
      <c r="N72" s="13"/>
      <c r="O72" s="13"/>
      <c r="P72" s="13"/>
      <c r="Q72" s="13"/>
      <c r="R72" s="13"/>
      <c r="S72" s="13"/>
      <c r="T72" s="13"/>
      <c r="U72" s="13"/>
      <c r="V72" s="13"/>
      <c r="W72" s="13"/>
      <c r="X72" s="13"/>
    </row>
    <row r="73" spans="1:24" ht="14.25" customHeight="1">
      <c r="A73" s="13"/>
      <c r="B73" s="13"/>
      <c r="C73" s="28"/>
      <c r="D73" s="28"/>
      <c r="E73" s="13"/>
      <c r="F73" s="13"/>
      <c r="G73" s="13"/>
      <c r="H73" s="13"/>
      <c r="I73" s="13"/>
      <c r="J73" s="13"/>
      <c r="K73" s="13"/>
      <c r="L73" s="13"/>
      <c r="M73" s="13"/>
      <c r="N73" s="13"/>
      <c r="O73" s="13"/>
      <c r="P73" s="13"/>
      <c r="Q73" s="13"/>
      <c r="R73" s="13"/>
      <c r="S73" s="13"/>
      <c r="T73" s="13"/>
      <c r="U73" s="13"/>
      <c r="V73" s="13"/>
      <c r="W73" s="13"/>
      <c r="X73" s="13"/>
    </row>
    <row r="74" spans="1:24" ht="14.25" customHeight="1">
      <c r="A74" s="13"/>
      <c r="B74" s="13"/>
      <c r="C74" s="28"/>
      <c r="D74" s="28"/>
      <c r="E74" s="13"/>
      <c r="F74" s="13"/>
      <c r="G74" s="13"/>
      <c r="H74" s="13"/>
      <c r="I74" s="13"/>
      <c r="J74" s="13"/>
      <c r="K74" s="13"/>
      <c r="L74" s="13"/>
      <c r="M74" s="13"/>
      <c r="N74" s="13"/>
      <c r="O74" s="13"/>
      <c r="P74" s="13"/>
      <c r="Q74" s="13"/>
      <c r="R74" s="13"/>
      <c r="S74" s="13"/>
      <c r="T74" s="13"/>
      <c r="U74" s="13"/>
      <c r="V74" s="13"/>
      <c r="W74" s="13"/>
      <c r="X74" s="13"/>
    </row>
    <row r="75" spans="1:24" ht="14.25" customHeight="1">
      <c r="A75" s="13"/>
      <c r="B75" s="13"/>
      <c r="C75" s="28"/>
      <c r="D75" s="28"/>
      <c r="E75" s="13"/>
      <c r="F75" s="13"/>
      <c r="G75" s="13"/>
      <c r="H75" s="13"/>
      <c r="I75" s="13"/>
      <c r="J75" s="13"/>
      <c r="K75" s="13"/>
      <c r="L75" s="13"/>
      <c r="M75" s="13"/>
      <c r="N75" s="13"/>
      <c r="O75" s="13"/>
      <c r="P75" s="13"/>
      <c r="Q75" s="13"/>
      <c r="R75" s="13"/>
      <c r="S75" s="13"/>
      <c r="T75" s="13"/>
      <c r="U75" s="13"/>
      <c r="V75" s="13"/>
      <c r="W75" s="13"/>
      <c r="X75" s="13"/>
    </row>
    <row r="76" spans="1:24" ht="14.25" customHeight="1">
      <c r="A76" s="13"/>
      <c r="B76" s="13"/>
      <c r="C76" s="28"/>
      <c r="D76" s="28"/>
      <c r="E76" s="13"/>
      <c r="F76" s="13"/>
      <c r="G76" s="13"/>
      <c r="H76" s="13"/>
      <c r="I76" s="13"/>
      <c r="J76" s="13"/>
      <c r="K76" s="13"/>
      <c r="L76" s="13"/>
      <c r="M76" s="13"/>
      <c r="N76" s="13"/>
      <c r="O76" s="13"/>
      <c r="P76" s="13"/>
      <c r="Q76" s="13"/>
      <c r="R76" s="13"/>
      <c r="S76" s="13"/>
      <c r="T76" s="13"/>
      <c r="U76" s="13"/>
      <c r="V76" s="13"/>
      <c r="W76" s="13"/>
      <c r="X76" s="13"/>
    </row>
    <row r="77" spans="1:24" ht="14.25" customHeight="1">
      <c r="A77" s="13"/>
      <c r="B77" s="13"/>
      <c r="C77" s="28"/>
      <c r="D77" s="28"/>
      <c r="E77" s="13"/>
      <c r="F77" s="13"/>
      <c r="G77" s="13"/>
      <c r="H77" s="13"/>
      <c r="I77" s="13"/>
      <c r="J77" s="13"/>
      <c r="K77" s="13"/>
      <c r="L77" s="13"/>
      <c r="M77" s="13"/>
      <c r="N77" s="13"/>
      <c r="O77" s="13"/>
      <c r="P77" s="13"/>
      <c r="Q77" s="13"/>
      <c r="R77" s="13"/>
      <c r="S77" s="13"/>
      <c r="T77" s="13"/>
      <c r="U77" s="13"/>
      <c r="V77" s="13"/>
      <c r="W77" s="13"/>
      <c r="X77" s="13"/>
    </row>
    <row r="78" spans="1:24" ht="14.25" customHeight="1">
      <c r="A78" s="13"/>
      <c r="B78" s="13"/>
      <c r="C78" s="28"/>
      <c r="D78" s="28"/>
      <c r="E78" s="13"/>
      <c r="F78" s="13"/>
      <c r="G78" s="13"/>
      <c r="H78" s="13"/>
      <c r="I78" s="13"/>
      <c r="J78" s="13"/>
      <c r="K78" s="13"/>
      <c r="L78" s="13"/>
      <c r="M78" s="13"/>
      <c r="N78" s="13"/>
      <c r="O78" s="13"/>
      <c r="P78" s="13"/>
      <c r="Q78" s="13"/>
      <c r="R78" s="13"/>
      <c r="S78" s="13"/>
      <c r="T78" s="13"/>
      <c r="U78" s="13"/>
      <c r="V78" s="13"/>
      <c r="W78" s="13"/>
      <c r="X78" s="13"/>
    </row>
    <row r="79" spans="1:24" ht="14.25" customHeight="1">
      <c r="A79" s="13"/>
      <c r="B79" s="13"/>
      <c r="C79" s="28"/>
      <c r="D79" s="28"/>
      <c r="E79" s="13"/>
      <c r="F79" s="13"/>
      <c r="G79" s="13"/>
      <c r="H79" s="13"/>
      <c r="I79" s="13"/>
      <c r="J79" s="13"/>
      <c r="K79" s="13"/>
      <c r="L79" s="13"/>
      <c r="M79" s="13"/>
      <c r="N79" s="13"/>
      <c r="O79" s="13"/>
      <c r="P79" s="13"/>
      <c r="Q79" s="13"/>
      <c r="R79" s="13"/>
      <c r="S79" s="13"/>
      <c r="T79" s="13"/>
      <c r="U79" s="13"/>
      <c r="V79" s="13"/>
      <c r="W79" s="13"/>
      <c r="X79" s="13"/>
    </row>
    <row r="80" spans="1:24" ht="14.25" customHeight="1">
      <c r="A80" s="13"/>
      <c r="B80" s="13"/>
      <c r="C80" s="28"/>
      <c r="D80" s="28"/>
      <c r="E80" s="13"/>
      <c r="F80" s="13"/>
      <c r="G80" s="13"/>
      <c r="H80" s="13"/>
      <c r="I80" s="13"/>
      <c r="J80" s="13"/>
      <c r="K80" s="13"/>
      <c r="L80" s="13"/>
      <c r="M80" s="13"/>
      <c r="N80" s="13"/>
      <c r="O80" s="13"/>
      <c r="P80" s="13"/>
      <c r="Q80" s="13"/>
      <c r="R80" s="13"/>
      <c r="S80" s="13"/>
      <c r="T80" s="13"/>
      <c r="U80" s="13"/>
      <c r="V80" s="13"/>
      <c r="W80" s="13"/>
      <c r="X80" s="13"/>
    </row>
    <row r="81" spans="1:24" ht="14.25" customHeight="1">
      <c r="A81" s="13"/>
      <c r="B81" s="13"/>
      <c r="C81" s="28"/>
      <c r="D81" s="28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3"/>
      <c r="P81" s="13"/>
      <c r="Q81" s="13"/>
      <c r="R81" s="13"/>
      <c r="S81" s="13"/>
      <c r="T81" s="13"/>
      <c r="U81" s="13"/>
      <c r="V81" s="13"/>
      <c r="W81" s="13"/>
      <c r="X81" s="13"/>
    </row>
    <row r="82" spans="1:24" ht="14.25" customHeight="1">
      <c r="A82" s="13"/>
      <c r="B82" s="13"/>
      <c r="C82" s="28"/>
      <c r="D82" s="28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13"/>
      <c r="Q82" s="13"/>
      <c r="R82" s="13"/>
      <c r="S82" s="13"/>
      <c r="T82" s="13"/>
      <c r="U82" s="13"/>
      <c r="V82" s="13"/>
      <c r="W82" s="13"/>
      <c r="X82" s="13"/>
    </row>
    <row r="83" spans="1:24" ht="14.25" customHeight="1">
      <c r="A83" s="13"/>
      <c r="B83" s="13"/>
      <c r="C83" s="28"/>
      <c r="D83" s="28"/>
      <c r="E83" s="13"/>
      <c r="F83" s="13"/>
      <c r="G83" s="13"/>
      <c r="H83" s="13"/>
      <c r="I83" s="13"/>
      <c r="J83" s="13"/>
      <c r="K83" s="13"/>
      <c r="L83" s="13"/>
      <c r="M83" s="13"/>
      <c r="N83" s="13"/>
      <c r="O83" s="13"/>
      <c r="P83" s="13"/>
      <c r="Q83" s="13"/>
      <c r="R83" s="13"/>
      <c r="S83" s="13"/>
      <c r="T83" s="13"/>
      <c r="U83" s="13"/>
      <c r="V83" s="13"/>
      <c r="W83" s="13"/>
      <c r="X83" s="13"/>
    </row>
    <row r="84" spans="1:24" ht="14.25" customHeight="1">
      <c r="A84" s="13"/>
      <c r="B84" s="13"/>
      <c r="C84" s="28"/>
      <c r="D84" s="28"/>
      <c r="E84" s="13"/>
      <c r="F84" s="13"/>
      <c r="G84" s="13"/>
      <c r="H84" s="13"/>
      <c r="I84" s="13"/>
      <c r="J84" s="13"/>
      <c r="K84" s="13"/>
      <c r="L84" s="13"/>
      <c r="M84" s="13"/>
      <c r="N84" s="13"/>
      <c r="O84" s="13"/>
      <c r="P84" s="13"/>
      <c r="Q84" s="13"/>
      <c r="R84" s="13"/>
      <c r="S84" s="13"/>
      <c r="T84" s="13"/>
      <c r="U84" s="13"/>
      <c r="V84" s="13"/>
      <c r="W84" s="13"/>
      <c r="X84" s="13"/>
    </row>
    <row r="85" spans="1:24" ht="14.25" customHeight="1">
      <c r="A85" s="13"/>
      <c r="B85" s="13"/>
      <c r="C85" s="28"/>
      <c r="D85" s="28"/>
      <c r="E85" s="13"/>
      <c r="F85" s="13"/>
      <c r="G85" s="13"/>
      <c r="H85" s="13"/>
      <c r="I85" s="13"/>
      <c r="J85" s="13"/>
      <c r="K85" s="13"/>
      <c r="L85" s="13"/>
      <c r="M85" s="13"/>
      <c r="N85" s="13"/>
      <c r="O85" s="13"/>
      <c r="P85" s="13"/>
      <c r="Q85" s="13"/>
      <c r="R85" s="13"/>
      <c r="S85" s="13"/>
      <c r="T85" s="13"/>
      <c r="U85" s="13"/>
      <c r="V85" s="13"/>
      <c r="W85" s="13"/>
      <c r="X85" s="13"/>
    </row>
    <row r="86" spans="1:24" ht="14.25" customHeight="1">
      <c r="A86" s="13"/>
      <c r="B86" s="13"/>
      <c r="C86" s="28"/>
      <c r="D86" s="28"/>
      <c r="E86" s="13"/>
      <c r="F86" s="13"/>
      <c r="G86" s="13"/>
      <c r="H86" s="13"/>
      <c r="I86" s="13"/>
      <c r="J86" s="13"/>
      <c r="K86" s="13"/>
      <c r="L86" s="13"/>
      <c r="M86" s="13"/>
      <c r="N86" s="13"/>
      <c r="O86" s="13"/>
      <c r="P86" s="13"/>
      <c r="Q86" s="13"/>
      <c r="R86" s="13"/>
      <c r="S86" s="13"/>
      <c r="T86" s="13"/>
      <c r="U86" s="13"/>
      <c r="V86" s="13"/>
      <c r="W86" s="13"/>
      <c r="X86" s="13"/>
    </row>
    <row r="87" spans="1:24" ht="14.25" customHeight="1">
      <c r="A87" s="13"/>
      <c r="B87" s="13"/>
      <c r="C87" s="28"/>
      <c r="D87" s="28"/>
      <c r="E87" s="13"/>
      <c r="F87" s="13"/>
      <c r="G87" s="13"/>
      <c r="H87" s="13"/>
      <c r="I87" s="13"/>
      <c r="J87" s="13"/>
      <c r="K87" s="13"/>
      <c r="L87" s="13"/>
      <c r="M87" s="13"/>
      <c r="N87" s="13"/>
      <c r="O87" s="13"/>
      <c r="P87" s="13"/>
      <c r="Q87" s="13"/>
      <c r="R87" s="13"/>
      <c r="S87" s="13"/>
      <c r="T87" s="13"/>
      <c r="U87" s="13"/>
      <c r="V87" s="13"/>
      <c r="W87" s="13"/>
      <c r="X87" s="13"/>
    </row>
    <row r="88" spans="1:24" ht="14.25" customHeight="1">
      <c r="A88" s="13"/>
      <c r="B88" s="13"/>
      <c r="C88" s="28"/>
      <c r="D88" s="28"/>
      <c r="E88" s="13"/>
      <c r="F88" s="13"/>
      <c r="G88" s="13"/>
      <c r="H88" s="13"/>
      <c r="I88" s="13"/>
      <c r="J88" s="13"/>
      <c r="K88" s="13"/>
      <c r="L88" s="13"/>
      <c r="M88" s="13"/>
      <c r="N88" s="13"/>
      <c r="O88" s="13"/>
      <c r="P88" s="13"/>
      <c r="Q88" s="13"/>
      <c r="R88" s="13"/>
      <c r="S88" s="13"/>
      <c r="T88" s="13"/>
      <c r="U88" s="13"/>
      <c r="V88" s="13"/>
      <c r="W88" s="13"/>
      <c r="X88" s="13"/>
    </row>
    <row r="89" spans="1:24" ht="14.25" customHeight="1">
      <c r="A89" s="13"/>
      <c r="B89" s="13"/>
      <c r="C89" s="28"/>
      <c r="D89" s="28"/>
      <c r="E89" s="13"/>
      <c r="F89" s="13"/>
      <c r="G89" s="13"/>
      <c r="H89" s="13"/>
      <c r="I89" s="13"/>
      <c r="J89" s="13"/>
      <c r="K89" s="13"/>
      <c r="L89" s="13"/>
      <c r="M89" s="13"/>
      <c r="N89" s="13"/>
      <c r="O89" s="13"/>
      <c r="P89" s="13"/>
      <c r="Q89" s="13"/>
      <c r="R89" s="13"/>
      <c r="S89" s="13"/>
      <c r="T89" s="13"/>
      <c r="U89" s="13"/>
      <c r="V89" s="13"/>
      <c r="W89" s="13"/>
      <c r="X89" s="13"/>
    </row>
    <row r="90" spans="1:24" ht="14.25" customHeight="1">
      <c r="A90" s="13"/>
      <c r="B90" s="13"/>
      <c r="C90" s="28"/>
      <c r="D90" s="28"/>
      <c r="E90" s="13"/>
      <c r="F90" s="13"/>
      <c r="G90" s="13"/>
      <c r="H90" s="13"/>
      <c r="I90" s="13"/>
      <c r="J90" s="13"/>
      <c r="K90" s="13"/>
      <c r="L90" s="13"/>
      <c r="M90" s="13"/>
      <c r="N90" s="13"/>
      <c r="O90" s="13"/>
      <c r="P90" s="13"/>
      <c r="Q90" s="13"/>
      <c r="R90" s="13"/>
      <c r="S90" s="13"/>
      <c r="T90" s="13"/>
      <c r="U90" s="13"/>
      <c r="V90" s="13"/>
      <c r="W90" s="13"/>
      <c r="X90" s="13"/>
    </row>
    <row r="91" spans="1:24" ht="14.25" customHeight="1">
      <c r="A91" s="13"/>
      <c r="B91" s="13"/>
      <c r="C91" s="28"/>
      <c r="D91" s="28"/>
      <c r="E91" s="13"/>
      <c r="F91" s="13"/>
      <c r="G91" s="13"/>
      <c r="H91" s="13"/>
      <c r="I91" s="13"/>
      <c r="J91" s="13"/>
      <c r="K91" s="13"/>
      <c r="L91" s="13"/>
      <c r="M91" s="13"/>
      <c r="N91" s="13"/>
      <c r="O91" s="13"/>
      <c r="P91" s="13"/>
      <c r="Q91" s="13"/>
      <c r="R91" s="13"/>
      <c r="S91" s="13"/>
      <c r="T91" s="13"/>
      <c r="U91" s="13"/>
      <c r="V91" s="13"/>
      <c r="W91" s="13"/>
      <c r="X91" s="13"/>
    </row>
    <row r="92" spans="1:24" ht="14.25" customHeight="1">
      <c r="A92" s="13"/>
      <c r="B92" s="13"/>
      <c r="C92" s="28"/>
      <c r="D92" s="28"/>
      <c r="E92" s="13"/>
      <c r="F92" s="13"/>
      <c r="G92" s="13"/>
      <c r="H92" s="13"/>
      <c r="I92" s="13"/>
      <c r="J92" s="13"/>
      <c r="K92" s="13"/>
      <c r="L92" s="13"/>
      <c r="M92" s="13"/>
      <c r="N92" s="13"/>
      <c r="O92" s="13"/>
      <c r="P92" s="13"/>
      <c r="Q92" s="13"/>
      <c r="R92" s="13"/>
      <c r="S92" s="13"/>
      <c r="T92" s="13"/>
      <c r="U92" s="13"/>
      <c r="V92" s="13"/>
      <c r="W92" s="13"/>
      <c r="X92" s="13"/>
    </row>
    <row r="93" spans="1:24" ht="14.25" customHeight="1">
      <c r="A93" s="13"/>
      <c r="B93" s="13"/>
      <c r="C93" s="28"/>
      <c r="D93" s="28"/>
      <c r="E93" s="13"/>
      <c r="F93" s="13"/>
      <c r="G93" s="13"/>
      <c r="H93" s="13"/>
      <c r="I93" s="13"/>
      <c r="J93" s="13"/>
      <c r="K93" s="13"/>
      <c r="L93" s="13"/>
      <c r="M93" s="13"/>
      <c r="N93" s="13"/>
      <c r="O93" s="13"/>
      <c r="P93" s="13"/>
      <c r="Q93" s="13"/>
      <c r="R93" s="13"/>
      <c r="S93" s="13"/>
      <c r="T93" s="13"/>
      <c r="U93" s="13"/>
      <c r="V93" s="13"/>
      <c r="W93" s="13"/>
      <c r="X93" s="13"/>
    </row>
    <row r="94" spans="1:24" ht="14.25" customHeight="1">
      <c r="A94" s="13"/>
      <c r="B94" s="13"/>
      <c r="C94" s="28"/>
      <c r="D94" s="28"/>
      <c r="E94" s="13"/>
      <c r="F94" s="13"/>
      <c r="G94" s="13"/>
      <c r="H94" s="13"/>
      <c r="I94" s="13"/>
      <c r="J94" s="13"/>
      <c r="K94" s="13"/>
      <c r="L94" s="13"/>
      <c r="M94" s="13"/>
      <c r="N94" s="13"/>
      <c r="O94" s="13"/>
      <c r="P94" s="13"/>
      <c r="Q94" s="13"/>
      <c r="R94" s="13"/>
      <c r="S94" s="13"/>
      <c r="T94" s="13"/>
      <c r="U94" s="13"/>
      <c r="V94" s="13"/>
      <c r="W94" s="13"/>
      <c r="X94" s="13"/>
    </row>
    <row r="95" spans="1:24" ht="14.25" customHeight="1">
      <c r="A95" s="13"/>
      <c r="B95" s="13"/>
      <c r="C95" s="28"/>
      <c r="D95" s="28"/>
      <c r="E95" s="13"/>
      <c r="F95" s="13"/>
      <c r="G95" s="13"/>
      <c r="H95" s="13"/>
      <c r="I95" s="13"/>
      <c r="J95" s="13"/>
      <c r="K95" s="13"/>
      <c r="L95" s="13"/>
      <c r="M95" s="13"/>
      <c r="N95" s="13"/>
      <c r="O95" s="13"/>
      <c r="P95" s="13"/>
      <c r="Q95" s="13"/>
      <c r="R95" s="13"/>
      <c r="S95" s="13"/>
      <c r="T95" s="13"/>
      <c r="U95" s="13"/>
      <c r="V95" s="13"/>
      <c r="W95" s="13"/>
      <c r="X95" s="13"/>
    </row>
    <row r="96" spans="1:24" ht="14.25" customHeight="1">
      <c r="A96" s="13"/>
      <c r="B96" s="13"/>
      <c r="C96" s="28"/>
      <c r="D96" s="28"/>
      <c r="E96" s="13"/>
      <c r="F96" s="13"/>
      <c r="G96" s="13"/>
      <c r="H96" s="13"/>
      <c r="I96" s="13"/>
      <c r="J96" s="13"/>
      <c r="K96" s="13"/>
      <c r="L96" s="13"/>
      <c r="M96" s="13"/>
      <c r="N96" s="13"/>
      <c r="O96" s="13"/>
      <c r="P96" s="13"/>
      <c r="Q96" s="13"/>
      <c r="R96" s="13"/>
      <c r="S96" s="13"/>
      <c r="T96" s="13"/>
      <c r="U96" s="13"/>
      <c r="V96" s="13"/>
      <c r="W96" s="13"/>
      <c r="X96" s="13"/>
    </row>
    <row r="97" spans="1:24" ht="14.25" customHeight="1">
      <c r="A97" s="13"/>
      <c r="B97" s="13"/>
      <c r="C97" s="28"/>
      <c r="D97" s="28"/>
      <c r="E97" s="13"/>
      <c r="F97" s="13"/>
      <c r="G97" s="13"/>
      <c r="H97" s="13"/>
      <c r="I97" s="13"/>
      <c r="J97" s="13"/>
      <c r="K97" s="13"/>
      <c r="L97" s="13"/>
      <c r="M97" s="13"/>
      <c r="N97" s="13"/>
      <c r="O97" s="13"/>
      <c r="P97" s="13"/>
      <c r="Q97" s="13"/>
      <c r="R97" s="13"/>
      <c r="S97" s="13"/>
      <c r="T97" s="13"/>
      <c r="U97" s="13"/>
      <c r="V97" s="13"/>
      <c r="W97" s="13"/>
      <c r="X97" s="13"/>
    </row>
    <row r="98" spans="1:24" ht="14.25" customHeight="1">
      <c r="A98" s="13"/>
      <c r="B98" s="13"/>
      <c r="C98" s="28"/>
      <c r="D98" s="28"/>
      <c r="E98" s="13"/>
      <c r="F98" s="13"/>
      <c r="G98" s="13"/>
      <c r="H98" s="13"/>
      <c r="I98" s="13"/>
      <c r="J98" s="13"/>
      <c r="K98" s="13"/>
      <c r="L98" s="13"/>
      <c r="M98" s="13"/>
      <c r="N98" s="13"/>
      <c r="O98" s="13"/>
      <c r="P98" s="13"/>
      <c r="Q98" s="13"/>
      <c r="R98" s="13"/>
      <c r="S98" s="13"/>
      <c r="T98" s="13"/>
      <c r="U98" s="13"/>
      <c r="V98" s="13"/>
      <c r="W98" s="13"/>
      <c r="X98" s="13"/>
    </row>
    <row r="99" spans="1:24" ht="14.25" customHeight="1">
      <c r="A99" s="13"/>
      <c r="B99" s="13"/>
      <c r="C99" s="28"/>
      <c r="D99" s="28"/>
      <c r="E99" s="13"/>
      <c r="F99" s="13"/>
      <c r="G99" s="13"/>
      <c r="H99" s="13"/>
      <c r="I99" s="13"/>
      <c r="J99" s="13"/>
      <c r="K99" s="13"/>
      <c r="L99" s="13"/>
      <c r="M99" s="13"/>
      <c r="N99" s="13"/>
      <c r="O99" s="13"/>
      <c r="P99" s="13"/>
      <c r="Q99" s="13"/>
      <c r="R99" s="13"/>
      <c r="S99" s="13"/>
      <c r="T99" s="13"/>
      <c r="U99" s="13"/>
      <c r="V99" s="13"/>
      <c r="W99" s="13"/>
      <c r="X99" s="13"/>
    </row>
    <row r="100" spans="1:24" ht="14.25" customHeight="1">
      <c r="A100" s="13"/>
      <c r="B100" s="13"/>
      <c r="C100" s="28"/>
      <c r="D100" s="28"/>
      <c r="E100" s="13"/>
      <c r="F100" s="13"/>
      <c r="G100" s="13"/>
      <c r="H100" s="13"/>
      <c r="I100" s="13"/>
      <c r="J100" s="13"/>
      <c r="K100" s="13"/>
      <c r="L100" s="13"/>
      <c r="M100" s="13"/>
      <c r="N100" s="13"/>
      <c r="O100" s="13"/>
      <c r="P100" s="13"/>
      <c r="Q100" s="13"/>
      <c r="R100" s="13"/>
      <c r="S100" s="13"/>
      <c r="T100" s="13"/>
      <c r="U100" s="13"/>
      <c r="V100" s="13"/>
      <c r="W100" s="13"/>
      <c r="X100" s="13"/>
    </row>
    <row r="101" spans="1:24" ht="14.25" customHeight="1">
      <c r="A101" s="13"/>
      <c r="B101" s="13"/>
      <c r="C101" s="28"/>
      <c r="D101" s="28"/>
      <c r="E101" s="13"/>
      <c r="F101" s="13"/>
      <c r="G101" s="13"/>
      <c r="H101" s="13"/>
      <c r="I101" s="13"/>
      <c r="J101" s="13"/>
      <c r="K101" s="13"/>
      <c r="L101" s="13"/>
      <c r="M101" s="13"/>
      <c r="N101" s="13"/>
      <c r="O101" s="13"/>
      <c r="P101" s="13"/>
      <c r="Q101" s="13"/>
      <c r="R101" s="13"/>
      <c r="S101" s="13"/>
      <c r="T101" s="13"/>
      <c r="U101" s="13"/>
      <c r="V101" s="13"/>
      <c r="W101" s="13"/>
      <c r="X101" s="13"/>
    </row>
    <row r="102" spans="1:24" ht="14.25" customHeight="1">
      <c r="A102" s="13"/>
      <c r="B102" s="13"/>
      <c r="C102" s="28"/>
      <c r="D102" s="28"/>
      <c r="E102" s="13"/>
      <c r="F102" s="13"/>
      <c r="G102" s="13"/>
      <c r="H102" s="13"/>
      <c r="I102" s="13"/>
      <c r="J102" s="13"/>
      <c r="K102" s="13"/>
      <c r="L102" s="13"/>
      <c r="M102" s="13"/>
      <c r="N102" s="13"/>
      <c r="O102" s="13"/>
      <c r="P102" s="13"/>
      <c r="Q102" s="13"/>
      <c r="R102" s="13"/>
      <c r="S102" s="13"/>
      <c r="T102" s="13"/>
      <c r="U102" s="13"/>
      <c r="V102" s="13"/>
      <c r="W102" s="13"/>
      <c r="X102" s="13"/>
    </row>
    <row r="103" spans="1:24" ht="14.25" customHeight="1">
      <c r="A103" s="13"/>
      <c r="B103" s="13"/>
      <c r="C103" s="28"/>
      <c r="D103" s="28"/>
      <c r="E103" s="13"/>
      <c r="F103" s="13"/>
      <c r="G103" s="13"/>
      <c r="H103" s="13"/>
      <c r="I103" s="13"/>
      <c r="J103" s="13"/>
      <c r="K103" s="13"/>
      <c r="L103" s="13"/>
      <c r="M103" s="13"/>
      <c r="N103" s="13"/>
      <c r="O103" s="13"/>
      <c r="P103" s="13"/>
      <c r="Q103" s="13"/>
      <c r="R103" s="13"/>
      <c r="S103" s="13"/>
      <c r="T103" s="13"/>
      <c r="U103" s="13"/>
      <c r="V103" s="13"/>
      <c r="W103" s="13"/>
      <c r="X103" s="13"/>
    </row>
    <row r="104" spans="1:24" ht="14.25" customHeight="1">
      <c r="A104" s="13"/>
      <c r="B104" s="13"/>
      <c r="C104" s="28"/>
      <c r="D104" s="28"/>
      <c r="E104" s="13"/>
      <c r="F104" s="13"/>
      <c r="G104" s="13"/>
      <c r="H104" s="13"/>
      <c r="I104" s="13"/>
      <c r="J104" s="13"/>
      <c r="K104" s="13"/>
      <c r="L104" s="13"/>
      <c r="M104" s="13"/>
      <c r="N104" s="13"/>
      <c r="O104" s="13"/>
      <c r="P104" s="13"/>
      <c r="Q104" s="13"/>
      <c r="R104" s="13"/>
      <c r="S104" s="13"/>
      <c r="T104" s="13"/>
      <c r="U104" s="13"/>
      <c r="V104" s="13"/>
      <c r="W104" s="13"/>
      <c r="X104" s="13"/>
    </row>
    <row r="105" spans="1:24" ht="14.25" customHeight="1">
      <c r="A105" s="13"/>
      <c r="B105" s="13"/>
      <c r="C105" s="28"/>
      <c r="D105" s="28"/>
      <c r="E105" s="13"/>
      <c r="F105" s="13"/>
      <c r="G105" s="13"/>
      <c r="H105" s="13"/>
      <c r="I105" s="13"/>
      <c r="J105" s="13"/>
      <c r="K105" s="13"/>
      <c r="L105" s="13"/>
      <c r="M105" s="13"/>
      <c r="N105" s="13"/>
      <c r="O105" s="13"/>
      <c r="P105" s="13"/>
      <c r="Q105" s="13"/>
      <c r="R105" s="13"/>
      <c r="S105" s="13"/>
      <c r="T105" s="13"/>
      <c r="U105" s="13"/>
      <c r="V105" s="13"/>
      <c r="W105" s="13"/>
      <c r="X105" s="13"/>
    </row>
    <row r="106" spans="1:24" ht="14.25" customHeight="1">
      <c r="A106" s="13"/>
      <c r="B106" s="13"/>
      <c r="C106" s="28"/>
      <c r="D106" s="28"/>
      <c r="E106" s="13"/>
      <c r="F106" s="13"/>
      <c r="G106" s="13"/>
      <c r="H106" s="13"/>
      <c r="I106" s="13"/>
      <c r="J106" s="13"/>
      <c r="K106" s="13"/>
      <c r="L106" s="13"/>
      <c r="M106" s="13"/>
      <c r="N106" s="13"/>
      <c r="O106" s="13"/>
      <c r="P106" s="13"/>
      <c r="Q106" s="13"/>
      <c r="R106" s="13"/>
      <c r="S106" s="13"/>
      <c r="T106" s="13"/>
      <c r="U106" s="13"/>
      <c r="V106" s="13"/>
      <c r="W106" s="13"/>
      <c r="X106" s="13"/>
    </row>
    <row r="107" spans="1:24" ht="14.25" customHeight="1">
      <c r="A107" s="13"/>
      <c r="B107" s="13"/>
      <c r="C107" s="28"/>
      <c r="D107" s="28"/>
      <c r="E107" s="13"/>
      <c r="F107" s="13"/>
      <c r="G107" s="13"/>
      <c r="H107" s="13"/>
      <c r="I107" s="13"/>
      <c r="J107" s="13"/>
      <c r="K107" s="13"/>
      <c r="L107" s="13"/>
      <c r="M107" s="13"/>
      <c r="N107" s="13"/>
      <c r="O107" s="13"/>
      <c r="P107" s="13"/>
      <c r="Q107" s="13"/>
      <c r="R107" s="13"/>
      <c r="S107" s="13"/>
      <c r="T107" s="13"/>
      <c r="U107" s="13"/>
      <c r="V107" s="13"/>
      <c r="W107" s="13"/>
      <c r="X107" s="13"/>
    </row>
    <row r="108" spans="1:24" ht="14.25" customHeight="1">
      <c r="A108" s="13"/>
      <c r="B108" s="13"/>
      <c r="C108" s="28"/>
      <c r="D108" s="28"/>
      <c r="E108" s="13"/>
      <c r="F108" s="13"/>
      <c r="G108" s="13"/>
      <c r="H108" s="13"/>
      <c r="I108" s="13"/>
      <c r="J108" s="13"/>
      <c r="K108" s="13"/>
      <c r="L108" s="13"/>
      <c r="M108" s="13"/>
      <c r="N108" s="13"/>
      <c r="O108" s="13"/>
      <c r="P108" s="13"/>
      <c r="Q108" s="13"/>
      <c r="R108" s="13"/>
      <c r="S108" s="13"/>
      <c r="T108" s="13"/>
      <c r="U108" s="13"/>
      <c r="V108" s="13"/>
      <c r="W108" s="13"/>
      <c r="X108" s="13"/>
    </row>
    <row r="109" spans="1:24" ht="14.25" customHeight="1">
      <c r="A109" s="13"/>
      <c r="B109" s="13"/>
      <c r="C109" s="28"/>
      <c r="D109" s="28"/>
      <c r="E109" s="13"/>
      <c r="F109" s="13"/>
      <c r="G109" s="13"/>
      <c r="H109" s="13"/>
      <c r="I109" s="13"/>
      <c r="J109" s="13"/>
      <c r="K109" s="13"/>
      <c r="L109" s="13"/>
      <c r="M109" s="13"/>
      <c r="N109" s="13"/>
      <c r="O109" s="13"/>
      <c r="P109" s="13"/>
      <c r="Q109" s="13"/>
      <c r="R109" s="13"/>
      <c r="S109" s="13"/>
      <c r="T109" s="13"/>
      <c r="U109" s="13"/>
      <c r="V109" s="13"/>
      <c r="W109" s="13"/>
      <c r="X109" s="13"/>
    </row>
    <row r="110" spans="1:24" ht="14.25" customHeight="1">
      <c r="A110" s="13"/>
      <c r="B110" s="13"/>
      <c r="C110" s="28"/>
      <c r="D110" s="28"/>
      <c r="E110" s="13"/>
      <c r="F110" s="13"/>
      <c r="G110" s="13"/>
      <c r="H110" s="13"/>
      <c r="I110" s="13"/>
      <c r="J110" s="13"/>
      <c r="K110" s="13"/>
      <c r="L110" s="13"/>
      <c r="M110" s="13"/>
      <c r="N110" s="13"/>
      <c r="O110" s="13"/>
      <c r="P110" s="13"/>
      <c r="Q110" s="13"/>
      <c r="R110" s="13"/>
      <c r="S110" s="13"/>
      <c r="T110" s="13"/>
      <c r="U110" s="13"/>
      <c r="V110" s="13"/>
      <c r="W110" s="13"/>
      <c r="X110" s="13"/>
    </row>
    <row r="111" spans="1:24" ht="14.25" customHeight="1">
      <c r="A111" s="13"/>
      <c r="B111" s="13"/>
      <c r="C111" s="28"/>
      <c r="D111" s="28"/>
      <c r="E111" s="13"/>
      <c r="F111" s="13"/>
      <c r="G111" s="13"/>
      <c r="H111" s="13"/>
      <c r="I111" s="13"/>
      <c r="J111" s="13"/>
      <c r="K111" s="13"/>
      <c r="L111" s="13"/>
      <c r="M111" s="13"/>
      <c r="N111" s="13"/>
      <c r="O111" s="13"/>
      <c r="P111" s="13"/>
      <c r="Q111" s="13"/>
      <c r="R111" s="13"/>
      <c r="S111" s="13"/>
      <c r="T111" s="13"/>
      <c r="U111" s="13"/>
      <c r="V111" s="13"/>
      <c r="W111" s="13"/>
      <c r="X111" s="13"/>
    </row>
    <row r="112" spans="1:24" ht="14.25" customHeight="1">
      <c r="A112" s="13"/>
      <c r="B112" s="13"/>
      <c r="C112" s="28"/>
      <c r="D112" s="28"/>
      <c r="E112" s="13"/>
      <c r="F112" s="13"/>
      <c r="G112" s="13"/>
      <c r="H112" s="13"/>
      <c r="I112" s="13"/>
      <c r="J112" s="13"/>
      <c r="K112" s="13"/>
      <c r="L112" s="13"/>
      <c r="M112" s="13"/>
      <c r="N112" s="13"/>
      <c r="O112" s="13"/>
      <c r="P112" s="13"/>
      <c r="Q112" s="13"/>
      <c r="R112" s="13"/>
      <c r="S112" s="13"/>
      <c r="T112" s="13"/>
      <c r="U112" s="13"/>
      <c r="V112" s="13"/>
      <c r="W112" s="13"/>
      <c r="X112" s="13"/>
    </row>
    <row r="113" spans="1:24" ht="14.25" customHeight="1">
      <c r="A113" s="13"/>
      <c r="B113" s="13"/>
      <c r="C113" s="28"/>
      <c r="D113" s="28"/>
      <c r="E113" s="13"/>
      <c r="F113" s="13"/>
      <c r="G113" s="13"/>
      <c r="H113" s="13"/>
      <c r="I113" s="13"/>
      <c r="J113" s="13"/>
      <c r="K113" s="13"/>
      <c r="L113" s="13"/>
      <c r="M113" s="13"/>
      <c r="N113" s="13"/>
      <c r="O113" s="13"/>
      <c r="P113" s="13"/>
      <c r="Q113" s="13"/>
      <c r="R113" s="13"/>
      <c r="S113" s="13"/>
      <c r="T113" s="13"/>
      <c r="U113" s="13"/>
      <c r="V113" s="13"/>
      <c r="W113" s="13"/>
      <c r="X113" s="13"/>
    </row>
    <row r="114" spans="1:24" ht="14.25" customHeight="1">
      <c r="A114" s="13"/>
      <c r="B114" s="13"/>
      <c r="C114" s="28"/>
      <c r="D114" s="28"/>
      <c r="E114" s="13"/>
      <c r="F114" s="13"/>
      <c r="G114" s="13"/>
      <c r="H114" s="13"/>
      <c r="I114" s="13"/>
      <c r="J114" s="13"/>
      <c r="K114" s="13"/>
      <c r="L114" s="13"/>
      <c r="M114" s="13"/>
      <c r="N114" s="13"/>
      <c r="O114" s="13"/>
      <c r="P114" s="13"/>
      <c r="Q114" s="13"/>
      <c r="R114" s="13"/>
      <c r="S114" s="13"/>
      <c r="T114" s="13"/>
      <c r="U114" s="13"/>
      <c r="V114" s="13"/>
      <c r="W114" s="13"/>
      <c r="X114" s="13"/>
    </row>
    <row r="115" spans="1:24" ht="14.25" customHeight="1">
      <c r="A115" s="13"/>
      <c r="B115" s="13"/>
      <c r="C115" s="28"/>
      <c r="D115" s="28"/>
      <c r="E115" s="13"/>
      <c r="F115" s="13"/>
      <c r="G115" s="13"/>
      <c r="H115" s="13"/>
      <c r="I115" s="13"/>
      <c r="J115" s="13"/>
      <c r="K115" s="13"/>
      <c r="L115" s="13"/>
      <c r="M115" s="13"/>
      <c r="N115" s="13"/>
      <c r="O115" s="13"/>
      <c r="P115" s="13"/>
      <c r="Q115" s="13"/>
      <c r="R115" s="13"/>
      <c r="S115" s="13"/>
      <c r="T115" s="13"/>
      <c r="U115" s="13"/>
      <c r="V115" s="13"/>
      <c r="W115" s="13"/>
      <c r="X115" s="13"/>
    </row>
    <row r="116" spans="1:24" ht="14.25" customHeight="1">
      <c r="A116" s="13"/>
      <c r="B116" s="13"/>
      <c r="C116" s="28"/>
      <c r="D116" s="28"/>
      <c r="E116" s="13"/>
      <c r="F116" s="13"/>
      <c r="G116" s="13"/>
      <c r="H116" s="13"/>
      <c r="I116" s="13"/>
      <c r="J116" s="13"/>
      <c r="K116" s="13"/>
      <c r="L116" s="13"/>
      <c r="M116" s="13"/>
      <c r="N116" s="13"/>
      <c r="O116" s="13"/>
      <c r="P116" s="13"/>
      <c r="Q116" s="13"/>
      <c r="R116" s="13"/>
      <c r="S116" s="13"/>
      <c r="T116" s="13"/>
      <c r="U116" s="13"/>
      <c r="V116" s="13"/>
      <c r="W116" s="13"/>
      <c r="X116" s="13"/>
    </row>
    <row r="117" spans="1:24" ht="14.25" customHeight="1">
      <c r="A117" s="13"/>
      <c r="B117" s="13"/>
      <c r="C117" s="28"/>
      <c r="D117" s="28"/>
      <c r="E117" s="13"/>
      <c r="F117" s="13"/>
      <c r="G117" s="13"/>
      <c r="H117" s="13"/>
      <c r="I117" s="13"/>
      <c r="J117" s="13"/>
      <c r="K117" s="13"/>
      <c r="L117" s="13"/>
      <c r="M117" s="13"/>
      <c r="N117" s="13"/>
      <c r="O117" s="13"/>
      <c r="P117" s="13"/>
      <c r="Q117" s="13"/>
      <c r="R117" s="13"/>
      <c r="S117" s="13"/>
      <c r="T117" s="13"/>
      <c r="U117" s="13"/>
      <c r="V117" s="13"/>
      <c r="W117" s="13"/>
      <c r="X117" s="13"/>
    </row>
    <row r="118" spans="1:24" ht="14.25" customHeight="1">
      <c r="A118" s="13"/>
      <c r="B118" s="13"/>
      <c r="C118" s="28"/>
      <c r="D118" s="28"/>
      <c r="E118" s="13"/>
      <c r="F118" s="13"/>
      <c r="G118" s="13"/>
      <c r="H118" s="13"/>
      <c r="I118" s="13"/>
      <c r="J118" s="13"/>
      <c r="K118" s="13"/>
      <c r="L118" s="13"/>
      <c r="M118" s="13"/>
      <c r="N118" s="13"/>
      <c r="O118" s="13"/>
      <c r="P118" s="13"/>
      <c r="Q118" s="13"/>
      <c r="R118" s="13"/>
      <c r="S118" s="13"/>
      <c r="T118" s="13"/>
      <c r="U118" s="13"/>
      <c r="V118" s="13"/>
      <c r="W118" s="13"/>
      <c r="X118" s="13"/>
    </row>
    <row r="119" spans="1:24" ht="14.25" customHeight="1">
      <c r="A119" s="13"/>
      <c r="B119" s="13"/>
      <c r="C119" s="28"/>
      <c r="D119" s="28"/>
      <c r="E119" s="13"/>
      <c r="F119" s="13"/>
      <c r="G119" s="13"/>
      <c r="H119" s="13"/>
      <c r="I119" s="13"/>
      <c r="J119" s="13"/>
      <c r="K119" s="13"/>
      <c r="L119" s="13"/>
      <c r="M119" s="13"/>
      <c r="N119" s="13"/>
      <c r="O119" s="13"/>
      <c r="P119" s="13"/>
      <c r="Q119" s="13"/>
      <c r="R119" s="13"/>
      <c r="S119" s="13"/>
      <c r="T119" s="13"/>
      <c r="U119" s="13"/>
      <c r="V119" s="13"/>
      <c r="W119" s="13"/>
      <c r="X119" s="13"/>
    </row>
    <row r="120" spans="1:24" ht="14.25" customHeight="1">
      <c r="A120" s="13"/>
      <c r="B120" s="13"/>
      <c r="C120" s="28"/>
      <c r="D120" s="28"/>
      <c r="E120" s="13"/>
      <c r="F120" s="13"/>
      <c r="G120" s="13"/>
      <c r="H120" s="13"/>
      <c r="I120" s="13"/>
      <c r="J120" s="13"/>
      <c r="K120" s="13"/>
      <c r="L120" s="13"/>
      <c r="M120" s="13"/>
      <c r="N120" s="13"/>
      <c r="O120" s="13"/>
      <c r="P120" s="13"/>
      <c r="Q120" s="13"/>
      <c r="R120" s="13"/>
      <c r="S120" s="13"/>
      <c r="T120" s="13"/>
      <c r="U120" s="13"/>
      <c r="V120" s="13"/>
      <c r="W120" s="13"/>
      <c r="X120" s="13"/>
    </row>
    <row r="121" spans="1:24" ht="14.25" customHeight="1">
      <c r="A121" s="13"/>
      <c r="B121" s="13"/>
      <c r="C121" s="28"/>
      <c r="D121" s="28"/>
      <c r="E121" s="13"/>
      <c r="F121" s="13"/>
      <c r="G121" s="13"/>
      <c r="H121" s="13"/>
      <c r="I121" s="13"/>
      <c r="J121" s="13"/>
      <c r="K121" s="13"/>
      <c r="L121" s="13"/>
      <c r="M121" s="13"/>
      <c r="N121" s="13"/>
      <c r="O121" s="13"/>
      <c r="P121" s="13"/>
      <c r="Q121" s="13"/>
      <c r="R121" s="13"/>
      <c r="S121" s="13"/>
      <c r="T121" s="13"/>
      <c r="U121" s="13"/>
      <c r="V121" s="13"/>
      <c r="W121" s="13"/>
      <c r="X121" s="13"/>
    </row>
    <row r="122" spans="1:24" ht="14.25" customHeight="1">
      <c r="A122" s="13"/>
      <c r="B122" s="13"/>
      <c r="C122" s="28"/>
      <c r="D122" s="28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</row>
    <row r="123" spans="1:24" ht="14.25" customHeight="1">
      <c r="A123" s="13"/>
      <c r="B123" s="13"/>
      <c r="C123" s="28"/>
      <c r="D123" s="28"/>
      <c r="E123" s="13"/>
      <c r="F123" s="13"/>
      <c r="G123" s="13"/>
      <c r="H123" s="13"/>
      <c r="I123" s="13"/>
      <c r="J123" s="13"/>
      <c r="K123" s="13"/>
      <c r="L123" s="13"/>
      <c r="M123" s="13"/>
      <c r="N123" s="13"/>
      <c r="O123" s="13"/>
      <c r="P123" s="13"/>
      <c r="Q123" s="13"/>
      <c r="R123" s="13"/>
      <c r="S123" s="13"/>
      <c r="T123" s="13"/>
      <c r="U123" s="13"/>
      <c r="V123" s="13"/>
      <c r="W123" s="13"/>
      <c r="X123" s="13"/>
    </row>
    <row r="124" spans="1:24" ht="14.25" customHeight="1">
      <c r="A124" s="13"/>
      <c r="B124" s="13"/>
      <c r="C124" s="28"/>
      <c r="D124" s="28"/>
      <c r="E124" s="13"/>
      <c r="F124" s="13"/>
      <c r="G124" s="13"/>
      <c r="H124" s="13"/>
      <c r="I124" s="13"/>
      <c r="J124" s="13"/>
      <c r="K124" s="13"/>
      <c r="L124" s="13"/>
      <c r="M124" s="13"/>
      <c r="N124" s="13"/>
      <c r="O124" s="13"/>
      <c r="P124" s="13"/>
      <c r="Q124" s="13"/>
      <c r="R124" s="13"/>
      <c r="S124" s="13"/>
      <c r="T124" s="13"/>
      <c r="U124" s="13"/>
      <c r="V124" s="13"/>
      <c r="W124" s="13"/>
      <c r="X124" s="13"/>
    </row>
    <row r="125" spans="1:24" ht="14.25" customHeight="1">
      <c r="A125" s="13"/>
      <c r="B125" s="13"/>
      <c r="C125" s="28"/>
      <c r="D125" s="28"/>
      <c r="E125" s="13"/>
      <c r="F125" s="13"/>
      <c r="G125" s="13"/>
      <c r="H125" s="13"/>
      <c r="I125" s="13"/>
      <c r="J125" s="13"/>
      <c r="K125" s="13"/>
      <c r="L125" s="13"/>
      <c r="M125" s="13"/>
      <c r="N125" s="13"/>
      <c r="O125" s="13"/>
      <c r="P125" s="13"/>
      <c r="Q125" s="13"/>
      <c r="R125" s="13"/>
      <c r="S125" s="13"/>
      <c r="T125" s="13"/>
      <c r="U125" s="13"/>
      <c r="V125" s="13"/>
      <c r="W125" s="13"/>
      <c r="X125" s="13"/>
    </row>
    <row r="126" spans="1:24" ht="14.25" customHeight="1">
      <c r="A126" s="13"/>
      <c r="B126" s="13"/>
      <c r="C126" s="28"/>
      <c r="D126" s="28"/>
      <c r="E126" s="13"/>
      <c r="F126" s="13"/>
      <c r="G126" s="13"/>
      <c r="H126" s="13"/>
      <c r="I126" s="13"/>
      <c r="J126" s="13"/>
      <c r="K126" s="13"/>
      <c r="L126" s="13"/>
      <c r="M126" s="13"/>
      <c r="N126" s="13"/>
      <c r="O126" s="13"/>
      <c r="P126" s="13"/>
      <c r="Q126" s="13"/>
      <c r="R126" s="13"/>
      <c r="S126" s="13"/>
      <c r="T126" s="13"/>
      <c r="U126" s="13"/>
      <c r="V126" s="13"/>
      <c r="W126" s="13"/>
      <c r="X126" s="13"/>
    </row>
    <row r="127" spans="1:24" ht="14.25" customHeight="1">
      <c r="A127" s="13"/>
      <c r="B127" s="13"/>
      <c r="C127" s="28"/>
      <c r="D127" s="28"/>
      <c r="E127" s="13"/>
      <c r="F127" s="13"/>
      <c r="G127" s="13"/>
      <c r="H127" s="13"/>
      <c r="I127" s="13"/>
      <c r="J127" s="13"/>
      <c r="K127" s="13"/>
      <c r="L127" s="13"/>
      <c r="M127" s="13"/>
      <c r="N127" s="13"/>
      <c r="O127" s="13"/>
      <c r="P127" s="13"/>
      <c r="Q127" s="13"/>
      <c r="R127" s="13"/>
      <c r="S127" s="13"/>
      <c r="T127" s="13"/>
      <c r="U127" s="13"/>
      <c r="V127" s="13"/>
      <c r="W127" s="13"/>
      <c r="X127" s="13"/>
    </row>
    <row r="128" spans="1:24" ht="14.25" customHeight="1">
      <c r="A128" s="13"/>
      <c r="B128" s="13"/>
      <c r="C128" s="28"/>
      <c r="D128" s="28"/>
      <c r="E128" s="13"/>
      <c r="F128" s="13"/>
      <c r="G128" s="13"/>
      <c r="H128" s="13"/>
      <c r="I128" s="13"/>
      <c r="J128" s="13"/>
      <c r="K128" s="13"/>
      <c r="L128" s="13"/>
      <c r="M128" s="13"/>
      <c r="N128" s="13"/>
      <c r="O128" s="13"/>
      <c r="P128" s="13"/>
      <c r="Q128" s="13"/>
      <c r="R128" s="13"/>
      <c r="S128" s="13"/>
      <c r="T128" s="13"/>
      <c r="U128" s="13"/>
      <c r="V128" s="13"/>
      <c r="W128" s="13"/>
      <c r="X128" s="13"/>
    </row>
    <row r="129" spans="1:24" ht="14.25" customHeight="1">
      <c r="A129" s="13"/>
      <c r="B129" s="13"/>
      <c r="C129" s="28"/>
      <c r="D129" s="28"/>
      <c r="E129" s="13"/>
      <c r="F129" s="13"/>
      <c r="G129" s="13"/>
      <c r="H129" s="13"/>
      <c r="I129" s="13"/>
      <c r="J129" s="13"/>
      <c r="K129" s="13"/>
      <c r="L129" s="13"/>
      <c r="M129" s="13"/>
      <c r="N129" s="13"/>
      <c r="O129" s="13"/>
      <c r="P129" s="13"/>
      <c r="Q129" s="13"/>
      <c r="R129" s="13"/>
      <c r="S129" s="13"/>
      <c r="T129" s="13"/>
      <c r="U129" s="13"/>
      <c r="V129" s="13"/>
      <c r="W129" s="13"/>
      <c r="X129" s="13"/>
    </row>
    <row r="130" spans="1:24" ht="14.25" customHeight="1">
      <c r="A130" s="13"/>
      <c r="B130" s="13"/>
      <c r="C130" s="28"/>
      <c r="D130" s="28"/>
      <c r="E130" s="13"/>
      <c r="F130" s="13"/>
      <c r="G130" s="13"/>
      <c r="H130" s="13"/>
      <c r="I130" s="13"/>
      <c r="J130" s="13"/>
      <c r="K130" s="13"/>
      <c r="L130" s="13"/>
      <c r="M130" s="13"/>
      <c r="N130" s="13"/>
      <c r="O130" s="13"/>
      <c r="P130" s="13"/>
      <c r="Q130" s="13"/>
      <c r="R130" s="13"/>
      <c r="S130" s="13"/>
      <c r="T130" s="13"/>
      <c r="U130" s="13"/>
      <c r="V130" s="13"/>
      <c r="W130" s="13"/>
      <c r="X130" s="13"/>
    </row>
    <row r="131" spans="1:24" ht="14.25" customHeight="1">
      <c r="A131" s="13"/>
      <c r="B131" s="13"/>
      <c r="C131" s="28"/>
      <c r="D131" s="28"/>
      <c r="E131" s="13"/>
      <c r="F131" s="13"/>
      <c r="G131" s="13"/>
      <c r="H131" s="13"/>
      <c r="I131" s="13"/>
      <c r="J131" s="13"/>
      <c r="K131" s="13"/>
      <c r="L131" s="13"/>
      <c r="M131" s="13"/>
      <c r="N131" s="13"/>
      <c r="O131" s="13"/>
      <c r="P131" s="13"/>
      <c r="Q131" s="13"/>
      <c r="R131" s="13"/>
      <c r="S131" s="13"/>
      <c r="T131" s="13"/>
      <c r="U131" s="13"/>
      <c r="V131" s="13"/>
      <c r="W131" s="13"/>
      <c r="X131" s="13"/>
    </row>
    <row r="132" spans="1:24" ht="14.25" customHeight="1">
      <c r="A132" s="13"/>
      <c r="B132" s="13"/>
      <c r="C132" s="28"/>
      <c r="D132" s="28"/>
      <c r="E132" s="13"/>
      <c r="F132" s="13"/>
      <c r="G132" s="13"/>
      <c r="H132" s="13"/>
      <c r="I132" s="13"/>
      <c r="J132" s="13"/>
      <c r="K132" s="13"/>
      <c r="L132" s="13"/>
      <c r="M132" s="13"/>
      <c r="N132" s="13"/>
      <c r="O132" s="13"/>
      <c r="P132" s="13"/>
      <c r="Q132" s="13"/>
      <c r="R132" s="13"/>
      <c r="S132" s="13"/>
      <c r="T132" s="13"/>
      <c r="U132" s="13"/>
      <c r="V132" s="13"/>
      <c r="W132" s="13"/>
      <c r="X132" s="13"/>
    </row>
    <row r="133" spans="1:24" ht="14.25" customHeight="1">
      <c r="A133" s="13"/>
      <c r="B133" s="13"/>
      <c r="C133" s="28"/>
      <c r="D133" s="28"/>
      <c r="E133" s="13"/>
      <c r="F133" s="13"/>
      <c r="G133" s="13"/>
      <c r="H133" s="13"/>
      <c r="I133" s="13"/>
      <c r="J133" s="13"/>
      <c r="K133" s="13"/>
      <c r="L133" s="13"/>
      <c r="M133" s="13"/>
      <c r="N133" s="13"/>
      <c r="O133" s="13"/>
      <c r="P133" s="13"/>
      <c r="Q133" s="13"/>
      <c r="R133" s="13"/>
      <c r="S133" s="13"/>
      <c r="T133" s="13"/>
      <c r="U133" s="13"/>
      <c r="V133" s="13"/>
      <c r="W133" s="13"/>
      <c r="X133" s="13"/>
    </row>
    <row r="134" spans="1:24" ht="14.25" customHeight="1">
      <c r="A134" s="13"/>
      <c r="B134" s="13"/>
      <c r="C134" s="28"/>
      <c r="D134" s="28"/>
      <c r="E134" s="13"/>
      <c r="F134" s="13"/>
      <c r="G134" s="13"/>
      <c r="H134" s="13"/>
      <c r="I134" s="13"/>
      <c r="J134" s="13"/>
      <c r="K134" s="13"/>
      <c r="L134" s="13"/>
      <c r="M134" s="13"/>
      <c r="N134" s="13"/>
      <c r="O134" s="13"/>
      <c r="P134" s="13"/>
      <c r="Q134" s="13"/>
      <c r="R134" s="13"/>
      <c r="S134" s="13"/>
      <c r="T134" s="13"/>
      <c r="U134" s="13"/>
      <c r="V134" s="13"/>
      <c r="W134" s="13"/>
      <c r="X134" s="13"/>
    </row>
    <row r="135" spans="1:24" ht="14.25" customHeight="1">
      <c r="A135" s="13"/>
      <c r="B135" s="13"/>
      <c r="C135" s="28"/>
      <c r="D135" s="28"/>
      <c r="E135" s="13"/>
      <c r="F135" s="13"/>
      <c r="G135" s="13"/>
      <c r="H135" s="13"/>
      <c r="I135" s="13"/>
      <c r="J135" s="13"/>
      <c r="K135" s="13"/>
      <c r="L135" s="13"/>
      <c r="M135" s="13"/>
      <c r="N135" s="13"/>
      <c r="O135" s="13"/>
      <c r="P135" s="13"/>
      <c r="Q135" s="13"/>
      <c r="R135" s="13"/>
      <c r="S135" s="13"/>
      <c r="T135" s="13"/>
      <c r="U135" s="13"/>
      <c r="V135" s="13"/>
      <c r="W135" s="13"/>
      <c r="X135" s="13"/>
    </row>
    <row r="136" spans="1:24" ht="14.25" customHeight="1">
      <c r="A136" s="13"/>
      <c r="B136" s="13"/>
      <c r="C136" s="28"/>
      <c r="D136" s="28"/>
      <c r="E136" s="13"/>
      <c r="F136" s="13"/>
      <c r="G136" s="13"/>
      <c r="H136" s="13"/>
      <c r="I136" s="13"/>
      <c r="J136" s="13"/>
      <c r="K136" s="13"/>
      <c r="L136" s="13"/>
      <c r="M136" s="13"/>
      <c r="N136" s="13"/>
      <c r="O136" s="13"/>
      <c r="P136" s="13"/>
      <c r="Q136" s="13"/>
      <c r="R136" s="13"/>
      <c r="S136" s="13"/>
      <c r="T136" s="13"/>
      <c r="U136" s="13"/>
      <c r="V136" s="13"/>
      <c r="W136" s="13"/>
      <c r="X136" s="13"/>
    </row>
    <row r="137" spans="1:24" ht="14.25" customHeight="1">
      <c r="A137" s="13"/>
      <c r="B137" s="13"/>
      <c r="C137" s="28"/>
      <c r="D137" s="28"/>
      <c r="E137" s="13"/>
      <c r="F137" s="13"/>
      <c r="G137" s="13"/>
      <c r="H137" s="13"/>
      <c r="I137" s="13"/>
      <c r="J137" s="13"/>
      <c r="K137" s="13"/>
      <c r="L137" s="13"/>
      <c r="M137" s="13"/>
      <c r="N137" s="13"/>
      <c r="O137" s="13"/>
      <c r="P137" s="13"/>
      <c r="Q137" s="13"/>
      <c r="R137" s="13"/>
      <c r="S137" s="13"/>
      <c r="T137" s="13"/>
      <c r="U137" s="13"/>
      <c r="V137" s="13"/>
      <c r="W137" s="13"/>
      <c r="X137" s="13"/>
    </row>
    <row r="138" spans="1:24" ht="14.25" customHeight="1">
      <c r="A138" s="13"/>
      <c r="B138" s="13"/>
      <c r="C138" s="28"/>
      <c r="D138" s="28"/>
      <c r="E138" s="13"/>
      <c r="F138" s="13"/>
      <c r="G138" s="13"/>
      <c r="H138" s="13"/>
      <c r="I138" s="13"/>
      <c r="J138" s="13"/>
      <c r="K138" s="13"/>
      <c r="L138" s="13"/>
      <c r="M138" s="13"/>
      <c r="N138" s="13"/>
      <c r="O138" s="13"/>
      <c r="P138" s="13"/>
      <c r="Q138" s="13"/>
      <c r="R138" s="13"/>
      <c r="S138" s="13"/>
      <c r="T138" s="13"/>
      <c r="U138" s="13"/>
      <c r="V138" s="13"/>
      <c r="W138" s="13"/>
      <c r="X138" s="13"/>
    </row>
    <row r="139" spans="1:24" ht="14.25" customHeight="1">
      <c r="A139" s="13"/>
      <c r="B139" s="13"/>
      <c r="C139" s="28"/>
      <c r="D139" s="28"/>
      <c r="E139" s="13"/>
      <c r="F139" s="13"/>
      <c r="G139" s="13"/>
      <c r="H139" s="13"/>
      <c r="I139" s="13"/>
      <c r="J139" s="13"/>
      <c r="K139" s="13"/>
      <c r="L139" s="13"/>
      <c r="M139" s="13"/>
      <c r="N139" s="13"/>
      <c r="O139" s="13"/>
      <c r="P139" s="13"/>
      <c r="Q139" s="13"/>
      <c r="R139" s="13"/>
      <c r="S139" s="13"/>
      <c r="T139" s="13"/>
      <c r="U139" s="13"/>
      <c r="V139" s="13"/>
      <c r="W139" s="13"/>
      <c r="X139" s="13"/>
    </row>
    <row r="140" spans="1:24" ht="14.25" customHeight="1">
      <c r="A140" s="13"/>
      <c r="B140" s="13"/>
      <c r="C140" s="28"/>
      <c r="D140" s="28"/>
      <c r="E140" s="13"/>
      <c r="F140" s="13"/>
      <c r="G140" s="13"/>
      <c r="H140" s="13"/>
      <c r="I140" s="13"/>
      <c r="J140" s="13"/>
      <c r="K140" s="13"/>
      <c r="L140" s="13"/>
      <c r="M140" s="13"/>
      <c r="N140" s="13"/>
      <c r="O140" s="13"/>
      <c r="P140" s="13"/>
      <c r="Q140" s="13"/>
      <c r="R140" s="13"/>
      <c r="S140" s="13"/>
      <c r="T140" s="13"/>
      <c r="U140" s="13"/>
      <c r="V140" s="13"/>
      <c r="W140" s="13"/>
      <c r="X140" s="13"/>
    </row>
    <row r="141" spans="1:24" ht="14.25" customHeight="1">
      <c r="A141" s="13"/>
      <c r="B141" s="13"/>
      <c r="C141" s="28"/>
      <c r="D141" s="28"/>
      <c r="E141" s="13"/>
      <c r="F141" s="13"/>
      <c r="G141" s="13"/>
      <c r="H141" s="13"/>
      <c r="I141" s="13"/>
      <c r="J141" s="13"/>
      <c r="K141" s="13"/>
      <c r="L141" s="13"/>
      <c r="M141" s="13"/>
      <c r="N141" s="13"/>
      <c r="O141" s="13"/>
      <c r="P141" s="13"/>
      <c r="Q141" s="13"/>
      <c r="R141" s="13"/>
      <c r="S141" s="13"/>
      <c r="T141" s="13"/>
      <c r="U141" s="13"/>
      <c r="V141" s="13"/>
      <c r="W141" s="13"/>
      <c r="X141" s="13"/>
    </row>
    <row r="142" spans="1:24" ht="14.25" customHeight="1">
      <c r="A142" s="13"/>
      <c r="B142" s="13"/>
      <c r="C142" s="28"/>
      <c r="D142" s="28"/>
      <c r="E142" s="13"/>
      <c r="F142" s="13"/>
      <c r="G142" s="13"/>
      <c r="H142" s="13"/>
      <c r="I142" s="13"/>
      <c r="J142" s="13"/>
      <c r="K142" s="13"/>
      <c r="L142" s="13"/>
      <c r="M142" s="13"/>
      <c r="N142" s="13"/>
      <c r="O142" s="13"/>
      <c r="P142" s="13"/>
      <c r="Q142" s="13"/>
      <c r="R142" s="13"/>
      <c r="S142" s="13"/>
      <c r="T142" s="13"/>
      <c r="U142" s="13"/>
      <c r="V142" s="13"/>
      <c r="W142" s="13"/>
      <c r="X142" s="13"/>
    </row>
    <row r="143" spans="1:24" ht="14.25" customHeight="1">
      <c r="A143" s="13"/>
      <c r="B143" s="13"/>
      <c r="C143" s="28"/>
      <c r="D143" s="28"/>
      <c r="E143" s="13"/>
      <c r="F143" s="13"/>
      <c r="G143" s="13"/>
      <c r="H143" s="13"/>
      <c r="I143" s="13"/>
      <c r="J143" s="13"/>
      <c r="K143" s="13"/>
      <c r="L143" s="13"/>
      <c r="M143" s="13"/>
      <c r="N143" s="13"/>
      <c r="O143" s="13"/>
      <c r="P143" s="13"/>
      <c r="Q143" s="13"/>
      <c r="R143" s="13"/>
      <c r="S143" s="13"/>
      <c r="T143" s="13"/>
      <c r="U143" s="13"/>
      <c r="V143" s="13"/>
      <c r="W143" s="13"/>
      <c r="X143" s="13"/>
    </row>
    <row r="144" spans="1:24" ht="14.25" customHeight="1">
      <c r="A144" s="13"/>
      <c r="B144" s="13"/>
      <c r="C144" s="28"/>
      <c r="D144" s="28"/>
      <c r="E144" s="13"/>
      <c r="F144" s="13"/>
      <c r="G144" s="13"/>
      <c r="H144" s="13"/>
      <c r="I144" s="13"/>
      <c r="J144" s="13"/>
      <c r="K144" s="13"/>
      <c r="L144" s="13"/>
      <c r="M144" s="13"/>
      <c r="N144" s="13"/>
      <c r="O144" s="13"/>
      <c r="P144" s="13"/>
      <c r="Q144" s="13"/>
      <c r="R144" s="13"/>
      <c r="S144" s="13"/>
      <c r="T144" s="13"/>
      <c r="U144" s="13"/>
      <c r="V144" s="13"/>
      <c r="W144" s="13"/>
      <c r="X144" s="13"/>
    </row>
    <row r="145" spans="1:24" ht="14.25" customHeight="1">
      <c r="A145" s="13"/>
      <c r="B145" s="13"/>
      <c r="C145" s="28"/>
      <c r="D145" s="28"/>
      <c r="E145" s="13"/>
      <c r="F145" s="13"/>
      <c r="G145" s="13"/>
      <c r="H145" s="13"/>
      <c r="I145" s="13"/>
      <c r="J145" s="13"/>
      <c r="K145" s="13"/>
      <c r="L145" s="13"/>
      <c r="M145" s="13"/>
      <c r="N145" s="13"/>
      <c r="O145" s="13"/>
      <c r="P145" s="13"/>
      <c r="Q145" s="13"/>
      <c r="R145" s="13"/>
      <c r="S145" s="13"/>
      <c r="T145" s="13"/>
      <c r="U145" s="13"/>
      <c r="V145" s="13"/>
      <c r="W145" s="13"/>
      <c r="X145" s="13"/>
    </row>
    <row r="146" spans="1:24" ht="14.25" customHeight="1">
      <c r="A146" s="13"/>
      <c r="B146" s="13"/>
      <c r="C146" s="28"/>
      <c r="D146" s="28"/>
      <c r="E146" s="13"/>
      <c r="F146" s="13"/>
      <c r="G146" s="13"/>
      <c r="H146" s="13"/>
      <c r="I146" s="13"/>
      <c r="J146" s="13"/>
      <c r="K146" s="13"/>
      <c r="L146" s="13"/>
      <c r="M146" s="13"/>
      <c r="N146" s="13"/>
      <c r="O146" s="13"/>
      <c r="P146" s="13"/>
      <c r="Q146" s="13"/>
      <c r="R146" s="13"/>
      <c r="S146" s="13"/>
      <c r="T146" s="13"/>
      <c r="U146" s="13"/>
      <c r="V146" s="13"/>
      <c r="W146" s="13"/>
      <c r="X146" s="13"/>
    </row>
    <row r="147" spans="1:24" ht="14.25" customHeight="1">
      <c r="A147" s="13"/>
      <c r="B147" s="13"/>
      <c r="C147" s="28"/>
      <c r="D147" s="28"/>
      <c r="E147" s="13"/>
      <c r="F147" s="13"/>
      <c r="G147" s="13"/>
      <c r="H147" s="13"/>
      <c r="I147" s="13"/>
      <c r="J147" s="13"/>
      <c r="K147" s="13"/>
      <c r="L147" s="13"/>
      <c r="M147" s="13"/>
      <c r="N147" s="13"/>
      <c r="O147" s="13"/>
      <c r="P147" s="13"/>
      <c r="Q147" s="13"/>
      <c r="R147" s="13"/>
      <c r="S147" s="13"/>
      <c r="T147" s="13"/>
      <c r="U147" s="13"/>
      <c r="V147" s="13"/>
      <c r="W147" s="13"/>
      <c r="X147" s="13"/>
    </row>
    <row r="148" spans="1:24" ht="14.25" customHeight="1">
      <c r="A148" s="13"/>
      <c r="B148" s="13"/>
      <c r="C148" s="28"/>
      <c r="D148" s="28"/>
      <c r="E148" s="13"/>
      <c r="F148" s="13"/>
      <c r="G148" s="13"/>
      <c r="H148" s="13"/>
      <c r="I148" s="13"/>
      <c r="J148" s="13"/>
      <c r="K148" s="13"/>
      <c r="L148" s="13"/>
      <c r="M148" s="13"/>
      <c r="N148" s="13"/>
      <c r="O148" s="13"/>
      <c r="P148" s="13"/>
      <c r="Q148" s="13"/>
      <c r="R148" s="13"/>
      <c r="S148" s="13"/>
      <c r="T148" s="13"/>
      <c r="U148" s="13"/>
      <c r="V148" s="13"/>
      <c r="W148" s="13"/>
      <c r="X148" s="13"/>
    </row>
    <row r="149" spans="1:24" ht="14.25" customHeight="1">
      <c r="A149" s="13"/>
      <c r="B149" s="13"/>
      <c r="C149" s="28"/>
      <c r="D149" s="28"/>
      <c r="E149" s="13"/>
      <c r="F149" s="13"/>
      <c r="G149" s="13"/>
      <c r="H149" s="13"/>
      <c r="I149" s="13"/>
      <c r="J149" s="13"/>
      <c r="K149" s="13"/>
      <c r="L149" s="13"/>
      <c r="M149" s="13"/>
      <c r="N149" s="13"/>
      <c r="O149" s="13"/>
      <c r="P149" s="13"/>
      <c r="Q149" s="13"/>
      <c r="R149" s="13"/>
      <c r="S149" s="13"/>
      <c r="T149" s="13"/>
      <c r="U149" s="13"/>
      <c r="V149" s="13"/>
      <c r="W149" s="13"/>
      <c r="X149" s="13"/>
    </row>
    <row r="150" spans="1:24" ht="14.25" customHeight="1">
      <c r="A150" s="13"/>
      <c r="B150" s="13"/>
      <c r="C150" s="28"/>
      <c r="D150" s="28"/>
      <c r="E150" s="13"/>
      <c r="F150" s="13"/>
      <c r="G150" s="13"/>
      <c r="H150" s="13"/>
      <c r="I150" s="13"/>
      <c r="J150" s="13"/>
      <c r="K150" s="13"/>
      <c r="L150" s="13"/>
      <c r="M150" s="13"/>
      <c r="N150" s="13"/>
      <c r="O150" s="13"/>
      <c r="P150" s="13"/>
      <c r="Q150" s="13"/>
      <c r="R150" s="13"/>
      <c r="S150" s="13"/>
      <c r="T150" s="13"/>
      <c r="U150" s="13"/>
      <c r="V150" s="13"/>
      <c r="W150" s="13"/>
      <c r="X150" s="13"/>
    </row>
    <row r="151" spans="1:24" ht="14.25" customHeight="1">
      <c r="A151" s="13"/>
      <c r="B151" s="13"/>
      <c r="C151" s="28"/>
      <c r="D151" s="28"/>
      <c r="E151" s="13"/>
      <c r="F151" s="13"/>
      <c r="G151" s="13"/>
      <c r="H151" s="13"/>
      <c r="I151" s="13"/>
      <c r="J151" s="13"/>
      <c r="K151" s="13"/>
      <c r="L151" s="13"/>
      <c r="M151" s="13"/>
      <c r="N151" s="13"/>
      <c r="O151" s="13"/>
      <c r="P151" s="13"/>
      <c r="Q151" s="13"/>
      <c r="R151" s="13"/>
      <c r="S151" s="13"/>
      <c r="T151" s="13"/>
      <c r="U151" s="13"/>
      <c r="V151" s="13"/>
      <c r="W151" s="13"/>
      <c r="X151" s="13"/>
    </row>
    <row r="152" spans="1:24" ht="14.25" customHeight="1">
      <c r="A152" s="13"/>
      <c r="B152" s="13"/>
      <c r="C152" s="28"/>
      <c r="D152" s="28"/>
      <c r="E152" s="13"/>
      <c r="F152" s="13"/>
      <c r="G152" s="13"/>
      <c r="H152" s="13"/>
      <c r="I152" s="13"/>
      <c r="J152" s="13"/>
      <c r="K152" s="13"/>
      <c r="L152" s="13"/>
      <c r="M152" s="13"/>
      <c r="N152" s="13"/>
      <c r="O152" s="13"/>
      <c r="P152" s="13"/>
      <c r="Q152" s="13"/>
      <c r="R152" s="13"/>
      <c r="S152" s="13"/>
      <c r="T152" s="13"/>
      <c r="U152" s="13"/>
      <c r="V152" s="13"/>
      <c r="W152" s="13"/>
      <c r="X152" s="13"/>
    </row>
    <row r="153" spans="1:24" ht="14.25" customHeight="1">
      <c r="A153" s="13"/>
      <c r="B153" s="13"/>
      <c r="C153" s="28"/>
      <c r="D153" s="28"/>
      <c r="E153" s="13"/>
      <c r="F153" s="13"/>
      <c r="G153" s="13"/>
      <c r="H153" s="13"/>
      <c r="I153" s="13"/>
      <c r="J153" s="13"/>
      <c r="K153" s="13"/>
      <c r="L153" s="13"/>
      <c r="M153" s="13"/>
      <c r="N153" s="13"/>
      <c r="O153" s="13"/>
      <c r="P153" s="13"/>
      <c r="Q153" s="13"/>
      <c r="R153" s="13"/>
      <c r="S153" s="13"/>
      <c r="T153" s="13"/>
      <c r="U153" s="13"/>
      <c r="V153" s="13"/>
      <c r="W153" s="13"/>
      <c r="X153" s="13"/>
    </row>
    <row r="154" spans="1:24" ht="14.25" customHeight="1">
      <c r="A154" s="13"/>
      <c r="B154" s="13"/>
      <c r="C154" s="28"/>
      <c r="D154" s="28"/>
      <c r="E154" s="13"/>
      <c r="F154" s="13"/>
      <c r="G154" s="13"/>
      <c r="H154" s="13"/>
      <c r="I154" s="13"/>
      <c r="J154" s="13"/>
      <c r="K154" s="13"/>
      <c r="L154" s="13"/>
      <c r="M154" s="13"/>
      <c r="N154" s="13"/>
      <c r="O154" s="13"/>
      <c r="P154" s="13"/>
      <c r="Q154" s="13"/>
      <c r="R154" s="13"/>
      <c r="S154" s="13"/>
      <c r="T154" s="13"/>
      <c r="U154" s="13"/>
      <c r="V154" s="13"/>
      <c r="W154" s="13"/>
      <c r="X154" s="13"/>
    </row>
    <row r="155" spans="1:24" ht="14.25" customHeight="1">
      <c r="A155" s="13"/>
      <c r="B155" s="13"/>
      <c r="C155" s="28"/>
      <c r="D155" s="28"/>
      <c r="E155" s="13"/>
      <c r="F155" s="13"/>
      <c r="G155" s="13"/>
      <c r="H155" s="13"/>
      <c r="I155" s="13"/>
      <c r="J155" s="13"/>
      <c r="K155" s="13"/>
      <c r="L155" s="13"/>
      <c r="M155" s="13"/>
      <c r="N155" s="13"/>
      <c r="O155" s="13"/>
      <c r="P155" s="13"/>
      <c r="Q155" s="13"/>
      <c r="R155" s="13"/>
      <c r="S155" s="13"/>
      <c r="T155" s="13"/>
      <c r="U155" s="13"/>
      <c r="V155" s="13"/>
      <c r="W155" s="13"/>
      <c r="X155" s="13"/>
    </row>
    <row r="156" spans="1:24" ht="14.25" customHeight="1">
      <c r="A156" s="13"/>
      <c r="B156" s="13"/>
      <c r="C156" s="28"/>
      <c r="D156" s="28"/>
      <c r="E156" s="13"/>
      <c r="F156" s="13"/>
      <c r="G156" s="13"/>
      <c r="H156" s="13"/>
      <c r="I156" s="13"/>
      <c r="J156" s="13"/>
      <c r="K156" s="13"/>
      <c r="L156" s="13"/>
      <c r="M156" s="13"/>
      <c r="N156" s="13"/>
      <c r="O156" s="13"/>
      <c r="P156" s="13"/>
      <c r="Q156" s="13"/>
      <c r="R156" s="13"/>
      <c r="S156" s="13"/>
      <c r="T156" s="13"/>
      <c r="U156" s="13"/>
      <c r="V156" s="13"/>
      <c r="W156" s="13"/>
      <c r="X156" s="13"/>
    </row>
    <row r="157" spans="1:24" ht="14.25" customHeight="1">
      <c r="A157" s="13"/>
      <c r="B157" s="13"/>
      <c r="C157" s="28"/>
      <c r="D157" s="28"/>
      <c r="E157" s="13"/>
      <c r="F157" s="13"/>
      <c r="G157" s="13"/>
      <c r="H157" s="13"/>
      <c r="I157" s="13"/>
      <c r="J157" s="13"/>
      <c r="K157" s="13"/>
      <c r="L157" s="13"/>
      <c r="M157" s="13"/>
      <c r="N157" s="13"/>
      <c r="O157" s="13"/>
      <c r="P157" s="13"/>
      <c r="Q157" s="13"/>
      <c r="R157" s="13"/>
      <c r="S157" s="13"/>
      <c r="T157" s="13"/>
      <c r="U157" s="13"/>
      <c r="V157" s="13"/>
      <c r="W157" s="13"/>
      <c r="X157" s="13"/>
    </row>
    <row r="158" spans="1:24" ht="14.25" customHeight="1">
      <c r="A158" s="13"/>
      <c r="B158" s="13"/>
      <c r="C158" s="28"/>
      <c r="D158" s="28"/>
      <c r="E158" s="13"/>
      <c r="F158" s="13"/>
      <c r="G158" s="13"/>
      <c r="H158" s="13"/>
      <c r="I158" s="13"/>
      <c r="J158" s="13"/>
      <c r="K158" s="13"/>
      <c r="L158" s="13"/>
      <c r="M158" s="13"/>
      <c r="N158" s="13"/>
      <c r="O158" s="13"/>
      <c r="P158" s="13"/>
      <c r="Q158" s="13"/>
      <c r="R158" s="13"/>
      <c r="S158" s="13"/>
      <c r="T158" s="13"/>
      <c r="U158" s="13"/>
      <c r="V158" s="13"/>
      <c r="W158" s="13"/>
      <c r="X158" s="13"/>
    </row>
    <row r="159" spans="1:24" ht="14.25" customHeight="1">
      <c r="A159" s="13"/>
      <c r="B159" s="13"/>
      <c r="C159" s="28"/>
      <c r="D159" s="28"/>
      <c r="E159" s="13"/>
      <c r="F159" s="13"/>
      <c r="G159" s="13"/>
      <c r="H159" s="13"/>
      <c r="I159" s="13"/>
      <c r="J159" s="13"/>
      <c r="K159" s="13"/>
      <c r="L159" s="13"/>
      <c r="M159" s="13"/>
      <c r="N159" s="13"/>
      <c r="O159" s="13"/>
      <c r="P159" s="13"/>
      <c r="Q159" s="13"/>
      <c r="R159" s="13"/>
      <c r="S159" s="13"/>
      <c r="T159" s="13"/>
      <c r="U159" s="13"/>
      <c r="V159" s="13"/>
      <c r="W159" s="13"/>
      <c r="X159" s="13"/>
    </row>
    <row r="160" spans="1:24" ht="14.25" customHeight="1">
      <c r="A160" s="13"/>
      <c r="B160" s="13"/>
      <c r="C160" s="28"/>
      <c r="D160" s="28"/>
      <c r="E160" s="13"/>
      <c r="F160" s="13"/>
      <c r="G160" s="13"/>
      <c r="H160" s="13"/>
      <c r="I160" s="13"/>
      <c r="J160" s="13"/>
      <c r="K160" s="13"/>
      <c r="L160" s="13"/>
      <c r="M160" s="13"/>
      <c r="N160" s="13"/>
      <c r="O160" s="13"/>
      <c r="P160" s="13"/>
      <c r="Q160" s="13"/>
      <c r="R160" s="13"/>
      <c r="S160" s="13"/>
      <c r="T160" s="13"/>
      <c r="U160" s="13"/>
      <c r="V160" s="13"/>
      <c r="W160" s="13"/>
      <c r="X160" s="13"/>
    </row>
    <row r="161" spans="1:24" ht="14.25" customHeight="1">
      <c r="A161" s="13"/>
      <c r="B161" s="13"/>
      <c r="C161" s="28"/>
      <c r="D161" s="28"/>
      <c r="E161" s="13"/>
      <c r="F161" s="13"/>
      <c r="G161" s="13"/>
      <c r="H161" s="13"/>
      <c r="I161" s="13"/>
      <c r="J161" s="13"/>
      <c r="K161" s="13"/>
      <c r="L161" s="13"/>
      <c r="M161" s="13"/>
      <c r="N161" s="13"/>
      <c r="O161" s="13"/>
      <c r="P161" s="13"/>
      <c r="Q161" s="13"/>
      <c r="R161" s="13"/>
      <c r="S161" s="13"/>
      <c r="T161" s="13"/>
      <c r="U161" s="13"/>
      <c r="V161" s="13"/>
      <c r="W161" s="13"/>
      <c r="X161" s="13"/>
    </row>
    <row r="162" spans="1:24" ht="14.25" customHeight="1">
      <c r="A162" s="13"/>
      <c r="B162" s="13"/>
      <c r="C162" s="28"/>
      <c r="D162" s="28"/>
      <c r="E162" s="13"/>
      <c r="F162" s="13"/>
      <c r="G162" s="13"/>
      <c r="H162" s="13"/>
      <c r="I162" s="13"/>
      <c r="J162" s="13"/>
      <c r="K162" s="13"/>
      <c r="L162" s="13"/>
      <c r="M162" s="13"/>
      <c r="N162" s="13"/>
      <c r="O162" s="13"/>
      <c r="P162" s="13"/>
      <c r="Q162" s="13"/>
      <c r="R162" s="13"/>
      <c r="S162" s="13"/>
      <c r="T162" s="13"/>
      <c r="U162" s="13"/>
      <c r="V162" s="13"/>
      <c r="W162" s="13"/>
      <c r="X162" s="13"/>
    </row>
    <row r="163" spans="1:24" ht="14.25" customHeight="1">
      <c r="A163" s="13"/>
      <c r="B163" s="13"/>
      <c r="C163" s="28"/>
      <c r="D163" s="28"/>
      <c r="E163" s="13"/>
      <c r="F163" s="13"/>
      <c r="G163" s="13"/>
      <c r="H163" s="13"/>
      <c r="I163" s="13"/>
      <c r="J163" s="13"/>
      <c r="K163" s="13"/>
      <c r="L163" s="13"/>
      <c r="M163" s="13"/>
      <c r="N163" s="13"/>
      <c r="O163" s="13"/>
      <c r="P163" s="13"/>
      <c r="Q163" s="13"/>
      <c r="R163" s="13"/>
      <c r="S163" s="13"/>
      <c r="T163" s="13"/>
      <c r="U163" s="13"/>
      <c r="V163" s="13"/>
      <c r="W163" s="13"/>
      <c r="X163" s="13"/>
    </row>
    <row r="164" spans="1:24" ht="14.25" customHeight="1">
      <c r="A164" s="13"/>
      <c r="B164" s="13"/>
      <c r="C164" s="28"/>
      <c r="D164" s="28"/>
      <c r="E164" s="13"/>
      <c r="F164" s="13"/>
      <c r="G164" s="13"/>
      <c r="H164" s="13"/>
      <c r="I164" s="13"/>
      <c r="J164" s="13"/>
      <c r="K164" s="13"/>
      <c r="L164" s="13"/>
      <c r="M164" s="13"/>
      <c r="N164" s="13"/>
      <c r="O164" s="13"/>
      <c r="P164" s="13"/>
      <c r="Q164" s="13"/>
      <c r="R164" s="13"/>
      <c r="S164" s="13"/>
      <c r="T164" s="13"/>
      <c r="U164" s="13"/>
      <c r="V164" s="13"/>
      <c r="W164" s="13"/>
      <c r="X164" s="13"/>
    </row>
    <row r="165" spans="1:24" ht="14.25" customHeight="1">
      <c r="A165" s="13"/>
      <c r="B165" s="13"/>
      <c r="C165" s="28"/>
      <c r="D165" s="28"/>
      <c r="E165" s="13"/>
      <c r="F165" s="13"/>
      <c r="G165" s="13"/>
      <c r="H165" s="13"/>
      <c r="I165" s="13"/>
      <c r="J165" s="13"/>
      <c r="K165" s="13"/>
      <c r="L165" s="13"/>
      <c r="M165" s="13"/>
      <c r="N165" s="13"/>
      <c r="O165" s="13"/>
      <c r="P165" s="13"/>
      <c r="Q165" s="13"/>
      <c r="R165" s="13"/>
      <c r="S165" s="13"/>
      <c r="T165" s="13"/>
      <c r="U165" s="13"/>
      <c r="V165" s="13"/>
      <c r="W165" s="13"/>
      <c r="X165" s="13"/>
    </row>
    <row r="166" spans="1:24" ht="14.25" customHeight="1">
      <c r="A166" s="13"/>
      <c r="B166" s="13"/>
      <c r="C166" s="28"/>
      <c r="D166" s="28"/>
      <c r="E166" s="13"/>
      <c r="F166" s="13"/>
      <c r="G166" s="13"/>
      <c r="H166" s="13"/>
      <c r="I166" s="13"/>
      <c r="J166" s="13"/>
      <c r="K166" s="13"/>
      <c r="L166" s="13"/>
      <c r="M166" s="13"/>
      <c r="N166" s="13"/>
      <c r="O166" s="13"/>
      <c r="P166" s="13"/>
      <c r="Q166" s="13"/>
      <c r="R166" s="13"/>
      <c r="S166" s="13"/>
      <c r="T166" s="13"/>
      <c r="U166" s="13"/>
      <c r="V166" s="13"/>
      <c r="W166" s="13"/>
      <c r="X166" s="13"/>
    </row>
    <row r="167" spans="1:24" ht="14.25" customHeight="1">
      <c r="A167" s="13"/>
      <c r="B167" s="13"/>
      <c r="C167" s="28"/>
      <c r="D167" s="28"/>
      <c r="E167" s="13"/>
      <c r="F167" s="13"/>
      <c r="G167" s="13"/>
      <c r="H167" s="13"/>
      <c r="I167" s="13"/>
      <c r="J167" s="13"/>
      <c r="K167" s="13"/>
      <c r="L167" s="13"/>
      <c r="M167" s="13"/>
      <c r="N167" s="13"/>
      <c r="O167" s="13"/>
      <c r="P167" s="13"/>
      <c r="Q167" s="13"/>
      <c r="R167" s="13"/>
      <c r="S167" s="13"/>
      <c r="T167" s="13"/>
      <c r="U167" s="13"/>
      <c r="V167" s="13"/>
      <c r="W167" s="13"/>
      <c r="X167" s="13"/>
    </row>
    <row r="168" spans="1:24" ht="14.25" customHeight="1">
      <c r="A168" s="13"/>
      <c r="B168" s="13"/>
      <c r="C168" s="28"/>
      <c r="D168" s="28"/>
      <c r="E168" s="13"/>
      <c r="F168" s="13"/>
      <c r="G168" s="13"/>
      <c r="H168" s="13"/>
      <c r="I168" s="13"/>
      <c r="J168" s="13"/>
      <c r="K168" s="13"/>
      <c r="L168" s="13"/>
      <c r="M168" s="13"/>
      <c r="N168" s="13"/>
      <c r="O168" s="13"/>
      <c r="P168" s="13"/>
      <c r="Q168" s="13"/>
      <c r="R168" s="13"/>
      <c r="S168" s="13"/>
      <c r="T168" s="13"/>
      <c r="U168" s="13"/>
      <c r="V168" s="13"/>
      <c r="W168" s="13"/>
      <c r="X168" s="13"/>
    </row>
    <row r="169" spans="1:24" ht="14.25" customHeight="1">
      <c r="A169" s="13"/>
      <c r="B169" s="13"/>
      <c r="C169" s="28"/>
      <c r="D169" s="28"/>
      <c r="E169" s="13"/>
      <c r="F169" s="13"/>
      <c r="G169" s="13"/>
      <c r="H169" s="13"/>
      <c r="I169" s="13"/>
      <c r="J169" s="13"/>
      <c r="K169" s="13"/>
      <c r="L169" s="13"/>
      <c r="M169" s="13"/>
      <c r="N169" s="13"/>
      <c r="O169" s="13"/>
      <c r="P169" s="13"/>
      <c r="Q169" s="13"/>
      <c r="R169" s="13"/>
      <c r="S169" s="13"/>
      <c r="T169" s="13"/>
      <c r="U169" s="13"/>
      <c r="V169" s="13"/>
      <c r="W169" s="13"/>
      <c r="X169" s="13"/>
    </row>
    <row r="170" spans="1:24" ht="14.25" customHeight="1">
      <c r="A170" s="13"/>
      <c r="B170" s="13"/>
      <c r="C170" s="28"/>
      <c r="D170" s="28"/>
      <c r="E170" s="13"/>
      <c r="F170" s="13"/>
      <c r="G170" s="13"/>
      <c r="H170" s="13"/>
      <c r="I170" s="13"/>
      <c r="J170" s="13"/>
      <c r="K170" s="13"/>
      <c r="L170" s="13"/>
      <c r="M170" s="13"/>
      <c r="N170" s="13"/>
      <c r="O170" s="13"/>
      <c r="P170" s="13"/>
      <c r="Q170" s="13"/>
      <c r="R170" s="13"/>
      <c r="S170" s="13"/>
      <c r="T170" s="13"/>
      <c r="U170" s="13"/>
      <c r="V170" s="13"/>
      <c r="W170" s="13"/>
      <c r="X170" s="13"/>
    </row>
    <row r="171" spans="1:24" ht="14.25" customHeight="1">
      <c r="A171" s="13"/>
      <c r="B171" s="13"/>
      <c r="C171" s="28"/>
      <c r="D171" s="28"/>
      <c r="E171" s="13"/>
      <c r="F171" s="13"/>
      <c r="G171" s="13"/>
      <c r="H171" s="13"/>
      <c r="I171" s="13"/>
      <c r="J171" s="13"/>
      <c r="K171" s="13"/>
      <c r="L171" s="13"/>
      <c r="M171" s="13"/>
      <c r="N171" s="13"/>
      <c r="O171" s="13"/>
      <c r="P171" s="13"/>
      <c r="Q171" s="13"/>
      <c r="R171" s="13"/>
      <c r="S171" s="13"/>
      <c r="T171" s="13"/>
      <c r="U171" s="13"/>
      <c r="V171" s="13"/>
      <c r="W171" s="13"/>
      <c r="X171" s="13"/>
    </row>
    <row r="172" spans="1:24" ht="14.25" customHeight="1">
      <c r="A172" s="13"/>
      <c r="B172" s="13"/>
      <c r="C172" s="28"/>
      <c r="D172" s="28"/>
      <c r="E172" s="13"/>
      <c r="F172" s="13"/>
      <c r="G172" s="13"/>
      <c r="H172" s="13"/>
      <c r="I172" s="13"/>
      <c r="J172" s="13"/>
      <c r="K172" s="13"/>
      <c r="L172" s="13"/>
      <c r="M172" s="13"/>
      <c r="N172" s="13"/>
      <c r="O172" s="13"/>
      <c r="P172" s="13"/>
      <c r="Q172" s="13"/>
      <c r="R172" s="13"/>
      <c r="S172" s="13"/>
      <c r="T172" s="13"/>
      <c r="U172" s="13"/>
      <c r="V172" s="13"/>
      <c r="W172" s="13"/>
      <c r="X172" s="13"/>
    </row>
    <row r="173" spans="1:24" ht="14.25" customHeight="1">
      <c r="A173" s="13"/>
      <c r="B173" s="13"/>
      <c r="C173" s="28"/>
      <c r="D173" s="28"/>
      <c r="E173" s="13"/>
      <c r="F173" s="13"/>
      <c r="G173" s="13"/>
      <c r="H173" s="13"/>
      <c r="I173" s="13"/>
      <c r="J173" s="13"/>
      <c r="K173" s="13"/>
      <c r="L173" s="13"/>
      <c r="M173" s="13"/>
      <c r="N173" s="13"/>
      <c r="O173" s="13"/>
      <c r="P173" s="13"/>
      <c r="Q173" s="13"/>
      <c r="R173" s="13"/>
      <c r="S173" s="13"/>
      <c r="T173" s="13"/>
      <c r="U173" s="13"/>
      <c r="V173" s="13"/>
      <c r="W173" s="13"/>
      <c r="X173" s="13"/>
    </row>
    <row r="174" spans="1:24" ht="14.25" customHeight="1">
      <c r="A174" s="13"/>
      <c r="B174" s="13"/>
      <c r="C174" s="28"/>
      <c r="D174" s="28"/>
      <c r="E174" s="13"/>
      <c r="F174" s="13"/>
      <c r="G174" s="13"/>
      <c r="H174" s="13"/>
      <c r="I174" s="13"/>
      <c r="J174" s="13"/>
      <c r="K174" s="13"/>
      <c r="L174" s="13"/>
      <c r="M174" s="13"/>
      <c r="N174" s="13"/>
      <c r="O174" s="13"/>
      <c r="P174" s="13"/>
      <c r="Q174" s="13"/>
      <c r="R174" s="13"/>
      <c r="S174" s="13"/>
      <c r="T174" s="13"/>
      <c r="U174" s="13"/>
      <c r="V174" s="13"/>
      <c r="W174" s="13"/>
      <c r="X174" s="13"/>
    </row>
    <row r="175" spans="1:24" ht="14.25" customHeight="1">
      <c r="A175" s="13"/>
      <c r="B175" s="13"/>
      <c r="C175" s="28"/>
      <c r="D175" s="28"/>
      <c r="E175" s="13"/>
      <c r="F175" s="13"/>
      <c r="G175" s="13"/>
      <c r="H175" s="13"/>
      <c r="I175" s="13"/>
      <c r="J175" s="13"/>
      <c r="K175" s="13"/>
      <c r="L175" s="13"/>
      <c r="M175" s="13"/>
      <c r="N175" s="13"/>
      <c r="O175" s="13"/>
      <c r="P175" s="13"/>
      <c r="Q175" s="13"/>
      <c r="R175" s="13"/>
      <c r="S175" s="13"/>
      <c r="T175" s="13"/>
      <c r="U175" s="13"/>
      <c r="V175" s="13"/>
      <c r="W175" s="13"/>
      <c r="X175" s="13"/>
    </row>
    <row r="176" spans="1:24" ht="14.25" customHeight="1">
      <c r="A176" s="13"/>
      <c r="B176" s="13"/>
      <c r="C176" s="28"/>
      <c r="D176" s="28"/>
      <c r="E176" s="13"/>
      <c r="F176" s="13"/>
      <c r="G176" s="13"/>
      <c r="H176" s="13"/>
      <c r="I176" s="13"/>
      <c r="J176" s="13"/>
      <c r="K176" s="13"/>
      <c r="L176" s="13"/>
      <c r="M176" s="13"/>
      <c r="N176" s="13"/>
      <c r="O176" s="13"/>
      <c r="P176" s="13"/>
      <c r="Q176" s="13"/>
      <c r="R176" s="13"/>
      <c r="S176" s="13"/>
      <c r="T176" s="13"/>
      <c r="U176" s="13"/>
      <c r="V176" s="13"/>
      <c r="W176" s="13"/>
      <c r="X176" s="13"/>
    </row>
    <row r="177" spans="1:24" ht="14.25" customHeight="1">
      <c r="A177" s="13"/>
      <c r="B177" s="13"/>
      <c r="C177" s="28"/>
      <c r="D177" s="28"/>
      <c r="E177" s="13"/>
      <c r="F177" s="13"/>
      <c r="G177" s="13"/>
      <c r="H177" s="13"/>
      <c r="I177" s="13"/>
      <c r="J177" s="13"/>
      <c r="K177" s="13"/>
      <c r="L177" s="13"/>
      <c r="M177" s="13"/>
      <c r="N177" s="13"/>
      <c r="O177" s="13"/>
      <c r="P177" s="13"/>
      <c r="Q177" s="13"/>
      <c r="R177" s="13"/>
      <c r="S177" s="13"/>
      <c r="T177" s="13"/>
      <c r="U177" s="13"/>
      <c r="V177" s="13"/>
      <c r="W177" s="13"/>
      <c r="X177" s="13"/>
    </row>
    <row r="178" spans="1:24" ht="14.25" customHeight="1">
      <c r="A178" s="13"/>
      <c r="B178" s="13"/>
      <c r="C178" s="28"/>
      <c r="D178" s="28"/>
      <c r="E178" s="13"/>
      <c r="F178" s="13"/>
      <c r="G178" s="13"/>
      <c r="H178" s="13"/>
      <c r="I178" s="13"/>
      <c r="J178" s="13"/>
      <c r="K178" s="13"/>
      <c r="L178" s="13"/>
      <c r="M178" s="13"/>
      <c r="N178" s="13"/>
      <c r="O178" s="13"/>
      <c r="P178" s="13"/>
      <c r="Q178" s="13"/>
      <c r="R178" s="13"/>
      <c r="S178" s="13"/>
      <c r="T178" s="13"/>
      <c r="U178" s="13"/>
      <c r="V178" s="13"/>
      <c r="W178" s="13"/>
      <c r="X178" s="13"/>
    </row>
    <row r="179" spans="1:24" ht="14.25" customHeight="1">
      <c r="A179" s="13"/>
      <c r="B179" s="13"/>
      <c r="C179" s="28"/>
      <c r="D179" s="28"/>
      <c r="E179" s="13"/>
      <c r="F179" s="13"/>
      <c r="G179" s="13"/>
      <c r="H179" s="13"/>
      <c r="I179" s="13"/>
      <c r="J179" s="13"/>
      <c r="K179" s="13"/>
      <c r="L179" s="13"/>
      <c r="M179" s="13"/>
      <c r="N179" s="13"/>
      <c r="O179" s="13"/>
      <c r="P179" s="13"/>
      <c r="Q179" s="13"/>
      <c r="R179" s="13"/>
      <c r="S179" s="13"/>
      <c r="T179" s="13"/>
      <c r="U179" s="13"/>
      <c r="V179" s="13"/>
      <c r="W179" s="13"/>
      <c r="X179" s="13"/>
    </row>
    <row r="180" spans="1:24" ht="14.25" customHeight="1">
      <c r="A180" s="13"/>
      <c r="B180" s="13"/>
      <c r="C180" s="28"/>
      <c r="D180" s="28"/>
      <c r="E180" s="13"/>
      <c r="F180" s="13"/>
      <c r="G180" s="13"/>
      <c r="H180" s="13"/>
      <c r="I180" s="13"/>
      <c r="J180" s="13"/>
      <c r="K180" s="13"/>
      <c r="L180" s="13"/>
      <c r="M180" s="13"/>
      <c r="N180" s="13"/>
      <c r="O180" s="13"/>
      <c r="P180" s="13"/>
      <c r="Q180" s="13"/>
      <c r="R180" s="13"/>
      <c r="S180" s="13"/>
      <c r="T180" s="13"/>
      <c r="U180" s="13"/>
      <c r="V180" s="13"/>
      <c r="W180" s="13"/>
      <c r="X180" s="13"/>
    </row>
    <row r="181" spans="1:24" ht="14.25" customHeight="1">
      <c r="A181" s="13"/>
      <c r="B181" s="13"/>
      <c r="C181" s="28"/>
      <c r="D181" s="28"/>
      <c r="E181" s="13"/>
      <c r="F181" s="13"/>
      <c r="G181" s="13"/>
      <c r="H181" s="13"/>
      <c r="I181" s="13"/>
      <c r="J181" s="13"/>
      <c r="K181" s="13"/>
      <c r="L181" s="13"/>
      <c r="M181" s="13"/>
      <c r="N181" s="13"/>
      <c r="O181" s="13"/>
      <c r="P181" s="13"/>
      <c r="Q181" s="13"/>
      <c r="R181" s="13"/>
      <c r="S181" s="13"/>
      <c r="T181" s="13"/>
      <c r="U181" s="13"/>
      <c r="V181" s="13"/>
      <c r="W181" s="13"/>
      <c r="X181" s="13"/>
    </row>
    <row r="182" spans="1:24" ht="14.25" customHeight="1">
      <c r="A182" s="13"/>
      <c r="B182" s="13"/>
      <c r="C182" s="28"/>
      <c r="D182" s="28"/>
      <c r="E182" s="13"/>
      <c r="F182" s="13"/>
      <c r="G182" s="13"/>
      <c r="H182" s="13"/>
      <c r="I182" s="13"/>
      <c r="J182" s="13"/>
      <c r="K182" s="13"/>
      <c r="L182" s="13"/>
      <c r="M182" s="13"/>
      <c r="N182" s="13"/>
      <c r="O182" s="13"/>
      <c r="P182" s="13"/>
      <c r="Q182" s="13"/>
      <c r="R182" s="13"/>
      <c r="S182" s="13"/>
      <c r="T182" s="13"/>
      <c r="U182" s="13"/>
      <c r="V182" s="13"/>
      <c r="W182" s="13"/>
      <c r="X182" s="13"/>
    </row>
    <row r="183" spans="1:24" ht="14.25" customHeight="1">
      <c r="A183" s="13"/>
      <c r="B183" s="13"/>
      <c r="C183" s="28"/>
      <c r="D183" s="28"/>
      <c r="E183" s="13"/>
      <c r="F183" s="13"/>
      <c r="G183" s="13"/>
      <c r="H183" s="13"/>
      <c r="I183" s="13"/>
      <c r="J183" s="13"/>
      <c r="K183" s="13"/>
      <c r="L183" s="13"/>
      <c r="M183" s="13"/>
      <c r="N183" s="13"/>
      <c r="O183" s="13"/>
      <c r="P183" s="13"/>
      <c r="Q183" s="13"/>
      <c r="R183" s="13"/>
      <c r="S183" s="13"/>
      <c r="T183" s="13"/>
      <c r="U183" s="13"/>
      <c r="V183" s="13"/>
      <c r="W183" s="13"/>
      <c r="X183" s="13"/>
    </row>
    <row r="184" spans="1:24" ht="14.25" customHeight="1">
      <c r="A184" s="13"/>
      <c r="B184" s="13"/>
      <c r="C184" s="28"/>
      <c r="D184" s="28"/>
      <c r="E184" s="13"/>
      <c r="F184" s="13"/>
      <c r="G184" s="13"/>
      <c r="H184" s="13"/>
      <c r="I184" s="13"/>
      <c r="J184" s="13"/>
      <c r="K184" s="13"/>
      <c r="L184" s="13"/>
      <c r="M184" s="13"/>
      <c r="N184" s="13"/>
      <c r="O184" s="13"/>
      <c r="P184" s="13"/>
      <c r="Q184" s="13"/>
      <c r="R184" s="13"/>
      <c r="S184" s="13"/>
      <c r="T184" s="13"/>
      <c r="U184" s="13"/>
      <c r="V184" s="13"/>
      <c r="W184" s="13"/>
      <c r="X184" s="13"/>
    </row>
    <row r="185" spans="1:24" ht="14.25" customHeight="1">
      <c r="A185" s="13"/>
      <c r="B185" s="13"/>
      <c r="C185" s="28"/>
      <c r="D185" s="28"/>
      <c r="E185" s="13"/>
      <c r="F185" s="13"/>
      <c r="G185" s="13"/>
      <c r="H185" s="13"/>
      <c r="I185" s="13"/>
      <c r="J185" s="13"/>
      <c r="K185" s="13"/>
      <c r="L185" s="13"/>
      <c r="M185" s="13"/>
      <c r="N185" s="13"/>
      <c r="O185" s="13"/>
      <c r="P185" s="13"/>
      <c r="Q185" s="13"/>
      <c r="R185" s="13"/>
      <c r="S185" s="13"/>
      <c r="T185" s="13"/>
      <c r="U185" s="13"/>
      <c r="V185" s="13"/>
      <c r="W185" s="13"/>
      <c r="X185" s="13"/>
    </row>
    <row r="186" spans="1:24" ht="14.25" customHeight="1">
      <c r="A186" s="13"/>
      <c r="B186" s="13"/>
      <c r="C186" s="28"/>
      <c r="D186" s="28"/>
      <c r="E186" s="13"/>
      <c r="F186" s="13"/>
      <c r="G186" s="13"/>
      <c r="H186" s="13"/>
      <c r="I186" s="13"/>
      <c r="J186" s="13"/>
      <c r="K186" s="13"/>
      <c r="L186" s="13"/>
      <c r="M186" s="13"/>
      <c r="N186" s="13"/>
      <c r="O186" s="13"/>
      <c r="P186" s="13"/>
      <c r="Q186" s="13"/>
      <c r="R186" s="13"/>
      <c r="S186" s="13"/>
      <c r="T186" s="13"/>
      <c r="U186" s="13"/>
      <c r="V186" s="13"/>
      <c r="W186" s="13"/>
      <c r="X186" s="13"/>
    </row>
    <row r="187" spans="1:24" ht="14.25" customHeight="1">
      <c r="A187" s="13"/>
      <c r="B187" s="13"/>
      <c r="C187" s="28"/>
      <c r="D187" s="28"/>
      <c r="E187" s="13"/>
      <c r="F187" s="13"/>
      <c r="G187" s="13"/>
      <c r="H187" s="13"/>
      <c r="I187" s="13"/>
      <c r="J187" s="13"/>
      <c r="K187" s="13"/>
      <c r="L187" s="13"/>
      <c r="M187" s="13"/>
      <c r="N187" s="13"/>
      <c r="O187" s="13"/>
      <c r="P187" s="13"/>
      <c r="Q187" s="13"/>
      <c r="R187" s="13"/>
      <c r="S187" s="13"/>
      <c r="T187" s="13"/>
      <c r="U187" s="13"/>
      <c r="V187" s="13"/>
      <c r="W187" s="13"/>
      <c r="X187" s="13"/>
    </row>
    <row r="188" spans="1:24" ht="14.25" customHeight="1">
      <c r="A188" s="13"/>
      <c r="B188" s="13"/>
      <c r="C188" s="28"/>
      <c r="D188" s="28"/>
      <c r="E188" s="13"/>
      <c r="F188" s="13"/>
      <c r="G188" s="13"/>
      <c r="H188" s="13"/>
      <c r="I188" s="13"/>
      <c r="J188" s="13"/>
      <c r="K188" s="13"/>
      <c r="L188" s="13"/>
      <c r="M188" s="13"/>
      <c r="N188" s="13"/>
      <c r="O188" s="13"/>
      <c r="P188" s="13"/>
      <c r="Q188" s="13"/>
      <c r="R188" s="13"/>
      <c r="S188" s="13"/>
      <c r="T188" s="13"/>
      <c r="U188" s="13"/>
      <c r="V188" s="13"/>
      <c r="W188" s="13"/>
      <c r="X188" s="13"/>
    </row>
    <row r="189" spans="1:24" ht="14.25" customHeight="1">
      <c r="A189" s="13"/>
      <c r="B189" s="13"/>
      <c r="C189" s="28"/>
      <c r="D189" s="28"/>
      <c r="E189" s="13"/>
      <c r="F189" s="13"/>
      <c r="G189" s="13"/>
      <c r="H189" s="13"/>
      <c r="I189" s="13"/>
      <c r="J189" s="13"/>
      <c r="K189" s="13"/>
      <c r="L189" s="13"/>
      <c r="M189" s="13"/>
      <c r="N189" s="13"/>
      <c r="O189" s="13"/>
      <c r="P189" s="13"/>
      <c r="Q189" s="13"/>
      <c r="R189" s="13"/>
      <c r="S189" s="13"/>
      <c r="T189" s="13"/>
      <c r="U189" s="13"/>
      <c r="V189" s="13"/>
      <c r="W189" s="13"/>
      <c r="X189" s="13"/>
    </row>
    <row r="190" spans="1:24" ht="14.25" customHeight="1">
      <c r="A190" s="13"/>
      <c r="B190" s="13"/>
      <c r="C190" s="28"/>
      <c r="D190" s="28"/>
      <c r="E190" s="13"/>
      <c r="F190" s="13"/>
      <c r="G190" s="13"/>
      <c r="H190" s="13"/>
      <c r="I190" s="13"/>
      <c r="J190" s="13"/>
      <c r="K190" s="13"/>
      <c r="L190" s="13"/>
      <c r="M190" s="13"/>
      <c r="N190" s="13"/>
      <c r="O190" s="13"/>
      <c r="P190" s="13"/>
      <c r="Q190" s="13"/>
      <c r="R190" s="13"/>
      <c r="S190" s="13"/>
      <c r="T190" s="13"/>
      <c r="U190" s="13"/>
      <c r="V190" s="13"/>
      <c r="W190" s="13"/>
      <c r="X190" s="13"/>
    </row>
    <row r="191" spans="1:24" ht="14.25" customHeight="1">
      <c r="A191" s="13"/>
      <c r="B191" s="13"/>
      <c r="C191" s="28"/>
      <c r="D191" s="28"/>
      <c r="E191" s="13"/>
      <c r="F191" s="13"/>
      <c r="G191" s="13"/>
      <c r="H191" s="13"/>
      <c r="I191" s="13"/>
      <c r="J191" s="13"/>
      <c r="K191" s="13"/>
      <c r="L191" s="13"/>
      <c r="M191" s="13"/>
      <c r="N191" s="13"/>
      <c r="O191" s="13"/>
      <c r="P191" s="13"/>
      <c r="Q191" s="13"/>
      <c r="R191" s="13"/>
      <c r="S191" s="13"/>
      <c r="T191" s="13"/>
      <c r="U191" s="13"/>
      <c r="V191" s="13"/>
      <c r="W191" s="13"/>
      <c r="X191" s="13"/>
    </row>
    <row r="192" spans="1:24" ht="14.25" customHeight="1">
      <c r="A192" s="13"/>
      <c r="B192" s="13"/>
      <c r="C192" s="28"/>
      <c r="D192" s="28"/>
      <c r="E192" s="13"/>
      <c r="F192" s="13"/>
      <c r="G192" s="13"/>
      <c r="H192" s="13"/>
      <c r="I192" s="13"/>
      <c r="J192" s="13"/>
      <c r="K192" s="13"/>
      <c r="L192" s="13"/>
      <c r="M192" s="13"/>
      <c r="N192" s="13"/>
      <c r="O192" s="13"/>
      <c r="P192" s="13"/>
      <c r="Q192" s="13"/>
      <c r="R192" s="13"/>
      <c r="S192" s="13"/>
      <c r="T192" s="13"/>
      <c r="U192" s="13"/>
      <c r="V192" s="13"/>
      <c r="W192" s="13"/>
      <c r="X192" s="13"/>
    </row>
    <row r="193" spans="1:24" ht="14.25" customHeight="1">
      <c r="A193" s="13"/>
      <c r="B193" s="13"/>
      <c r="C193" s="28"/>
      <c r="D193" s="28"/>
      <c r="E193" s="13"/>
      <c r="F193" s="13"/>
      <c r="G193" s="13"/>
      <c r="H193" s="13"/>
      <c r="I193" s="13"/>
      <c r="J193" s="13"/>
      <c r="K193" s="13"/>
      <c r="L193" s="13"/>
      <c r="M193" s="13"/>
      <c r="N193" s="13"/>
      <c r="O193" s="13"/>
      <c r="P193" s="13"/>
      <c r="Q193" s="13"/>
      <c r="R193" s="13"/>
      <c r="S193" s="13"/>
      <c r="T193" s="13"/>
      <c r="U193" s="13"/>
      <c r="V193" s="13"/>
      <c r="W193" s="13"/>
      <c r="X193" s="13"/>
    </row>
    <row r="194" spans="1:24" ht="14.25" customHeight="1">
      <c r="A194" s="13"/>
      <c r="B194" s="13"/>
      <c r="C194" s="28"/>
      <c r="D194" s="28"/>
      <c r="E194" s="13"/>
      <c r="F194" s="13"/>
      <c r="G194" s="13"/>
      <c r="H194" s="13"/>
      <c r="I194" s="13"/>
      <c r="J194" s="13"/>
      <c r="K194" s="13"/>
      <c r="L194" s="13"/>
      <c r="M194" s="13"/>
      <c r="N194" s="13"/>
      <c r="O194" s="13"/>
      <c r="P194" s="13"/>
      <c r="Q194" s="13"/>
      <c r="R194" s="13"/>
      <c r="S194" s="13"/>
      <c r="T194" s="13"/>
      <c r="U194" s="13"/>
      <c r="V194" s="13"/>
      <c r="W194" s="13"/>
      <c r="X194" s="13"/>
    </row>
    <row r="195" spans="1:24" ht="14.25" customHeight="1">
      <c r="A195" s="13"/>
      <c r="B195" s="13"/>
      <c r="C195" s="28"/>
      <c r="D195" s="28"/>
      <c r="E195" s="13"/>
      <c r="F195" s="13"/>
      <c r="G195" s="13"/>
      <c r="H195" s="13"/>
      <c r="I195" s="13"/>
      <c r="J195" s="13"/>
      <c r="K195" s="13"/>
      <c r="L195" s="13"/>
      <c r="M195" s="13"/>
      <c r="N195" s="13"/>
      <c r="O195" s="13"/>
      <c r="P195" s="13"/>
      <c r="Q195" s="13"/>
      <c r="R195" s="13"/>
      <c r="S195" s="13"/>
      <c r="T195" s="13"/>
      <c r="U195" s="13"/>
      <c r="V195" s="13"/>
      <c r="W195" s="13"/>
      <c r="X195" s="13"/>
    </row>
    <row r="196" spans="1:24" ht="14.25" customHeight="1">
      <c r="A196" s="13"/>
      <c r="B196" s="13"/>
      <c r="C196" s="28"/>
      <c r="D196" s="28"/>
      <c r="E196" s="13"/>
      <c r="F196" s="13"/>
      <c r="G196" s="13"/>
      <c r="H196" s="13"/>
      <c r="I196" s="13"/>
      <c r="J196" s="13"/>
      <c r="K196" s="13"/>
      <c r="L196" s="13"/>
      <c r="M196" s="13"/>
      <c r="N196" s="13"/>
      <c r="O196" s="13"/>
      <c r="P196" s="13"/>
      <c r="Q196" s="13"/>
      <c r="R196" s="13"/>
      <c r="S196" s="13"/>
      <c r="T196" s="13"/>
      <c r="U196" s="13"/>
      <c r="V196" s="13"/>
      <c r="W196" s="13"/>
      <c r="X196" s="13"/>
    </row>
    <row r="197" spans="1:24" ht="14.25" customHeight="1">
      <c r="A197" s="13"/>
      <c r="B197" s="13"/>
      <c r="C197" s="28"/>
      <c r="D197" s="28"/>
      <c r="E197" s="13"/>
      <c r="F197" s="13"/>
      <c r="G197" s="13"/>
      <c r="H197" s="13"/>
      <c r="I197" s="13"/>
      <c r="J197" s="13"/>
      <c r="K197" s="13"/>
      <c r="L197" s="13"/>
      <c r="M197" s="13"/>
      <c r="N197" s="13"/>
      <c r="O197" s="13"/>
      <c r="P197" s="13"/>
      <c r="Q197" s="13"/>
      <c r="R197" s="13"/>
      <c r="S197" s="13"/>
      <c r="T197" s="13"/>
      <c r="U197" s="13"/>
      <c r="V197" s="13"/>
      <c r="W197" s="13"/>
      <c r="X197" s="13"/>
    </row>
    <row r="198" spans="1:24" ht="14.25" customHeight="1">
      <c r="A198" s="13"/>
      <c r="B198" s="13"/>
      <c r="C198" s="28"/>
      <c r="D198" s="28"/>
      <c r="E198" s="13"/>
      <c r="F198" s="13"/>
      <c r="G198" s="13"/>
      <c r="H198" s="13"/>
      <c r="I198" s="13"/>
      <c r="J198" s="13"/>
      <c r="K198" s="13"/>
      <c r="L198" s="13"/>
      <c r="M198" s="13"/>
      <c r="N198" s="13"/>
      <c r="O198" s="13"/>
      <c r="P198" s="13"/>
      <c r="Q198" s="13"/>
      <c r="R198" s="13"/>
      <c r="S198" s="13"/>
      <c r="T198" s="13"/>
      <c r="U198" s="13"/>
      <c r="V198" s="13"/>
      <c r="W198" s="13"/>
      <c r="X198" s="13"/>
    </row>
    <row r="199" spans="1:24" ht="14.25" customHeight="1">
      <c r="A199" s="13"/>
      <c r="B199" s="13"/>
      <c r="C199" s="28"/>
      <c r="D199" s="28"/>
      <c r="E199" s="13"/>
      <c r="F199" s="13"/>
      <c r="G199" s="13"/>
      <c r="H199" s="13"/>
      <c r="I199" s="13"/>
      <c r="J199" s="13"/>
      <c r="K199" s="13"/>
      <c r="L199" s="13"/>
      <c r="M199" s="13"/>
      <c r="N199" s="13"/>
      <c r="O199" s="13"/>
      <c r="P199" s="13"/>
      <c r="Q199" s="13"/>
      <c r="R199" s="13"/>
      <c r="S199" s="13"/>
      <c r="T199" s="13"/>
      <c r="U199" s="13"/>
      <c r="V199" s="13"/>
      <c r="W199" s="13"/>
      <c r="X199" s="13"/>
    </row>
    <row r="200" spans="1:24" ht="14.25" customHeight="1">
      <c r="A200" s="13"/>
      <c r="B200" s="13"/>
      <c r="C200" s="28"/>
      <c r="D200" s="28"/>
      <c r="E200" s="13"/>
      <c r="F200" s="13"/>
      <c r="G200" s="13"/>
      <c r="H200" s="13"/>
      <c r="I200" s="13"/>
      <c r="J200" s="13"/>
      <c r="K200" s="13"/>
      <c r="L200" s="13"/>
      <c r="M200" s="13"/>
      <c r="N200" s="13"/>
      <c r="O200" s="13"/>
      <c r="P200" s="13"/>
      <c r="Q200" s="13"/>
      <c r="R200" s="13"/>
      <c r="S200" s="13"/>
      <c r="T200" s="13"/>
      <c r="U200" s="13"/>
      <c r="V200" s="13"/>
      <c r="W200" s="13"/>
      <c r="X200" s="13"/>
    </row>
    <row r="201" spans="1:24" ht="14.25" customHeight="1">
      <c r="A201" s="13"/>
      <c r="B201" s="13"/>
      <c r="C201" s="28"/>
      <c r="D201" s="28"/>
      <c r="E201" s="13"/>
      <c r="F201" s="13"/>
      <c r="G201" s="13"/>
      <c r="H201" s="13"/>
      <c r="I201" s="13"/>
      <c r="J201" s="13"/>
      <c r="K201" s="13"/>
      <c r="L201" s="13"/>
      <c r="M201" s="13"/>
      <c r="N201" s="13"/>
      <c r="O201" s="13"/>
      <c r="P201" s="13"/>
      <c r="Q201" s="13"/>
      <c r="R201" s="13"/>
      <c r="S201" s="13"/>
      <c r="T201" s="13"/>
      <c r="U201" s="13"/>
      <c r="V201" s="13"/>
      <c r="W201" s="13"/>
      <c r="X201" s="13"/>
    </row>
    <row r="202" spans="1:24" ht="14.25" customHeight="1">
      <c r="A202" s="13"/>
      <c r="B202" s="13"/>
      <c r="C202" s="28"/>
      <c r="D202" s="28"/>
      <c r="E202" s="13"/>
      <c r="F202" s="13"/>
      <c r="G202" s="13"/>
      <c r="H202" s="13"/>
      <c r="I202" s="13"/>
      <c r="J202" s="13"/>
      <c r="K202" s="13"/>
      <c r="L202" s="13"/>
      <c r="M202" s="13"/>
      <c r="N202" s="13"/>
      <c r="O202" s="13"/>
      <c r="P202" s="13"/>
      <c r="Q202" s="13"/>
      <c r="R202" s="13"/>
      <c r="S202" s="13"/>
      <c r="T202" s="13"/>
      <c r="U202" s="13"/>
      <c r="V202" s="13"/>
      <c r="W202" s="13"/>
      <c r="X202" s="13"/>
    </row>
    <row r="203" spans="1:24" ht="14.25" customHeight="1">
      <c r="A203" s="13"/>
      <c r="B203" s="13"/>
      <c r="C203" s="28"/>
      <c r="D203" s="28"/>
      <c r="E203" s="13"/>
      <c r="F203" s="13"/>
      <c r="G203" s="13"/>
      <c r="H203" s="13"/>
      <c r="I203" s="13"/>
      <c r="J203" s="13"/>
      <c r="K203" s="13"/>
      <c r="L203" s="13"/>
      <c r="M203" s="13"/>
      <c r="N203" s="13"/>
      <c r="O203" s="13"/>
      <c r="P203" s="13"/>
      <c r="Q203" s="13"/>
      <c r="R203" s="13"/>
      <c r="S203" s="13"/>
      <c r="T203" s="13"/>
      <c r="U203" s="13"/>
      <c r="V203" s="13"/>
      <c r="W203" s="13"/>
      <c r="X203" s="13"/>
    </row>
    <row r="204" spans="1:24" ht="14.25" customHeight="1">
      <c r="A204" s="13"/>
      <c r="B204" s="13"/>
      <c r="C204" s="28"/>
      <c r="D204" s="28"/>
      <c r="E204" s="13"/>
      <c r="F204" s="13"/>
      <c r="G204" s="13"/>
      <c r="H204" s="13"/>
      <c r="I204" s="13"/>
      <c r="J204" s="13"/>
      <c r="K204" s="13"/>
      <c r="L204" s="13"/>
      <c r="M204" s="13"/>
      <c r="N204" s="13"/>
      <c r="O204" s="13"/>
      <c r="P204" s="13"/>
      <c r="Q204" s="13"/>
      <c r="R204" s="13"/>
      <c r="S204" s="13"/>
      <c r="T204" s="13"/>
      <c r="U204" s="13"/>
      <c r="V204" s="13"/>
      <c r="W204" s="13"/>
      <c r="X204" s="13"/>
    </row>
    <row r="205" spans="1:24" ht="14.25" customHeight="1">
      <c r="A205" s="13"/>
      <c r="B205" s="13"/>
      <c r="C205" s="28"/>
      <c r="D205" s="28"/>
      <c r="E205" s="13"/>
      <c r="F205" s="13"/>
      <c r="G205" s="13"/>
      <c r="H205" s="13"/>
      <c r="I205" s="13"/>
      <c r="J205" s="13"/>
      <c r="K205" s="13"/>
      <c r="L205" s="13"/>
      <c r="M205" s="13"/>
      <c r="N205" s="13"/>
      <c r="O205" s="13"/>
      <c r="P205" s="13"/>
      <c r="Q205" s="13"/>
      <c r="R205" s="13"/>
      <c r="S205" s="13"/>
      <c r="T205" s="13"/>
      <c r="U205" s="13"/>
      <c r="V205" s="13"/>
      <c r="W205" s="13"/>
      <c r="X205" s="13"/>
    </row>
    <row r="206" spans="1:24" ht="14.25" customHeight="1">
      <c r="A206" s="13"/>
      <c r="B206" s="13"/>
      <c r="C206" s="28"/>
      <c r="D206" s="28"/>
      <c r="E206" s="13"/>
      <c r="F206" s="13"/>
      <c r="G206" s="13"/>
      <c r="H206" s="13"/>
      <c r="I206" s="13"/>
      <c r="J206" s="13"/>
      <c r="K206" s="13"/>
      <c r="L206" s="13"/>
      <c r="M206" s="13"/>
      <c r="N206" s="13"/>
      <c r="O206" s="13"/>
      <c r="P206" s="13"/>
      <c r="Q206" s="13"/>
      <c r="R206" s="13"/>
      <c r="S206" s="13"/>
      <c r="T206" s="13"/>
      <c r="U206" s="13"/>
      <c r="V206" s="13"/>
      <c r="W206" s="13"/>
      <c r="X206" s="13"/>
    </row>
    <row r="207" spans="1:24" ht="14.25" customHeight="1">
      <c r="A207" s="13"/>
      <c r="B207" s="13"/>
      <c r="C207" s="28"/>
      <c r="D207" s="28"/>
      <c r="E207" s="13"/>
      <c r="F207" s="13"/>
      <c r="G207" s="13"/>
      <c r="H207" s="13"/>
      <c r="I207" s="13"/>
      <c r="J207" s="13"/>
      <c r="K207" s="13"/>
      <c r="L207" s="13"/>
      <c r="M207" s="13"/>
      <c r="N207" s="13"/>
      <c r="O207" s="13"/>
      <c r="P207" s="13"/>
      <c r="Q207" s="13"/>
      <c r="R207" s="13"/>
      <c r="S207" s="13"/>
      <c r="T207" s="13"/>
      <c r="U207" s="13"/>
      <c r="V207" s="13"/>
      <c r="W207" s="13"/>
      <c r="X207" s="13"/>
    </row>
    <row r="208" spans="1:24" ht="14.25" customHeight="1">
      <c r="A208" s="13"/>
      <c r="B208" s="13"/>
      <c r="C208" s="28"/>
      <c r="D208" s="28"/>
      <c r="E208" s="13"/>
      <c r="F208" s="13"/>
      <c r="G208" s="13"/>
      <c r="H208" s="13"/>
      <c r="I208" s="13"/>
      <c r="J208" s="13"/>
      <c r="K208" s="13"/>
      <c r="L208" s="13"/>
      <c r="M208" s="13"/>
      <c r="N208" s="13"/>
      <c r="O208" s="13"/>
      <c r="P208" s="13"/>
      <c r="Q208" s="13"/>
      <c r="R208" s="13"/>
      <c r="S208" s="13"/>
      <c r="T208" s="13"/>
      <c r="U208" s="13"/>
      <c r="V208" s="13"/>
      <c r="W208" s="13"/>
      <c r="X208" s="13"/>
    </row>
    <row r="209" spans="1:24" ht="14.25" customHeight="1">
      <c r="A209" s="13"/>
      <c r="B209" s="13"/>
      <c r="C209" s="28"/>
      <c r="D209" s="28"/>
      <c r="E209" s="13"/>
      <c r="F209" s="13"/>
      <c r="G209" s="13"/>
      <c r="H209" s="13"/>
      <c r="I209" s="13"/>
      <c r="J209" s="13"/>
      <c r="K209" s="13"/>
      <c r="L209" s="13"/>
      <c r="M209" s="13"/>
      <c r="N209" s="13"/>
      <c r="O209" s="13"/>
      <c r="P209" s="13"/>
      <c r="Q209" s="13"/>
      <c r="R209" s="13"/>
      <c r="S209" s="13"/>
      <c r="T209" s="13"/>
      <c r="U209" s="13"/>
      <c r="V209" s="13"/>
      <c r="W209" s="13"/>
      <c r="X209" s="13"/>
    </row>
    <row r="210" spans="1:24" ht="14.25" customHeight="1">
      <c r="A210" s="13"/>
      <c r="B210" s="13"/>
      <c r="C210" s="28"/>
      <c r="D210" s="28"/>
      <c r="E210" s="13"/>
      <c r="F210" s="13"/>
      <c r="G210" s="13"/>
      <c r="H210" s="13"/>
      <c r="I210" s="13"/>
      <c r="J210" s="13"/>
      <c r="K210" s="13"/>
      <c r="L210" s="13"/>
      <c r="M210" s="13"/>
      <c r="N210" s="13"/>
      <c r="O210" s="13"/>
      <c r="P210" s="13"/>
      <c r="Q210" s="13"/>
      <c r="R210" s="13"/>
      <c r="S210" s="13"/>
      <c r="T210" s="13"/>
      <c r="U210" s="13"/>
      <c r="V210" s="13"/>
      <c r="W210" s="13"/>
      <c r="X210" s="13"/>
    </row>
    <row r="211" spans="1:24" ht="14.25" customHeight="1">
      <c r="A211" s="13"/>
      <c r="B211" s="13"/>
      <c r="C211" s="28"/>
      <c r="D211" s="28"/>
      <c r="E211" s="13"/>
      <c r="F211" s="13"/>
      <c r="G211" s="13"/>
      <c r="H211" s="13"/>
      <c r="I211" s="13"/>
      <c r="J211" s="13"/>
      <c r="K211" s="13"/>
      <c r="L211" s="13"/>
      <c r="M211" s="13"/>
      <c r="N211" s="13"/>
      <c r="O211" s="13"/>
      <c r="P211" s="13"/>
      <c r="Q211" s="13"/>
      <c r="R211" s="13"/>
      <c r="S211" s="13"/>
      <c r="T211" s="13"/>
      <c r="U211" s="13"/>
      <c r="V211" s="13"/>
      <c r="W211" s="13"/>
      <c r="X211" s="13"/>
    </row>
    <row r="212" spans="1:24" ht="14.25" customHeight="1">
      <c r="A212" s="13"/>
      <c r="B212" s="13"/>
      <c r="C212" s="28"/>
      <c r="D212" s="28"/>
      <c r="E212" s="13"/>
      <c r="F212" s="13"/>
      <c r="G212" s="13"/>
      <c r="H212" s="13"/>
      <c r="I212" s="13"/>
      <c r="J212" s="13"/>
      <c r="K212" s="13"/>
      <c r="L212" s="13"/>
      <c r="M212" s="13"/>
      <c r="N212" s="13"/>
      <c r="O212" s="13"/>
      <c r="P212" s="13"/>
      <c r="Q212" s="13"/>
      <c r="R212" s="13"/>
      <c r="S212" s="13"/>
      <c r="T212" s="13"/>
      <c r="U212" s="13"/>
      <c r="V212" s="13"/>
      <c r="W212" s="13"/>
      <c r="X212" s="13"/>
    </row>
    <row r="213" spans="1:24" ht="14.25" customHeight="1">
      <c r="A213" s="13"/>
      <c r="B213" s="13"/>
      <c r="C213" s="28"/>
      <c r="D213" s="28"/>
      <c r="E213" s="13"/>
      <c r="F213" s="13"/>
      <c r="G213" s="13"/>
      <c r="H213" s="13"/>
      <c r="I213" s="13"/>
      <c r="J213" s="13"/>
      <c r="K213" s="13"/>
      <c r="L213" s="13"/>
      <c r="M213" s="13"/>
      <c r="N213" s="13"/>
      <c r="O213" s="13"/>
      <c r="P213" s="13"/>
      <c r="Q213" s="13"/>
      <c r="R213" s="13"/>
      <c r="S213" s="13"/>
      <c r="T213" s="13"/>
      <c r="U213" s="13"/>
      <c r="V213" s="13"/>
      <c r="W213" s="13"/>
      <c r="X213" s="13"/>
    </row>
    <row r="214" spans="1:24" ht="14.25" customHeight="1">
      <c r="A214" s="13"/>
      <c r="B214" s="13"/>
      <c r="C214" s="28"/>
      <c r="D214" s="28"/>
      <c r="E214" s="13"/>
      <c r="F214" s="13"/>
      <c r="G214" s="13"/>
      <c r="H214" s="13"/>
      <c r="I214" s="13"/>
      <c r="J214" s="13"/>
      <c r="K214" s="13"/>
      <c r="L214" s="13"/>
      <c r="M214" s="13"/>
      <c r="N214" s="13"/>
      <c r="O214" s="13"/>
      <c r="P214" s="13"/>
      <c r="Q214" s="13"/>
      <c r="R214" s="13"/>
      <c r="S214" s="13"/>
      <c r="T214" s="13"/>
      <c r="U214" s="13"/>
      <c r="V214" s="13"/>
      <c r="W214" s="13"/>
      <c r="X214" s="13"/>
    </row>
    <row r="215" spans="1:24" ht="14.25" customHeight="1">
      <c r="A215" s="13"/>
      <c r="B215" s="13"/>
      <c r="C215" s="28"/>
      <c r="D215" s="28"/>
      <c r="E215" s="13"/>
      <c r="F215" s="13"/>
      <c r="G215" s="13"/>
      <c r="H215" s="13"/>
      <c r="I215" s="13"/>
      <c r="J215" s="13"/>
      <c r="K215" s="13"/>
      <c r="L215" s="13"/>
      <c r="M215" s="13"/>
      <c r="N215" s="13"/>
      <c r="O215" s="13"/>
      <c r="P215" s="13"/>
      <c r="Q215" s="13"/>
      <c r="R215" s="13"/>
      <c r="S215" s="13"/>
      <c r="T215" s="13"/>
      <c r="U215" s="13"/>
      <c r="V215" s="13"/>
      <c r="W215" s="13"/>
      <c r="X215" s="13"/>
    </row>
    <row r="216" spans="1:24" ht="14.25" customHeight="1">
      <c r="A216" s="13"/>
      <c r="B216" s="13"/>
      <c r="C216" s="28"/>
      <c r="D216" s="28"/>
      <c r="E216" s="13"/>
      <c r="F216" s="13"/>
      <c r="G216" s="13"/>
      <c r="H216" s="13"/>
      <c r="I216" s="13"/>
      <c r="J216" s="13"/>
      <c r="K216" s="13"/>
      <c r="L216" s="13"/>
      <c r="M216" s="13"/>
      <c r="N216" s="13"/>
      <c r="O216" s="13"/>
      <c r="P216" s="13"/>
      <c r="Q216" s="13"/>
      <c r="R216" s="13"/>
      <c r="S216" s="13"/>
      <c r="T216" s="13"/>
      <c r="U216" s="13"/>
      <c r="V216" s="13"/>
      <c r="W216" s="13"/>
      <c r="X216" s="13"/>
    </row>
    <row r="217" spans="1:24" ht="14.25" customHeight="1">
      <c r="A217" s="13"/>
      <c r="B217" s="13"/>
      <c r="C217" s="28"/>
      <c r="D217" s="28"/>
      <c r="E217" s="13"/>
      <c r="F217" s="13"/>
      <c r="G217" s="13"/>
      <c r="H217" s="13"/>
      <c r="I217" s="13"/>
      <c r="J217" s="13"/>
      <c r="K217" s="13"/>
      <c r="L217" s="13"/>
      <c r="M217" s="13"/>
      <c r="N217" s="13"/>
      <c r="O217" s="13"/>
      <c r="P217" s="13"/>
      <c r="Q217" s="13"/>
      <c r="R217" s="13"/>
      <c r="S217" s="13"/>
      <c r="T217" s="13"/>
      <c r="U217" s="13"/>
      <c r="V217" s="13"/>
      <c r="W217" s="13"/>
      <c r="X217" s="13"/>
    </row>
    <row r="218" spans="1:24" ht="14.25" customHeight="1">
      <c r="A218" s="13"/>
      <c r="B218" s="13"/>
      <c r="C218" s="28"/>
      <c r="D218" s="28"/>
      <c r="E218" s="13"/>
      <c r="F218" s="13"/>
      <c r="G218" s="13"/>
      <c r="H218" s="13"/>
      <c r="I218" s="13"/>
      <c r="J218" s="13"/>
      <c r="K218" s="13"/>
      <c r="L218" s="13"/>
      <c r="M218" s="13"/>
      <c r="N218" s="13"/>
      <c r="O218" s="13"/>
      <c r="P218" s="13"/>
      <c r="Q218" s="13"/>
      <c r="R218" s="13"/>
      <c r="S218" s="13"/>
      <c r="T218" s="13"/>
      <c r="U218" s="13"/>
      <c r="V218" s="13"/>
      <c r="W218" s="13"/>
      <c r="X218" s="13"/>
    </row>
    <row r="219" spans="1:24" ht="14.25" customHeight="1">
      <c r="A219" s="13"/>
      <c r="B219" s="13"/>
      <c r="C219" s="28"/>
      <c r="D219" s="28"/>
      <c r="E219" s="13"/>
      <c r="F219" s="13"/>
      <c r="G219" s="13"/>
      <c r="H219" s="13"/>
      <c r="I219" s="13"/>
      <c r="J219" s="13"/>
      <c r="K219" s="13"/>
      <c r="L219" s="13"/>
      <c r="M219" s="13"/>
      <c r="N219" s="13"/>
      <c r="O219" s="13"/>
      <c r="P219" s="13"/>
      <c r="Q219" s="13"/>
      <c r="R219" s="13"/>
      <c r="S219" s="13"/>
      <c r="T219" s="13"/>
      <c r="U219" s="13"/>
      <c r="V219" s="13"/>
      <c r="W219" s="13"/>
      <c r="X219" s="13"/>
    </row>
    <row r="220" spans="1:24" ht="14.25" customHeight="1">
      <c r="A220" s="13"/>
      <c r="B220" s="13"/>
      <c r="C220" s="28"/>
      <c r="D220" s="28"/>
      <c r="E220" s="13"/>
      <c r="F220" s="13"/>
      <c r="G220" s="13"/>
      <c r="H220" s="13"/>
      <c r="I220" s="13"/>
      <c r="J220" s="13"/>
      <c r="K220" s="13"/>
      <c r="L220" s="13"/>
      <c r="M220" s="13"/>
      <c r="N220" s="13"/>
      <c r="O220" s="13"/>
      <c r="P220" s="13"/>
      <c r="Q220" s="13"/>
      <c r="R220" s="13"/>
      <c r="S220" s="13"/>
      <c r="T220" s="13"/>
      <c r="U220" s="13"/>
      <c r="V220" s="13"/>
      <c r="W220" s="13"/>
      <c r="X220" s="13"/>
    </row>
    <row r="221" spans="1:24" ht="14.25" customHeight="1">
      <c r="A221" s="13"/>
      <c r="B221" s="13"/>
      <c r="C221" s="28"/>
      <c r="D221" s="28"/>
      <c r="E221" s="13"/>
      <c r="F221" s="13"/>
      <c r="G221" s="13"/>
      <c r="H221" s="13"/>
      <c r="I221" s="13"/>
      <c r="J221" s="13"/>
      <c r="K221" s="13"/>
      <c r="L221" s="13"/>
      <c r="M221" s="13"/>
      <c r="N221" s="13"/>
      <c r="O221" s="13"/>
      <c r="P221" s="13"/>
      <c r="Q221" s="13"/>
      <c r="R221" s="13"/>
      <c r="S221" s="13"/>
      <c r="T221" s="13"/>
      <c r="U221" s="13"/>
      <c r="V221" s="13"/>
      <c r="W221" s="13"/>
      <c r="X221" s="13"/>
    </row>
    <row r="222" spans="1:24" ht="14.25" customHeight="1">
      <c r="A222" s="13"/>
      <c r="B222" s="13"/>
      <c r="C222" s="28"/>
      <c r="D222" s="28"/>
      <c r="E222" s="13"/>
      <c r="F222" s="13"/>
      <c r="G222" s="13"/>
      <c r="H222" s="13"/>
      <c r="I222" s="13"/>
      <c r="J222" s="13"/>
      <c r="K222" s="13"/>
      <c r="L222" s="13"/>
      <c r="M222" s="13"/>
      <c r="N222" s="13"/>
      <c r="O222" s="13"/>
      <c r="P222" s="13"/>
      <c r="Q222" s="13"/>
      <c r="R222" s="13"/>
      <c r="S222" s="13"/>
      <c r="T222" s="13"/>
      <c r="U222" s="13"/>
      <c r="V222" s="13"/>
      <c r="W222" s="13"/>
      <c r="X222" s="13"/>
    </row>
    <row r="223" spans="1:24" ht="14.25" customHeight="1">
      <c r="A223" s="13"/>
      <c r="B223" s="13"/>
      <c r="C223" s="28"/>
      <c r="D223" s="28"/>
      <c r="E223" s="13"/>
      <c r="F223" s="13"/>
      <c r="G223" s="13"/>
      <c r="H223" s="13"/>
      <c r="I223" s="13"/>
      <c r="J223" s="13"/>
      <c r="K223" s="13"/>
      <c r="L223" s="13"/>
      <c r="M223" s="13"/>
      <c r="N223" s="13"/>
      <c r="O223" s="13"/>
      <c r="P223" s="13"/>
      <c r="Q223" s="13"/>
      <c r="R223" s="13"/>
      <c r="S223" s="13"/>
      <c r="T223" s="13"/>
      <c r="U223" s="13"/>
      <c r="V223" s="13"/>
      <c r="W223" s="13"/>
      <c r="X223" s="13"/>
    </row>
    <row r="224" spans="1:24" ht="14.25" customHeight="1">
      <c r="A224" s="13"/>
      <c r="B224" s="13"/>
      <c r="C224" s="28"/>
      <c r="D224" s="28"/>
      <c r="E224" s="13"/>
      <c r="F224" s="13"/>
      <c r="G224" s="13"/>
      <c r="H224" s="13"/>
      <c r="I224" s="13"/>
      <c r="J224" s="13"/>
      <c r="K224" s="13"/>
      <c r="L224" s="13"/>
      <c r="M224" s="13"/>
      <c r="N224" s="13"/>
      <c r="O224" s="13"/>
      <c r="P224" s="13"/>
      <c r="Q224" s="13"/>
      <c r="R224" s="13"/>
      <c r="S224" s="13"/>
      <c r="T224" s="13"/>
      <c r="U224" s="13"/>
      <c r="V224" s="13"/>
      <c r="W224" s="13"/>
      <c r="X224" s="13"/>
    </row>
    <row r="225" spans="1:24" ht="14.25" customHeight="1">
      <c r="A225" s="13"/>
      <c r="B225" s="13"/>
      <c r="C225" s="28"/>
      <c r="D225" s="28"/>
      <c r="E225" s="13"/>
      <c r="F225" s="13"/>
      <c r="G225" s="13"/>
      <c r="H225" s="13"/>
      <c r="I225" s="13"/>
      <c r="J225" s="13"/>
      <c r="K225" s="13"/>
      <c r="L225" s="13"/>
      <c r="M225" s="13"/>
      <c r="N225" s="13"/>
      <c r="O225" s="13"/>
      <c r="P225" s="13"/>
      <c r="Q225" s="13"/>
      <c r="R225" s="13"/>
      <c r="S225" s="13"/>
      <c r="T225" s="13"/>
      <c r="U225" s="13"/>
      <c r="V225" s="13"/>
      <c r="W225" s="13"/>
      <c r="X225" s="13"/>
    </row>
    <row r="226" spans="1:24" ht="14.25" customHeight="1">
      <c r="A226" s="13"/>
      <c r="B226" s="13"/>
      <c r="C226" s="28"/>
      <c r="D226" s="28"/>
      <c r="E226" s="13"/>
      <c r="F226" s="13"/>
      <c r="G226" s="13"/>
      <c r="H226" s="13"/>
      <c r="I226" s="13"/>
      <c r="J226" s="13"/>
      <c r="K226" s="13"/>
      <c r="L226" s="13"/>
      <c r="M226" s="13"/>
      <c r="N226" s="13"/>
      <c r="O226" s="13"/>
      <c r="P226" s="13"/>
      <c r="Q226" s="13"/>
      <c r="R226" s="13"/>
      <c r="S226" s="13"/>
      <c r="T226" s="13"/>
      <c r="U226" s="13"/>
      <c r="V226" s="13"/>
      <c r="W226" s="13"/>
      <c r="X226" s="13"/>
    </row>
    <row r="227" spans="1:24" ht="14.25" customHeight="1">
      <c r="A227" s="13"/>
      <c r="B227" s="13"/>
      <c r="C227" s="28"/>
      <c r="D227" s="28"/>
      <c r="E227" s="13"/>
      <c r="F227" s="13"/>
      <c r="G227" s="13"/>
      <c r="H227" s="13"/>
      <c r="I227" s="13"/>
      <c r="J227" s="13"/>
      <c r="K227" s="13"/>
      <c r="L227" s="13"/>
      <c r="M227" s="13"/>
      <c r="N227" s="13"/>
      <c r="O227" s="13"/>
      <c r="P227" s="13"/>
      <c r="Q227" s="13"/>
      <c r="R227" s="13"/>
      <c r="S227" s="13"/>
      <c r="T227" s="13"/>
      <c r="U227" s="13"/>
      <c r="V227" s="13"/>
      <c r="W227" s="13"/>
      <c r="X227" s="13"/>
    </row>
    <row r="228" spans="1:24" ht="14.25" customHeight="1">
      <c r="A228" s="13"/>
      <c r="B228" s="13"/>
      <c r="C228" s="28"/>
      <c r="D228" s="28"/>
      <c r="E228" s="13"/>
      <c r="F228" s="13"/>
      <c r="G228" s="13"/>
      <c r="H228" s="13"/>
      <c r="I228" s="13"/>
      <c r="J228" s="13"/>
      <c r="K228" s="13"/>
      <c r="L228" s="13"/>
      <c r="M228" s="13"/>
      <c r="N228" s="13"/>
      <c r="O228" s="13"/>
      <c r="P228" s="13"/>
      <c r="Q228" s="13"/>
      <c r="R228" s="13"/>
      <c r="S228" s="13"/>
      <c r="T228" s="13"/>
      <c r="U228" s="13"/>
      <c r="V228" s="13"/>
      <c r="W228" s="13"/>
      <c r="X228" s="13"/>
    </row>
    <row r="229" spans="1:24" ht="14.25" customHeight="1">
      <c r="A229" s="13"/>
      <c r="B229" s="13"/>
      <c r="C229" s="28"/>
      <c r="D229" s="28"/>
      <c r="E229" s="13"/>
      <c r="F229" s="13"/>
      <c r="G229" s="13"/>
      <c r="H229" s="13"/>
      <c r="I229" s="13"/>
      <c r="J229" s="13"/>
      <c r="K229" s="13"/>
      <c r="L229" s="13"/>
      <c r="M229" s="13"/>
      <c r="N229" s="13"/>
      <c r="O229" s="13"/>
      <c r="P229" s="13"/>
      <c r="Q229" s="13"/>
      <c r="R229" s="13"/>
      <c r="S229" s="13"/>
      <c r="T229" s="13"/>
      <c r="U229" s="13"/>
      <c r="V229" s="13"/>
      <c r="W229" s="13"/>
      <c r="X229" s="13"/>
    </row>
    <row r="230" spans="1:24" ht="14.25" customHeight="1">
      <c r="A230" s="13"/>
      <c r="B230" s="13"/>
      <c r="C230" s="28"/>
      <c r="D230" s="28"/>
      <c r="E230" s="13"/>
      <c r="F230" s="13"/>
      <c r="G230" s="13"/>
      <c r="H230" s="13"/>
      <c r="I230" s="13"/>
      <c r="J230" s="13"/>
      <c r="K230" s="13"/>
      <c r="L230" s="13"/>
      <c r="M230" s="13"/>
      <c r="N230" s="13"/>
      <c r="O230" s="13"/>
      <c r="P230" s="13"/>
      <c r="Q230" s="13"/>
      <c r="R230" s="13"/>
      <c r="S230" s="13"/>
      <c r="T230" s="13"/>
      <c r="U230" s="13"/>
      <c r="V230" s="13"/>
      <c r="W230" s="13"/>
      <c r="X230" s="13"/>
    </row>
    <row r="231" spans="1:24" ht="14.25" customHeight="1">
      <c r="A231" s="13"/>
      <c r="B231" s="13"/>
      <c r="C231" s="28"/>
      <c r="D231" s="28"/>
      <c r="E231" s="13"/>
      <c r="F231" s="13"/>
      <c r="G231" s="13"/>
      <c r="H231" s="13"/>
      <c r="I231" s="13"/>
      <c r="J231" s="13"/>
      <c r="K231" s="13"/>
      <c r="L231" s="13"/>
      <c r="M231" s="13"/>
      <c r="N231" s="13"/>
      <c r="O231" s="13"/>
      <c r="P231" s="13"/>
      <c r="Q231" s="13"/>
      <c r="R231" s="13"/>
      <c r="S231" s="13"/>
      <c r="T231" s="13"/>
      <c r="U231" s="13"/>
      <c r="V231" s="13"/>
      <c r="W231" s="13"/>
      <c r="X231" s="13"/>
    </row>
    <row r="232" spans="1:24" ht="14.25" customHeight="1">
      <c r="A232" s="13"/>
      <c r="B232" s="13"/>
      <c r="C232" s="28"/>
      <c r="D232" s="28"/>
      <c r="E232" s="13"/>
      <c r="F232" s="13"/>
      <c r="G232" s="13"/>
      <c r="H232" s="13"/>
      <c r="I232" s="13"/>
      <c r="J232" s="13"/>
      <c r="K232" s="13"/>
      <c r="L232" s="13"/>
      <c r="M232" s="13"/>
      <c r="N232" s="13"/>
      <c r="O232" s="13"/>
      <c r="P232" s="13"/>
      <c r="Q232" s="13"/>
      <c r="R232" s="13"/>
      <c r="S232" s="13"/>
      <c r="T232" s="13"/>
      <c r="U232" s="13"/>
      <c r="V232" s="13"/>
      <c r="W232" s="13"/>
      <c r="X232" s="13"/>
    </row>
    <row r="233" spans="1:24" ht="14.25" customHeight="1">
      <c r="A233" s="13"/>
      <c r="B233" s="13"/>
      <c r="C233" s="28"/>
      <c r="D233" s="28"/>
      <c r="E233" s="13"/>
      <c r="F233" s="13"/>
      <c r="G233" s="13"/>
      <c r="H233" s="13"/>
      <c r="I233" s="13"/>
      <c r="J233" s="13"/>
      <c r="K233" s="13"/>
      <c r="L233" s="13"/>
      <c r="M233" s="13"/>
      <c r="N233" s="13"/>
      <c r="O233" s="13"/>
      <c r="P233" s="13"/>
      <c r="Q233" s="13"/>
      <c r="R233" s="13"/>
      <c r="S233" s="13"/>
      <c r="T233" s="13"/>
      <c r="U233" s="13"/>
      <c r="V233" s="13"/>
      <c r="W233" s="13"/>
      <c r="X233" s="13"/>
    </row>
    <row r="234" spans="1:24" ht="14.25" customHeight="1">
      <c r="A234" s="13"/>
      <c r="B234" s="13"/>
      <c r="C234" s="28"/>
      <c r="D234" s="28"/>
      <c r="E234" s="13"/>
      <c r="F234" s="13"/>
      <c r="G234" s="13"/>
      <c r="H234" s="13"/>
      <c r="I234" s="13"/>
      <c r="J234" s="13"/>
      <c r="K234" s="13"/>
      <c r="L234" s="13"/>
      <c r="M234" s="13"/>
      <c r="N234" s="13"/>
      <c r="O234" s="13"/>
      <c r="P234" s="13"/>
      <c r="Q234" s="13"/>
      <c r="R234" s="13"/>
      <c r="S234" s="13"/>
      <c r="T234" s="13"/>
      <c r="U234" s="13"/>
      <c r="V234" s="13"/>
      <c r="W234" s="13"/>
      <c r="X234" s="13"/>
    </row>
    <row r="235" spans="1:24" ht="14.25" customHeight="1">
      <c r="A235" s="13"/>
      <c r="B235" s="13"/>
      <c r="C235" s="28"/>
      <c r="D235" s="28"/>
      <c r="E235" s="13"/>
      <c r="F235" s="13"/>
      <c r="G235" s="13"/>
      <c r="H235" s="13"/>
      <c r="I235" s="13"/>
      <c r="J235" s="13"/>
      <c r="K235" s="13"/>
      <c r="L235" s="13"/>
      <c r="M235" s="13"/>
      <c r="N235" s="13"/>
      <c r="O235" s="13"/>
      <c r="P235" s="13"/>
      <c r="Q235" s="13"/>
      <c r="R235" s="13"/>
      <c r="S235" s="13"/>
      <c r="T235" s="13"/>
      <c r="U235" s="13"/>
      <c r="V235" s="13"/>
      <c r="W235" s="13"/>
      <c r="X235" s="13"/>
    </row>
    <row r="236" spans="1:24" ht="14.25" customHeight="1">
      <c r="A236" s="13"/>
      <c r="B236" s="13"/>
      <c r="C236" s="28"/>
      <c r="D236" s="28"/>
      <c r="E236" s="13"/>
      <c r="F236" s="13"/>
      <c r="G236" s="13"/>
      <c r="H236" s="13"/>
      <c r="I236" s="13"/>
      <c r="J236" s="13"/>
      <c r="K236" s="13"/>
      <c r="L236" s="13"/>
      <c r="M236" s="13"/>
      <c r="N236" s="13"/>
      <c r="O236" s="13"/>
      <c r="P236" s="13"/>
      <c r="Q236" s="13"/>
      <c r="R236" s="13"/>
      <c r="S236" s="13"/>
      <c r="T236" s="13"/>
      <c r="U236" s="13"/>
      <c r="V236" s="13"/>
      <c r="W236" s="13"/>
      <c r="X236" s="13"/>
    </row>
    <row r="237" spans="1:24" ht="14.25" customHeight="1">
      <c r="A237" s="13"/>
      <c r="B237" s="13"/>
      <c r="C237" s="28"/>
      <c r="D237" s="28"/>
      <c r="E237" s="13"/>
      <c r="F237" s="13"/>
      <c r="G237" s="13"/>
      <c r="H237" s="13"/>
      <c r="I237" s="13"/>
      <c r="J237" s="13"/>
      <c r="K237" s="13"/>
      <c r="L237" s="13"/>
      <c r="M237" s="13"/>
      <c r="N237" s="13"/>
      <c r="O237" s="13"/>
      <c r="P237" s="13"/>
      <c r="Q237" s="13"/>
      <c r="R237" s="13"/>
      <c r="S237" s="13"/>
      <c r="T237" s="13"/>
      <c r="U237" s="13"/>
      <c r="V237" s="13"/>
      <c r="W237" s="13"/>
      <c r="X237" s="13"/>
    </row>
    <row r="238" spans="1:24" ht="14.25" customHeight="1">
      <c r="A238" s="13"/>
      <c r="B238" s="13"/>
      <c r="C238" s="28"/>
      <c r="D238" s="28"/>
      <c r="E238" s="13"/>
      <c r="F238" s="13"/>
      <c r="G238" s="13"/>
      <c r="H238" s="13"/>
      <c r="I238" s="13"/>
      <c r="J238" s="13"/>
      <c r="K238" s="13"/>
      <c r="L238" s="13"/>
      <c r="M238" s="13"/>
      <c r="N238" s="13"/>
      <c r="O238" s="13"/>
      <c r="P238" s="13"/>
      <c r="Q238" s="13"/>
      <c r="R238" s="13"/>
      <c r="S238" s="13"/>
      <c r="T238" s="13"/>
      <c r="U238" s="13"/>
      <c r="V238" s="13"/>
      <c r="W238" s="13"/>
      <c r="X238" s="13"/>
    </row>
    <row r="239" spans="1:24" ht="14.25" customHeight="1">
      <c r="A239" s="13"/>
      <c r="B239" s="13"/>
      <c r="C239" s="28"/>
      <c r="D239" s="28"/>
      <c r="E239" s="13"/>
      <c r="F239" s="13"/>
      <c r="G239" s="13"/>
      <c r="H239" s="13"/>
      <c r="I239" s="13"/>
      <c r="J239" s="13"/>
      <c r="K239" s="13"/>
      <c r="L239" s="13"/>
      <c r="M239" s="13"/>
      <c r="N239" s="13"/>
      <c r="O239" s="13"/>
      <c r="P239" s="13"/>
      <c r="Q239" s="13"/>
      <c r="R239" s="13"/>
      <c r="S239" s="13"/>
      <c r="T239" s="13"/>
      <c r="U239" s="13"/>
      <c r="V239" s="13"/>
      <c r="W239" s="13"/>
      <c r="X239" s="13"/>
    </row>
    <row r="240" spans="1:24" ht="14.25" customHeight="1">
      <c r="A240" s="13"/>
      <c r="B240" s="13"/>
      <c r="C240" s="28"/>
      <c r="D240" s="28"/>
      <c r="E240" s="13"/>
      <c r="F240" s="13"/>
      <c r="G240" s="13"/>
      <c r="H240" s="13"/>
      <c r="I240" s="13"/>
      <c r="J240" s="13"/>
      <c r="K240" s="13"/>
      <c r="L240" s="13"/>
      <c r="M240" s="13"/>
      <c r="N240" s="13"/>
      <c r="O240" s="13"/>
      <c r="P240" s="13"/>
      <c r="Q240" s="13"/>
      <c r="R240" s="13"/>
      <c r="S240" s="13"/>
      <c r="T240" s="13"/>
      <c r="U240" s="13"/>
      <c r="V240" s="13"/>
      <c r="W240" s="13"/>
      <c r="X240" s="13"/>
    </row>
    <row r="241" spans="1:24" ht="14.25" customHeight="1">
      <c r="A241" s="13"/>
      <c r="B241" s="13"/>
      <c r="C241" s="28"/>
      <c r="D241" s="28"/>
      <c r="E241" s="13"/>
      <c r="F241" s="13"/>
      <c r="G241" s="13"/>
      <c r="H241" s="13"/>
      <c r="I241" s="13"/>
      <c r="J241" s="13"/>
      <c r="K241" s="13"/>
      <c r="L241" s="13"/>
      <c r="M241" s="13"/>
      <c r="N241" s="13"/>
      <c r="O241" s="13"/>
      <c r="P241" s="13"/>
      <c r="Q241" s="13"/>
      <c r="R241" s="13"/>
      <c r="S241" s="13"/>
      <c r="T241" s="13"/>
      <c r="U241" s="13"/>
      <c r="V241" s="13"/>
      <c r="W241" s="13"/>
      <c r="X241" s="13"/>
    </row>
    <row r="242" spans="1:24" ht="14.25" customHeight="1">
      <c r="A242" s="13"/>
      <c r="B242" s="13"/>
      <c r="C242" s="28"/>
      <c r="D242" s="28"/>
      <c r="E242" s="13"/>
      <c r="F242" s="13"/>
      <c r="G242" s="13"/>
      <c r="H242" s="13"/>
      <c r="I242" s="13"/>
      <c r="J242" s="13"/>
      <c r="K242" s="13"/>
      <c r="L242" s="13"/>
      <c r="M242" s="13"/>
      <c r="N242" s="13"/>
      <c r="O242" s="13"/>
      <c r="P242" s="13"/>
      <c r="Q242" s="13"/>
      <c r="R242" s="13"/>
      <c r="S242" s="13"/>
      <c r="T242" s="13"/>
      <c r="U242" s="13"/>
      <c r="V242" s="13"/>
      <c r="W242" s="13"/>
      <c r="X242" s="13"/>
    </row>
    <row r="243" spans="1:24" ht="14.25" customHeight="1">
      <c r="A243" s="13"/>
      <c r="B243" s="13"/>
      <c r="C243" s="28"/>
      <c r="D243" s="28"/>
      <c r="E243" s="13"/>
      <c r="F243" s="13"/>
      <c r="G243" s="13"/>
      <c r="H243" s="13"/>
      <c r="I243" s="13"/>
      <c r="J243" s="13"/>
      <c r="K243" s="13"/>
      <c r="L243" s="13"/>
      <c r="M243" s="13"/>
      <c r="N243" s="13"/>
      <c r="O243" s="13"/>
      <c r="P243" s="13"/>
      <c r="Q243" s="13"/>
      <c r="R243" s="13"/>
      <c r="S243" s="13"/>
      <c r="T243" s="13"/>
      <c r="U243" s="13"/>
      <c r="V243" s="13"/>
      <c r="W243" s="13"/>
      <c r="X243" s="13"/>
    </row>
    <row r="244" spans="1:24" ht="14.25" customHeight="1">
      <c r="A244" s="13"/>
      <c r="B244" s="13"/>
      <c r="C244" s="28"/>
      <c r="D244" s="28"/>
      <c r="E244" s="13"/>
      <c r="F244" s="13"/>
      <c r="G244" s="13"/>
      <c r="H244" s="13"/>
      <c r="I244" s="13"/>
      <c r="J244" s="13"/>
      <c r="K244" s="13"/>
      <c r="L244" s="13"/>
      <c r="M244" s="13"/>
      <c r="N244" s="13"/>
      <c r="O244" s="13"/>
      <c r="P244" s="13"/>
      <c r="Q244" s="13"/>
      <c r="R244" s="13"/>
      <c r="S244" s="13"/>
      <c r="T244" s="13"/>
      <c r="U244" s="13"/>
      <c r="V244" s="13"/>
      <c r="W244" s="13"/>
      <c r="X244" s="13"/>
    </row>
    <row r="245" spans="1:24" ht="14.25" customHeight="1">
      <c r="A245" s="13"/>
      <c r="B245" s="13"/>
      <c r="C245" s="28"/>
      <c r="D245" s="28"/>
      <c r="E245" s="13"/>
      <c r="F245" s="13"/>
      <c r="G245" s="13"/>
      <c r="H245" s="13"/>
      <c r="I245" s="13"/>
      <c r="J245" s="13"/>
      <c r="K245" s="13"/>
      <c r="L245" s="13"/>
      <c r="M245" s="13"/>
      <c r="N245" s="13"/>
      <c r="O245" s="13"/>
      <c r="P245" s="13"/>
      <c r="Q245" s="13"/>
      <c r="R245" s="13"/>
      <c r="S245" s="13"/>
      <c r="T245" s="13"/>
      <c r="U245" s="13"/>
      <c r="V245" s="13"/>
      <c r="W245" s="13"/>
      <c r="X245" s="13"/>
    </row>
    <row r="246" spans="1:24" ht="14.25" customHeight="1">
      <c r="A246" s="13"/>
      <c r="B246" s="13"/>
      <c r="C246" s="28"/>
      <c r="D246" s="28"/>
      <c r="E246" s="13"/>
      <c r="F246" s="13"/>
      <c r="G246" s="13"/>
      <c r="H246" s="13"/>
      <c r="I246" s="13"/>
      <c r="J246" s="13"/>
      <c r="K246" s="13"/>
      <c r="L246" s="13"/>
      <c r="M246" s="13"/>
      <c r="N246" s="13"/>
      <c r="O246" s="13"/>
      <c r="P246" s="13"/>
      <c r="Q246" s="13"/>
      <c r="R246" s="13"/>
      <c r="S246" s="13"/>
      <c r="T246" s="13"/>
      <c r="U246" s="13"/>
      <c r="V246" s="13"/>
      <c r="W246" s="13"/>
      <c r="X246" s="13"/>
    </row>
    <row r="247" spans="1:24" ht="14.25" customHeight="1">
      <c r="A247" s="13"/>
      <c r="B247" s="13"/>
      <c r="C247" s="28"/>
      <c r="D247" s="28"/>
      <c r="E247" s="13"/>
      <c r="F247" s="13"/>
      <c r="G247" s="13"/>
      <c r="H247" s="13"/>
      <c r="I247" s="13"/>
      <c r="J247" s="13"/>
      <c r="K247" s="13"/>
      <c r="L247" s="13"/>
      <c r="M247" s="13"/>
      <c r="N247" s="13"/>
      <c r="O247" s="13"/>
      <c r="P247" s="13"/>
      <c r="Q247" s="13"/>
      <c r="R247" s="13"/>
      <c r="S247" s="13"/>
      <c r="T247" s="13"/>
      <c r="U247" s="13"/>
      <c r="V247" s="13"/>
      <c r="W247" s="13"/>
      <c r="X247" s="13"/>
    </row>
    <row r="248" spans="1:24" ht="14.25" customHeight="1">
      <c r="A248" s="13"/>
      <c r="B248" s="13"/>
      <c r="C248" s="28"/>
      <c r="D248" s="28"/>
      <c r="E248" s="13"/>
      <c r="F248" s="13"/>
      <c r="G248" s="13"/>
      <c r="H248" s="13"/>
      <c r="I248" s="13"/>
      <c r="J248" s="13"/>
      <c r="K248" s="13"/>
      <c r="L248" s="13"/>
      <c r="M248" s="13"/>
      <c r="N248" s="13"/>
      <c r="O248" s="13"/>
      <c r="P248" s="13"/>
      <c r="Q248" s="13"/>
      <c r="R248" s="13"/>
      <c r="S248" s="13"/>
      <c r="T248" s="13"/>
      <c r="U248" s="13"/>
      <c r="V248" s="13"/>
      <c r="W248" s="13"/>
      <c r="X248" s="13"/>
    </row>
    <row r="249" spans="1:24" ht="14.25" customHeight="1">
      <c r="A249" s="13"/>
      <c r="B249" s="13"/>
      <c r="C249" s="28"/>
      <c r="D249" s="28"/>
      <c r="E249" s="13"/>
      <c r="F249" s="13"/>
      <c r="G249" s="13"/>
      <c r="H249" s="13"/>
      <c r="I249" s="13"/>
      <c r="J249" s="13"/>
      <c r="K249" s="13"/>
      <c r="L249" s="13"/>
      <c r="M249" s="13"/>
      <c r="N249" s="13"/>
      <c r="O249" s="13"/>
      <c r="P249" s="13"/>
      <c r="Q249" s="13"/>
      <c r="R249" s="13"/>
      <c r="S249" s="13"/>
      <c r="T249" s="13"/>
      <c r="U249" s="13"/>
      <c r="V249" s="13"/>
      <c r="W249" s="13"/>
      <c r="X249" s="13"/>
    </row>
    <row r="250" spans="1:24" ht="14.25" customHeight="1">
      <c r="A250" s="13"/>
      <c r="B250" s="13"/>
      <c r="C250" s="28"/>
      <c r="D250" s="28"/>
      <c r="E250" s="13"/>
      <c r="F250" s="13"/>
      <c r="G250" s="13"/>
      <c r="H250" s="13"/>
      <c r="I250" s="13"/>
      <c r="J250" s="13"/>
      <c r="K250" s="13"/>
      <c r="L250" s="13"/>
      <c r="M250" s="13"/>
      <c r="N250" s="13"/>
      <c r="O250" s="13"/>
      <c r="P250" s="13"/>
      <c r="Q250" s="13"/>
      <c r="R250" s="13"/>
      <c r="S250" s="13"/>
      <c r="T250" s="13"/>
      <c r="U250" s="13"/>
      <c r="V250" s="13"/>
      <c r="W250" s="13"/>
      <c r="X250" s="13"/>
    </row>
    <row r="251" spans="1:24" ht="14.25" customHeight="1">
      <c r="A251" s="13"/>
      <c r="B251" s="13"/>
      <c r="C251" s="28"/>
      <c r="D251" s="28"/>
      <c r="E251" s="13"/>
      <c r="F251" s="13"/>
      <c r="G251" s="13"/>
      <c r="H251" s="13"/>
      <c r="I251" s="13"/>
      <c r="J251" s="13"/>
      <c r="K251" s="13"/>
      <c r="L251" s="13"/>
      <c r="M251" s="13"/>
      <c r="N251" s="13"/>
      <c r="O251" s="13"/>
      <c r="P251" s="13"/>
      <c r="Q251" s="13"/>
      <c r="R251" s="13"/>
      <c r="S251" s="13"/>
      <c r="T251" s="13"/>
      <c r="U251" s="13"/>
      <c r="V251" s="13"/>
      <c r="W251" s="13"/>
      <c r="X251" s="13"/>
    </row>
    <row r="252" spans="1:24" ht="14.25" customHeight="1">
      <c r="A252" s="13"/>
      <c r="B252" s="13"/>
      <c r="C252" s="28"/>
      <c r="D252" s="28"/>
      <c r="E252" s="13"/>
      <c r="F252" s="13"/>
      <c r="G252" s="13"/>
      <c r="H252" s="13"/>
      <c r="I252" s="13"/>
      <c r="J252" s="13"/>
      <c r="K252" s="13"/>
      <c r="L252" s="13"/>
      <c r="M252" s="13"/>
      <c r="N252" s="13"/>
      <c r="O252" s="13"/>
      <c r="P252" s="13"/>
      <c r="Q252" s="13"/>
      <c r="R252" s="13"/>
      <c r="S252" s="13"/>
      <c r="T252" s="13"/>
      <c r="U252" s="13"/>
      <c r="V252" s="13"/>
      <c r="W252" s="13"/>
      <c r="X252" s="13"/>
    </row>
    <row r="253" spans="1:24" ht="14.25" customHeight="1">
      <c r="A253" s="13"/>
      <c r="B253" s="13"/>
      <c r="C253" s="28"/>
      <c r="D253" s="28"/>
      <c r="E253" s="13"/>
      <c r="F253" s="13"/>
      <c r="G253" s="13"/>
      <c r="H253" s="13"/>
      <c r="I253" s="13"/>
      <c r="J253" s="13"/>
      <c r="K253" s="13"/>
      <c r="L253" s="13"/>
      <c r="M253" s="13"/>
      <c r="N253" s="13"/>
      <c r="O253" s="13"/>
      <c r="P253" s="13"/>
      <c r="Q253" s="13"/>
      <c r="R253" s="13"/>
      <c r="S253" s="13"/>
      <c r="T253" s="13"/>
      <c r="U253" s="13"/>
      <c r="V253" s="13"/>
      <c r="W253" s="13"/>
      <c r="X253" s="13"/>
    </row>
    <row r="254" spans="1:24" ht="14.25" customHeight="1">
      <c r="A254" s="13"/>
      <c r="B254" s="13"/>
      <c r="C254" s="28"/>
      <c r="D254" s="28"/>
      <c r="E254" s="13"/>
      <c r="F254" s="13"/>
      <c r="G254" s="13"/>
      <c r="H254" s="13"/>
      <c r="I254" s="13"/>
      <c r="J254" s="13"/>
      <c r="K254" s="13"/>
      <c r="L254" s="13"/>
      <c r="M254" s="13"/>
      <c r="N254" s="13"/>
      <c r="O254" s="13"/>
      <c r="P254" s="13"/>
      <c r="Q254" s="13"/>
      <c r="R254" s="13"/>
      <c r="S254" s="13"/>
      <c r="T254" s="13"/>
      <c r="U254" s="13"/>
      <c r="V254" s="13"/>
      <c r="W254" s="13"/>
      <c r="X254" s="13"/>
    </row>
    <row r="255" spans="1:24" ht="14.25" customHeight="1">
      <c r="A255" s="13"/>
      <c r="B255" s="13"/>
      <c r="C255" s="28"/>
      <c r="D255" s="28"/>
      <c r="E255" s="13"/>
      <c r="F255" s="13"/>
      <c r="G255" s="13"/>
      <c r="H255" s="13"/>
      <c r="I255" s="13"/>
      <c r="J255" s="13"/>
      <c r="K255" s="13"/>
      <c r="L255" s="13"/>
      <c r="M255" s="13"/>
      <c r="N255" s="13"/>
      <c r="O255" s="13"/>
      <c r="P255" s="13"/>
      <c r="Q255" s="13"/>
      <c r="R255" s="13"/>
      <c r="S255" s="13"/>
      <c r="T255" s="13"/>
      <c r="U255" s="13"/>
      <c r="V255" s="13"/>
      <c r="W255" s="13"/>
      <c r="X255" s="13"/>
    </row>
    <row r="256" spans="1:24" ht="14.25" customHeight="1">
      <c r="C256" s="29"/>
      <c r="D256" s="29"/>
    </row>
    <row r="257" spans="3:4" ht="14.25" customHeight="1">
      <c r="C257" s="29"/>
      <c r="D257" s="29"/>
    </row>
    <row r="258" spans="3:4" ht="14.25" customHeight="1">
      <c r="C258" s="29"/>
      <c r="D258" s="29"/>
    </row>
    <row r="259" spans="3:4" ht="14.25" customHeight="1">
      <c r="C259" s="29"/>
      <c r="D259" s="29"/>
    </row>
    <row r="260" spans="3:4" ht="14.25" customHeight="1">
      <c r="C260" s="29"/>
      <c r="D260" s="29"/>
    </row>
    <row r="261" spans="3:4" ht="14.25" customHeight="1">
      <c r="C261" s="29"/>
      <c r="D261" s="29"/>
    </row>
    <row r="262" spans="3:4" ht="14.25" customHeight="1">
      <c r="C262" s="29"/>
      <c r="D262" s="29"/>
    </row>
    <row r="263" spans="3:4" ht="14.25" customHeight="1">
      <c r="C263" s="29"/>
      <c r="D263" s="29"/>
    </row>
    <row r="264" spans="3:4" ht="14.25" customHeight="1">
      <c r="C264" s="29"/>
      <c r="D264" s="29"/>
    </row>
    <row r="265" spans="3:4" ht="14.25" customHeight="1">
      <c r="C265" s="29"/>
      <c r="D265" s="29"/>
    </row>
    <row r="266" spans="3:4" ht="14.25" customHeight="1">
      <c r="C266" s="29"/>
      <c r="D266" s="29"/>
    </row>
    <row r="267" spans="3:4" ht="14.25" customHeight="1">
      <c r="C267" s="29"/>
      <c r="D267" s="29"/>
    </row>
    <row r="268" spans="3:4" ht="14.25" customHeight="1">
      <c r="C268" s="29"/>
      <c r="D268" s="29"/>
    </row>
    <row r="269" spans="3:4" ht="14.25" customHeight="1">
      <c r="C269" s="29"/>
      <c r="D269" s="29"/>
    </row>
    <row r="270" spans="3:4" ht="14.25" customHeight="1">
      <c r="C270" s="29"/>
      <c r="D270" s="29"/>
    </row>
    <row r="271" spans="3:4" ht="14.25" customHeight="1">
      <c r="C271" s="29"/>
      <c r="D271" s="29"/>
    </row>
    <row r="272" spans="3:4" ht="14.25" customHeight="1">
      <c r="C272" s="29"/>
      <c r="D272" s="29"/>
    </row>
    <row r="273" spans="3:4" ht="14.25" customHeight="1">
      <c r="C273" s="29"/>
      <c r="D273" s="29"/>
    </row>
    <row r="274" spans="3:4" ht="14.25" customHeight="1">
      <c r="C274" s="29"/>
      <c r="D274" s="29"/>
    </row>
    <row r="275" spans="3:4" ht="14.25" customHeight="1">
      <c r="C275" s="29"/>
      <c r="D275" s="29"/>
    </row>
    <row r="276" spans="3:4" ht="14.25" customHeight="1">
      <c r="C276" s="29"/>
      <c r="D276" s="29"/>
    </row>
    <row r="277" spans="3:4" ht="14.25" customHeight="1">
      <c r="C277" s="29"/>
      <c r="D277" s="29"/>
    </row>
    <row r="278" spans="3:4" ht="14.25" customHeight="1">
      <c r="C278" s="29"/>
      <c r="D278" s="29"/>
    </row>
    <row r="279" spans="3:4" ht="14.25" customHeight="1">
      <c r="C279" s="29"/>
      <c r="D279" s="29"/>
    </row>
    <row r="280" spans="3:4" ht="14.25" customHeight="1">
      <c r="C280" s="29"/>
      <c r="D280" s="29"/>
    </row>
    <row r="281" spans="3:4" ht="14.25" customHeight="1">
      <c r="C281" s="29"/>
      <c r="D281" s="29"/>
    </row>
    <row r="282" spans="3:4" ht="14.25" customHeight="1">
      <c r="C282" s="29"/>
      <c r="D282" s="29"/>
    </row>
    <row r="283" spans="3:4" ht="14.25" customHeight="1">
      <c r="C283" s="29"/>
      <c r="D283" s="29"/>
    </row>
    <row r="284" spans="3:4" ht="14.25" customHeight="1">
      <c r="C284" s="29"/>
      <c r="D284" s="29"/>
    </row>
    <row r="285" spans="3:4" ht="14.25" customHeight="1">
      <c r="C285" s="29"/>
      <c r="D285" s="29"/>
    </row>
    <row r="286" spans="3:4" ht="14.25" customHeight="1">
      <c r="C286" s="29"/>
      <c r="D286" s="29"/>
    </row>
    <row r="287" spans="3:4" ht="14.25" customHeight="1">
      <c r="C287" s="29"/>
      <c r="D287" s="29"/>
    </row>
    <row r="288" spans="3:4" ht="14.25" customHeight="1">
      <c r="C288" s="29"/>
      <c r="D288" s="29"/>
    </row>
    <row r="289" spans="3:4" ht="14.25" customHeight="1">
      <c r="C289" s="29"/>
      <c r="D289" s="29"/>
    </row>
    <row r="290" spans="3:4" ht="14.25" customHeight="1">
      <c r="C290" s="29"/>
      <c r="D290" s="29"/>
    </row>
    <row r="291" spans="3:4" ht="14.25" customHeight="1">
      <c r="C291" s="29"/>
      <c r="D291" s="29"/>
    </row>
    <row r="292" spans="3:4" ht="14.25" customHeight="1">
      <c r="C292" s="29"/>
      <c r="D292" s="29"/>
    </row>
    <row r="293" spans="3:4" ht="14.25" customHeight="1">
      <c r="C293" s="29"/>
      <c r="D293" s="29"/>
    </row>
    <row r="294" spans="3:4" ht="14.25" customHeight="1">
      <c r="C294" s="29"/>
      <c r="D294" s="29"/>
    </row>
    <row r="295" spans="3:4" ht="14.25" customHeight="1">
      <c r="C295" s="29"/>
      <c r="D295" s="29"/>
    </row>
    <row r="296" spans="3:4" ht="14.25" customHeight="1">
      <c r="C296" s="29"/>
      <c r="D296" s="29"/>
    </row>
    <row r="297" spans="3:4" ht="14.25" customHeight="1">
      <c r="C297" s="29"/>
      <c r="D297" s="29"/>
    </row>
    <row r="298" spans="3:4" ht="14.25" customHeight="1">
      <c r="C298" s="29"/>
      <c r="D298" s="29"/>
    </row>
    <row r="299" spans="3:4" ht="14.25" customHeight="1">
      <c r="C299" s="29"/>
      <c r="D299" s="29"/>
    </row>
    <row r="300" spans="3:4" ht="14.25" customHeight="1">
      <c r="C300" s="29"/>
      <c r="D300" s="29"/>
    </row>
    <row r="301" spans="3:4" ht="14.25" customHeight="1">
      <c r="C301" s="29"/>
      <c r="D301" s="29"/>
    </row>
    <row r="302" spans="3:4" ht="14.25" customHeight="1">
      <c r="C302" s="29"/>
      <c r="D302" s="29"/>
    </row>
    <row r="303" spans="3:4" ht="14.25" customHeight="1">
      <c r="C303" s="29"/>
      <c r="D303" s="29"/>
    </row>
    <row r="304" spans="3:4" ht="14.25" customHeight="1">
      <c r="C304" s="29"/>
      <c r="D304" s="29"/>
    </row>
    <row r="305" spans="3:4" ht="14.25" customHeight="1">
      <c r="C305" s="29"/>
      <c r="D305" s="29"/>
    </row>
    <row r="306" spans="3:4" ht="14.25" customHeight="1">
      <c r="C306" s="29"/>
      <c r="D306" s="29"/>
    </row>
    <row r="307" spans="3:4" ht="14.25" customHeight="1">
      <c r="C307" s="29"/>
      <c r="D307" s="29"/>
    </row>
    <row r="308" spans="3:4" ht="14.25" customHeight="1">
      <c r="C308" s="29"/>
      <c r="D308" s="29"/>
    </row>
    <row r="309" spans="3:4" ht="14.25" customHeight="1">
      <c r="C309" s="29"/>
      <c r="D309" s="29"/>
    </row>
    <row r="310" spans="3:4" ht="14.25" customHeight="1">
      <c r="C310" s="29"/>
      <c r="D310" s="29"/>
    </row>
    <row r="311" spans="3:4" ht="14.25" customHeight="1">
      <c r="C311" s="29"/>
      <c r="D311" s="29"/>
    </row>
    <row r="312" spans="3:4" ht="14.25" customHeight="1">
      <c r="C312" s="29"/>
      <c r="D312" s="29"/>
    </row>
    <row r="313" spans="3:4" ht="14.25" customHeight="1">
      <c r="C313" s="29"/>
      <c r="D313" s="29"/>
    </row>
    <row r="314" spans="3:4" ht="14.25" customHeight="1">
      <c r="C314" s="29"/>
      <c r="D314" s="29"/>
    </row>
    <row r="315" spans="3:4" ht="14.25" customHeight="1">
      <c r="C315" s="29"/>
      <c r="D315" s="29"/>
    </row>
    <row r="316" spans="3:4" ht="14.25" customHeight="1">
      <c r="C316" s="29"/>
      <c r="D316" s="29"/>
    </row>
    <row r="317" spans="3:4" ht="14.25" customHeight="1">
      <c r="C317" s="29"/>
      <c r="D317" s="29"/>
    </row>
    <row r="318" spans="3:4" ht="14.25" customHeight="1">
      <c r="C318" s="29"/>
      <c r="D318" s="29"/>
    </row>
    <row r="319" spans="3:4" ht="14.25" customHeight="1">
      <c r="C319" s="29"/>
      <c r="D319" s="29"/>
    </row>
    <row r="320" spans="3:4" ht="14.25" customHeight="1">
      <c r="C320" s="29"/>
      <c r="D320" s="29"/>
    </row>
    <row r="321" spans="3:4" ht="14.25" customHeight="1">
      <c r="C321" s="29"/>
      <c r="D321" s="29"/>
    </row>
    <row r="322" spans="3:4" ht="14.25" customHeight="1">
      <c r="C322" s="29"/>
      <c r="D322" s="29"/>
    </row>
    <row r="323" spans="3:4" ht="14.25" customHeight="1">
      <c r="C323" s="29"/>
      <c r="D323" s="29"/>
    </row>
    <row r="324" spans="3:4" ht="14.25" customHeight="1">
      <c r="C324" s="29"/>
      <c r="D324" s="29"/>
    </row>
    <row r="325" spans="3:4" ht="14.25" customHeight="1">
      <c r="C325" s="29"/>
      <c r="D325" s="29"/>
    </row>
    <row r="326" spans="3:4" ht="14.25" customHeight="1">
      <c r="C326" s="29"/>
      <c r="D326" s="29"/>
    </row>
    <row r="327" spans="3:4" ht="14.25" customHeight="1">
      <c r="C327" s="29"/>
      <c r="D327" s="29"/>
    </row>
    <row r="328" spans="3:4" ht="14.25" customHeight="1">
      <c r="C328" s="29"/>
      <c r="D328" s="29"/>
    </row>
    <row r="329" spans="3:4" ht="14.25" customHeight="1">
      <c r="C329" s="29"/>
      <c r="D329" s="29"/>
    </row>
    <row r="330" spans="3:4" ht="14.25" customHeight="1">
      <c r="C330" s="29"/>
      <c r="D330" s="29"/>
    </row>
    <row r="331" spans="3:4" ht="14.25" customHeight="1">
      <c r="C331" s="29"/>
      <c r="D331" s="29"/>
    </row>
    <row r="332" spans="3:4" ht="14.25" customHeight="1">
      <c r="C332" s="29"/>
      <c r="D332" s="29"/>
    </row>
    <row r="333" spans="3:4" ht="14.25" customHeight="1">
      <c r="C333" s="29"/>
      <c r="D333" s="29"/>
    </row>
    <row r="334" spans="3:4" ht="14.25" customHeight="1">
      <c r="C334" s="29"/>
      <c r="D334" s="29"/>
    </row>
    <row r="335" spans="3:4" ht="14.25" customHeight="1">
      <c r="C335" s="29"/>
      <c r="D335" s="29"/>
    </row>
    <row r="336" spans="3:4" ht="14.25" customHeight="1">
      <c r="C336" s="29"/>
      <c r="D336" s="29"/>
    </row>
    <row r="337" spans="3:4" ht="14.25" customHeight="1">
      <c r="C337" s="29"/>
      <c r="D337" s="29"/>
    </row>
    <row r="338" spans="3:4" ht="14.25" customHeight="1">
      <c r="C338" s="29"/>
      <c r="D338" s="29"/>
    </row>
    <row r="339" spans="3:4" ht="14.25" customHeight="1">
      <c r="C339" s="29"/>
      <c r="D339" s="29"/>
    </row>
    <row r="340" spans="3:4" ht="14.25" customHeight="1">
      <c r="C340" s="29"/>
      <c r="D340" s="29"/>
    </row>
    <row r="341" spans="3:4" ht="14.25" customHeight="1">
      <c r="C341" s="29"/>
      <c r="D341" s="29"/>
    </row>
    <row r="342" spans="3:4" ht="14.25" customHeight="1">
      <c r="C342" s="29"/>
      <c r="D342" s="29"/>
    </row>
    <row r="343" spans="3:4" ht="14.25" customHeight="1">
      <c r="C343" s="29"/>
      <c r="D343" s="29"/>
    </row>
    <row r="344" spans="3:4" ht="14.25" customHeight="1">
      <c r="C344" s="29"/>
      <c r="D344" s="29"/>
    </row>
    <row r="345" spans="3:4" ht="14.25" customHeight="1">
      <c r="C345" s="29"/>
      <c r="D345" s="29"/>
    </row>
    <row r="346" spans="3:4" ht="14.25" customHeight="1">
      <c r="C346" s="29"/>
      <c r="D346" s="29"/>
    </row>
    <row r="347" spans="3:4" ht="14.25" customHeight="1">
      <c r="C347" s="29"/>
      <c r="D347" s="29"/>
    </row>
    <row r="348" spans="3:4" ht="14.25" customHeight="1">
      <c r="C348" s="29"/>
      <c r="D348" s="29"/>
    </row>
    <row r="349" spans="3:4" ht="14.25" customHeight="1">
      <c r="C349" s="29"/>
      <c r="D349" s="29"/>
    </row>
    <row r="350" spans="3:4" ht="14.25" customHeight="1">
      <c r="C350" s="29"/>
      <c r="D350" s="29"/>
    </row>
    <row r="351" spans="3:4" ht="14.25" customHeight="1">
      <c r="C351" s="29"/>
      <c r="D351" s="29"/>
    </row>
    <row r="352" spans="3:4" ht="14.25" customHeight="1">
      <c r="C352" s="29"/>
      <c r="D352" s="29"/>
    </row>
    <row r="353" spans="3:4" ht="14.25" customHeight="1">
      <c r="C353" s="29"/>
      <c r="D353" s="29"/>
    </row>
    <row r="354" spans="3:4" ht="14.25" customHeight="1">
      <c r="C354" s="29"/>
      <c r="D354" s="29"/>
    </row>
    <row r="355" spans="3:4" ht="14.25" customHeight="1">
      <c r="C355" s="29"/>
      <c r="D355" s="29"/>
    </row>
    <row r="356" spans="3:4" ht="14.25" customHeight="1">
      <c r="C356" s="29"/>
      <c r="D356" s="29"/>
    </row>
    <row r="357" spans="3:4" ht="14.25" customHeight="1">
      <c r="C357" s="29"/>
      <c r="D357" s="29"/>
    </row>
    <row r="358" spans="3:4" ht="14.25" customHeight="1">
      <c r="C358" s="29"/>
      <c r="D358" s="29"/>
    </row>
    <row r="359" spans="3:4" ht="14.25" customHeight="1">
      <c r="C359" s="29"/>
      <c r="D359" s="29"/>
    </row>
    <row r="360" spans="3:4" ht="14.25" customHeight="1">
      <c r="C360" s="29"/>
      <c r="D360" s="29"/>
    </row>
    <row r="361" spans="3:4" ht="14.25" customHeight="1">
      <c r="C361" s="29"/>
      <c r="D361" s="29"/>
    </row>
    <row r="362" spans="3:4" ht="14.25" customHeight="1">
      <c r="C362" s="29"/>
      <c r="D362" s="29"/>
    </row>
    <row r="363" spans="3:4" ht="14.25" customHeight="1">
      <c r="C363" s="29"/>
      <c r="D363" s="29"/>
    </row>
    <row r="364" spans="3:4" ht="14.25" customHeight="1">
      <c r="C364" s="29"/>
      <c r="D364" s="29"/>
    </row>
    <row r="365" spans="3:4" ht="14.25" customHeight="1">
      <c r="C365" s="29"/>
      <c r="D365" s="29"/>
    </row>
    <row r="366" spans="3:4" ht="14.25" customHeight="1">
      <c r="C366" s="29"/>
      <c r="D366" s="29"/>
    </row>
    <row r="367" spans="3:4" ht="14.25" customHeight="1">
      <c r="C367" s="29"/>
      <c r="D367" s="29"/>
    </row>
    <row r="368" spans="3:4" ht="14.25" customHeight="1">
      <c r="C368" s="29"/>
      <c r="D368" s="29"/>
    </row>
    <row r="369" spans="3:4" ht="14.25" customHeight="1">
      <c r="C369" s="29"/>
      <c r="D369" s="29"/>
    </row>
    <row r="370" spans="3:4" ht="14.25" customHeight="1">
      <c r="C370" s="29"/>
      <c r="D370" s="29"/>
    </row>
    <row r="371" spans="3:4" ht="14.25" customHeight="1">
      <c r="C371" s="29"/>
      <c r="D371" s="29"/>
    </row>
    <row r="372" spans="3:4" ht="14.25" customHeight="1">
      <c r="C372" s="29"/>
      <c r="D372" s="29"/>
    </row>
    <row r="373" spans="3:4" ht="14.25" customHeight="1">
      <c r="C373" s="29"/>
      <c r="D373" s="29"/>
    </row>
    <row r="374" spans="3:4" ht="14.25" customHeight="1">
      <c r="C374" s="29"/>
      <c r="D374" s="29"/>
    </row>
    <row r="375" spans="3:4" ht="14.25" customHeight="1">
      <c r="C375" s="29"/>
      <c r="D375" s="29"/>
    </row>
    <row r="376" spans="3:4" ht="14.25" customHeight="1">
      <c r="C376" s="29"/>
      <c r="D376" s="29"/>
    </row>
    <row r="377" spans="3:4" ht="14.25" customHeight="1">
      <c r="C377" s="29"/>
      <c r="D377" s="29"/>
    </row>
    <row r="378" spans="3:4" ht="14.25" customHeight="1">
      <c r="C378" s="29"/>
      <c r="D378" s="29"/>
    </row>
    <row r="379" spans="3:4" ht="14.25" customHeight="1">
      <c r="C379" s="29"/>
      <c r="D379" s="29"/>
    </row>
    <row r="380" spans="3:4" ht="14.25" customHeight="1">
      <c r="C380" s="29"/>
      <c r="D380" s="29"/>
    </row>
    <row r="381" spans="3:4" ht="14.25" customHeight="1">
      <c r="C381" s="29"/>
      <c r="D381" s="29"/>
    </row>
    <row r="382" spans="3:4" ht="14.25" customHeight="1">
      <c r="C382" s="29"/>
      <c r="D382" s="29"/>
    </row>
    <row r="383" spans="3:4" ht="14.25" customHeight="1">
      <c r="C383" s="29"/>
      <c r="D383" s="29"/>
    </row>
    <row r="384" spans="3:4" ht="14.25" customHeight="1">
      <c r="C384" s="29"/>
      <c r="D384" s="29"/>
    </row>
    <row r="385" spans="3:4" ht="14.25" customHeight="1">
      <c r="C385" s="29"/>
      <c r="D385" s="29"/>
    </row>
    <row r="386" spans="3:4" ht="14.25" customHeight="1">
      <c r="C386" s="29"/>
      <c r="D386" s="29"/>
    </row>
    <row r="387" spans="3:4" ht="14.25" customHeight="1">
      <c r="C387" s="29"/>
      <c r="D387" s="29"/>
    </row>
    <row r="388" spans="3:4" ht="14.25" customHeight="1">
      <c r="C388" s="29"/>
      <c r="D388" s="29"/>
    </row>
    <row r="389" spans="3:4" ht="14.25" customHeight="1">
      <c r="C389" s="29"/>
      <c r="D389" s="29"/>
    </row>
    <row r="390" spans="3:4" ht="14.25" customHeight="1">
      <c r="C390" s="29"/>
      <c r="D390" s="29"/>
    </row>
    <row r="391" spans="3:4" ht="14.25" customHeight="1">
      <c r="C391" s="29"/>
      <c r="D391" s="29"/>
    </row>
    <row r="392" spans="3:4" ht="14.25" customHeight="1">
      <c r="C392" s="29"/>
      <c r="D392" s="29"/>
    </row>
    <row r="393" spans="3:4" ht="14.25" customHeight="1">
      <c r="C393" s="29"/>
      <c r="D393" s="29"/>
    </row>
    <row r="394" spans="3:4" ht="14.25" customHeight="1">
      <c r="C394" s="29"/>
      <c r="D394" s="29"/>
    </row>
    <row r="395" spans="3:4" ht="14.25" customHeight="1">
      <c r="C395" s="29"/>
      <c r="D395" s="29"/>
    </row>
    <row r="396" spans="3:4" ht="14.25" customHeight="1">
      <c r="C396" s="29"/>
      <c r="D396" s="29"/>
    </row>
    <row r="397" spans="3:4" ht="14.25" customHeight="1">
      <c r="C397" s="29"/>
      <c r="D397" s="29"/>
    </row>
    <row r="398" spans="3:4" ht="14.25" customHeight="1">
      <c r="C398" s="29"/>
      <c r="D398" s="29"/>
    </row>
    <row r="399" spans="3:4" ht="14.25" customHeight="1">
      <c r="C399" s="29"/>
      <c r="D399" s="29"/>
    </row>
    <row r="400" spans="3:4" ht="14.25" customHeight="1">
      <c r="C400" s="29"/>
      <c r="D400" s="29"/>
    </row>
    <row r="401" spans="3:4" ht="14.25" customHeight="1">
      <c r="C401" s="29"/>
      <c r="D401" s="29"/>
    </row>
    <row r="402" spans="3:4" ht="14.25" customHeight="1">
      <c r="C402" s="29"/>
      <c r="D402" s="29"/>
    </row>
    <row r="403" spans="3:4" ht="14.25" customHeight="1">
      <c r="C403" s="29"/>
      <c r="D403" s="29"/>
    </row>
    <row r="404" spans="3:4" ht="14.25" customHeight="1">
      <c r="C404" s="29"/>
      <c r="D404" s="29"/>
    </row>
    <row r="405" spans="3:4" ht="14.25" customHeight="1">
      <c r="C405" s="29"/>
      <c r="D405" s="29"/>
    </row>
    <row r="406" spans="3:4" ht="14.25" customHeight="1">
      <c r="C406" s="29"/>
      <c r="D406" s="29"/>
    </row>
    <row r="407" spans="3:4" ht="14.25" customHeight="1">
      <c r="C407" s="29"/>
      <c r="D407" s="29"/>
    </row>
    <row r="408" spans="3:4" ht="14.25" customHeight="1">
      <c r="C408" s="29"/>
      <c r="D408" s="29"/>
    </row>
    <row r="409" spans="3:4" ht="14.25" customHeight="1">
      <c r="C409" s="29"/>
      <c r="D409" s="29"/>
    </row>
    <row r="410" spans="3:4" ht="14.25" customHeight="1">
      <c r="C410" s="29"/>
      <c r="D410" s="29"/>
    </row>
    <row r="411" spans="3:4" ht="14.25" customHeight="1">
      <c r="C411" s="29"/>
      <c r="D411" s="29"/>
    </row>
    <row r="412" spans="3:4" ht="14.25" customHeight="1">
      <c r="C412" s="29"/>
      <c r="D412" s="29"/>
    </row>
    <row r="413" spans="3:4" ht="14.25" customHeight="1">
      <c r="C413" s="29"/>
      <c r="D413" s="29"/>
    </row>
    <row r="414" spans="3:4" ht="14.25" customHeight="1">
      <c r="C414" s="29"/>
      <c r="D414" s="29"/>
    </row>
    <row r="415" spans="3:4" ht="14.25" customHeight="1">
      <c r="C415" s="29"/>
      <c r="D415" s="29"/>
    </row>
    <row r="416" spans="3:4" ht="14.25" customHeight="1">
      <c r="C416" s="29"/>
      <c r="D416" s="29"/>
    </row>
    <row r="417" spans="3:4" ht="14.25" customHeight="1">
      <c r="C417" s="29"/>
      <c r="D417" s="29"/>
    </row>
    <row r="418" spans="3:4" ht="14.25" customHeight="1">
      <c r="C418" s="29"/>
      <c r="D418" s="29"/>
    </row>
    <row r="419" spans="3:4" ht="14.25" customHeight="1">
      <c r="C419" s="29"/>
      <c r="D419" s="29"/>
    </row>
    <row r="420" spans="3:4" ht="14.25" customHeight="1">
      <c r="C420" s="29"/>
      <c r="D420" s="29"/>
    </row>
    <row r="421" spans="3:4" ht="14.25" customHeight="1">
      <c r="C421" s="29"/>
      <c r="D421" s="29"/>
    </row>
    <row r="422" spans="3:4" ht="14.25" customHeight="1">
      <c r="C422" s="29"/>
      <c r="D422" s="29"/>
    </row>
    <row r="423" spans="3:4" ht="14.25" customHeight="1">
      <c r="C423" s="29"/>
      <c r="D423" s="29"/>
    </row>
    <row r="424" spans="3:4" ht="14.25" customHeight="1">
      <c r="C424" s="29"/>
      <c r="D424" s="29"/>
    </row>
    <row r="425" spans="3:4" ht="14.25" customHeight="1">
      <c r="C425" s="29"/>
      <c r="D425" s="29"/>
    </row>
    <row r="426" spans="3:4" ht="14.25" customHeight="1">
      <c r="C426" s="29"/>
      <c r="D426" s="29"/>
    </row>
    <row r="427" spans="3:4" ht="14.25" customHeight="1">
      <c r="C427" s="29"/>
      <c r="D427" s="29"/>
    </row>
    <row r="428" spans="3:4" ht="14.25" customHeight="1">
      <c r="C428" s="29"/>
      <c r="D428" s="29"/>
    </row>
    <row r="429" spans="3:4" ht="14.25" customHeight="1">
      <c r="C429" s="29"/>
      <c r="D429" s="29"/>
    </row>
    <row r="430" spans="3:4" ht="14.25" customHeight="1">
      <c r="C430" s="29"/>
      <c r="D430" s="29"/>
    </row>
    <row r="431" spans="3:4" ht="14.25" customHeight="1">
      <c r="C431" s="29"/>
      <c r="D431" s="29"/>
    </row>
    <row r="432" spans="3:4" ht="14.25" customHeight="1">
      <c r="C432" s="29"/>
      <c r="D432" s="29"/>
    </row>
    <row r="433" spans="3:4" ht="14.25" customHeight="1">
      <c r="C433" s="29"/>
      <c r="D433" s="29"/>
    </row>
    <row r="434" spans="3:4" ht="14.25" customHeight="1">
      <c r="C434" s="29"/>
      <c r="D434" s="29"/>
    </row>
    <row r="435" spans="3:4" ht="14.25" customHeight="1">
      <c r="C435" s="29"/>
      <c r="D435" s="29"/>
    </row>
    <row r="436" spans="3:4" ht="14.25" customHeight="1">
      <c r="C436" s="29"/>
      <c r="D436" s="29"/>
    </row>
    <row r="437" spans="3:4" ht="14.25" customHeight="1">
      <c r="C437" s="29"/>
      <c r="D437" s="29"/>
    </row>
    <row r="438" spans="3:4" ht="14.25" customHeight="1">
      <c r="C438" s="29"/>
      <c r="D438" s="29"/>
    </row>
    <row r="439" spans="3:4" ht="14.25" customHeight="1">
      <c r="C439" s="29"/>
      <c r="D439" s="29"/>
    </row>
    <row r="440" spans="3:4" ht="14.25" customHeight="1">
      <c r="C440" s="29"/>
      <c r="D440" s="29"/>
    </row>
    <row r="441" spans="3:4" ht="14.25" customHeight="1">
      <c r="C441" s="29"/>
      <c r="D441" s="29"/>
    </row>
    <row r="442" spans="3:4" ht="14.25" customHeight="1">
      <c r="C442" s="29"/>
      <c r="D442" s="29"/>
    </row>
    <row r="443" spans="3:4" ht="14.25" customHeight="1">
      <c r="C443" s="29"/>
      <c r="D443" s="29"/>
    </row>
    <row r="444" spans="3:4" ht="14.25" customHeight="1">
      <c r="C444" s="29"/>
      <c r="D444" s="29"/>
    </row>
    <row r="445" spans="3:4" ht="14.25" customHeight="1">
      <c r="C445" s="29"/>
      <c r="D445" s="29"/>
    </row>
    <row r="446" spans="3:4" ht="14.25" customHeight="1">
      <c r="C446" s="29"/>
      <c r="D446" s="29"/>
    </row>
    <row r="447" spans="3:4" ht="14.25" customHeight="1">
      <c r="C447" s="29"/>
      <c r="D447" s="29"/>
    </row>
    <row r="448" spans="3:4" ht="14.25" customHeight="1">
      <c r="C448" s="29"/>
      <c r="D448" s="29"/>
    </row>
    <row r="449" spans="3:4" ht="14.25" customHeight="1">
      <c r="C449" s="29"/>
      <c r="D449" s="29"/>
    </row>
    <row r="450" spans="3:4" ht="14.25" customHeight="1">
      <c r="C450" s="29"/>
      <c r="D450" s="29"/>
    </row>
    <row r="451" spans="3:4" ht="14.25" customHeight="1">
      <c r="C451" s="29"/>
      <c r="D451" s="29"/>
    </row>
    <row r="452" spans="3:4" ht="14.25" customHeight="1">
      <c r="C452" s="29"/>
      <c r="D452" s="29"/>
    </row>
    <row r="453" spans="3:4" ht="14.25" customHeight="1">
      <c r="C453" s="29"/>
      <c r="D453" s="29"/>
    </row>
    <row r="454" spans="3:4" ht="14.25" customHeight="1">
      <c r="C454" s="29"/>
      <c r="D454" s="29"/>
    </row>
    <row r="455" spans="3:4" ht="14.25" customHeight="1">
      <c r="C455" s="29"/>
      <c r="D455" s="29"/>
    </row>
    <row r="456" spans="3:4" ht="14.25" customHeight="1">
      <c r="C456" s="29"/>
      <c r="D456" s="29"/>
    </row>
    <row r="457" spans="3:4" ht="14.25" customHeight="1">
      <c r="C457" s="29"/>
      <c r="D457" s="29"/>
    </row>
    <row r="458" spans="3:4" ht="14.25" customHeight="1">
      <c r="C458" s="29"/>
      <c r="D458" s="29"/>
    </row>
    <row r="459" spans="3:4" ht="14.25" customHeight="1">
      <c r="C459" s="29"/>
      <c r="D459" s="29"/>
    </row>
    <row r="460" spans="3:4" ht="14.25" customHeight="1">
      <c r="C460" s="29"/>
      <c r="D460" s="29"/>
    </row>
    <row r="461" spans="3:4" ht="14.25" customHeight="1">
      <c r="C461" s="29"/>
      <c r="D461" s="29"/>
    </row>
    <row r="462" spans="3:4" ht="14.25" customHeight="1">
      <c r="C462" s="29"/>
      <c r="D462" s="29"/>
    </row>
    <row r="463" spans="3:4" ht="14.25" customHeight="1">
      <c r="C463" s="29"/>
      <c r="D463" s="29"/>
    </row>
    <row r="464" spans="3:4" ht="14.25" customHeight="1">
      <c r="C464" s="29"/>
      <c r="D464" s="29"/>
    </row>
    <row r="465" spans="3:4" ht="14.25" customHeight="1">
      <c r="C465" s="29"/>
      <c r="D465" s="29"/>
    </row>
    <row r="466" spans="3:4" ht="14.25" customHeight="1">
      <c r="C466" s="29"/>
      <c r="D466" s="29"/>
    </row>
    <row r="467" spans="3:4" ht="14.25" customHeight="1">
      <c r="C467" s="29"/>
      <c r="D467" s="29"/>
    </row>
    <row r="468" spans="3:4" ht="14.25" customHeight="1">
      <c r="C468" s="29"/>
      <c r="D468" s="29"/>
    </row>
    <row r="469" spans="3:4" ht="14.25" customHeight="1">
      <c r="C469" s="29"/>
      <c r="D469" s="29"/>
    </row>
    <row r="470" spans="3:4" ht="14.25" customHeight="1">
      <c r="C470" s="29"/>
      <c r="D470" s="29"/>
    </row>
    <row r="471" spans="3:4" ht="14.25" customHeight="1">
      <c r="C471" s="29"/>
      <c r="D471" s="29"/>
    </row>
    <row r="472" spans="3:4" ht="14.25" customHeight="1">
      <c r="C472" s="29"/>
      <c r="D472" s="29"/>
    </row>
    <row r="473" spans="3:4" ht="14.25" customHeight="1">
      <c r="C473" s="29"/>
      <c r="D473" s="29"/>
    </row>
    <row r="474" spans="3:4" ht="14.25" customHeight="1">
      <c r="C474" s="29"/>
      <c r="D474" s="29"/>
    </row>
    <row r="475" spans="3:4" ht="14.25" customHeight="1">
      <c r="C475" s="29"/>
      <c r="D475" s="29"/>
    </row>
    <row r="476" spans="3:4" ht="14.25" customHeight="1">
      <c r="C476" s="29"/>
      <c r="D476" s="29"/>
    </row>
    <row r="477" spans="3:4" ht="14.25" customHeight="1">
      <c r="C477" s="29"/>
      <c r="D477" s="29"/>
    </row>
    <row r="478" spans="3:4" ht="14.25" customHeight="1">
      <c r="C478" s="29"/>
      <c r="D478" s="29"/>
    </row>
    <row r="479" spans="3:4" ht="14.25" customHeight="1">
      <c r="C479" s="29"/>
      <c r="D479" s="29"/>
    </row>
    <row r="480" spans="3:4" ht="14.25" customHeight="1">
      <c r="C480" s="29"/>
      <c r="D480" s="29"/>
    </row>
    <row r="481" spans="3:4" ht="14.25" customHeight="1">
      <c r="C481" s="29"/>
      <c r="D481" s="29"/>
    </row>
    <row r="482" spans="3:4" ht="14.25" customHeight="1">
      <c r="C482" s="29"/>
      <c r="D482" s="29"/>
    </row>
    <row r="483" spans="3:4" ht="14.25" customHeight="1">
      <c r="C483" s="29"/>
      <c r="D483" s="29"/>
    </row>
    <row r="484" spans="3:4" ht="14.25" customHeight="1">
      <c r="C484" s="29"/>
      <c r="D484" s="29"/>
    </row>
    <row r="485" spans="3:4" ht="14.25" customHeight="1">
      <c r="C485" s="29"/>
      <c r="D485" s="29"/>
    </row>
    <row r="486" spans="3:4" ht="14.25" customHeight="1">
      <c r="C486" s="29"/>
      <c r="D486" s="29"/>
    </row>
    <row r="487" spans="3:4" ht="14.25" customHeight="1">
      <c r="C487" s="29"/>
      <c r="D487" s="29"/>
    </row>
    <row r="488" spans="3:4" ht="14.25" customHeight="1">
      <c r="C488" s="29"/>
      <c r="D488" s="29"/>
    </row>
    <row r="489" spans="3:4" ht="14.25" customHeight="1">
      <c r="C489" s="29"/>
      <c r="D489" s="29"/>
    </row>
    <row r="490" spans="3:4" ht="14.25" customHeight="1">
      <c r="C490" s="29"/>
      <c r="D490" s="29"/>
    </row>
    <row r="491" spans="3:4" ht="14.25" customHeight="1">
      <c r="C491" s="29"/>
      <c r="D491" s="29"/>
    </row>
    <row r="492" spans="3:4" ht="14.25" customHeight="1">
      <c r="C492" s="29"/>
      <c r="D492" s="29"/>
    </row>
    <row r="493" spans="3:4" ht="14.25" customHeight="1">
      <c r="C493" s="29"/>
      <c r="D493" s="29"/>
    </row>
    <row r="494" spans="3:4" ht="14.25" customHeight="1">
      <c r="C494" s="29"/>
      <c r="D494" s="29"/>
    </row>
    <row r="495" spans="3:4" ht="14.25" customHeight="1">
      <c r="C495" s="29"/>
      <c r="D495" s="29"/>
    </row>
    <row r="496" spans="3:4" ht="14.25" customHeight="1">
      <c r="C496" s="29"/>
      <c r="D496" s="29"/>
    </row>
    <row r="497" spans="3:4" ht="14.25" customHeight="1">
      <c r="C497" s="29"/>
      <c r="D497" s="29"/>
    </row>
    <row r="498" spans="3:4" ht="14.25" customHeight="1">
      <c r="C498" s="29"/>
      <c r="D498" s="29"/>
    </row>
    <row r="499" spans="3:4" ht="14.25" customHeight="1">
      <c r="C499" s="29"/>
      <c r="D499" s="29"/>
    </row>
    <row r="500" spans="3:4" ht="14.25" customHeight="1">
      <c r="C500" s="29"/>
      <c r="D500" s="29"/>
    </row>
    <row r="501" spans="3:4" ht="14.25" customHeight="1">
      <c r="C501" s="29"/>
      <c r="D501" s="29"/>
    </row>
    <row r="502" spans="3:4" ht="14.25" customHeight="1">
      <c r="C502" s="29"/>
      <c r="D502" s="29"/>
    </row>
    <row r="503" spans="3:4" ht="14.25" customHeight="1">
      <c r="C503" s="29"/>
      <c r="D503" s="29"/>
    </row>
    <row r="504" spans="3:4" ht="14.25" customHeight="1">
      <c r="C504" s="29"/>
      <c r="D504" s="29"/>
    </row>
    <row r="505" spans="3:4" ht="14.25" customHeight="1">
      <c r="C505" s="29"/>
      <c r="D505" s="29"/>
    </row>
    <row r="506" spans="3:4" ht="14.25" customHeight="1">
      <c r="C506" s="29"/>
      <c r="D506" s="29"/>
    </row>
    <row r="507" spans="3:4" ht="14.25" customHeight="1">
      <c r="C507" s="29"/>
      <c r="D507" s="29"/>
    </row>
    <row r="508" spans="3:4" ht="14.25" customHeight="1">
      <c r="C508" s="29"/>
      <c r="D508" s="29"/>
    </row>
    <row r="509" spans="3:4" ht="14.25" customHeight="1">
      <c r="C509" s="29"/>
      <c r="D509" s="29"/>
    </row>
    <row r="510" spans="3:4" ht="14.25" customHeight="1">
      <c r="C510" s="29"/>
      <c r="D510" s="29"/>
    </row>
    <row r="511" spans="3:4" ht="14.25" customHeight="1">
      <c r="C511" s="29"/>
      <c r="D511" s="29"/>
    </row>
    <row r="512" spans="3:4" ht="14.25" customHeight="1">
      <c r="C512" s="29"/>
      <c r="D512" s="29"/>
    </row>
    <row r="513" spans="3:4" ht="14.25" customHeight="1">
      <c r="C513" s="29"/>
      <c r="D513" s="29"/>
    </row>
    <row r="514" spans="3:4" ht="14.25" customHeight="1">
      <c r="C514" s="29"/>
      <c r="D514" s="29"/>
    </row>
    <row r="515" spans="3:4" ht="14.25" customHeight="1">
      <c r="C515" s="29"/>
      <c r="D515" s="29"/>
    </row>
    <row r="516" spans="3:4" ht="14.25" customHeight="1">
      <c r="C516" s="29"/>
      <c r="D516" s="29"/>
    </row>
    <row r="517" spans="3:4" ht="14.25" customHeight="1">
      <c r="C517" s="29"/>
      <c r="D517" s="29"/>
    </row>
    <row r="518" spans="3:4" ht="14.25" customHeight="1">
      <c r="C518" s="29"/>
      <c r="D518" s="29"/>
    </row>
    <row r="519" spans="3:4" ht="14.25" customHeight="1">
      <c r="C519" s="29"/>
      <c r="D519" s="29"/>
    </row>
    <row r="520" spans="3:4" ht="14.25" customHeight="1">
      <c r="C520" s="29"/>
      <c r="D520" s="29"/>
    </row>
    <row r="521" spans="3:4" ht="14.25" customHeight="1">
      <c r="C521" s="29"/>
      <c r="D521" s="29"/>
    </row>
    <row r="522" spans="3:4" ht="14.25" customHeight="1">
      <c r="C522" s="29"/>
      <c r="D522" s="29"/>
    </row>
    <row r="523" spans="3:4" ht="14.25" customHeight="1">
      <c r="C523" s="29"/>
      <c r="D523" s="29"/>
    </row>
    <row r="524" spans="3:4" ht="14.25" customHeight="1">
      <c r="C524" s="29"/>
      <c r="D524" s="29"/>
    </row>
    <row r="525" spans="3:4" ht="14.25" customHeight="1">
      <c r="C525" s="29"/>
      <c r="D525" s="29"/>
    </row>
    <row r="526" spans="3:4" ht="14.25" customHeight="1">
      <c r="C526" s="29"/>
      <c r="D526" s="29"/>
    </row>
    <row r="527" spans="3:4" ht="14.25" customHeight="1">
      <c r="C527" s="29"/>
      <c r="D527" s="29"/>
    </row>
    <row r="528" spans="3:4" ht="14.25" customHeight="1">
      <c r="C528" s="29"/>
      <c r="D528" s="29"/>
    </row>
    <row r="529" spans="3:4" ht="14.25" customHeight="1">
      <c r="C529" s="29"/>
      <c r="D529" s="29"/>
    </row>
    <row r="530" spans="3:4" ht="14.25" customHeight="1">
      <c r="C530" s="29"/>
      <c r="D530" s="29"/>
    </row>
    <row r="531" spans="3:4" ht="14.25" customHeight="1">
      <c r="C531" s="29"/>
      <c r="D531" s="29"/>
    </row>
    <row r="532" spans="3:4" ht="14.25" customHeight="1">
      <c r="C532" s="29"/>
      <c r="D532" s="29"/>
    </row>
    <row r="533" spans="3:4" ht="14.25" customHeight="1">
      <c r="C533" s="29"/>
      <c r="D533" s="29"/>
    </row>
    <row r="534" spans="3:4" ht="14.25" customHeight="1">
      <c r="C534" s="29"/>
      <c r="D534" s="29"/>
    </row>
    <row r="535" spans="3:4" ht="14.25" customHeight="1">
      <c r="C535" s="29"/>
      <c r="D535" s="29"/>
    </row>
    <row r="536" spans="3:4" ht="14.25" customHeight="1">
      <c r="C536" s="29"/>
      <c r="D536" s="29"/>
    </row>
    <row r="537" spans="3:4" ht="14.25" customHeight="1">
      <c r="C537" s="29"/>
      <c r="D537" s="29"/>
    </row>
    <row r="538" spans="3:4" ht="14.25" customHeight="1">
      <c r="C538" s="29"/>
      <c r="D538" s="29"/>
    </row>
    <row r="539" spans="3:4" ht="14.25" customHeight="1">
      <c r="C539" s="29"/>
      <c r="D539" s="29"/>
    </row>
    <row r="540" spans="3:4" ht="14.25" customHeight="1">
      <c r="C540" s="29"/>
      <c r="D540" s="29"/>
    </row>
    <row r="541" spans="3:4" ht="14.25" customHeight="1">
      <c r="C541" s="29"/>
      <c r="D541" s="29"/>
    </row>
    <row r="542" spans="3:4" ht="14.25" customHeight="1">
      <c r="C542" s="29"/>
      <c r="D542" s="29"/>
    </row>
    <row r="543" spans="3:4" ht="14.25" customHeight="1">
      <c r="C543" s="29"/>
      <c r="D543" s="29"/>
    </row>
    <row r="544" spans="3:4" ht="14.25" customHeight="1">
      <c r="C544" s="29"/>
      <c r="D544" s="29"/>
    </row>
    <row r="545" spans="3:4" ht="14.25" customHeight="1">
      <c r="C545" s="29"/>
      <c r="D545" s="29"/>
    </row>
    <row r="546" spans="3:4" ht="14.25" customHeight="1">
      <c r="C546" s="29"/>
      <c r="D546" s="29"/>
    </row>
    <row r="547" spans="3:4" ht="14.25" customHeight="1">
      <c r="C547" s="29"/>
      <c r="D547" s="29"/>
    </row>
    <row r="548" spans="3:4" ht="14.25" customHeight="1">
      <c r="C548" s="29"/>
      <c r="D548" s="29"/>
    </row>
    <row r="549" spans="3:4" ht="14.25" customHeight="1">
      <c r="C549" s="29"/>
      <c r="D549" s="29"/>
    </row>
    <row r="550" spans="3:4" ht="14.25" customHeight="1">
      <c r="C550" s="29"/>
      <c r="D550" s="29"/>
    </row>
    <row r="551" spans="3:4" ht="14.25" customHeight="1">
      <c r="C551" s="29"/>
      <c r="D551" s="29"/>
    </row>
    <row r="552" spans="3:4" ht="14.25" customHeight="1">
      <c r="C552" s="29"/>
      <c r="D552" s="29"/>
    </row>
    <row r="553" spans="3:4" ht="14.25" customHeight="1">
      <c r="C553" s="29"/>
      <c r="D553" s="29"/>
    </row>
    <row r="554" spans="3:4" ht="14.25" customHeight="1">
      <c r="C554" s="29"/>
      <c r="D554" s="29"/>
    </row>
    <row r="555" spans="3:4" ht="14.25" customHeight="1">
      <c r="C555" s="29"/>
      <c r="D555" s="29"/>
    </row>
    <row r="556" spans="3:4" ht="14.25" customHeight="1">
      <c r="C556" s="29"/>
      <c r="D556" s="29"/>
    </row>
    <row r="557" spans="3:4" ht="14.25" customHeight="1">
      <c r="C557" s="29"/>
      <c r="D557" s="29"/>
    </row>
    <row r="558" spans="3:4" ht="14.25" customHeight="1">
      <c r="C558" s="29"/>
      <c r="D558" s="29"/>
    </row>
    <row r="559" spans="3:4" ht="14.25" customHeight="1">
      <c r="C559" s="29"/>
      <c r="D559" s="29"/>
    </row>
    <row r="560" spans="3:4" ht="14.25" customHeight="1">
      <c r="C560" s="29"/>
      <c r="D560" s="29"/>
    </row>
    <row r="561" spans="3:4" ht="14.25" customHeight="1">
      <c r="C561" s="29"/>
      <c r="D561" s="29"/>
    </row>
    <row r="562" spans="3:4" ht="14.25" customHeight="1">
      <c r="C562" s="29"/>
      <c r="D562" s="29"/>
    </row>
    <row r="563" spans="3:4" ht="14.25" customHeight="1">
      <c r="C563" s="29"/>
      <c r="D563" s="29"/>
    </row>
    <row r="564" spans="3:4" ht="14.25" customHeight="1">
      <c r="C564" s="29"/>
      <c r="D564" s="29"/>
    </row>
    <row r="565" spans="3:4" ht="14.25" customHeight="1">
      <c r="C565" s="29"/>
      <c r="D565" s="29"/>
    </row>
    <row r="566" spans="3:4" ht="14.25" customHeight="1">
      <c r="C566" s="29"/>
      <c r="D566" s="29"/>
    </row>
    <row r="567" spans="3:4" ht="14.25" customHeight="1">
      <c r="C567" s="29"/>
      <c r="D567" s="29"/>
    </row>
    <row r="568" spans="3:4" ht="14.25" customHeight="1">
      <c r="C568" s="29"/>
      <c r="D568" s="29"/>
    </row>
    <row r="569" spans="3:4" ht="14.25" customHeight="1">
      <c r="C569" s="29"/>
      <c r="D569" s="29"/>
    </row>
    <row r="570" spans="3:4" ht="14.25" customHeight="1">
      <c r="C570" s="29"/>
      <c r="D570" s="29"/>
    </row>
    <row r="571" spans="3:4" ht="14.25" customHeight="1">
      <c r="C571" s="29"/>
      <c r="D571" s="29"/>
    </row>
    <row r="572" spans="3:4" ht="14.25" customHeight="1">
      <c r="C572" s="29"/>
      <c r="D572" s="29"/>
    </row>
    <row r="573" spans="3:4" ht="14.25" customHeight="1">
      <c r="C573" s="29"/>
      <c r="D573" s="29"/>
    </row>
    <row r="574" spans="3:4" ht="14.25" customHeight="1">
      <c r="C574" s="29"/>
      <c r="D574" s="29"/>
    </row>
    <row r="575" spans="3:4" ht="14.25" customHeight="1">
      <c r="C575" s="29"/>
      <c r="D575" s="29"/>
    </row>
    <row r="576" spans="3:4" ht="14.25" customHeight="1">
      <c r="C576" s="29"/>
      <c r="D576" s="29"/>
    </row>
    <row r="577" spans="3:4" ht="14.25" customHeight="1">
      <c r="C577" s="29"/>
      <c r="D577" s="29"/>
    </row>
    <row r="578" spans="3:4" ht="14.25" customHeight="1">
      <c r="C578" s="29"/>
      <c r="D578" s="29"/>
    </row>
    <row r="579" spans="3:4" ht="14.25" customHeight="1">
      <c r="C579" s="29"/>
      <c r="D579" s="29"/>
    </row>
    <row r="580" spans="3:4" ht="14.25" customHeight="1">
      <c r="C580" s="29"/>
      <c r="D580" s="29"/>
    </row>
    <row r="581" spans="3:4" ht="14.25" customHeight="1">
      <c r="C581" s="29"/>
      <c r="D581" s="29"/>
    </row>
    <row r="582" spans="3:4" ht="14.25" customHeight="1">
      <c r="C582" s="29"/>
      <c r="D582" s="29"/>
    </row>
    <row r="583" spans="3:4" ht="14.25" customHeight="1">
      <c r="C583" s="29"/>
      <c r="D583" s="29"/>
    </row>
    <row r="584" spans="3:4" ht="14.25" customHeight="1">
      <c r="C584" s="29"/>
      <c r="D584" s="29"/>
    </row>
    <row r="585" spans="3:4" ht="14.25" customHeight="1">
      <c r="C585" s="29"/>
      <c r="D585" s="29"/>
    </row>
    <row r="586" spans="3:4" ht="14.25" customHeight="1">
      <c r="C586" s="29"/>
      <c r="D586" s="29"/>
    </row>
    <row r="587" spans="3:4" ht="14.25" customHeight="1">
      <c r="C587" s="29"/>
      <c r="D587" s="29"/>
    </row>
    <row r="588" spans="3:4" ht="14.25" customHeight="1">
      <c r="C588" s="29"/>
      <c r="D588" s="29"/>
    </row>
    <row r="589" spans="3:4" ht="14.25" customHeight="1">
      <c r="C589" s="29"/>
      <c r="D589" s="29"/>
    </row>
    <row r="590" spans="3:4" ht="14.25" customHeight="1">
      <c r="C590" s="29"/>
      <c r="D590" s="29"/>
    </row>
    <row r="591" spans="3:4" ht="14.25" customHeight="1">
      <c r="C591" s="29"/>
      <c r="D591" s="29"/>
    </row>
    <row r="592" spans="3:4" ht="14.25" customHeight="1">
      <c r="C592" s="29"/>
      <c r="D592" s="29"/>
    </row>
    <row r="593" spans="3:4" ht="14.25" customHeight="1">
      <c r="C593" s="29"/>
      <c r="D593" s="29"/>
    </row>
    <row r="594" spans="3:4" ht="14.25" customHeight="1">
      <c r="C594" s="29"/>
      <c r="D594" s="29"/>
    </row>
    <row r="595" spans="3:4" ht="14.25" customHeight="1">
      <c r="C595" s="29"/>
      <c r="D595" s="29"/>
    </row>
    <row r="596" spans="3:4" ht="14.25" customHeight="1">
      <c r="C596" s="29"/>
      <c r="D596" s="29"/>
    </row>
    <row r="597" spans="3:4" ht="14.25" customHeight="1">
      <c r="C597" s="29"/>
      <c r="D597" s="29"/>
    </row>
    <row r="598" spans="3:4" ht="14.25" customHeight="1">
      <c r="C598" s="29"/>
      <c r="D598" s="29"/>
    </row>
    <row r="599" spans="3:4" ht="14.25" customHeight="1">
      <c r="C599" s="29"/>
      <c r="D599" s="29"/>
    </row>
    <row r="600" spans="3:4" ht="14.25" customHeight="1">
      <c r="C600" s="29"/>
      <c r="D600" s="29"/>
    </row>
    <row r="601" spans="3:4" ht="14.25" customHeight="1">
      <c r="C601" s="29"/>
      <c r="D601" s="29"/>
    </row>
    <row r="602" spans="3:4" ht="14.25" customHeight="1">
      <c r="C602" s="29"/>
      <c r="D602" s="29"/>
    </row>
    <row r="603" spans="3:4" ht="14.25" customHeight="1">
      <c r="C603" s="29"/>
      <c r="D603" s="29"/>
    </row>
    <row r="604" spans="3:4" ht="14.25" customHeight="1">
      <c r="C604" s="29"/>
      <c r="D604" s="29"/>
    </row>
    <row r="605" spans="3:4" ht="14.25" customHeight="1">
      <c r="C605" s="29"/>
      <c r="D605" s="29"/>
    </row>
    <row r="606" spans="3:4" ht="14.25" customHeight="1">
      <c r="C606" s="29"/>
      <c r="D606" s="29"/>
    </row>
    <row r="607" spans="3:4" ht="14.25" customHeight="1">
      <c r="C607" s="29"/>
      <c r="D607" s="29"/>
    </row>
    <row r="608" spans="3:4" ht="14.25" customHeight="1">
      <c r="C608" s="29"/>
      <c r="D608" s="29"/>
    </row>
    <row r="609" spans="3:4" ht="14.25" customHeight="1">
      <c r="C609" s="29"/>
      <c r="D609" s="29"/>
    </row>
    <row r="610" spans="3:4" ht="14.25" customHeight="1">
      <c r="C610" s="29"/>
      <c r="D610" s="29"/>
    </row>
    <row r="611" spans="3:4" ht="14.25" customHeight="1">
      <c r="C611" s="29"/>
      <c r="D611" s="29"/>
    </row>
    <row r="612" spans="3:4" ht="14.25" customHeight="1">
      <c r="C612" s="29"/>
      <c r="D612" s="29"/>
    </row>
    <row r="613" spans="3:4" ht="14.25" customHeight="1">
      <c r="C613" s="29"/>
      <c r="D613" s="29"/>
    </row>
    <row r="614" spans="3:4" ht="14.25" customHeight="1">
      <c r="C614" s="29"/>
      <c r="D614" s="29"/>
    </row>
    <row r="615" spans="3:4" ht="14.25" customHeight="1">
      <c r="C615" s="29"/>
      <c r="D615" s="29"/>
    </row>
    <row r="616" spans="3:4" ht="14.25" customHeight="1">
      <c r="C616" s="29"/>
      <c r="D616" s="29"/>
    </row>
    <row r="617" spans="3:4" ht="14.25" customHeight="1">
      <c r="C617" s="29"/>
      <c r="D617" s="29"/>
    </row>
    <row r="618" spans="3:4" ht="14.25" customHeight="1">
      <c r="C618" s="29"/>
      <c r="D618" s="29"/>
    </row>
    <row r="619" spans="3:4" ht="14.25" customHeight="1">
      <c r="C619" s="29"/>
      <c r="D619" s="29"/>
    </row>
    <row r="620" spans="3:4" ht="14.25" customHeight="1">
      <c r="C620" s="29"/>
      <c r="D620" s="29"/>
    </row>
    <row r="621" spans="3:4" ht="14.25" customHeight="1">
      <c r="C621" s="29"/>
      <c r="D621" s="29"/>
    </row>
    <row r="622" spans="3:4" ht="14.25" customHeight="1">
      <c r="C622" s="29"/>
      <c r="D622" s="29"/>
    </row>
    <row r="623" spans="3:4" ht="14.25" customHeight="1">
      <c r="C623" s="29"/>
      <c r="D623" s="29"/>
    </row>
    <row r="624" spans="3:4" ht="14.25" customHeight="1">
      <c r="C624" s="29"/>
      <c r="D624" s="29"/>
    </row>
    <row r="625" spans="3:4" ht="14.25" customHeight="1">
      <c r="C625" s="29"/>
      <c r="D625" s="29"/>
    </row>
    <row r="626" spans="3:4" ht="14.25" customHeight="1">
      <c r="C626" s="29"/>
      <c r="D626" s="29"/>
    </row>
    <row r="627" spans="3:4" ht="14.25" customHeight="1">
      <c r="C627" s="29"/>
      <c r="D627" s="29"/>
    </row>
    <row r="628" spans="3:4" ht="14.25" customHeight="1">
      <c r="C628" s="29"/>
      <c r="D628" s="29"/>
    </row>
    <row r="629" spans="3:4" ht="14.25" customHeight="1">
      <c r="C629" s="29"/>
      <c r="D629" s="29"/>
    </row>
    <row r="630" spans="3:4" ht="14.25" customHeight="1">
      <c r="C630" s="29"/>
      <c r="D630" s="29"/>
    </row>
    <row r="631" spans="3:4" ht="14.25" customHeight="1">
      <c r="C631" s="29"/>
      <c r="D631" s="29"/>
    </row>
    <row r="632" spans="3:4" ht="14.25" customHeight="1">
      <c r="C632" s="29"/>
      <c r="D632" s="29"/>
    </row>
    <row r="633" spans="3:4" ht="14.25" customHeight="1">
      <c r="C633" s="29"/>
      <c r="D633" s="29"/>
    </row>
    <row r="634" spans="3:4" ht="14.25" customHeight="1">
      <c r="C634" s="29"/>
      <c r="D634" s="29"/>
    </row>
    <row r="635" spans="3:4" ht="14.25" customHeight="1">
      <c r="C635" s="29"/>
      <c r="D635" s="29"/>
    </row>
    <row r="636" spans="3:4" ht="14.25" customHeight="1">
      <c r="C636" s="29"/>
      <c r="D636" s="29"/>
    </row>
    <row r="637" spans="3:4" ht="14.25" customHeight="1">
      <c r="C637" s="29"/>
      <c r="D637" s="29"/>
    </row>
    <row r="638" spans="3:4" ht="14.25" customHeight="1">
      <c r="C638" s="29"/>
      <c r="D638" s="29"/>
    </row>
    <row r="639" spans="3:4" ht="14.25" customHeight="1">
      <c r="C639" s="29"/>
      <c r="D639" s="29"/>
    </row>
    <row r="640" spans="3:4" ht="14.25" customHeight="1">
      <c r="C640" s="29"/>
      <c r="D640" s="29"/>
    </row>
    <row r="641" spans="3:4" ht="14.25" customHeight="1">
      <c r="C641" s="29"/>
      <c r="D641" s="29"/>
    </row>
    <row r="642" spans="3:4" ht="14.25" customHeight="1">
      <c r="C642" s="29"/>
      <c r="D642" s="29"/>
    </row>
    <row r="643" spans="3:4" ht="14.25" customHeight="1">
      <c r="C643" s="29"/>
      <c r="D643" s="29"/>
    </row>
    <row r="644" spans="3:4" ht="14.25" customHeight="1">
      <c r="C644" s="29"/>
      <c r="D644" s="29"/>
    </row>
    <row r="645" spans="3:4" ht="14.25" customHeight="1">
      <c r="C645" s="29"/>
      <c r="D645" s="29"/>
    </row>
    <row r="646" spans="3:4" ht="14.25" customHeight="1">
      <c r="C646" s="29"/>
      <c r="D646" s="29"/>
    </row>
    <row r="647" spans="3:4" ht="14.25" customHeight="1">
      <c r="C647" s="29"/>
      <c r="D647" s="29"/>
    </row>
    <row r="648" spans="3:4" ht="14.25" customHeight="1">
      <c r="C648" s="29"/>
      <c r="D648" s="29"/>
    </row>
    <row r="649" spans="3:4" ht="14.25" customHeight="1">
      <c r="C649" s="29"/>
      <c r="D649" s="29"/>
    </row>
    <row r="650" spans="3:4" ht="14.25" customHeight="1">
      <c r="C650" s="29"/>
      <c r="D650" s="29"/>
    </row>
    <row r="651" spans="3:4" ht="14.25" customHeight="1">
      <c r="C651" s="29"/>
      <c r="D651" s="29"/>
    </row>
    <row r="652" spans="3:4" ht="14.25" customHeight="1">
      <c r="C652" s="29"/>
      <c r="D652" s="29"/>
    </row>
    <row r="653" spans="3:4" ht="14.25" customHeight="1">
      <c r="C653" s="29"/>
      <c r="D653" s="29"/>
    </row>
    <row r="654" spans="3:4" ht="14.25" customHeight="1">
      <c r="C654" s="29"/>
      <c r="D654" s="29"/>
    </row>
    <row r="655" spans="3:4" ht="14.25" customHeight="1">
      <c r="C655" s="29"/>
      <c r="D655" s="29"/>
    </row>
    <row r="656" spans="3:4" ht="14.25" customHeight="1">
      <c r="C656" s="29"/>
      <c r="D656" s="29"/>
    </row>
    <row r="657" spans="3:4" ht="14.25" customHeight="1">
      <c r="C657" s="29"/>
      <c r="D657" s="29"/>
    </row>
    <row r="658" spans="3:4" ht="14.25" customHeight="1">
      <c r="C658" s="29"/>
      <c r="D658" s="29"/>
    </row>
    <row r="659" spans="3:4" ht="14.25" customHeight="1">
      <c r="C659" s="29"/>
      <c r="D659" s="29"/>
    </row>
    <row r="660" spans="3:4" ht="14.25" customHeight="1">
      <c r="C660" s="29"/>
      <c r="D660" s="29"/>
    </row>
    <row r="661" spans="3:4" ht="14.25" customHeight="1">
      <c r="C661" s="29"/>
      <c r="D661" s="29"/>
    </row>
    <row r="662" spans="3:4" ht="14.25" customHeight="1">
      <c r="C662" s="29"/>
      <c r="D662" s="29"/>
    </row>
    <row r="663" spans="3:4" ht="14.25" customHeight="1">
      <c r="C663" s="29"/>
      <c r="D663" s="29"/>
    </row>
    <row r="664" spans="3:4" ht="14.25" customHeight="1">
      <c r="C664" s="29"/>
      <c r="D664" s="29"/>
    </row>
    <row r="665" spans="3:4" ht="14.25" customHeight="1">
      <c r="C665" s="29"/>
      <c r="D665" s="29"/>
    </row>
    <row r="666" spans="3:4" ht="14.25" customHeight="1">
      <c r="C666" s="29"/>
      <c r="D666" s="29"/>
    </row>
    <row r="667" spans="3:4" ht="14.25" customHeight="1">
      <c r="C667" s="29"/>
      <c r="D667" s="29"/>
    </row>
    <row r="668" spans="3:4" ht="14.25" customHeight="1">
      <c r="C668" s="29"/>
      <c r="D668" s="29"/>
    </row>
    <row r="669" spans="3:4" ht="14.25" customHeight="1">
      <c r="C669" s="29"/>
      <c r="D669" s="29"/>
    </row>
    <row r="670" spans="3:4" ht="14.25" customHeight="1">
      <c r="C670" s="29"/>
      <c r="D670" s="29"/>
    </row>
    <row r="671" spans="3:4" ht="14.25" customHeight="1">
      <c r="C671" s="29"/>
      <c r="D671" s="29"/>
    </row>
    <row r="672" spans="3:4" ht="14.25" customHeight="1">
      <c r="C672" s="29"/>
      <c r="D672" s="29"/>
    </row>
    <row r="673" spans="3:4" ht="14.25" customHeight="1">
      <c r="C673" s="29"/>
      <c r="D673" s="29"/>
    </row>
    <row r="674" spans="3:4" ht="14.25" customHeight="1">
      <c r="C674" s="29"/>
      <c r="D674" s="29"/>
    </row>
    <row r="675" spans="3:4" ht="14.25" customHeight="1">
      <c r="C675" s="29"/>
      <c r="D675" s="29"/>
    </row>
    <row r="676" spans="3:4" ht="14.25" customHeight="1">
      <c r="C676" s="29"/>
      <c r="D676" s="29"/>
    </row>
    <row r="677" spans="3:4" ht="14.25" customHeight="1">
      <c r="C677" s="29"/>
      <c r="D677" s="29"/>
    </row>
    <row r="678" spans="3:4" ht="14.25" customHeight="1">
      <c r="C678" s="29"/>
      <c r="D678" s="29"/>
    </row>
    <row r="679" spans="3:4" ht="14.25" customHeight="1">
      <c r="C679" s="29"/>
      <c r="D679" s="29"/>
    </row>
    <row r="680" spans="3:4" ht="14.25" customHeight="1">
      <c r="C680" s="29"/>
      <c r="D680" s="29"/>
    </row>
    <row r="681" spans="3:4" ht="14.25" customHeight="1">
      <c r="C681" s="29"/>
      <c r="D681" s="29"/>
    </row>
    <row r="682" spans="3:4" ht="14.25" customHeight="1">
      <c r="C682" s="29"/>
      <c r="D682" s="29"/>
    </row>
    <row r="683" spans="3:4" ht="14.25" customHeight="1">
      <c r="C683" s="29"/>
      <c r="D683" s="29"/>
    </row>
    <row r="684" spans="3:4" ht="14.25" customHeight="1">
      <c r="C684" s="29"/>
      <c r="D684" s="29"/>
    </row>
    <row r="685" spans="3:4" ht="14.25" customHeight="1">
      <c r="C685" s="29"/>
      <c r="D685" s="29"/>
    </row>
    <row r="686" spans="3:4" ht="14.25" customHeight="1">
      <c r="C686" s="29"/>
      <c r="D686" s="29"/>
    </row>
    <row r="687" spans="3:4" ht="14.25" customHeight="1">
      <c r="C687" s="29"/>
      <c r="D687" s="29"/>
    </row>
    <row r="688" spans="3:4" ht="14.25" customHeight="1">
      <c r="C688" s="29"/>
      <c r="D688" s="29"/>
    </row>
    <row r="689" spans="3:4" ht="14.25" customHeight="1">
      <c r="C689" s="29"/>
      <c r="D689" s="29"/>
    </row>
    <row r="690" spans="3:4" ht="14.25" customHeight="1">
      <c r="C690" s="29"/>
      <c r="D690" s="29"/>
    </row>
    <row r="691" spans="3:4" ht="14.25" customHeight="1">
      <c r="C691" s="29"/>
      <c r="D691" s="29"/>
    </row>
    <row r="692" spans="3:4" ht="14.25" customHeight="1">
      <c r="C692" s="29"/>
      <c r="D692" s="29"/>
    </row>
    <row r="693" spans="3:4" ht="14.25" customHeight="1">
      <c r="C693" s="29"/>
      <c r="D693" s="29"/>
    </row>
    <row r="694" spans="3:4" ht="14.25" customHeight="1">
      <c r="C694" s="29"/>
      <c r="D694" s="29"/>
    </row>
    <row r="695" spans="3:4" ht="14.25" customHeight="1">
      <c r="C695" s="29"/>
      <c r="D695" s="29"/>
    </row>
    <row r="696" spans="3:4" ht="14.25" customHeight="1">
      <c r="C696" s="29"/>
      <c r="D696" s="29"/>
    </row>
    <row r="697" spans="3:4" ht="14.25" customHeight="1">
      <c r="C697" s="29"/>
      <c r="D697" s="29"/>
    </row>
    <row r="698" spans="3:4" ht="14.25" customHeight="1">
      <c r="C698" s="29"/>
      <c r="D698" s="29"/>
    </row>
    <row r="699" spans="3:4" ht="14.25" customHeight="1">
      <c r="C699" s="29"/>
      <c r="D699" s="29"/>
    </row>
    <row r="700" spans="3:4" ht="14.25" customHeight="1">
      <c r="C700" s="29"/>
      <c r="D700" s="29"/>
    </row>
    <row r="701" spans="3:4" ht="14.25" customHeight="1">
      <c r="C701" s="29"/>
      <c r="D701" s="29"/>
    </row>
    <row r="702" spans="3:4" ht="14.25" customHeight="1">
      <c r="C702" s="29"/>
      <c r="D702" s="29"/>
    </row>
    <row r="703" spans="3:4" ht="14.25" customHeight="1">
      <c r="C703" s="29"/>
      <c r="D703" s="29"/>
    </row>
    <row r="704" spans="3:4" ht="14.25" customHeight="1">
      <c r="C704" s="29"/>
      <c r="D704" s="29"/>
    </row>
    <row r="705" spans="3:4" ht="14.25" customHeight="1">
      <c r="C705" s="29"/>
      <c r="D705" s="29"/>
    </row>
    <row r="706" spans="3:4" ht="14.25" customHeight="1">
      <c r="C706" s="29"/>
      <c r="D706" s="29"/>
    </row>
    <row r="707" spans="3:4" ht="14.25" customHeight="1">
      <c r="C707" s="29"/>
      <c r="D707" s="29"/>
    </row>
    <row r="708" spans="3:4" ht="14.25" customHeight="1">
      <c r="C708" s="29"/>
      <c r="D708" s="29"/>
    </row>
    <row r="709" spans="3:4" ht="14.25" customHeight="1">
      <c r="C709" s="29"/>
      <c r="D709" s="29"/>
    </row>
    <row r="710" spans="3:4" ht="14.25" customHeight="1">
      <c r="C710" s="29"/>
      <c r="D710" s="29"/>
    </row>
    <row r="711" spans="3:4" ht="14.25" customHeight="1">
      <c r="C711" s="29"/>
      <c r="D711" s="29"/>
    </row>
    <row r="712" spans="3:4" ht="14.25" customHeight="1">
      <c r="C712" s="29"/>
      <c r="D712" s="29"/>
    </row>
    <row r="713" spans="3:4" ht="14.25" customHeight="1">
      <c r="C713" s="29"/>
      <c r="D713" s="29"/>
    </row>
    <row r="714" spans="3:4" ht="14.25" customHeight="1">
      <c r="C714" s="29"/>
      <c r="D714" s="29"/>
    </row>
    <row r="715" spans="3:4" ht="14.25" customHeight="1">
      <c r="C715" s="29"/>
      <c r="D715" s="29"/>
    </row>
    <row r="716" spans="3:4" ht="14.25" customHeight="1">
      <c r="C716" s="29"/>
      <c r="D716" s="29"/>
    </row>
    <row r="717" spans="3:4" ht="14.25" customHeight="1">
      <c r="C717" s="29"/>
      <c r="D717" s="29"/>
    </row>
    <row r="718" spans="3:4" ht="14.25" customHeight="1">
      <c r="C718" s="29"/>
      <c r="D718" s="29"/>
    </row>
    <row r="719" spans="3:4" ht="14.25" customHeight="1">
      <c r="C719" s="29"/>
      <c r="D719" s="29"/>
    </row>
    <row r="720" spans="3:4" ht="14.25" customHeight="1">
      <c r="C720" s="29"/>
      <c r="D720" s="29"/>
    </row>
    <row r="721" spans="3:4" ht="14.25" customHeight="1">
      <c r="C721" s="29"/>
      <c r="D721" s="29"/>
    </row>
    <row r="722" spans="3:4" ht="14.25" customHeight="1">
      <c r="C722" s="29"/>
      <c r="D722" s="29"/>
    </row>
    <row r="723" spans="3:4" ht="14.25" customHeight="1">
      <c r="C723" s="29"/>
      <c r="D723" s="29"/>
    </row>
    <row r="724" spans="3:4" ht="14.25" customHeight="1">
      <c r="C724" s="29"/>
      <c r="D724" s="29"/>
    </row>
    <row r="725" spans="3:4" ht="14.25" customHeight="1">
      <c r="C725" s="29"/>
      <c r="D725" s="29"/>
    </row>
    <row r="726" spans="3:4" ht="14.25" customHeight="1">
      <c r="C726" s="29"/>
      <c r="D726" s="29"/>
    </row>
    <row r="727" spans="3:4" ht="14.25" customHeight="1">
      <c r="C727" s="29"/>
      <c r="D727" s="29"/>
    </row>
    <row r="728" spans="3:4" ht="14.25" customHeight="1">
      <c r="C728" s="29"/>
      <c r="D728" s="29"/>
    </row>
    <row r="729" spans="3:4" ht="14.25" customHeight="1">
      <c r="C729" s="29"/>
      <c r="D729" s="29"/>
    </row>
    <row r="730" spans="3:4" ht="14.25" customHeight="1">
      <c r="C730" s="29"/>
      <c r="D730" s="29"/>
    </row>
    <row r="731" spans="3:4" ht="14.25" customHeight="1">
      <c r="C731" s="29"/>
      <c r="D731" s="29"/>
    </row>
    <row r="732" spans="3:4" ht="14.25" customHeight="1">
      <c r="C732" s="29"/>
      <c r="D732" s="29"/>
    </row>
    <row r="733" spans="3:4" ht="14.25" customHeight="1">
      <c r="C733" s="29"/>
      <c r="D733" s="29"/>
    </row>
    <row r="734" spans="3:4" ht="14.25" customHeight="1">
      <c r="C734" s="29"/>
      <c r="D734" s="29"/>
    </row>
    <row r="735" spans="3:4" ht="14.25" customHeight="1">
      <c r="C735" s="29"/>
      <c r="D735" s="29"/>
    </row>
    <row r="736" spans="3:4" ht="14.25" customHeight="1">
      <c r="C736" s="29"/>
      <c r="D736" s="29"/>
    </row>
    <row r="737" spans="3:4" ht="14.25" customHeight="1">
      <c r="C737" s="29"/>
      <c r="D737" s="29"/>
    </row>
    <row r="738" spans="3:4" ht="14.25" customHeight="1">
      <c r="C738" s="29"/>
      <c r="D738" s="29"/>
    </row>
    <row r="739" spans="3:4" ht="14.25" customHeight="1">
      <c r="C739" s="29"/>
      <c r="D739" s="29"/>
    </row>
    <row r="740" spans="3:4" ht="14.25" customHeight="1">
      <c r="C740" s="29"/>
      <c r="D740" s="29"/>
    </row>
    <row r="741" spans="3:4" ht="14.25" customHeight="1">
      <c r="C741" s="29"/>
      <c r="D741" s="29"/>
    </row>
    <row r="742" spans="3:4" ht="14.25" customHeight="1">
      <c r="C742" s="29"/>
      <c r="D742" s="29"/>
    </row>
    <row r="743" spans="3:4" ht="14.25" customHeight="1">
      <c r="C743" s="29"/>
      <c r="D743" s="29"/>
    </row>
    <row r="744" spans="3:4" ht="14.25" customHeight="1">
      <c r="C744" s="29"/>
      <c r="D744" s="29"/>
    </row>
    <row r="745" spans="3:4" ht="14.25" customHeight="1">
      <c r="C745" s="29"/>
      <c r="D745" s="29"/>
    </row>
    <row r="746" spans="3:4" ht="14.25" customHeight="1">
      <c r="C746" s="29"/>
      <c r="D746" s="29"/>
    </row>
    <row r="747" spans="3:4" ht="14.25" customHeight="1">
      <c r="C747" s="29"/>
      <c r="D747" s="29"/>
    </row>
    <row r="748" spans="3:4" ht="14.25" customHeight="1">
      <c r="C748" s="29"/>
      <c r="D748" s="29"/>
    </row>
    <row r="749" spans="3:4" ht="14.25" customHeight="1">
      <c r="C749" s="29"/>
      <c r="D749" s="29"/>
    </row>
    <row r="750" spans="3:4" ht="14.25" customHeight="1">
      <c r="C750" s="29"/>
      <c r="D750" s="29"/>
    </row>
    <row r="751" spans="3:4" ht="14.25" customHeight="1">
      <c r="C751" s="29"/>
      <c r="D751" s="29"/>
    </row>
    <row r="752" spans="3:4" ht="14.25" customHeight="1">
      <c r="C752" s="29"/>
      <c r="D752" s="29"/>
    </row>
    <row r="753" spans="3:4" ht="14.25" customHeight="1">
      <c r="C753" s="29"/>
      <c r="D753" s="29"/>
    </row>
    <row r="754" spans="3:4" ht="14.25" customHeight="1">
      <c r="C754" s="29"/>
      <c r="D754" s="29"/>
    </row>
    <row r="755" spans="3:4" ht="14.25" customHeight="1">
      <c r="C755" s="29"/>
      <c r="D755" s="29"/>
    </row>
    <row r="756" spans="3:4" ht="14.25" customHeight="1">
      <c r="C756" s="29"/>
      <c r="D756" s="29"/>
    </row>
    <row r="757" spans="3:4" ht="14.25" customHeight="1">
      <c r="C757" s="29"/>
      <c r="D757" s="29"/>
    </row>
    <row r="758" spans="3:4" ht="14.25" customHeight="1">
      <c r="C758" s="29"/>
      <c r="D758" s="29"/>
    </row>
    <row r="759" spans="3:4" ht="14.25" customHeight="1">
      <c r="C759" s="29"/>
      <c r="D759" s="29"/>
    </row>
    <row r="760" spans="3:4" ht="14.25" customHeight="1">
      <c r="C760" s="29"/>
      <c r="D760" s="29"/>
    </row>
    <row r="761" spans="3:4" ht="14.25" customHeight="1">
      <c r="C761" s="29"/>
      <c r="D761" s="29"/>
    </row>
    <row r="762" spans="3:4" ht="14.25" customHeight="1">
      <c r="C762" s="29"/>
      <c r="D762" s="29"/>
    </row>
    <row r="763" spans="3:4" ht="14.25" customHeight="1">
      <c r="C763" s="29"/>
      <c r="D763" s="29"/>
    </row>
    <row r="764" spans="3:4" ht="14.25" customHeight="1">
      <c r="C764" s="29"/>
      <c r="D764" s="29"/>
    </row>
    <row r="765" spans="3:4" ht="14.25" customHeight="1">
      <c r="C765" s="29"/>
      <c r="D765" s="29"/>
    </row>
    <row r="766" spans="3:4" ht="14.25" customHeight="1">
      <c r="C766" s="29"/>
      <c r="D766" s="29"/>
    </row>
    <row r="767" spans="3:4" ht="14.25" customHeight="1">
      <c r="C767" s="29"/>
      <c r="D767" s="29"/>
    </row>
    <row r="768" spans="3:4" ht="14.25" customHeight="1">
      <c r="C768" s="29"/>
      <c r="D768" s="29"/>
    </row>
    <row r="769" spans="3:4" ht="14.25" customHeight="1">
      <c r="C769" s="29"/>
      <c r="D769" s="29"/>
    </row>
    <row r="770" spans="3:4" ht="14.25" customHeight="1">
      <c r="C770" s="29"/>
      <c r="D770" s="29"/>
    </row>
    <row r="771" spans="3:4" ht="14.25" customHeight="1">
      <c r="C771" s="29"/>
      <c r="D771" s="29"/>
    </row>
    <row r="772" spans="3:4" ht="14.25" customHeight="1">
      <c r="C772" s="29"/>
      <c r="D772" s="29"/>
    </row>
    <row r="773" spans="3:4" ht="14.25" customHeight="1">
      <c r="C773" s="29"/>
      <c r="D773" s="29"/>
    </row>
    <row r="774" spans="3:4" ht="14.25" customHeight="1">
      <c r="C774" s="29"/>
      <c r="D774" s="29"/>
    </row>
    <row r="775" spans="3:4" ht="14.25" customHeight="1">
      <c r="C775" s="29"/>
      <c r="D775" s="29"/>
    </row>
    <row r="776" spans="3:4" ht="14.25" customHeight="1">
      <c r="C776" s="29"/>
      <c r="D776" s="29"/>
    </row>
    <row r="777" spans="3:4" ht="14.25" customHeight="1">
      <c r="C777" s="29"/>
      <c r="D777" s="29"/>
    </row>
    <row r="778" spans="3:4" ht="14.25" customHeight="1">
      <c r="C778" s="29"/>
      <c r="D778" s="29"/>
    </row>
    <row r="779" spans="3:4" ht="14.25" customHeight="1">
      <c r="C779" s="29"/>
      <c r="D779" s="29"/>
    </row>
    <row r="780" spans="3:4" ht="14.25" customHeight="1">
      <c r="C780" s="29"/>
      <c r="D780" s="29"/>
    </row>
    <row r="781" spans="3:4" ht="14.25" customHeight="1">
      <c r="C781" s="29"/>
      <c r="D781" s="29"/>
    </row>
    <row r="782" spans="3:4" ht="14.25" customHeight="1">
      <c r="C782" s="29"/>
      <c r="D782" s="29"/>
    </row>
    <row r="783" spans="3:4" ht="14.25" customHeight="1">
      <c r="C783" s="29"/>
      <c r="D783" s="29"/>
    </row>
    <row r="784" spans="3:4" ht="14.25" customHeight="1">
      <c r="C784" s="29"/>
      <c r="D784" s="29"/>
    </row>
    <row r="785" spans="3:4" ht="14.25" customHeight="1">
      <c r="C785" s="29"/>
      <c r="D785" s="29"/>
    </row>
    <row r="786" spans="3:4" ht="14.25" customHeight="1">
      <c r="C786" s="29"/>
      <c r="D786" s="29"/>
    </row>
    <row r="787" spans="3:4" ht="14.25" customHeight="1">
      <c r="C787" s="29"/>
      <c r="D787" s="29"/>
    </row>
    <row r="788" spans="3:4" ht="14.25" customHeight="1">
      <c r="C788" s="29"/>
      <c r="D788" s="29"/>
    </row>
    <row r="789" spans="3:4" ht="14.25" customHeight="1">
      <c r="C789" s="29"/>
      <c r="D789" s="29"/>
    </row>
    <row r="790" spans="3:4" ht="14.25" customHeight="1">
      <c r="C790" s="29"/>
      <c r="D790" s="29"/>
    </row>
    <row r="791" spans="3:4" ht="14.25" customHeight="1">
      <c r="C791" s="29"/>
      <c r="D791" s="29"/>
    </row>
    <row r="792" spans="3:4" ht="14.25" customHeight="1">
      <c r="C792" s="29"/>
      <c r="D792" s="29"/>
    </row>
    <row r="793" spans="3:4" ht="14.25" customHeight="1">
      <c r="C793" s="29"/>
      <c r="D793" s="29"/>
    </row>
    <row r="794" spans="3:4" ht="14.25" customHeight="1">
      <c r="C794" s="29"/>
      <c r="D794" s="29"/>
    </row>
    <row r="795" spans="3:4" ht="14.25" customHeight="1">
      <c r="C795" s="29"/>
      <c r="D795" s="29"/>
    </row>
    <row r="796" spans="3:4" ht="14.25" customHeight="1">
      <c r="C796" s="29"/>
      <c r="D796" s="29"/>
    </row>
    <row r="797" spans="3:4" ht="14.25" customHeight="1">
      <c r="C797" s="29"/>
      <c r="D797" s="29"/>
    </row>
    <row r="798" spans="3:4" ht="14.25" customHeight="1">
      <c r="C798" s="29"/>
      <c r="D798" s="29"/>
    </row>
    <row r="799" spans="3:4" ht="14.25" customHeight="1">
      <c r="C799" s="29"/>
      <c r="D799" s="29"/>
    </row>
    <row r="800" spans="3:4" ht="14.25" customHeight="1">
      <c r="C800" s="29"/>
      <c r="D800" s="29"/>
    </row>
    <row r="801" spans="3:4" ht="14.25" customHeight="1">
      <c r="C801" s="29"/>
      <c r="D801" s="29"/>
    </row>
    <row r="802" spans="3:4" ht="14.25" customHeight="1">
      <c r="C802" s="29"/>
      <c r="D802" s="29"/>
    </row>
    <row r="803" spans="3:4" ht="14.25" customHeight="1">
      <c r="C803" s="29"/>
      <c r="D803" s="29"/>
    </row>
    <row r="804" spans="3:4" ht="14.25" customHeight="1">
      <c r="C804" s="29"/>
      <c r="D804" s="29"/>
    </row>
    <row r="805" spans="3:4" ht="14.25" customHeight="1">
      <c r="C805" s="29"/>
      <c r="D805" s="29"/>
    </row>
    <row r="806" spans="3:4" ht="14.25" customHeight="1">
      <c r="C806" s="29"/>
      <c r="D806" s="29"/>
    </row>
    <row r="807" spans="3:4" ht="14.25" customHeight="1">
      <c r="C807" s="29"/>
      <c r="D807" s="29"/>
    </row>
    <row r="808" spans="3:4" ht="14.25" customHeight="1">
      <c r="C808" s="29"/>
      <c r="D808" s="29"/>
    </row>
    <row r="809" spans="3:4" ht="14.25" customHeight="1">
      <c r="C809" s="29"/>
      <c r="D809" s="29"/>
    </row>
    <row r="810" spans="3:4" ht="14.25" customHeight="1">
      <c r="C810" s="29"/>
      <c r="D810" s="29"/>
    </row>
    <row r="811" spans="3:4" ht="14.25" customHeight="1">
      <c r="C811" s="29"/>
      <c r="D811" s="29"/>
    </row>
    <row r="812" spans="3:4" ht="14.25" customHeight="1">
      <c r="C812" s="29"/>
      <c r="D812" s="29"/>
    </row>
    <row r="813" spans="3:4" ht="14.25" customHeight="1">
      <c r="C813" s="29"/>
      <c r="D813" s="29"/>
    </row>
    <row r="814" spans="3:4" ht="14.25" customHeight="1">
      <c r="C814" s="29"/>
      <c r="D814" s="29"/>
    </row>
    <row r="815" spans="3:4" ht="14.25" customHeight="1">
      <c r="C815" s="29"/>
      <c r="D815" s="29"/>
    </row>
    <row r="816" spans="3:4" ht="14.25" customHeight="1">
      <c r="C816" s="29"/>
      <c r="D816" s="29"/>
    </row>
    <row r="817" spans="3:4" ht="14.25" customHeight="1">
      <c r="C817" s="29"/>
      <c r="D817" s="29"/>
    </row>
    <row r="818" spans="3:4" ht="14.25" customHeight="1">
      <c r="C818" s="29"/>
      <c r="D818" s="29"/>
    </row>
    <row r="819" spans="3:4" ht="14.25" customHeight="1">
      <c r="C819" s="29"/>
      <c r="D819" s="29"/>
    </row>
    <row r="820" spans="3:4" ht="14.25" customHeight="1">
      <c r="C820" s="29"/>
      <c r="D820" s="29"/>
    </row>
    <row r="821" spans="3:4" ht="14.25" customHeight="1">
      <c r="C821" s="29"/>
      <c r="D821" s="29"/>
    </row>
    <row r="822" spans="3:4" ht="14.25" customHeight="1">
      <c r="C822" s="29"/>
      <c r="D822" s="29"/>
    </row>
    <row r="823" spans="3:4" ht="14.25" customHeight="1">
      <c r="C823" s="29"/>
      <c r="D823" s="29"/>
    </row>
    <row r="824" spans="3:4" ht="14.25" customHeight="1">
      <c r="C824" s="29"/>
      <c r="D824" s="29"/>
    </row>
    <row r="825" spans="3:4" ht="14.25" customHeight="1">
      <c r="C825" s="29"/>
      <c r="D825" s="29"/>
    </row>
    <row r="826" spans="3:4" ht="14.25" customHeight="1">
      <c r="C826" s="29"/>
      <c r="D826" s="29"/>
    </row>
    <row r="827" spans="3:4" ht="14.25" customHeight="1">
      <c r="C827" s="29"/>
      <c r="D827" s="29"/>
    </row>
    <row r="828" spans="3:4" ht="14.25" customHeight="1">
      <c r="C828" s="29"/>
      <c r="D828" s="29"/>
    </row>
    <row r="829" spans="3:4" ht="14.25" customHeight="1">
      <c r="C829" s="29"/>
      <c r="D829" s="29"/>
    </row>
    <row r="830" spans="3:4" ht="14.25" customHeight="1">
      <c r="C830" s="29"/>
      <c r="D830" s="29"/>
    </row>
    <row r="831" spans="3:4" ht="14.25" customHeight="1">
      <c r="C831" s="29"/>
      <c r="D831" s="29"/>
    </row>
    <row r="832" spans="3:4" ht="14.25" customHeight="1">
      <c r="C832" s="29"/>
      <c r="D832" s="29"/>
    </row>
    <row r="833" spans="3:4" ht="14.25" customHeight="1">
      <c r="C833" s="29"/>
      <c r="D833" s="29"/>
    </row>
    <row r="834" spans="3:4" ht="14.25" customHeight="1">
      <c r="C834" s="29"/>
      <c r="D834" s="29"/>
    </row>
    <row r="835" spans="3:4" ht="14.25" customHeight="1">
      <c r="C835" s="29"/>
      <c r="D835" s="29"/>
    </row>
    <row r="836" spans="3:4" ht="14.25" customHeight="1">
      <c r="C836" s="29"/>
      <c r="D836" s="29"/>
    </row>
    <row r="837" spans="3:4" ht="14.25" customHeight="1">
      <c r="C837" s="29"/>
      <c r="D837" s="29"/>
    </row>
    <row r="838" spans="3:4" ht="14.25" customHeight="1">
      <c r="C838" s="29"/>
      <c r="D838" s="29"/>
    </row>
    <row r="839" spans="3:4" ht="14.25" customHeight="1">
      <c r="C839" s="29"/>
      <c r="D839" s="29"/>
    </row>
    <row r="840" spans="3:4" ht="14.25" customHeight="1">
      <c r="C840" s="29"/>
      <c r="D840" s="29"/>
    </row>
    <row r="841" spans="3:4" ht="14.25" customHeight="1">
      <c r="C841" s="29"/>
      <c r="D841" s="29"/>
    </row>
    <row r="842" spans="3:4" ht="14.25" customHeight="1">
      <c r="C842" s="29"/>
      <c r="D842" s="29"/>
    </row>
    <row r="843" spans="3:4" ht="14.25" customHeight="1">
      <c r="C843" s="29"/>
      <c r="D843" s="29"/>
    </row>
    <row r="844" spans="3:4" ht="14.25" customHeight="1">
      <c r="C844" s="29"/>
      <c r="D844" s="29"/>
    </row>
    <row r="845" spans="3:4" ht="14.25" customHeight="1">
      <c r="C845" s="29"/>
      <c r="D845" s="29"/>
    </row>
    <row r="846" spans="3:4" ht="14.25" customHeight="1">
      <c r="C846" s="29"/>
      <c r="D846" s="29"/>
    </row>
    <row r="847" spans="3:4" ht="14.25" customHeight="1">
      <c r="C847" s="29"/>
      <c r="D847" s="29"/>
    </row>
    <row r="848" spans="3:4" ht="14.25" customHeight="1">
      <c r="C848" s="29"/>
      <c r="D848" s="29"/>
    </row>
    <row r="849" spans="3:4" ht="14.25" customHeight="1">
      <c r="C849" s="29"/>
      <c r="D849" s="29"/>
    </row>
    <row r="850" spans="3:4" ht="14.25" customHeight="1">
      <c r="C850" s="29"/>
      <c r="D850" s="29"/>
    </row>
    <row r="851" spans="3:4" ht="14.25" customHeight="1">
      <c r="C851" s="29"/>
      <c r="D851" s="29"/>
    </row>
    <row r="852" spans="3:4" ht="14.25" customHeight="1">
      <c r="C852" s="29"/>
      <c r="D852" s="29"/>
    </row>
    <row r="853" spans="3:4" ht="14.25" customHeight="1">
      <c r="C853" s="29"/>
      <c r="D853" s="29"/>
    </row>
    <row r="854" spans="3:4" ht="14.25" customHeight="1">
      <c r="C854" s="29"/>
      <c r="D854" s="29"/>
    </row>
    <row r="855" spans="3:4" ht="14.25" customHeight="1">
      <c r="C855" s="29"/>
      <c r="D855" s="29"/>
    </row>
    <row r="856" spans="3:4" ht="14.25" customHeight="1">
      <c r="C856" s="29"/>
      <c r="D856" s="29"/>
    </row>
    <row r="857" spans="3:4" ht="14.25" customHeight="1">
      <c r="C857" s="29"/>
      <c r="D857" s="29"/>
    </row>
    <row r="858" spans="3:4" ht="14.25" customHeight="1">
      <c r="C858" s="29"/>
      <c r="D858" s="29"/>
    </row>
    <row r="859" spans="3:4" ht="14.25" customHeight="1">
      <c r="C859" s="29"/>
      <c r="D859" s="29"/>
    </row>
    <row r="860" spans="3:4" ht="14.25" customHeight="1">
      <c r="C860" s="29"/>
      <c r="D860" s="29"/>
    </row>
    <row r="861" spans="3:4" ht="14.25" customHeight="1">
      <c r="C861" s="29"/>
      <c r="D861" s="29"/>
    </row>
    <row r="862" spans="3:4" ht="14.25" customHeight="1">
      <c r="C862" s="29"/>
      <c r="D862" s="29"/>
    </row>
    <row r="863" spans="3:4" ht="14.25" customHeight="1">
      <c r="C863" s="29"/>
      <c r="D863" s="29"/>
    </row>
    <row r="864" spans="3:4" ht="14.25" customHeight="1">
      <c r="C864" s="29"/>
      <c r="D864" s="29"/>
    </row>
    <row r="865" spans="3:4" ht="14.25" customHeight="1">
      <c r="C865" s="29"/>
      <c r="D865" s="29"/>
    </row>
    <row r="866" spans="3:4" ht="14.25" customHeight="1">
      <c r="C866" s="29"/>
      <c r="D866" s="29"/>
    </row>
    <row r="867" spans="3:4" ht="14.25" customHeight="1">
      <c r="C867" s="29"/>
      <c r="D867" s="29"/>
    </row>
    <row r="868" spans="3:4" ht="14.25" customHeight="1">
      <c r="C868" s="29"/>
      <c r="D868" s="29"/>
    </row>
    <row r="869" spans="3:4" ht="14.25" customHeight="1">
      <c r="C869" s="29"/>
      <c r="D869" s="29"/>
    </row>
    <row r="870" spans="3:4" ht="14.25" customHeight="1">
      <c r="C870" s="29"/>
      <c r="D870" s="29"/>
    </row>
    <row r="871" spans="3:4" ht="14.25" customHeight="1">
      <c r="C871" s="29"/>
      <c r="D871" s="29"/>
    </row>
    <row r="872" spans="3:4" ht="14.25" customHeight="1">
      <c r="C872" s="29"/>
      <c r="D872" s="29"/>
    </row>
    <row r="873" spans="3:4" ht="14.25" customHeight="1">
      <c r="C873" s="29"/>
      <c r="D873" s="29"/>
    </row>
    <row r="874" spans="3:4" ht="14.25" customHeight="1">
      <c r="C874" s="29"/>
      <c r="D874" s="29"/>
    </row>
    <row r="875" spans="3:4" ht="14.25" customHeight="1">
      <c r="C875" s="29"/>
      <c r="D875" s="29"/>
    </row>
    <row r="876" spans="3:4" ht="14.25" customHeight="1">
      <c r="C876" s="29"/>
      <c r="D876" s="29"/>
    </row>
    <row r="877" spans="3:4" ht="14.25" customHeight="1">
      <c r="C877" s="29"/>
      <c r="D877" s="29"/>
    </row>
    <row r="878" spans="3:4" ht="14.25" customHeight="1">
      <c r="C878" s="29"/>
      <c r="D878" s="29"/>
    </row>
    <row r="879" spans="3:4" ht="14.25" customHeight="1">
      <c r="C879" s="29"/>
      <c r="D879" s="29"/>
    </row>
    <row r="880" spans="3:4" ht="14.25" customHeight="1">
      <c r="C880" s="29"/>
      <c r="D880" s="29"/>
    </row>
    <row r="881" spans="3:4" ht="14.25" customHeight="1">
      <c r="C881" s="29"/>
      <c r="D881" s="29"/>
    </row>
    <row r="882" spans="3:4" ht="14.25" customHeight="1">
      <c r="C882" s="29"/>
      <c r="D882" s="29"/>
    </row>
    <row r="883" spans="3:4" ht="14.25" customHeight="1">
      <c r="C883" s="29"/>
      <c r="D883" s="29"/>
    </row>
    <row r="884" spans="3:4" ht="14.25" customHeight="1">
      <c r="C884" s="29"/>
      <c r="D884" s="29"/>
    </row>
    <row r="885" spans="3:4" ht="14.25" customHeight="1">
      <c r="C885" s="29"/>
      <c r="D885" s="29"/>
    </row>
    <row r="886" spans="3:4" ht="14.25" customHeight="1">
      <c r="C886" s="29"/>
      <c r="D886" s="29"/>
    </row>
    <row r="887" spans="3:4" ht="14.25" customHeight="1">
      <c r="C887" s="29"/>
      <c r="D887" s="29"/>
    </row>
    <row r="888" spans="3:4" ht="14.25" customHeight="1">
      <c r="C888" s="29"/>
      <c r="D888" s="29"/>
    </row>
    <row r="889" spans="3:4" ht="14.25" customHeight="1">
      <c r="C889" s="29"/>
      <c r="D889" s="29"/>
    </row>
    <row r="890" spans="3:4" ht="14.25" customHeight="1">
      <c r="C890" s="29"/>
      <c r="D890" s="29"/>
    </row>
    <row r="891" spans="3:4" ht="14.25" customHeight="1">
      <c r="C891" s="29"/>
      <c r="D891" s="29"/>
    </row>
    <row r="892" spans="3:4" ht="14.25" customHeight="1">
      <c r="C892" s="29"/>
      <c r="D892" s="29"/>
    </row>
    <row r="893" spans="3:4" ht="14.25" customHeight="1">
      <c r="C893" s="29"/>
      <c r="D893" s="29"/>
    </row>
    <row r="894" spans="3:4" ht="14.25" customHeight="1">
      <c r="C894" s="29"/>
      <c r="D894" s="29"/>
    </row>
    <row r="895" spans="3:4" ht="14.25" customHeight="1">
      <c r="C895" s="29"/>
      <c r="D895" s="29"/>
    </row>
    <row r="896" spans="3:4" ht="14.25" customHeight="1">
      <c r="C896" s="29"/>
      <c r="D896" s="29"/>
    </row>
    <row r="897" spans="3:4" ht="14.25" customHeight="1">
      <c r="C897" s="29"/>
      <c r="D897" s="29"/>
    </row>
    <row r="898" spans="3:4" ht="14.25" customHeight="1">
      <c r="C898" s="29"/>
      <c r="D898" s="29"/>
    </row>
    <row r="899" spans="3:4" ht="14.25" customHeight="1">
      <c r="C899" s="29"/>
      <c r="D899" s="29"/>
    </row>
    <row r="900" spans="3:4" ht="14.25" customHeight="1">
      <c r="C900" s="29"/>
      <c r="D900" s="29"/>
    </row>
    <row r="901" spans="3:4" ht="14.25" customHeight="1">
      <c r="C901" s="29"/>
      <c r="D901" s="29"/>
    </row>
    <row r="902" spans="3:4" ht="14.25" customHeight="1">
      <c r="C902" s="29"/>
      <c r="D902" s="29"/>
    </row>
    <row r="903" spans="3:4" ht="14.25" customHeight="1">
      <c r="C903" s="29"/>
      <c r="D903" s="29"/>
    </row>
    <row r="904" spans="3:4" ht="14.25" customHeight="1">
      <c r="C904" s="29"/>
      <c r="D904" s="29"/>
    </row>
    <row r="905" spans="3:4" ht="14.25" customHeight="1">
      <c r="C905" s="29"/>
      <c r="D905" s="29"/>
    </row>
    <row r="906" spans="3:4" ht="14.25" customHeight="1">
      <c r="C906" s="29"/>
      <c r="D906" s="29"/>
    </row>
    <row r="907" spans="3:4" ht="14.25" customHeight="1">
      <c r="C907" s="29"/>
      <c r="D907" s="29"/>
    </row>
    <row r="908" spans="3:4" ht="14.25" customHeight="1">
      <c r="C908" s="29"/>
      <c r="D908" s="29"/>
    </row>
    <row r="909" spans="3:4" ht="14.25" customHeight="1">
      <c r="C909" s="29"/>
      <c r="D909" s="29"/>
    </row>
    <row r="910" spans="3:4" ht="14.25" customHeight="1">
      <c r="C910" s="29"/>
      <c r="D910" s="29"/>
    </row>
    <row r="911" spans="3:4" ht="14.25" customHeight="1">
      <c r="C911" s="29"/>
      <c r="D911" s="29"/>
    </row>
    <row r="912" spans="3:4" ht="14.25" customHeight="1">
      <c r="C912" s="29"/>
      <c r="D912" s="29"/>
    </row>
    <row r="913" spans="3:4" ht="14.25" customHeight="1">
      <c r="C913" s="29"/>
      <c r="D913" s="29"/>
    </row>
    <row r="914" spans="3:4" ht="14.25" customHeight="1">
      <c r="C914" s="29"/>
      <c r="D914" s="29"/>
    </row>
    <row r="915" spans="3:4" ht="14.25" customHeight="1">
      <c r="C915" s="29"/>
      <c r="D915" s="29"/>
    </row>
    <row r="916" spans="3:4" ht="14.25" customHeight="1">
      <c r="C916" s="29"/>
      <c r="D916" s="29"/>
    </row>
    <row r="917" spans="3:4" ht="14.25" customHeight="1">
      <c r="C917" s="29"/>
      <c r="D917" s="29"/>
    </row>
    <row r="918" spans="3:4" ht="14.25" customHeight="1">
      <c r="C918" s="29"/>
      <c r="D918" s="29"/>
    </row>
    <row r="919" spans="3:4" ht="14.25" customHeight="1">
      <c r="C919" s="29"/>
      <c r="D919" s="29"/>
    </row>
    <row r="920" spans="3:4" ht="14.25" customHeight="1">
      <c r="C920" s="29"/>
      <c r="D920" s="29"/>
    </row>
    <row r="921" spans="3:4" ht="14.25" customHeight="1">
      <c r="C921" s="29"/>
      <c r="D921" s="29"/>
    </row>
    <row r="922" spans="3:4" ht="14.25" customHeight="1">
      <c r="C922" s="29"/>
      <c r="D922" s="29"/>
    </row>
    <row r="923" spans="3:4" ht="14.25" customHeight="1">
      <c r="C923" s="29"/>
      <c r="D923" s="29"/>
    </row>
    <row r="924" spans="3:4" ht="14.25" customHeight="1">
      <c r="C924" s="29"/>
      <c r="D924" s="29"/>
    </row>
    <row r="925" spans="3:4" ht="14.25" customHeight="1">
      <c r="C925" s="29"/>
      <c r="D925" s="29"/>
    </row>
    <row r="926" spans="3:4" ht="14.25" customHeight="1">
      <c r="C926" s="29"/>
      <c r="D926" s="29"/>
    </row>
    <row r="927" spans="3:4" ht="14.25" customHeight="1">
      <c r="C927" s="29"/>
      <c r="D927" s="29"/>
    </row>
    <row r="928" spans="3:4" ht="14.25" customHeight="1">
      <c r="C928" s="29"/>
      <c r="D928" s="29"/>
    </row>
    <row r="929" spans="3:4" ht="14.25" customHeight="1">
      <c r="C929" s="29"/>
      <c r="D929" s="29"/>
    </row>
    <row r="930" spans="3:4" ht="14.25" customHeight="1">
      <c r="C930" s="29"/>
      <c r="D930" s="29"/>
    </row>
    <row r="931" spans="3:4" ht="14.25" customHeight="1">
      <c r="C931" s="29"/>
      <c r="D931" s="29"/>
    </row>
    <row r="932" spans="3:4" ht="14.25" customHeight="1">
      <c r="C932" s="29"/>
      <c r="D932" s="29"/>
    </row>
    <row r="933" spans="3:4" ht="14.25" customHeight="1">
      <c r="C933" s="29"/>
      <c r="D933" s="29"/>
    </row>
    <row r="934" spans="3:4" ht="14.25" customHeight="1">
      <c r="C934" s="29"/>
      <c r="D934" s="29"/>
    </row>
    <row r="935" spans="3:4" ht="14.25" customHeight="1">
      <c r="C935" s="29"/>
      <c r="D935" s="29"/>
    </row>
    <row r="936" spans="3:4" ht="14.25" customHeight="1">
      <c r="C936" s="29"/>
      <c r="D936" s="29"/>
    </row>
    <row r="937" spans="3:4" ht="14.25" customHeight="1">
      <c r="C937" s="29"/>
      <c r="D937" s="29"/>
    </row>
    <row r="938" spans="3:4" ht="14.25" customHeight="1">
      <c r="C938" s="29"/>
      <c r="D938" s="29"/>
    </row>
    <row r="939" spans="3:4" ht="14.25" customHeight="1">
      <c r="C939" s="29"/>
      <c r="D939" s="29"/>
    </row>
    <row r="940" spans="3:4" ht="14.25" customHeight="1">
      <c r="C940" s="29"/>
      <c r="D940" s="29"/>
    </row>
    <row r="941" spans="3:4" ht="14.25" customHeight="1">
      <c r="C941" s="29"/>
      <c r="D941" s="29"/>
    </row>
    <row r="942" spans="3:4" ht="14.25" customHeight="1">
      <c r="C942" s="29"/>
      <c r="D942" s="29"/>
    </row>
    <row r="943" spans="3:4" ht="14.25" customHeight="1">
      <c r="C943" s="29"/>
      <c r="D943" s="29"/>
    </row>
    <row r="944" spans="3:4" ht="14.25" customHeight="1">
      <c r="C944" s="29"/>
      <c r="D944" s="29"/>
    </row>
    <row r="945" spans="3:4" ht="14.25" customHeight="1">
      <c r="C945" s="29"/>
      <c r="D945" s="29"/>
    </row>
    <row r="946" spans="3:4" ht="14.25" customHeight="1">
      <c r="C946" s="29"/>
      <c r="D946" s="29"/>
    </row>
    <row r="947" spans="3:4" ht="14.25" customHeight="1">
      <c r="C947" s="29"/>
      <c r="D947" s="29"/>
    </row>
    <row r="948" spans="3:4" ht="14.25" customHeight="1">
      <c r="C948" s="29"/>
      <c r="D948" s="29"/>
    </row>
    <row r="949" spans="3:4" ht="14.25" customHeight="1">
      <c r="C949" s="29"/>
      <c r="D949" s="29"/>
    </row>
    <row r="950" spans="3:4" ht="14.25" customHeight="1">
      <c r="C950" s="29"/>
      <c r="D950" s="29"/>
    </row>
    <row r="951" spans="3:4" ht="14.25" customHeight="1">
      <c r="C951" s="29"/>
      <c r="D951" s="29"/>
    </row>
    <row r="952" spans="3:4" ht="14.25" customHeight="1">
      <c r="C952" s="29"/>
      <c r="D952" s="29"/>
    </row>
    <row r="953" spans="3:4" ht="14.25" customHeight="1">
      <c r="C953" s="29"/>
      <c r="D953" s="29"/>
    </row>
    <row r="954" spans="3:4" ht="14.25" customHeight="1">
      <c r="C954" s="29"/>
      <c r="D954" s="29"/>
    </row>
    <row r="955" spans="3:4" ht="14.25" customHeight="1">
      <c r="C955" s="29"/>
      <c r="D955" s="29"/>
    </row>
    <row r="956" spans="3:4" ht="14.25" customHeight="1">
      <c r="C956" s="29"/>
      <c r="D956" s="29"/>
    </row>
    <row r="957" spans="3:4" ht="14.25" customHeight="1">
      <c r="C957" s="29"/>
      <c r="D957" s="29"/>
    </row>
    <row r="958" spans="3:4" ht="14.25" customHeight="1">
      <c r="C958" s="29"/>
      <c r="D958" s="29"/>
    </row>
    <row r="959" spans="3:4" ht="14.25" customHeight="1">
      <c r="C959" s="29"/>
      <c r="D959" s="29"/>
    </row>
    <row r="960" spans="3:4" ht="14.25" customHeight="1">
      <c r="C960" s="29"/>
      <c r="D960" s="29"/>
    </row>
    <row r="961" spans="3:4" ht="14.25" customHeight="1">
      <c r="C961" s="29"/>
      <c r="D961" s="29"/>
    </row>
    <row r="962" spans="3:4" ht="14.25" customHeight="1">
      <c r="C962" s="29"/>
      <c r="D962" s="29"/>
    </row>
    <row r="963" spans="3:4" ht="14.25" customHeight="1">
      <c r="C963" s="29"/>
      <c r="D963" s="29"/>
    </row>
    <row r="964" spans="3:4" ht="14.25" customHeight="1">
      <c r="C964" s="29"/>
      <c r="D964" s="29"/>
    </row>
    <row r="965" spans="3:4" ht="14.25" customHeight="1">
      <c r="C965" s="29"/>
      <c r="D965" s="29"/>
    </row>
    <row r="966" spans="3:4" ht="14.25" customHeight="1">
      <c r="C966" s="29"/>
      <c r="D966" s="29"/>
    </row>
    <row r="967" spans="3:4" ht="14.25" customHeight="1">
      <c r="C967" s="29"/>
      <c r="D967" s="29"/>
    </row>
    <row r="968" spans="3:4" ht="14.25" customHeight="1">
      <c r="C968" s="29"/>
      <c r="D968" s="29"/>
    </row>
    <row r="969" spans="3:4" ht="14.25" customHeight="1">
      <c r="C969" s="29"/>
      <c r="D969" s="29"/>
    </row>
    <row r="970" spans="3:4" ht="14.25" customHeight="1">
      <c r="C970" s="29"/>
      <c r="D970" s="29"/>
    </row>
    <row r="971" spans="3:4" ht="14.25" customHeight="1">
      <c r="C971" s="29"/>
      <c r="D971" s="29"/>
    </row>
    <row r="972" spans="3:4" ht="14.25" customHeight="1">
      <c r="C972" s="29"/>
      <c r="D972" s="29"/>
    </row>
    <row r="973" spans="3:4" ht="14.25" customHeight="1">
      <c r="C973" s="29"/>
      <c r="D973" s="29"/>
    </row>
    <row r="974" spans="3:4" ht="14.25" customHeight="1">
      <c r="C974" s="29"/>
      <c r="D974" s="29"/>
    </row>
    <row r="975" spans="3:4" ht="14.25" customHeight="1">
      <c r="C975" s="29"/>
      <c r="D975" s="29"/>
    </row>
    <row r="976" spans="3:4" ht="14.25" customHeight="1">
      <c r="C976" s="29"/>
      <c r="D976" s="29"/>
    </row>
    <row r="977" spans="3:4" ht="14.25" customHeight="1">
      <c r="C977" s="29"/>
      <c r="D977" s="29"/>
    </row>
    <row r="978" spans="3:4" ht="14.25" customHeight="1">
      <c r="C978" s="29"/>
      <c r="D978" s="29"/>
    </row>
    <row r="979" spans="3:4" ht="14.25" customHeight="1">
      <c r="C979" s="29"/>
      <c r="D979" s="29"/>
    </row>
    <row r="980" spans="3:4" ht="14.25" customHeight="1">
      <c r="C980" s="29"/>
      <c r="D980" s="29"/>
    </row>
    <row r="981" spans="3:4" ht="14.25" customHeight="1">
      <c r="C981" s="29"/>
      <c r="D981" s="29"/>
    </row>
    <row r="982" spans="3:4" ht="14.25" customHeight="1">
      <c r="C982" s="29"/>
      <c r="D982" s="29"/>
    </row>
    <row r="983" spans="3:4" ht="14.25" customHeight="1">
      <c r="C983" s="29"/>
      <c r="D983" s="29"/>
    </row>
    <row r="984" spans="3:4" ht="14.25" customHeight="1">
      <c r="C984" s="29"/>
      <c r="D984" s="29"/>
    </row>
    <row r="985" spans="3:4" ht="14.25" customHeight="1">
      <c r="C985" s="29"/>
      <c r="D985" s="29"/>
    </row>
    <row r="986" spans="3:4" ht="14.25" customHeight="1">
      <c r="C986" s="29"/>
      <c r="D986" s="29"/>
    </row>
    <row r="987" spans="3:4" ht="14.25" customHeight="1">
      <c r="C987" s="29"/>
      <c r="D987" s="29"/>
    </row>
    <row r="988" spans="3:4" ht="14.25" customHeight="1">
      <c r="C988" s="29"/>
      <c r="D988" s="29"/>
    </row>
    <row r="989" spans="3:4" ht="14.25" customHeight="1">
      <c r="C989" s="29"/>
      <c r="D989" s="29"/>
    </row>
    <row r="990" spans="3:4" ht="14.25" customHeight="1">
      <c r="C990" s="29"/>
      <c r="D990" s="29"/>
    </row>
    <row r="991" spans="3:4" ht="14.25" customHeight="1">
      <c r="C991" s="29"/>
      <c r="D991" s="29"/>
    </row>
    <row r="992" spans="3:4" ht="14.25" customHeight="1">
      <c r="C992" s="29"/>
      <c r="D992" s="29"/>
    </row>
    <row r="993" spans="3:4" ht="14.25" customHeight="1">
      <c r="C993" s="29"/>
      <c r="D993" s="29"/>
    </row>
    <row r="994" spans="3:4" ht="14.25" customHeight="1">
      <c r="C994" s="29"/>
      <c r="D994" s="29"/>
    </row>
    <row r="995" spans="3:4" ht="14.25" customHeight="1">
      <c r="C995" s="29"/>
      <c r="D995" s="29"/>
    </row>
    <row r="996" spans="3:4" ht="14.25" customHeight="1">
      <c r="C996" s="29"/>
      <c r="D996" s="29"/>
    </row>
    <row r="997" spans="3:4" ht="14.25" customHeight="1">
      <c r="C997" s="29"/>
      <c r="D997" s="29"/>
    </row>
    <row r="998" spans="3:4" ht="14.25" customHeight="1">
      <c r="C998" s="29"/>
      <c r="D998" s="29"/>
    </row>
    <row r="999" spans="3:4" ht="14.25" customHeight="1">
      <c r="C999" s="29"/>
      <c r="D999" s="29"/>
    </row>
    <row r="1000" spans="3:4" ht="14.25" customHeight="1">
      <c r="C1000" s="29"/>
      <c r="D1000" s="29"/>
    </row>
  </sheetData>
  <mergeCells count="2">
    <mergeCell ref="A1:D1"/>
    <mergeCell ref="A3:D3"/>
  </mergeCells>
  <pageMargins left="0.7" right="0.7" top="0.75" bottom="0.75" header="0" footer="0"/>
  <pageSetup paperSize="5" orientation="portrait" r:id="rId1"/>
  <colBreaks count="1" manualBreakCount="1">
    <brk id="4" max="1048575" man="1"/>
  </colBreaks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>
    <tabColor rgb="FFFFFF00"/>
  </sheetPr>
  <dimension ref="A1:Z1000"/>
  <sheetViews>
    <sheetView view="pageBreakPreview" zoomScaleSheetLayoutView="100" workbookViewId="0">
      <selection activeCell="H50" sqref="H50"/>
    </sheetView>
  </sheetViews>
  <sheetFormatPr defaultColWidth="12.625" defaultRowHeight="15" customHeight="1"/>
  <cols>
    <col min="1" max="1" width="5" customWidth="1"/>
    <col min="2" max="2" width="30.625" customWidth="1"/>
    <col min="3" max="4" width="15.625" customWidth="1"/>
    <col min="5" max="26" width="8.625" customWidth="1"/>
  </cols>
  <sheetData>
    <row r="1" spans="1:24" ht="14.25" customHeight="1">
      <c r="A1" s="430" t="str">
        <f>title!D2</f>
        <v>PM SHRI SCHOOL JAWAHAR NAVODAYA VIDYALAYA</v>
      </c>
      <c r="B1" s="380"/>
      <c r="C1" s="380"/>
      <c r="D1" s="380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  <c r="W1" s="13"/>
      <c r="X1" s="13"/>
    </row>
    <row r="2" spans="1:24" ht="14.25" customHeight="1">
      <c r="A2" s="96" t="s">
        <v>2</v>
      </c>
      <c r="B2" s="15" t="str">
        <f>title!D3</f>
        <v>Rajkot</v>
      </c>
      <c r="D2" s="15"/>
      <c r="E2" s="13"/>
      <c r="F2" s="13"/>
      <c r="G2" s="13"/>
      <c r="H2" s="13"/>
      <c r="I2" s="13"/>
      <c r="J2" s="13"/>
      <c r="K2" s="13"/>
      <c r="L2" s="13"/>
      <c r="M2" s="13"/>
      <c r="N2" s="13"/>
      <c r="O2" s="13"/>
      <c r="P2" s="13"/>
      <c r="Q2" s="13"/>
      <c r="R2" s="13"/>
      <c r="S2" s="13"/>
      <c r="T2" s="13"/>
      <c r="U2" s="13"/>
      <c r="V2" s="13"/>
      <c r="W2" s="13"/>
      <c r="X2" s="13"/>
    </row>
    <row r="3" spans="1:24" ht="14.25" customHeight="1">
      <c r="A3" s="430" t="str">
        <f>title!D9</f>
        <v>2023-24</v>
      </c>
      <c r="B3" s="380"/>
      <c r="C3" s="380"/>
      <c r="D3" s="380"/>
      <c r="E3" s="13"/>
      <c r="F3" s="13"/>
      <c r="G3" s="13"/>
      <c r="H3" s="13"/>
      <c r="I3" s="13"/>
      <c r="J3" s="13"/>
      <c r="K3" s="13"/>
      <c r="L3" s="13"/>
      <c r="M3" s="13"/>
      <c r="N3" s="13"/>
      <c r="O3" s="13"/>
      <c r="P3" s="13"/>
      <c r="Q3" s="13"/>
      <c r="R3" s="13"/>
      <c r="S3" s="13"/>
      <c r="T3" s="13"/>
      <c r="U3" s="13"/>
      <c r="V3" s="13"/>
      <c r="W3" s="13"/>
      <c r="X3" s="13"/>
    </row>
    <row r="4" spans="1:24" ht="14.25" customHeight="1">
      <c r="A4" s="430" t="s">
        <v>34</v>
      </c>
      <c r="B4" s="380"/>
      <c r="C4" s="380"/>
      <c r="D4" s="380"/>
      <c r="E4" s="13"/>
      <c r="F4" s="13"/>
      <c r="G4" s="13"/>
      <c r="H4" s="13"/>
      <c r="I4" s="13"/>
      <c r="J4" s="13"/>
      <c r="K4" s="13"/>
      <c r="L4" s="13"/>
      <c r="M4" s="13"/>
      <c r="N4" s="13"/>
      <c r="O4" s="13"/>
      <c r="P4" s="13"/>
      <c r="Q4" s="13"/>
      <c r="R4" s="13"/>
      <c r="S4" s="13"/>
      <c r="T4" s="13"/>
      <c r="U4" s="13"/>
      <c r="V4" s="13"/>
      <c r="W4" s="13"/>
      <c r="X4" s="13"/>
    </row>
    <row r="5" spans="1:24" ht="14.25" customHeight="1">
      <c r="A5" s="13"/>
      <c r="B5" s="13"/>
      <c r="C5" s="30" t="s">
        <v>139</v>
      </c>
      <c r="D5" s="14" t="str">
        <f>title!D10</f>
        <v>IX-A</v>
      </c>
      <c r="E5" s="13"/>
      <c r="F5" s="13"/>
      <c r="G5" s="13"/>
      <c r="H5" s="13"/>
      <c r="I5" s="13"/>
      <c r="J5" s="13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  <c r="W5" s="13"/>
      <c r="X5" s="13"/>
    </row>
    <row r="6" spans="1:24" ht="14.25" customHeight="1">
      <c r="A6" s="16" t="s">
        <v>44</v>
      </c>
      <c r="B6" s="16" t="s">
        <v>60</v>
      </c>
      <c r="C6" s="18" t="s">
        <v>140</v>
      </c>
      <c r="D6" s="18" t="s">
        <v>141</v>
      </c>
      <c r="E6" s="13"/>
      <c r="F6" s="13"/>
      <c r="G6" s="13"/>
      <c r="H6" s="13"/>
      <c r="I6" s="13"/>
      <c r="J6" s="13"/>
      <c r="K6" s="13"/>
      <c r="L6" s="13"/>
      <c r="M6" s="13"/>
      <c r="N6" s="13"/>
      <c r="O6" s="13"/>
      <c r="P6" s="13"/>
      <c r="Q6" s="13"/>
      <c r="R6" s="13"/>
      <c r="S6" s="13"/>
      <c r="T6" s="13"/>
      <c r="U6" s="13"/>
      <c r="V6" s="13"/>
      <c r="W6" s="13"/>
      <c r="X6" s="13"/>
    </row>
    <row r="7" spans="1:24" ht="14.25" customHeight="1">
      <c r="A7" s="19">
        <v>1</v>
      </c>
      <c r="B7" s="20" t="str">
        <f>IF(studentprofile!D8="","",studentprofile!D8)</f>
        <v>ASHA M. MITHAPARA</v>
      </c>
      <c r="C7" s="216" t="s">
        <v>116</v>
      </c>
      <c r="D7" s="216" t="s">
        <v>115</v>
      </c>
      <c r="E7" s="13"/>
      <c r="F7" s="13"/>
      <c r="G7" s="13"/>
      <c r="H7" s="13"/>
      <c r="I7" s="13"/>
      <c r="J7" s="13"/>
      <c r="K7" s="13"/>
      <c r="L7" s="13"/>
      <c r="M7" s="13"/>
      <c r="N7" s="13"/>
      <c r="O7" s="13"/>
      <c r="P7" s="13"/>
      <c r="Q7" s="13"/>
      <c r="R7" s="13"/>
      <c r="S7" s="13"/>
      <c r="T7" s="13"/>
      <c r="U7" s="13"/>
      <c r="V7" s="13"/>
      <c r="W7" s="13"/>
      <c r="X7" s="13"/>
    </row>
    <row r="8" spans="1:24" ht="14.25" customHeight="1">
      <c r="A8" s="19">
        <v>2</v>
      </c>
      <c r="B8" s="20" t="str">
        <f>IF(studentprofile!D9="","",studentprofile!D9)</f>
        <v>BANSI P. DANGAR</v>
      </c>
      <c r="C8" s="19" t="s">
        <v>116</v>
      </c>
      <c r="D8" s="19" t="s">
        <v>115</v>
      </c>
      <c r="E8" s="13"/>
      <c r="F8" s="13"/>
      <c r="G8" s="13"/>
      <c r="H8" s="13"/>
      <c r="I8" s="13"/>
      <c r="J8" s="13"/>
      <c r="K8" s="13"/>
      <c r="L8" s="13"/>
      <c r="M8" s="13"/>
      <c r="N8" s="13"/>
      <c r="O8" s="13"/>
      <c r="P8" s="13"/>
      <c r="Q8" s="13"/>
      <c r="R8" s="13"/>
      <c r="S8" s="13"/>
      <c r="T8" s="13"/>
      <c r="U8" s="13"/>
      <c r="V8" s="13"/>
      <c r="W8" s="13"/>
      <c r="X8" s="13"/>
    </row>
    <row r="9" spans="1:24" ht="14.25" customHeight="1">
      <c r="A9" s="19">
        <v>3</v>
      </c>
      <c r="B9" s="20" t="str">
        <f>IF(studentprofile!D10="","",studentprofile!D10)</f>
        <v>BHUMIT V.BODAR</v>
      </c>
      <c r="C9" s="19" t="s">
        <v>116</v>
      </c>
      <c r="D9" s="19" t="s">
        <v>115</v>
      </c>
      <c r="E9" s="13"/>
      <c r="F9" s="13"/>
      <c r="G9" s="13"/>
      <c r="H9" s="13"/>
      <c r="I9" s="13"/>
      <c r="J9" s="13"/>
      <c r="K9" s="13"/>
      <c r="L9" s="13"/>
      <c r="M9" s="13"/>
      <c r="N9" s="13"/>
      <c r="O9" s="13"/>
      <c r="P9" s="13"/>
      <c r="Q9" s="13"/>
      <c r="R9" s="13"/>
      <c r="S9" s="13"/>
      <c r="T9" s="13"/>
      <c r="U9" s="13"/>
      <c r="V9" s="13"/>
      <c r="W9" s="13"/>
      <c r="X9" s="13"/>
    </row>
    <row r="10" spans="1:24" ht="14.25" customHeight="1">
      <c r="A10" s="19">
        <v>4</v>
      </c>
      <c r="B10" s="20" t="str">
        <f>IF(studentprofile!D11="","",studentprofile!D11)</f>
        <v>BRINDA J.MAKAVANA</v>
      </c>
      <c r="C10" s="19" t="s">
        <v>116</v>
      </c>
      <c r="D10" s="19" t="s">
        <v>116</v>
      </c>
      <c r="E10" s="13"/>
      <c r="F10" s="13"/>
      <c r="G10" s="13"/>
      <c r="H10" s="13"/>
      <c r="I10" s="13"/>
      <c r="J10" s="13"/>
      <c r="K10" s="13"/>
      <c r="L10" s="13"/>
      <c r="M10" s="13"/>
      <c r="N10" s="13"/>
      <c r="O10" s="13"/>
      <c r="P10" s="13"/>
      <c r="Q10" s="13"/>
      <c r="R10" s="13"/>
      <c r="S10" s="13"/>
      <c r="T10" s="13"/>
      <c r="U10" s="13"/>
      <c r="V10" s="13"/>
      <c r="W10" s="13"/>
      <c r="X10" s="13"/>
    </row>
    <row r="11" spans="1:24" ht="14.25" customHeight="1">
      <c r="A11" s="19">
        <v>5</v>
      </c>
      <c r="B11" s="20" t="str">
        <f>IF(studentprofile!D12="","",studentprofile!D12)</f>
        <v>DAKSH S.KUNVARIYA</v>
      </c>
      <c r="C11" s="19" t="s">
        <v>116</v>
      </c>
      <c r="D11" s="19" t="s">
        <v>116</v>
      </c>
      <c r="E11" s="13"/>
      <c r="F11" s="13"/>
      <c r="G11" s="13"/>
      <c r="H11" s="13"/>
      <c r="I11" s="13"/>
      <c r="J11" s="13"/>
      <c r="K11" s="13"/>
      <c r="L11" s="13"/>
      <c r="M11" s="13"/>
      <c r="N11" s="13"/>
      <c r="O11" s="13"/>
      <c r="P11" s="13"/>
      <c r="Q11" s="13"/>
      <c r="R11" s="13"/>
      <c r="S11" s="13"/>
      <c r="T11" s="13"/>
      <c r="U11" s="13"/>
      <c r="V11" s="13"/>
      <c r="W11" s="13"/>
      <c r="X11" s="13"/>
    </row>
    <row r="12" spans="1:24" ht="14.25" customHeight="1">
      <c r="A12" s="19">
        <v>6</v>
      </c>
      <c r="B12" s="20" t="str">
        <f>IF(studentprofile!D13="","",studentprofile!D13)</f>
        <v>DIYA D.GHADIYA</v>
      </c>
      <c r="C12" s="19" t="s">
        <v>116</v>
      </c>
      <c r="D12" s="19" t="s">
        <v>116</v>
      </c>
      <c r="E12" s="13"/>
      <c r="F12" s="13"/>
      <c r="G12" s="13"/>
      <c r="H12" s="13"/>
      <c r="I12" s="13"/>
      <c r="J12" s="13"/>
      <c r="K12" s="13"/>
      <c r="L12" s="13"/>
      <c r="M12" s="13"/>
      <c r="N12" s="13"/>
      <c r="O12" s="13"/>
      <c r="P12" s="13"/>
      <c r="Q12" s="13"/>
      <c r="R12" s="13"/>
      <c r="S12" s="13"/>
      <c r="T12" s="13"/>
      <c r="U12" s="13"/>
      <c r="V12" s="13"/>
      <c r="W12" s="13"/>
      <c r="X12" s="13"/>
    </row>
    <row r="13" spans="1:24" ht="14.25" customHeight="1">
      <c r="A13" s="19">
        <v>7</v>
      </c>
      <c r="B13" s="20" t="str">
        <f>IF(studentprofile!D14="","",studentprofile!D14)</f>
        <v>HARDEEP R.PARGHI</v>
      </c>
      <c r="C13" s="19" t="s">
        <v>116</v>
      </c>
      <c r="D13" s="19" t="s">
        <v>115</v>
      </c>
      <c r="E13" s="13"/>
      <c r="F13" s="13"/>
      <c r="G13" s="13"/>
      <c r="H13" s="13"/>
      <c r="I13" s="13"/>
      <c r="J13" s="13"/>
      <c r="K13" s="13"/>
      <c r="L13" s="13"/>
      <c r="M13" s="13"/>
      <c r="N13" s="13"/>
      <c r="O13" s="13"/>
      <c r="P13" s="13"/>
      <c r="Q13" s="13"/>
      <c r="R13" s="13"/>
      <c r="S13" s="13"/>
      <c r="T13" s="13"/>
      <c r="U13" s="13"/>
      <c r="V13" s="13"/>
      <c r="W13" s="13"/>
      <c r="X13" s="13"/>
    </row>
    <row r="14" spans="1:24" ht="14.25" customHeight="1">
      <c r="A14" s="19">
        <v>8</v>
      </c>
      <c r="B14" s="20" t="str">
        <f>IF(studentprofile!D15="","",studentprofile!D15)</f>
        <v>HIREN R.CHAVDA</v>
      </c>
      <c r="C14" s="19" t="s">
        <v>116</v>
      </c>
      <c r="D14" s="19" t="s">
        <v>116</v>
      </c>
      <c r="E14" s="13"/>
      <c r="F14" s="13"/>
      <c r="G14" s="13"/>
      <c r="H14" s="13"/>
      <c r="I14" s="13"/>
      <c r="J14" s="13"/>
      <c r="K14" s="13"/>
      <c r="L14" s="13"/>
      <c r="M14" s="13"/>
      <c r="N14" s="13"/>
      <c r="O14" s="13"/>
      <c r="P14" s="13"/>
      <c r="Q14" s="13"/>
      <c r="R14" s="13"/>
      <c r="S14" s="13"/>
      <c r="T14" s="13"/>
      <c r="U14" s="13"/>
      <c r="V14" s="13"/>
      <c r="W14" s="13"/>
      <c r="X14" s="13"/>
    </row>
    <row r="15" spans="1:24" ht="14.25" customHeight="1">
      <c r="A15" s="19">
        <v>9</v>
      </c>
      <c r="B15" s="20" t="str">
        <f>IF(studentprofile!D16="","",studentprofile!D16)</f>
        <v>JEENAL T.NAGHERA</v>
      </c>
      <c r="C15" s="19" t="s">
        <v>116</v>
      </c>
      <c r="D15" s="19" t="s">
        <v>116</v>
      </c>
      <c r="E15" s="13"/>
      <c r="F15" s="13"/>
      <c r="G15" s="13"/>
      <c r="H15" s="13"/>
      <c r="I15" s="13"/>
      <c r="J15" s="13"/>
      <c r="K15" s="13"/>
      <c r="L15" s="13"/>
      <c r="M15" s="13"/>
      <c r="N15" s="13"/>
      <c r="O15" s="13"/>
      <c r="P15" s="13"/>
      <c r="Q15" s="13"/>
      <c r="R15" s="13"/>
      <c r="S15" s="13"/>
      <c r="T15" s="13"/>
      <c r="U15" s="13"/>
      <c r="V15" s="13"/>
      <c r="W15" s="13"/>
      <c r="X15" s="13"/>
    </row>
    <row r="16" spans="1:24" ht="14.25" customHeight="1">
      <c r="A16" s="19">
        <v>10</v>
      </c>
      <c r="B16" s="20" t="str">
        <f>IF(studentprofile!D17="","",studentprofile!D17)</f>
        <v>KAVIT B.RAGHVANI</v>
      </c>
      <c r="C16" s="19" t="s">
        <v>116</v>
      </c>
      <c r="D16" s="19" t="s">
        <v>115</v>
      </c>
      <c r="E16" s="13"/>
      <c r="F16" s="13"/>
      <c r="G16" s="13"/>
      <c r="H16" s="13"/>
      <c r="I16" s="13"/>
      <c r="J16" s="13"/>
      <c r="K16" s="13"/>
      <c r="L16" s="13"/>
      <c r="M16" s="13"/>
      <c r="N16" s="13"/>
      <c r="O16" s="13"/>
      <c r="P16" s="13"/>
      <c r="Q16" s="13"/>
      <c r="R16" s="13"/>
      <c r="S16" s="13"/>
      <c r="T16" s="13"/>
      <c r="U16" s="13"/>
      <c r="V16" s="13"/>
      <c r="W16" s="13"/>
      <c r="X16" s="13"/>
    </row>
    <row r="17" spans="1:24" ht="14.25" customHeight="1">
      <c r="A17" s="19">
        <v>11</v>
      </c>
      <c r="B17" s="20" t="str">
        <f>IF(studentprofile!D18="","",studentprofile!D18)</f>
        <v>KEVIN A.SOLANKI</v>
      </c>
      <c r="C17" s="19" t="s">
        <v>116</v>
      </c>
      <c r="D17" s="19" t="s">
        <v>115</v>
      </c>
      <c r="E17" s="13"/>
      <c r="F17" s="13"/>
      <c r="G17" s="13"/>
      <c r="H17" s="13"/>
      <c r="I17" s="13"/>
      <c r="J17" s="13"/>
      <c r="K17" s="13"/>
      <c r="L17" s="13"/>
      <c r="M17" s="13"/>
      <c r="N17" s="13"/>
      <c r="O17" s="13"/>
      <c r="P17" s="13"/>
      <c r="Q17" s="13"/>
      <c r="R17" s="13"/>
      <c r="S17" s="13"/>
      <c r="T17" s="13"/>
      <c r="U17" s="13"/>
      <c r="V17" s="13"/>
      <c r="W17" s="13"/>
      <c r="X17" s="13"/>
    </row>
    <row r="18" spans="1:24" ht="14.25" customHeight="1">
      <c r="A18" s="19">
        <v>12</v>
      </c>
      <c r="B18" s="20" t="str">
        <f>IF(studentprofile!D19="","",studentprofile!D19)</f>
        <v>KHUSHBU P. BHADANIYA</v>
      </c>
      <c r="C18" s="19" t="s">
        <v>116</v>
      </c>
      <c r="D18" s="19" t="s">
        <v>115</v>
      </c>
      <c r="E18" s="13"/>
      <c r="F18" s="13"/>
      <c r="G18" s="13"/>
      <c r="H18" s="13"/>
      <c r="I18" s="13"/>
      <c r="J18" s="13"/>
      <c r="K18" s="13"/>
      <c r="L18" s="13"/>
      <c r="M18" s="13"/>
      <c r="N18" s="13"/>
      <c r="O18" s="13"/>
      <c r="P18" s="13"/>
      <c r="Q18" s="13"/>
      <c r="R18" s="13"/>
      <c r="S18" s="13"/>
      <c r="T18" s="13"/>
      <c r="U18" s="13"/>
      <c r="V18" s="13"/>
      <c r="W18" s="13"/>
      <c r="X18" s="13"/>
    </row>
    <row r="19" spans="1:24" ht="14.25" customHeight="1">
      <c r="A19" s="19">
        <v>13</v>
      </c>
      <c r="B19" s="20" t="str">
        <f>IF(studentprofile!D20="","",studentprofile!D20)</f>
        <v>MANHAR M. RAGHAVANI</v>
      </c>
      <c r="C19" s="19" t="s">
        <v>116</v>
      </c>
      <c r="D19" s="19" t="s">
        <v>116</v>
      </c>
      <c r="E19" s="13"/>
      <c r="F19" s="13"/>
      <c r="G19" s="13"/>
      <c r="H19" s="13"/>
      <c r="I19" s="13"/>
      <c r="J19" s="13"/>
      <c r="K19" s="13"/>
      <c r="L19" s="13"/>
      <c r="M19" s="13"/>
      <c r="N19" s="13"/>
      <c r="O19" s="13"/>
      <c r="P19" s="13"/>
      <c r="Q19" s="13"/>
      <c r="R19" s="13"/>
      <c r="S19" s="13"/>
      <c r="T19" s="13"/>
      <c r="U19" s="13"/>
      <c r="V19" s="13"/>
      <c r="W19" s="13"/>
      <c r="X19" s="13"/>
    </row>
    <row r="20" spans="1:24" ht="14.25" customHeight="1">
      <c r="A20" s="19">
        <v>14</v>
      </c>
      <c r="B20" s="20" t="str">
        <f>IF(studentprofile!D21="","",studentprofile!D21)</f>
        <v>PREY M. THUMAR</v>
      </c>
      <c r="C20" s="19" t="s">
        <v>115</v>
      </c>
      <c r="D20" s="19" t="s">
        <v>115</v>
      </c>
      <c r="E20" s="13"/>
      <c r="F20" s="13"/>
      <c r="G20" s="13"/>
      <c r="H20" s="13"/>
      <c r="I20" s="13"/>
      <c r="J20" s="13"/>
      <c r="K20" s="13"/>
      <c r="L20" s="13"/>
      <c r="M20" s="13"/>
      <c r="N20" s="13"/>
      <c r="O20" s="13"/>
      <c r="P20" s="13"/>
      <c r="Q20" s="13"/>
      <c r="R20" s="13"/>
      <c r="S20" s="13"/>
      <c r="T20" s="13"/>
      <c r="U20" s="13"/>
      <c r="V20" s="13"/>
      <c r="W20" s="13"/>
      <c r="X20" s="13"/>
    </row>
    <row r="21" spans="1:24" ht="14.25" customHeight="1">
      <c r="A21" s="19">
        <v>15</v>
      </c>
      <c r="B21" s="20" t="str">
        <f>IF(studentprofile!D22="","",studentprofile!D22)</f>
        <v>RAJVI D. AGHERA</v>
      </c>
      <c r="C21" s="19" t="s">
        <v>116</v>
      </c>
      <c r="D21" s="19" t="s">
        <v>116</v>
      </c>
      <c r="E21" s="13"/>
      <c r="F21" s="13"/>
      <c r="G21" s="13"/>
      <c r="H21" s="13"/>
      <c r="I21" s="13"/>
      <c r="J21" s="13"/>
      <c r="K21" s="13"/>
      <c r="L21" s="13"/>
      <c r="M21" s="13"/>
      <c r="N21" s="13"/>
      <c r="O21" s="13"/>
      <c r="P21" s="13"/>
      <c r="Q21" s="13"/>
      <c r="R21" s="13"/>
      <c r="S21" s="13"/>
      <c r="T21" s="13"/>
      <c r="U21" s="13"/>
      <c r="V21" s="13"/>
      <c r="W21" s="13"/>
      <c r="X21" s="13"/>
    </row>
    <row r="22" spans="1:24" ht="14.25" customHeight="1">
      <c r="A22" s="19">
        <v>16</v>
      </c>
      <c r="B22" s="20" t="str">
        <f>IF(studentprofile!D23="","",studentprofile!D23)</f>
        <v>RONAK M.VORA</v>
      </c>
      <c r="C22" s="19" t="s">
        <v>116</v>
      </c>
      <c r="D22" s="19" t="s">
        <v>116</v>
      </c>
      <c r="E22" s="13"/>
      <c r="F22" s="13"/>
      <c r="G22" s="13"/>
      <c r="H22" s="13"/>
      <c r="I22" s="13"/>
      <c r="J22" s="13"/>
      <c r="K22" s="13"/>
      <c r="L22" s="13"/>
      <c r="M22" s="13"/>
      <c r="N22" s="13"/>
      <c r="O22" s="13"/>
      <c r="P22" s="13"/>
      <c r="Q22" s="13"/>
      <c r="R22" s="13"/>
      <c r="S22" s="13"/>
      <c r="T22" s="13"/>
      <c r="U22" s="13"/>
      <c r="V22" s="13"/>
      <c r="W22" s="13"/>
      <c r="X22" s="13"/>
    </row>
    <row r="23" spans="1:24" ht="14.25" customHeight="1">
      <c r="A23" s="19">
        <v>17</v>
      </c>
      <c r="B23" s="20" t="str">
        <f>IF(studentprofile!D24="","",studentprofile!D24)</f>
        <v>RUTVIJ J.ZAMPADIYA</v>
      </c>
      <c r="C23" s="19" t="s">
        <v>116</v>
      </c>
      <c r="D23" s="19" t="s">
        <v>115</v>
      </c>
      <c r="E23" s="13"/>
      <c r="F23" s="13"/>
      <c r="G23" s="13"/>
      <c r="H23" s="13"/>
      <c r="I23" s="13"/>
      <c r="J23" s="13"/>
      <c r="K23" s="13"/>
      <c r="L23" s="13"/>
      <c r="M23" s="13"/>
      <c r="N23" s="13"/>
      <c r="O23" s="13"/>
      <c r="P23" s="13"/>
      <c r="Q23" s="13"/>
      <c r="R23" s="13"/>
      <c r="S23" s="13"/>
      <c r="T23" s="13"/>
      <c r="U23" s="13"/>
      <c r="V23" s="13"/>
      <c r="W23" s="13"/>
      <c r="X23" s="13"/>
    </row>
    <row r="24" spans="1:24" ht="14.25" customHeight="1">
      <c r="A24" s="19">
        <v>18</v>
      </c>
      <c r="B24" s="20" t="str">
        <f>IF(studentprofile!D25="","",studentprofile!D25)</f>
        <v>SATYAM S.CHIHALA</v>
      </c>
      <c r="C24" s="19" t="s">
        <v>116</v>
      </c>
      <c r="D24" s="19" t="s">
        <v>115</v>
      </c>
      <c r="E24" s="13"/>
      <c r="F24" s="13"/>
      <c r="G24" s="13"/>
      <c r="H24" s="13"/>
      <c r="I24" s="13"/>
      <c r="J24" s="13"/>
      <c r="K24" s="13"/>
      <c r="L24" s="13"/>
      <c r="M24" s="13"/>
      <c r="N24" s="13"/>
      <c r="O24" s="13"/>
      <c r="P24" s="13"/>
      <c r="Q24" s="13"/>
      <c r="R24" s="13"/>
      <c r="S24" s="13"/>
      <c r="T24" s="13"/>
      <c r="U24" s="13"/>
      <c r="V24" s="13"/>
      <c r="W24" s="13"/>
      <c r="X24" s="13"/>
    </row>
    <row r="25" spans="1:24" ht="14.25" customHeight="1">
      <c r="A25" s="19">
        <v>19</v>
      </c>
      <c r="B25" s="20" t="str">
        <f>IF(studentprofile!D26="","",studentprofile!D26)</f>
        <v>SHYAMKUMAR P.KAKADIYA</v>
      </c>
      <c r="C25" s="19" t="s">
        <v>116</v>
      </c>
      <c r="D25" s="19" t="s">
        <v>116</v>
      </c>
      <c r="E25" s="13"/>
      <c r="F25" s="13"/>
      <c r="G25" s="13"/>
      <c r="H25" s="13"/>
      <c r="I25" s="13"/>
      <c r="J25" s="13"/>
      <c r="K25" s="13"/>
      <c r="L25" s="13"/>
      <c r="M25" s="13"/>
      <c r="N25" s="13"/>
      <c r="O25" s="13"/>
      <c r="P25" s="13"/>
      <c r="Q25" s="13"/>
      <c r="R25" s="13"/>
      <c r="S25" s="13"/>
      <c r="T25" s="13"/>
      <c r="U25" s="13"/>
      <c r="V25" s="13"/>
      <c r="W25" s="13"/>
      <c r="X25" s="13"/>
    </row>
    <row r="26" spans="1:24" ht="14.25" customHeight="1">
      <c r="A26" s="19">
        <v>20</v>
      </c>
      <c r="B26" s="20" t="str">
        <f>IF(studentprofile!D27="","",studentprofile!D27)</f>
        <v>SUHANI G.RADADIYA</v>
      </c>
      <c r="C26" s="19" t="s">
        <v>116</v>
      </c>
      <c r="D26" s="19" t="s">
        <v>115</v>
      </c>
      <c r="E26" s="13"/>
      <c r="F26" s="13"/>
      <c r="G26" s="13"/>
      <c r="H26" s="13"/>
      <c r="I26" s="13"/>
      <c r="J26" s="13"/>
      <c r="K26" s="13"/>
      <c r="L26" s="13"/>
      <c r="M26" s="13"/>
      <c r="N26" s="13"/>
      <c r="O26" s="13"/>
      <c r="P26" s="13"/>
      <c r="Q26" s="13"/>
      <c r="R26" s="13"/>
      <c r="S26" s="13"/>
      <c r="T26" s="13"/>
      <c r="U26" s="13"/>
      <c r="V26" s="13"/>
      <c r="W26" s="13"/>
      <c r="X26" s="13"/>
    </row>
    <row r="27" spans="1:24" ht="14.25" customHeight="1">
      <c r="A27" s="19">
        <v>21</v>
      </c>
      <c r="B27" s="20" t="str">
        <f>IF(studentprofile!D28="","",studentprofile!D28)</f>
        <v>TIRTH S. RAMANI</v>
      </c>
      <c r="C27" s="19" t="s">
        <v>116</v>
      </c>
      <c r="D27" s="19" t="s">
        <v>116</v>
      </c>
      <c r="E27" s="13"/>
      <c r="F27" s="13"/>
      <c r="G27" s="13"/>
      <c r="H27" s="13"/>
      <c r="I27" s="13"/>
      <c r="J27" s="13"/>
      <c r="K27" s="13"/>
      <c r="L27" s="13"/>
      <c r="M27" s="13"/>
      <c r="N27" s="13"/>
      <c r="O27" s="13"/>
      <c r="P27" s="13"/>
      <c r="Q27" s="13"/>
      <c r="R27" s="13"/>
      <c r="S27" s="13"/>
      <c r="T27" s="13"/>
      <c r="U27" s="13"/>
      <c r="V27" s="13"/>
      <c r="W27" s="13"/>
      <c r="X27" s="13"/>
    </row>
    <row r="28" spans="1:24" ht="14.25" customHeight="1">
      <c r="A28" s="19">
        <v>22</v>
      </c>
      <c r="B28" s="20" t="str">
        <f>IF(studentprofile!D29="","",studentprofile!D29)</f>
        <v>VASU N.GONDALIYA</v>
      </c>
      <c r="C28" s="19" t="s">
        <v>116</v>
      </c>
      <c r="D28" s="19" t="s">
        <v>116</v>
      </c>
      <c r="E28" s="13"/>
      <c r="F28" s="13"/>
      <c r="G28" s="13"/>
      <c r="H28" s="13"/>
      <c r="I28" s="13"/>
      <c r="J28" s="13"/>
      <c r="K28" s="13"/>
      <c r="L28" s="13"/>
      <c r="M28" s="13"/>
      <c r="N28" s="13"/>
      <c r="O28" s="13"/>
      <c r="P28" s="13"/>
      <c r="Q28" s="13"/>
      <c r="R28" s="13"/>
      <c r="S28" s="13"/>
      <c r="T28" s="13"/>
      <c r="U28" s="13"/>
      <c r="V28" s="13"/>
      <c r="W28" s="13"/>
      <c r="X28" s="13"/>
    </row>
    <row r="29" spans="1:24" ht="14.25" customHeight="1">
      <c r="A29" s="19">
        <v>23</v>
      </c>
      <c r="B29" s="20" t="str">
        <f>IF(studentprofile!D30="","",studentprofile!D30)</f>
        <v>VIJAY V.ROJIYA</v>
      </c>
      <c r="C29" s="19" t="s">
        <v>116</v>
      </c>
      <c r="D29" s="19" t="s">
        <v>116</v>
      </c>
      <c r="E29" s="13"/>
      <c r="F29" s="13"/>
      <c r="G29" s="13"/>
      <c r="H29" s="13"/>
      <c r="I29" s="13"/>
      <c r="J29" s="13"/>
      <c r="K29" s="13"/>
      <c r="L29" s="13"/>
      <c r="M29" s="13"/>
      <c r="N29" s="13"/>
      <c r="O29" s="13"/>
      <c r="P29" s="13"/>
      <c r="Q29" s="13"/>
      <c r="R29" s="13"/>
      <c r="S29" s="13"/>
      <c r="T29" s="13"/>
      <c r="U29" s="13"/>
      <c r="V29" s="13"/>
      <c r="W29" s="13"/>
      <c r="X29" s="13"/>
    </row>
    <row r="30" spans="1:24" ht="14.25" customHeight="1">
      <c r="A30" s="19">
        <v>24</v>
      </c>
      <c r="B30" s="20" t="str">
        <f>IF(studentprofile!D31="","",studentprofile!D31)</f>
        <v>VINAY G.KACHHADIYA</v>
      </c>
      <c r="C30" s="19" t="s">
        <v>116</v>
      </c>
      <c r="D30" s="19" t="s">
        <v>116</v>
      </c>
      <c r="E30" s="13"/>
      <c r="F30" s="13"/>
      <c r="G30" s="13"/>
      <c r="H30" s="13"/>
      <c r="I30" s="13"/>
      <c r="J30" s="13"/>
      <c r="K30" s="13"/>
      <c r="L30" s="13"/>
      <c r="M30" s="13"/>
      <c r="N30" s="13"/>
      <c r="O30" s="13"/>
      <c r="P30" s="13"/>
      <c r="Q30" s="13"/>
      <c r="R30" s="13"/>
      <c r="S30" s="13"/>
      <c r="T30" s="13"/>
      <c r="U30" s="13"/>
      <c r="V30" s="13"/>
      <c r="W30" s="13"/>
      <c r="X30" s="13"/>
    </row>
    <row r="31" spans="1:24" ht="14.25" customHeight="1">
      <c r="A31" s="19">
        <v>25</v>
      </c>
      <c r="B31" s="20" t="str">
        <f>IF(studentprofile!D32="","",studentprofile!D32)</f>
        <v>DHRUVIN PATEL</v>
      </c>
      <c r="C31" s="19" t="s">
        <v>116</v>
      </c>
      <c r="D31" s="19" t="s">
        <v>116</v>
      </c>
      <c r="E31" s="13"/>
      <c r="F31" s="13"/>
      <c r="G31" s="13"/>
      <c r="H31" s="13"/>
      <c r="I31" s="13"/>
      <c r="J31" s="13"/>
      <c r="K31" s="13"/>
      <c r="L31" s="13"/>
      <c r="M31" s="13"/>
      <c r="N31" s="13"/>
      <c r="O31" s="13"/>
      <c r="P31" s="13"/>
      <c r="Q31" s="13"/>
      <c r="R31" s="13"/>
      <c r="S31" s="13"/>
      <c r="T31" s="13"/>
      <c r="U31" s="13"/>
      <c r="V31" s="13"/>
      <c r="W31" s="13"/>
      <c r="X31" s="13"/>
    </row>
    <row r="32" spans="1:24" ht="14.25" customHeight="1">
      <c r="A32" s="19">
        <v>26</v>
      </c>
      <c r="B32" s="20" t="str">
        <f>IF(studentprofile!D33="","",studentprofile!D33)</f>
        <v>MANALI DHRANGU</v>
      </c>
      <c r="C32" s="19" t="s">
        <v>116</v>
      </c>
      <c r="D32" s="19" t="s">
        <v>116</v>
      </c>
      <c r="E32" s="13"/>
      <c r="F32" s="13"/>
      <c r="G32" s="13"/>
      <c r="H32" s="13"/>
      <c r="I32" s="13"/>
      <c r="J32" s="13"/>
      <c r="K32" s="13"/>
      <c r="L32" s="13"/>
      <c r="M32" s="13"/>
      <c r="N32" s="13"/>
      <c r="O32" s="13"/>
      <c r="P32" s="13"/>
      <c r="Q32" s="13"/>
      <c r="R32" s="13"/>
      <c r="S32" s="13"/>
      <c r="T32" s="13"/>
      <c r="U32" s="13"/>
      <c r="V32" s="13"/>
      <c r="W32" s="13"/>
      <c r="X32" s="13"/>
    </row>
    <row r="33" spans="1:26" ht="14.25" customHeight="1">
      <c r="A33" s="19">
        <v>27</v>
      </c>
      <c r="B33" s="20" t="str">
        <f>IF(studentprofile!D34="","",studentprofile!D34)</f>
        <v>TVESHA GANATRA</v>
      </c>
      <c r="C33" s="19" t="s">
        <v>115</v>
      </c>
      <c r="D33" s="19"/>
      <c r="E33" s="13"/>
      <c r="F33" s="13"/>
      <c r="G33" s="13"/>
      <c r="H33" s="13"/>
      <c r="I33" s="13"/>
      <c r="J33" s="13"/>
      <c r="K33" s="13"/>
      <c r="L33" s="13"/>
      <c r="M33" s="13"/>
      <c r="N33" s="13"/>
      <c r="O33" s="13"/>
      <c r="P33" s="13"/>
      <c r="Q33" s="13"/>
      <c r="R33" s="13"/>
      <c r="S33" s="13"/>
      <c r="T33" s="13"/>
      <c r="U33" s="13"/>
      <c r="V33" s="13"/>
      <c r="W33" s="13"/>
      <c r="X33" s="13"/>
    </row>
    <row r="34" spans="1:26" ht="14.25" customHeight="1">
      <c r="A34" s="19">
        <v>28</v>
      </c>
      <c r="B34" s="20" t="str">
        <f>IF(studentprofile!D35="","",studentprofile!D35)</f>
        <v>DURITI KYADA</v>
      </c>
      <c r="C34" s="19" t="s">
        <v>116</v>
      </c>
      <c r="D34" s="19" t="s">
        <v>115</v>
      </c>
      <c r="E34" s="13"/>
      <c r="F34" s="13"/>
      <c r="G34" s="13"/>
      <c r="H34" s="13"/>
      <c r="I34" s="13"/>
      <c r="J34" s="13"/>
      <c r="K34" s="13"/>
      <c r="L34" s="13"/>
      <c r="M34" s="13"/>
      <c r="N34" s="13"/>
      <c r="O34" s="13"/>
      <c r="P34" s="13"/>
      <c r="Q34" s="13"/>
      <c r="R34" s="13"/>
      <c r="S34" s="13"/>
      <c r="T34" s="13"/>
      <c r="U34" s="13"/>
      <c r="V34" s="13"/>
      <c r="W34" s="13"/>
      <c r="X34" s="13"/>
    </row>
    <row r="35" spans="1:26" ht="14.25" customHeight="1">
      <c r="A35" s="19">
        <v>29</v>
      </c>
      <c r="B35" s="20" t="str">
        <f>IF(studentprofile!D36="","",studentprofile!D36)</f>
        <v>ABHAY KODIYATARA</v>
      </c>
      <c r="C35" s="19" t="s">
        <v>116</v>
      </c>
      <c r="D35" s="19" t="s">
        <v>116</v>
      </c>
      <c r="E35" s="13"/>
      <c r="F35" s="13"/>
      <c r="G35" s="13"/>
      <c r="H35" s="13"/>
      <c r="I35" s="13"/>
      <c r="J35" s="13"/>
      <c r="K35" s="13"/>
      <c r="L35" s="13"/>
      <c r="M35" s="13"/>
      <c r="N35" s="13"/>
      <c r="O35" s="13"/>
      <c r="P35" s="13"/>
      <c r="Q35" s="13"/>
      <c r="R35" s="13"/>
      <c r="S35" s="13"/>
      <c r="T35" s="13"/>
      <c r="U35" s="13"/>
      <c r="V35" s="13"/>
      <c r="W35" s="13"/>
      <c r="X35" s="13"/>
    </row>
    <row r="36" spans="1:26" ht="14.25" customHeight="1">
      <c r="A36" s="19">
        <v>30</v>
      </c>
      <c r="B36" s="20" t="str">
        <f>IF(studentprofile!D37="","",studentprofile!D37)</f>
        <v>ARYA SAHU (M)</v>
      </c>
      <c r="C36" s="19" t="s">
        <v>116</v>
      </c>
      <c r="D36" s="19" t="s">
        <v>116</v>
      </c>
      <c r="E36" s="13"/>
      <c r="F36" s="13"/>
      <c r="G36" s="13"/>
      <c r="H36" s="13"/>
      <c r="I36" s="13"/>
      <c r="J36" s="13"/>
      <c r="K36" s="13"/>
      <c r="L36" s="13"/>
      <c r="M36" s="13"/>
      <c r="N36" s="13"/>
      <c r="O36" s="13"/>
      <c r="P36" s="13"/>
      <c r="Q36" s="13"/>
      <c r="R36" s="13"/>
      <c r="S36" s="13"/>
      <c r="T36" s="13"/>
      <c r="U36" s="13"/>
      <c r="V36" s="13"/>
      <c r="W36" s="13"/>
      <c r="X36" s="13"/>
    </row>
    <row r="37" spans="1:26" ht="14.25" customHeight="1">
      <c r="A37" s="19">
        <v>31</v>
      </c>
      <c r="B37" s="20" t="str">
        <f>IF(studentprofile!D38="","",studentprofile!D38)</f>
        <v>AADHYA VERMA (M)</v>
      </c>
      <c r="C37" s="19" t="s">
        <v>116</v>
      </c>
      <c r="D37" s="19" t="s">
        <v>115</v>
      </c>
      <c r="E37" s="13"/>
      <c r="F37" s="13"/>
      <c r="G37" s="13"/>
      <c r="H37" s="13"/>
      <c r="I37" s="13"/>
      <c r="J37" s="13"/>
      <c r="K37" s="13"/>
      <c r="L37" s="13"/>
      <c r="M37" s="13"/>
      <c r="N37" s="13"/>
      <c r="O37" s="13"/>
      <c r="P37" s="13"/>
      <c r="Q37" s="13"/>
      <c r="R37" s="13"/>
      <c r="S37" s="13"/>
      <c r="T37" s="13"/>
      <c r="U37" s="13"/>
      <c r="V37" s="13"/>
      <c r="W37" s="13"/>
      <c r="X37" s="13"/>
    </row>
    <row r="38" spans="1:26" ht="14.25" customHeight="1">
      <c r="A38" s="19">
        <v>32</v>
      </c>
      <c r="B38" s="20" t="str">
        <f>IF(studentprofile!D39="","",studentprofile!D39)</f>
        <v>SAMIKSHA JATAV (M)</v>
      </c>
      <c r="C38" s="19" t="s">
        <v>115</v>
      </c>
      <c r="D38" s="19" t="s">
        <v>115</v>
      </c>
      <c r="E38" s="13"/>
      <c r="F38" s="13"/>
      <c r="G38" s="13"/>
      <c r="H38" s="13"/>
      <c r="I38" s="13"/>
      <c r="J38" s="13"/>
      <c r="K38" s="13"/>
      <c r="L38" s="13"/>
      <c r="M38" s="13"/>
      <c r="N38" s="13"/>
      <c r="O38" s="13"/>
      <c r="P38" s="13"/>
      <c r="Q38" s="13"/>
      <c r="R38" s="13"/>
      <c r="S38" s="13"/>
      <c r="T38" s="13"/>
      <c r="U38" s="13"/>
      <c r="V38" s="13"/>
      <c r="W38" s="13"/>
      <c r="X38" s="13"/>
    </row>
    <row r="39" spans="1:26" ht="14.25" customHeight="1">
      <c r="A39" s="19">
        <v>33</v>
      </c>
      <c r="B39" s="20" t="str">
        <f>IF(studentprofile!D40="","",studentprofile!D40)</f>
        <v>PRATIGYA (M)</v>
      </c>
      <c r="C39" s="19" t="s">
        <v>115</v>
      </c>
      <c r="D39" s="19" t="s">
        <v>115</v>
      </c>
      <c r="E39" s="13"/>
      <c r="F39" s="13"/>
      <c r="G39" s="13"/>
      <c r="H39" s="13"/>
      <c r="I39" s="13"/>
      <c r="J39" s="13"/>
      <c r="K39" s="13"/>
      <c r="L39" s="13"/>
      <c r="M39" s="13"/>
      <c r="N39" s="13"/>
      <c r="O39" s="13"/>
      <c r="P39" s="13"/>
      <c r="Q39" s="13"/>
      <c r="R39" s="13"/>
      <c r="S39" s="13"/>
      <c r="T39" s="13"/>
      <c r="U39" s="13"/>
      <c r="V39" s="13"/>
      <c r="W39" s="13"/>
      <c r="X39" s="13"/>
    </row>
    <row r="40" spans="1:26" ht="14.25" customHeight="1">
      <c r="A40" s="19">
        <v>34</v>
      </c>
      <c r="B40" s="20" t="str">
        <f>IF(studentprofile!D41="","",studentprofile!D41)</f>
        <v>KAPIL (M)</v>
      </c>
      <c r="C40" s="19" t="s">
        <v>116</v>
      </c>
      <c r="D40" s="19" t="s">
        <v>116</v>
      </c>
      <c r="E40" s="13"/>
      <c r="F40" s="13"/>
      <c r="G40" s="13"/>
      <c r="H40" s="13"/>
      <c r="I40" s="13"/>
      <c r="J40" s="13"/>
      <c r="K40" s="13"/>
      <c r="L40" s="13"/>
      <c r="M40" s="13"/>
      <c r="N40" s="13"/>
      <c r="O40" s="13"/>
      <c r="P40" s="13"/>
      <c r="Q40" s="13"/>
      <c r="R40" s="13"/>
      <c r="S40" s="13"/>
      <c r="T40" s="13"/>
      <c r="U40" s="13"/>
      <c r="V40" s="13"/>
      <c r="W40" s="13"/>
      <c r="X40" s="13"/>
    </row>
    <row r="41" spans="1:26" ht="14.25" customHeight="1">
      <c r="A41" s="19">
        <v>35</v>
      </c>
      <c r="B41" s="20" t="str">
        <f>IF(studentprofile!D42="","",studentprofile!D42)</f>
        <v>DAKSH CHOURASIYA (M)</v>
      </c>
      <c r="C41" s="19" t="s">
        <v>116</v>
      </c>
      <c r="D41" s="19" t="s">
        <v>116</v>
      </c>
      <c r="E41" s="13"/>
      <c r="F41" s="13"/>
      <c r="G41" s="13"/>
      <c r="H41" s="13"/>
      <c r="I41" s="13"/>
      <c r="J41" s="13"/>
      <c r="K41" s="13"/>
      <c r="L41" s="13"/>
      <c r="M41" s="13"/>
      <c r="N41" s="13"/>
      <c r="O41" s="13"/>
      <c r="P41" s="13"/>
      <c r="Q41" s="13"/>
      <c r="R41" s="13"/>
      <c r="S41" s="13"/>
      <c r="T41" s="13"/>
      <c r="U41" s="13"/>
      <c r="V41" s="13"/>
      <c r="W41" s="13"/>
      <c r="X41" s="13"/>
    </row>
    <row r="42" spans="1:26" ht="14.25" customHeight="1">
      <c r="A42" s="19">
        <v>36</v>
      </c>
      <c r="B42" s="20" t="str">
        <f>IF(studentprofile!D43="","",studentprofile!D43)</f>
        <v>ADITYA  (M)</v>
      </c>
      <c r="C42" s="19" t="s">
        <v>116</v>
      </c>
      <c r="D42" s="19" t="s">
        <v>116</v>
      </c>
      <c r="E42" s="13"/>
      <c r="F42" s="13"/>
      <c r="G42" s="13"/>
      <c r="H42" s="13"/>
      <c r="I42" s="13"/>
      <c r="J42" s="13"/>
      <c r="K42" s="13"/>
      <c r="L42" s="13"/>
      <c r="M42" s="13"/>
      <c r="N42" s="13"/>
      <c r="O42" s="13"/>
      <c r="P42" s="13"/>
      <c r="Q42" s="13"/>
      <c r="R42" s="13"/>
      <c r="S42" s="13"/>
      <c r="T42" s="13"/>
      <c r="U42" s="13"/>
      <c r="V42" s="13"/>
      <c r="W42" s="13"/>
      <c r="X42" s="13"/>
    </row>
    <row r="43" spans="1:26" ht="14.25" customHeight="1">
      <c r="A43" s="19">
        <v>37</v>
      </c>
      <c r="B43" s="20" t="str">
        <f>IF(studentprofile!D44="","",studentprofile!D44)</f>
        <v>ANURAG  (M)</v>
      </c>
      <c r="C43" s="19" t="s">
        <v>116</v>
      </c>
      <c r="D43" s="19" t="s">
        <v>115</v>
      </c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3"/>
      <c r="P43" s="13"/>
      <c r="Q43" s="13"/>
      <c r="R43" s="13"/>
      <c r="S43" s="13"/>
      <c r="T43" s="13"/>
      <c r="U43" s="13"/>
      <c r="V43" s="13"/>
      <c r="W43" s="13"/>
      <c r="X43" s="13"/>
    </row>
    <row r="44" spans="1:26" ht="14.25" customHeight="1">
      <c r="A44" s="19">
        <v>38</v>
      </c>
      <c r="B44" s="20" t="str">
        <f>IF(studentprofile!D45="","",studentprofile!D45)</f>
        <v>RAKESH  (M)</v>
      </c>
      <c r="C44" s="19" t="s">
        <v>116</v>
      </c>
      <c r="D44" s="19" t="s">
        <v>116</v>
      </c>
      <c r="E44" s="13"/>
      <c r="F44" s="13"/>
      <c r="G44" s="13"/>
      <c r="H44" s="13"/>
      <c r="I44" s="13"/>
      <c r="J44" s="13"/>
      <c r="K44" s="13"/>
      <c r="L44" s="13"/>
      <c r="M44" s="13"/>
      <c r="N44" s="13"/>
      <c r="O44" s="13"/>
      <c r="P44" s="13"/>
      <c r="Q44" s="13"/>
      <c r="R44" s="13"/>
      <c r="S44" s="13"/>
      <c r="T44" s="13"/>
      <c r="U44" s="13"/>
      <c r="V44" s="13"/>
      <c r="W44" s="13"/>
      <c r="X44" s="13"/>
    </row>
    <row r="45" spans="1:26" ht="14.25" customHeight="1">
      <c r="A45" s="19">
        <v>39</v>
      </c>
      <c r="B45" s="20" t="str">
        <f>IF(studentprofile!D46="","",studentprofile!D46)</f>
        <v>HARSHIT  (M)</v>
      </c>
      <c r="C45" s="345" t="s">
        <v>116</v>
      </c>
      <c r="D45" s="345" t="s">
        <v>116</v>
      </c>
      <c r="E45" s="13"/>
      <c r="F45" s="13"/>
      <c r="G45" s="13"/>
      <c r="H45" s="13"/>
      <c r="I45" s="13"/>
      <c r="J45" s="13"/>
      <c r="K45" s="13"/>
      <c r="L45" s="13"/>
      <c r="M45" s="13"/>
      <c r="N45" s="13"/>
      <c r="O45" s="13"/>
      <c r="P45" s="13"/>
      <c r="Q45" s="13"/>
      <c r="R45" s="13"/>
      <c r="S45" s="13"/>
      <c r="T45" s="13"/>
      <c r="U45" s="13"/>
      <c r="V45" s="13"/>
      <c r="W45" s="13"/>
      <c r="X45" s="13"/>
    </row>
    <row r="46" spans="1:26" ht="14.25" customHeight="1">
      <c r="A46" s="19">
        <v>40</v>
      </c>
      <c r="B46" s="315" t="str">
        <f>IF(studentprofile!D47="","",studentprofile!D47)</f>
        <v>JEET SAVALIYA</v>
      </c>
      <c r="C46" s="346" t="s">
        <v>115</v>
      </c>
      <c r="D46" s="346" t="s">
        <v>115</v>
      </c>
      <c r="E46" s="13"/>
      <c r="F46" s="13"/>
      <c r="G46" s="13"/>
      <c r="H46" s="13"/>
      <c r="I46" s="13"/>
      <c r="J46" s="13"/>
      <c r="K46" s="13"/>
      <c r="L46" s="13"/>
      <c r="M46" s="13"/>
      <c r="N46" s="13"/>
      <c r="O46" s="13"/>
      <c r="P46" s="13"/>
      <c r="Q46" s="13"/>
      <c r="R46" s="13"/>
      <c r="S46" s="13"/>
      <c r="T46" s="13"/>
      <c r="U46" s="13"/>
      <c r="V46" s="13"/>
      <c r="W46" s="13"/>
      <c r="X46" s="13"/>
    </row>
    <row r="47" spans="1:26" ht="14.25" customHeight="1">
      <c r="A47" s="19">
        <v>41</v>
      </c>
      <c r="B47" s="315" t="str">
        <f>IF(studentprofile!D48="","",studentprofile!D48)</f>
        <v>RAVI BAMBHAVA (TC APPLIED)</v>
      </c>
      <c r="C47" s="346" t="s">
        <v>116</v>
      </c>
      <c r="D47" s="346" t="s">
        <v>116</v>
      </c>
      <c r="E47" s="13"/>
      <c r="F47" s="13"/>
      <c r="G47" s="13"/>
      <c r="H47" s="13"/>
      <c r="I47" s="13"/>
      <c r="J47" s="13"/>
      <c r="K47" s="13"/>
      <c r="L47" s="13"/>
      <c r="M47" s="13"/>
      <c r="N47" s="13"/>
      <c r="O47" s="13"/>
      <c r="P47" s="13"/>
      <c r="Q47" s="13"/>
      <c r="R47" s="13"/>
      <c r="S47" s="13"/>
      <c r="T47" s="13"/>
      <c r="U47" s="13"/>
      <c r="V47" s="13"/>
      <c r="W47" s="13"/>
      <c r="X47" s="13"/>
    </row>
    <row r="48" spans="1:26" ht="14.25" customHeight="1">
      <c r="A48" s="19">
        <v>42</v>
      </c>
      <c r="B48" s="315" t="str">
        <f>IF(studentprofile!D49="","",studentprofile!D49)</f>
        <v>YARMI</v>
      </c>
      <c r="C48" s="346" t="s">
        <v>116</v>
      </c>
      <c r="D48" s="346" t="s">
        <v>116</v>
      </c>
      <c r="E48" s="13"/>
      <c r="F48" s="13"/>
      <c r="G48" s="13"/>
      <c r="H48" s="13"/>
      <c r="I48" s="13"/>
      <c r="J48" s="13"/>
      <c r="K48" s="13"/>
      <c r="L48" s="13"/>
      <c r="M48" s="13"/>
      <c r="N48" s="13"/>
      <c r="O48" s="13"/>
      <c r="P48" s="13"/>
      <c r="Q48" s="13"/>
      <c r="R48" s="13"/>
      <c r="S48" s="13"/>
      <c r="T48" s="13"/>
      <c r="U48" s="13"/>
      <c r="V48" s="13"/>
      <c r="W48" s="13"/>
      <c r="X48" s="13"/>
      <c r="Y48" s="1"/>
      <c r="Z48" s="1"/>
    </row>
    <row r="49" spans="1:26" ht="14.25" customHeight="1">
      <c r="A49" s="28"/>
      <c r="B49" s="13"/>
      <c r="C49" s="13"/>
      <c r="D49" s="13"/>
      <c r="E49" s="13"/>
      <c r="F49" s="13"/>
      <c r="G49" s="13"/>
      <c r="H49" s="13"/>
      <c r="I49" s="13"/>
      <c r="J49" s="13"/>
      <c r="K49" s="13"/>
      <c r="L49" s="13"/>
      <c r="M49" s="13"/>
      <c r="N49" s="13"/>
      <c r="O49" s="13"/>
      <c r="P49" s="13"/>
      <c r="Q49" s="13"/>
      <c r="R49" s="13"/>
      <c r="S49" s="13"/>
      <c r="T49" s="13"/>
      <c r="U49" s="13"/>
      <c r="V49" s="13"/>
      <c r="W49" s="13"/>
      <c r="X49" s="13"/>
      <c r="Y49" s="1"/>
      <c r="Z49" s="1"/>
    </row>
    <row r="50" spans="1:26" ht="14.25" customHeight="1">
      <c r="A50" s="28"/>
      <c r="B50" s="13"/>
      <c r="C50" s="13"/>
      <c r="D50" s="13"/>
      <c r="E50" s="13"/>
      <c r="F50" s="13"/>
      <c r="G50" s="13"/>
      <c r="H50" s="13"/>
      <c r="I50" s="13"/>
      <c r="J50" s="13"/>
      <c r="K50" s="13"/>
      <c r="L50" s="13"/>
      <c r="M50" s="13"/>
      <c r="N50" s="13"/>
      <c r="O50" s="13"/>
      <c r="P50" s="13"/>
      <c r="Q50" s="13"/>
      <c r="R50" s="13"/>
      <c r="S50" s="13"/>
      <c r="T50" s="13"/>
      <c r="U50" s="13"/>
      <c r="V50" s="13"/>
      <c r="W50" s="13"/>
      <c r="X50" s="13"/>
      <c r="Y50" s="1"/>
      <c r="Z50" s="1"/>
    </row>
    <row r="51" spans="1:26" ht="14.25" customHeight="1">
      <c r="A51" s="28"/>
      <c r="B51" s="13"/>
      <c r="C51" s="13"/>
      <c r="D51" s="13"/>
      <c r="E51" s="13"/>
      <c r="F51" s="13"/>
      <c r="G51" s="13"/>
      <c r="H51" s="13"/>
      <c r="I51" s="13"/>
      <c r="J51" s="13"/>
      <c r="K51" s="13"/>
      <c r="L51" s="13"/>
      <c r="M51" s="13"/>
      <c r="N51" s="13"/>
      <c r="O51" s="13"/>
      <c r="P51" s="13"/>
      <c r="Q51" s="13"/>
      <c r="R51" s="13"/>
      <c r="S51" s="13"/>
      <c r="T51" s="13"/>
      <c r="U51" s="13"/>
      <c r="V51" s="13"/>
      <c r="W51" s="13"/>
      <c r="X51" s="13"/>
      <c r="Y51" s="1"/>
      <c r="Z51" s="1"/>
    </row>
    <row r="52" spans="1:26" ht="14.25" customHeight="1">
      <c r="A52" s="13" t="s">
        <v>73</v>
      </c>
      <c r="B52" s="13"/>
      <c r="C52" s="1"/>
      <c r="D52" s="13" t="s">
        <v>74</v>
      </c>
      <c r="E52" s="13"/>
      <c r="F52" s="13"/>
      <c r="G52" s="13"/>
      <c r="H52" s="13"/>
      <c r="I52" s="13"/>
      <c r="J52" s="13"/>
      <c r="K52" s="13"/>
      <c r="L52" s="13"/>
      <c r="M52" s="13"/>
      <c r="N52" s="13"/>
      <c r="O52" s="13"/>
      <c r="P52" s="13"/>
      <c r="Q52" s="13"/>
      <c r="R52" s="13"/>
      <c r="S52" s="13"/>
      <c r="T52" s="13"/>
      <c r="U52" s="13"/>
      <c r="V52" s="13"/>
      <c r="W52" s="13"/>
      <c r="X52" s="13"/>
      <c r="Y52" s="1"/>
      <c r="Z52" s="1"/>
    </row>
    <row r="53" spans="1:26" ht="14.25" customHeight="1">
      <c r="A53" s="13" t="s">
        <v>75</v>
      </c>
      <c r="B53" s="13"/>
      <c r="C53" s="1"/>
      <c r="D53" s="13" t="s">
        <v>76</v>
      </c>
      <c r="E53" s="13"/>
      <c r="F53" s="13"/>
      <c r="G53" s="13"/>
      <c r="H53" s="13"/>
      <c r="I53" s="13"/>
      <c r="J53" s="13"/>
      <c r="K53" s="13"/>
      <c r="L53" s="13"/>
      <c r="M53" s="13"/>
      <c r="N53" s="13"/>
      <c r="O53" s="13"/>
      <c r="P53" s="13"/>
      <c r="Q53" s="13"/>
      <c r="R53" s="13"/>
      <c r="S53" s="13"/>
      <c r="T53" s="13"/>
      <c r="U53" s="13"/>
      <c r="V53" s="13"/>
      <c r="W53" s="13"/>
      <c r="X53" s="13"/>
      <c r="Y53" s="1"/>
      <c r="Z53" s="1"/>
    </row>
    <row r="54" spans="1:26" ht="14.25" customHeight="1">
      <c r="A54" s="13"/>
      <c r="B54" s="13"/>
      <c r="C54" s="13"/>
      <c r="D54" s="13"/>
      <c r="E54" s="13"/>
      <c r="F54" s="13"/>
      <c r="G54" s="13"/>
      <c r="H54" s="13"/>
      <c r="I54" s="13"/>
      <c r="J54" s="13"/>
      <c r="K54" s="13"/>
      <c r="L54" s="13"/>
      <c r="M54" s="13"/>
      <c r="N54" s="13"/>
      <c r="O54" s="13"/>
      <c r="P54" s="13"/>
      <c r="Q54" s="13"/>
      <c r="R54" s="13"/>
      <c r="S54" s="13"/>
      <c r="T54" s="13"/>
      <c r="U54" s="13"/>
      <c r="V54" s="13"/>
      <c r="W54" s="13"/>
      <c r="X54" s="13"/>
    </row>
    <row r="55" spans="1:26" ht="14.25" customHeight="1">
      <c r="A55" s="13"/>
      <c r="B55" s="13"/>
      <c r="C55" s="13"/>
      <c r="D55" s="13"/>
      <c r="E55" s="13"/>
      <c r="F55" s="13"/>
      <c r="G55" s="13"/>
      <c r="H55" s="13"/>
      <c r="I55" s="13"/>
      <c r="J55" s="13"/>
      <c r="K55" s="13"/>
      <c r="L55" s="13"/>
      <c r="M55" s="13"/>
      <c r="N55" s="13"/>
      <c r="O55" s="13"/>
      <c r="P55" s="13"/>
      <c r="Q55" s="13"/>
      <c r="R55" s="13"/>
      <c r="S55" s="13"/>
      <c r="T55" s="13"/>
      <c r="U55" s="13"/>
      <c r="V55" s="13"/>
      <c r="W55" s="13"/>
      <c r="X55" s="13"/>
    </row>
    <row r="56" spans="1:26" ht="14.25" customHeight="1">
      <c r="A56" s="13"/>
      <c r="B56" s="13"/>
      <c r="C56" s="13"/>
      <c r="D56" s="13"/>
      <c r="E56" s="13"/>
      <c r="F56" s="13"/>
      <c r="G56" s="13"/>
      <c r="H56" s="13"/>
      <c r="I56" s="13"/>
      <c r="J56" s="13"/>
      <c r="K56" s="13"/>
      <c r="L56" s="13"/>
      <c r="M56" s="13"/>
      <c r="N56" s="13"/>
      <c r="O56" s="13"/>
      <c r="P56" s="13"/>
      <c r="Q56" s="13"/>
      <c r="R56" s="13"/>
      <c r="S56" s="13"/>
      <c r="T56" s="13"/>
      <c r="U56" s="13"/>
      <c r="V56" s="13"/>
      <c r="W56" s="13"/>
      <c r="X56" s="13"/>
    </row>
    <row r="57" spans="1:26" ht="14.25" customHeight="1">
      <c r="A57" s="13"/>
      <c r="B57" s="13"/>
      <c r="C57" s="13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3"/>
      <c r="P57" s="13"/>
      <c r="Q57" s="13"/>
      <c r="R57" s="13"/>
      <c r="S57" s="13"/>
      <c r="T57" s="13"/>
      <c r="U57" s="13"/>
      <c r="V57" s="13"/>
      <c r="W57" s="13"/>
      <c r="X57" s="13"/>
    </row>
    <row r="58" spans="1:26" ht="14.25" customHeight="1">
      <c r="A58" s="13"/>
      <c r="B58" s="13"/>
      <c r="C58" s="13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13"/>
      <c r="X58" s="13"/>
    </row>
    <row r="59" spans="1:26" ht="14.25" customHeight="1">
      <c r="A59" s="13"/>
      <c r="B59" s="13"/>
      <c r="C59" s="13"/>
      <c r="D59" s="13"/>
      <c r="E59" s="13"/>
      <c r="F59" s="13"/>
      <c r="G59" s="13"/>
      <c r="H59" s="13"/>
      <c r="I59" s="13"/>
      <c r="J59" s="13"/>
      <c r="K59" s="13"/>
      <c r="L59" s="13"/>
      <c r="M59" s="13"/>
      <c r="N59" s="13"/>
      <c r="O59" s="13"/>
      <c r="P59" s="13"/>
      <c r="Q59" s="13"/>
      <c r="R59" s="13"/>
      <c r="S59" s="13"/>
      <c r="T59" s="13"/>
      <c r="U59" s="13"/>
      <c r="V59" s="13"/>
      <c r="W59" s="13"/>
      <c r="X59" s="13"/>
    </row>
    <row r="60" spans="1:26" ht="14.25" customHeight="1">
      <c r="A60" s="13"/>
      <c r="B60" s="13"/>
      <c r="C60" s="13"/>
      <c r="D60" s="13"/>
      <c r="E60" s="13"/>
      <c r="F60" s="13"/>
      <c r="G60" s="13"/>
      <c r="H60" s="13"/>
      <c r="I60" s="13"/>
      <c r="J60" s="13"/>
      <c r="K60" s="13"/>
      <c r="L60" s="13"/>
      <c r="M60" s="13"/>
      <c r="N60" s="13"/>
      <c r="O60" s="13"/>
      <c r="P60" s="13"/>
      <c r="Q60" s="13"/>
      <c r="R60" s="13"/>
      <c r="S60" s="13"/>
      <c r="T60" s="13"/>
      <c r="U60" s="13"/>
      <c r="V60" s="13"/>
      <c r="W60" s="13"/>
      <c r="X60" s="13"/>
    </row>
    <row r="61" spans="1:26" ht="14.25" customHeight="1">
      <c r="A61" s="13"/>
      <c r="B61" s="13"/>
      <c r="C61" s="13"/>
      <c r="D61" s="13"/>
      <c r="E61" s="13"/>
      <c r="F61" s="13"/>
      <c r="G61" s="13"/>
      <c r="H61" s="13"/>
      <c r="I61" s="13"/>
      <c r="J61" s="13"/>
      <c r="K61" s="13"/>
      <c r="L61" s="13"/>
      <c r="M61" s="13"/>
      <c r="N61" s="13"/>
      <c r="O61" s="13"/>
      <c r="P61" s="13"/>
      <c r="Q61" s="13"/>
      <c r="R61" s="13"/>
      <c r="S61" s="13"/>
      <c r="T61" s="13"/>
      <c r="U61" s="13"/>
      <c r="V61" s="13"/>
      <c r="W61" s="13"/>
      <c r="X61" s="13"/>
    </row>
    <row r="62" spans="1:26" ht="14.25" customHeight="1">
      <c r="A62" s="13"/>
      <c r="B62" s="13"/>
      <c r="C62" s="13"/>
      <c r="D62" s="13"/>
      <c r="E62" s="13"/>
      <c r="F62" s="13"/>
      <c r="G62" s="13"/>
      <c r="H62" s="13"/>
      <c r="I62" s="13"/>
      <c r="J62" s="13"/>
      <c r="K62" s="13"/>
      <c r="L62" s="13"/>
      <c r="M62" s="13"/>
      <c r="N62" s="13"/>
      <c r="O62" s="13"/>
      <c r="P62" s="13"/>
      <c r="Q62" s="13"/>
      <c r="R62" s="13"/>
      <c r="S62" s="13"/>
      <c r="T62" s="13"/>
      <c r="U62" s="13"/>
      <c r="V62" s="13"/>
      <c r="W62" s="13"/>
      <c r="X62" s="13"/>
    </row>
    <row r="63" spans="1:26" ht="14.25" customHeight="1">
      <c r="A63" s="13"/>
      <c r="B63" s="13"/>
      <c r="C63" s="13"/>
      <c r="D63" s="13"/>
      <c r="E63" s="13"/>
      <c r="F63" s="13"/>
      <c r="G63" s="13"/>
      <c r="H63" s="13"/>
      <c r="I63" s="13"/>
      <c r="J63" s="13"/>
      <c r="K63" s="13"/>
      <c r="L63" s="13"/>
      <c r="M63" s="13"/>
      <c r="N63" s="13"/>
      <c r="O63" s="13"/>
      <c r="P63" s="13"/>
      <c r="Q63" s="13"/>
      <c r="R63" s="13"/>
      <c r="S63" s="13"/>
      <c r="T63" s="13"/>
      <c r="U63" s="13"/>
      <c r="V63" s="13"/>
      <c r="W63" s="13"/>
      <c r="X63" s="13"/>
    </row>
    <row r="64" spans="1:26" ht="14.25" customHeight="1">
      <c r="A64" s="13"/>
      <c r="B64" s="13"/>
      <c r="C64" s="13"/>
      <c r="D64" s="13"/>
      <c r="E64" s="13"/>
      <c r="F64" s="13"/>
      <c r="G64" s="13"/>
      <c r="H64" s="13"/>
      <c r="I64" s="13"/>
      <c r="J64" s="13"/>
      <c r="K64" s="13"/>
      <c r="L64" s="13"/>
      <c r="M64" s="13"/>
      <c r="N64" s="13"/>
      <c r="O64" s="13"/>
      <c r="P64" s="13"/>
      <c r="Q64" s="13"/>
      <c r="R64" s="13"/>
      <c r="S64" s="13"/>
      <c r="T64" s="13"/>
      <c r="U64" s="13"/>
      <c r="V64" s="13"/>
      <c r="W64" s="13"/>
      <c r="X64" s="13"/>
    </row>
    <row r="65" spans="1:24" ht="14.25" customHeight="1">
      <c r="A65" s="13"/>
      <c r="B65" s="13"/>
      <c r="C65" s="13"/>
      <c r="D65" s="13"/>
      <c r="E65" s="13"/>
      <c r="F65" s="13"/>
      <c r="G65" s="13"/>
      <c r="H65" s="13"/>
      <c r="I65" s="13"/>
      <c r="J65" s="13"/>
      <c r="K65" s="13"/>
      <c r="L65" s="13"/>
      <c r="M65" s="13"/>
      <c r="N65" s="13"/>
      <c r="O65" s="13"/>
      <c r="P65" s="13"/>
      <c r="Q65" s="13"/>
      <c r="R65" s="13"/>
      <c r="S65" s="13"/>
      <c r="T65" s="13"/>
      <c r="U65" s="13"/>
      <c r="V65" s="13"/>
      <c r="W65" s="13"/>
      <c r="X65" s="13"/>
    </row>
    <row r="66" spans="1:24" ht="14.25" customHeight="1">
      <c r="A66" s="13"/>
      <c r="B66" s="13"/>
      <c r="C66" s="13"/>
      <c r="D66" s="13"/>
      <c r="E66" s="13"/>
      <c r="F66" s="13"/>
      <c r="G66" s="13"/>
      <c r="H66" s="13"/>
      <c r="I66" s="13"/>
      <c r="J66" s="13"/>
      <c r="K66" s="13"/>
      <c r="L66" s="13"/>
      <c r="M66" s="13"/>
      <c r="N66" s="13"/>
      <c r="O66" s="13"/>
      <c r="P66" s="13"/>
      <c r="Q66" s="13"/>
      <c r="R66" s="13"/>
      <c r="S66" s="13"/>
      <c r="T66" s="13"/>
      <c r="U66" s="13"/>
      <c r="V66" s="13"/>
      <c r="W66" s="13"/>
      <c r="X66" s="13"/>
    </row>
    <row r="67" spans="1:24" ht="14.25" customHeight="1">
      <c r="A67" s="13"/>
      <c r="B67" s="13"/>
      <c r="C67" s="13"/>
      <c r="D67" s="13"/>
      <c r="E67" s="13"/>
      <c r="F67" s="13"/>
      <c r="G67" s="13"/>
      <c r="H67" s="13"/>
      <c r="I67" s="13"/>
      <c r="J67" s="13"/>
      <c r="K67" s="13"/>
      <c r="L67" s="13"/>
      <c r="M67" s="13"/>
      <c r="N67" s="13"/>
      <c r="O67" s="13"/>
      <c r="P67" s="13"/>
      <c r="Q67" s="13"/>
      <c r="R67" s="13"/>
      <c r="S67" s="13"/>
      <c r="T67" s="13"/>
      <c r="U67" s="13"/>
      <c r="V67" s="13"/>
      <c r="W67" s="13"/>
      <c r="X67" s="13"/>
    </row>
    <row r="68" spans="1:24" ht="14.25" customHeight="1">
      <c r="A68" s="13"/>
      <c r="B68" s="13"/>
      <c r="C68" s="13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3"/>
      <c r="V68" s="13"/>
      <c r="W68" s="13"/>
      <c r="X68" s="13"/>
    </row>
    <row r="69" spans="1:24" ht="14.25" customHeight="1">
      <c r="A69" s="13"/>
      <c r="B69" s="13"/>
      <c r="C69" s="13"/>
      <c r="D69" s="13"/>
      <c r="E69" s="13"/>
      <c r="F69" s="13"/>
      <c r="G69" s="13"/>
      <c r="H69" s="13"/>
      <c r="I69" s="13"/>
      <c r="J69" s="13"/>
      <c r="K69" s="13"/>
      <c r="L69" s="13"/>
      <c r="M69" s="13"/>
      <c r="N69" s="13"/>
      <c r="O69" s="13"/>
      <c r="P69" s="13"/>
      <c r="Q69" s="13"/>
      <c r="R69" s="13"/>
      <c r="S69" s="13"/>
      <c r="T69" s="13"/>
      <c r="U69" s="13"/>
      <c r="V69" s="13"/>
      <c r="W69" s="13"/>
      <c r="X69" s="13"/>
    </row>
    <row r="70" spans="1:24" ht="14.25" customHeight="1">
      <c r="A70" s="13"/>
      <c r="B70" s="13"/>
      <c r="C70" s="13"/>
      <c r="D70" s="13"/>
      <c r="E70" s="13"/>
      <c r="F70" s="13"/>
      <c r="G70" s="13"/>
      <c r="H70" s="13"/>
      <c r="I70" s="13"/>
      <c r="J70" s="13"/>
      <c r="K70" s="13"/>
      <c r="L70" s="13"/>
      <c r="M70" s="13"/>
      <c r="N70" s="13"/>
      <c r="O70" s="13"/>
      <c r="P70" s="13"/>
      <c r="Q70" s="13"/>
      <c r="R70" s="13"/>
      <c r="S70" s="13"/>
      <c r="T70" s="13"/>
      <c r="U70" s="13"/>
      <c r="V70" s="13"/>
      <c r="W70" s="13"/>
      <c r="X70" s="13"/>
    </row>
    <row r="71" spans="1:24" ht="14.25" customHeight="1">
      <c r="A71" s="13"/>
      <c r="B71" s="13"/>
      <c r="C71" s="13"/>
      <c r="D71" s="13"/>
      <c r="E71" s="13"/>
      <c r="F71" s="13"/>
      <c r="G71" s="13"/>
      <c r="H71" s="13"/>
      <c r="I71" s="13"/>
      <c r="J71" s="13"/>
      <c r="K71" s="13"/>
      <c r="L71" s="13"/>
      <c r="M71" s="13"/>
      <c r="N71" s="13"/>
      <c r="O71" s="13"/>
      <c r="P71" s="13"/>
      <c r="Q71" s="13"/>
      <c r="R71" s="13"/>
      <c r="S71" s="13"/>
      <c r="T71" s="13"/>
      <c r="U71" s="13"/>
      <c r="V71" s="13"/>
      <c r="W71" s="13"/>
      <c r="X71" s="13"/>
    </row>
    <row r="72" spans="1:24" ht="14.25" customHeight="1">
      <c r="A72" s="13"/>
      <c r="B72" s="13"/>
      <c r="C72" s="13"/>
      <c r="D72" s="13"/>
      <c r="E72" s="13"/>
      <c r="F72" s="13"/>
      <c r="G72" s="13"/>
      <c r="H72" s="13"/>
      <c r="I72" s="13"/>
      <c r="J72" s="13"/>
      <c r="K72" s="13"/>
      <c r="L72" s="13"/>
      <c r="M72" s="13"/>
      <c r="N72" s="13"/>
      <c r="O72" s="13"/>
      <c r="P72" s="13"/>
      <c r="Q72" s="13"/>
      <c r="R72" s="13"/>
      <c r="S72" s="13"/>
      <c r="T72" s="13"/>
      <c r="U72" s="13"/>
      <c r="V72" s="13"/>
      <c r="W72" s="13"/>
      <c r="X72" s="13"/>
    </row>
    <row r="73" spans="1:24" ht="14.25" customHeight="1">
      <c r="A73" s="13"/>
      <c r="B73" s="13"/>
      <c r="C73" s="13"/>
      <c r="D73" s="13"/>
      <c r="E73" s="13"/>
      <c r="F73" s="13"/>
      <c r="G73" s="13"/>
      <c r="H73" s="13"/>
      <c r="I73" s="13"/>
      <c r="J73" s="13"/>
      <c r="K73" s="13"/>
      <c r="L73" s="13"/>
      <c r="M73" s="13"/>
      <c r="N73" s="13"/>
      <c r="O73" s="13"/>
      <c r="P73" s="13"/>
      <c r="Q73" s="13"/>
      <c r="R73" s="13"/>
      <c r="S73" s="13"/>
      <c r="T73" s="13"/>
      <c r="U73" s="13"/>
      <c r="V73" s="13"/>
      <c r="W73" s="13"/>
      <c r="X73" s="13"/>
    </row>
    <row r="74" spans="1:24" ht="14.25" customHeight="1">
      <c r="A74" s="13"/>
      <c r="B74" s="13"/>
      <c r="C74" s="13"/>
      <c r="D74" s="13"/>
      <c r="E74" s="13"/>
      <c r="F74" s="13"/>
      <c r="G74" s="13"/>
      <c r="H74" s="13"/>
      <c r="I74" s="13"/>
      <c r="J74" s="13"/>
      <c r="K74" s="13"/>
      <c r="L74" s="13"/>
      <c r="M74" s="13"/>
      <c r="N74" s="13"/>
      <c r="O74" s="13"/>
      <c r="P74" s="13"/>
      <c r="Q74" s="13"/>
      <c r="R74" s="13"/>
      <c r="S74" s="13"/>
      <c r="T74" s="13"/>
      <c r="U74" s="13"/>
      <c r="V74" s="13"/>
      <c r="W74" s="13"/>
      <c r="X74" s="13"/>
    </row>
    <row r="75" spans="1:24" ht="14.25" customHeight="1">
      <c r="A75" s="13"/>
      <c r="B75" s="13"/>
      <c r="C75" s="13"/>
      <c r="D75" s="13"/>
      <c r="E75" s="13"/>
      <c r="F75" s="13"/>
      <c r="G75" s="13"/>
      <c r="H75" s="13"/>
      <c r="I75" s="13"/>
      <c r="J75" s="13"/>
      <c r="K75" s="13"/>
      <c r="L75" s="13"/>
      <c r="M75" s="13"/>
      <c r="N75" s="13"/>
      <c r="O75" s="13"/>
      <c r="P75" s="13"/>
      <c r="Q75" s="13"/>
      <c r="R75" s="13"/>
      <c r="S75" s="13"/>
      <c r="T75" s="13"/>
      <c r="U75" s="13"/>
      <c r="V75" s="13"/>
      <c r="W75" s="13"/>
      <c r="X75" s="13"/>
    </row>
    <row r="76" spans="1:24" ht="14.25" customHeight="1">
      <c r="A76" s="13"/>
      <c r="B76" s="13"/>
      <c r="C76" s="13"/>
      <c r="D76" s="13"/>
      <c r="E76" s="13"/>
      <c r="F76" s="13"/>
      <c r="G76" s="13"/>
      <c r="H76" s="13"/>
      <c r="I76" s="13"/>
      <c r="J76" s="13"/>
      <c r="K76" s="13"/>
      <c r="L76" s="13"/>
      <c r="M76" s="13"/>
      <c r="N76" s="13"/>
      <c r="O76" s="13"/>
      <c r="P76" s="13"/>
      <c r="Q76" s="13"/>
      <c r="R76" s="13"/>
      <c r="S76" s="13"/>
      <c r="T76" s="13"/>
      <c r="U76" s="13"/>
      <c r="V76" s="13"/>
      <c r="W76" s="13"/>
      <c r="X76" s="13"/>
    </row>
    <row r="77" spans="1:24" ht="14.25" customHeight="1">
      <c r="A77" s="13"/>
      <c r="B77" s="13"/>
      <c r="C77" s="13"/>
      <c r="D77" s="13"/>
      <c r="E77" s="13"/>
      <c r="F77" s="13"/>
      <c r="G77" s="13"/>
      <c r="H77" s="13"/>
      <c r="I77" s="13"/>
      <c r="J77" s="13"/>
      <c r="K77" s="13"/>
      <c r="L77" s="13"/>
      <c r="M77" s="13"/>
      <c r="N77" s="13"/>
      <c r="O77" s="13"/>
      <c r="P77" s="13"/>
      <c r="Q77" s="13"/>
      <c r="R77" s="13"/>
      <c r="S77" s="13"/>
      <c r="T77" s="13"/>
      <c r="U77" s="13"/>
      <c r="V77" s="13"/>
      <c r="W77" s="13"/>
      <c r="X77" s="13"/>
    </row>
    <row r="78" spans="1:24" ht="14.25" customHeight="1">
      <c r="A78" s="13"/>
      <c r="B78" s="13"/>
      <c r="C78" s="13"/>
      <c r="D78" s="13"/>
      <c r="E78" s="13"/>
      <c r="F78" s="13"/>
      <c r="G78" s="13"/>
      <c r="H78" s="13"/>
      <c r="I78" s="13"/>
      <c r="J78" s="13"/>
      <c r="K78" s="13"/>
      <c r="L78" s="13"/>
      <c r="M78" s="13"/>
      <c r="N78" s="13"/>
      <c r="O78" s="13"/>
      <c r="P78" s="13"/>
      <c r="Q78" s="13"/>
      <c r="R78" s="13"/>
      <c r="S78" s="13"/>
      <c r="T78" s="13"/>
      <c r="U78" s="13"/>
      <c r="V78" s="13"/>
      <c r="W78" s="13"/>
      <c r="X78" s="13"/>
    </row>
    <row r="79" spans="1:24" ht="14.25" customHeight="1">
      <c r="A79" s="13"/>
      <c r="B79" s="13"/>
      <c r="C79" s="13"/>
      <c r="D79" s="13"/>
      <c r="E79" s="13"/>
      <c r="F79" s="13"/>
      <c r="G79" s="13"/>
      <c r="H79" s="13"/>
      <c r="I79" s="13"/>
      <c r="J79" s="13"/>
      <c r="K79" s="13"/>
      <c r="L79" s="13"/>
      <c r="M79" s="13"/>
      <c r="N79" s="13"/>
      <c r="O79" s="13"/>
      <c r="P79" s="13"/>
      <c r="Q79" s="13"/>
      <c r="R79" s="13"/>
      <c r="S79" s="13"/>
      <c r="T79" s="13"/>
      <c r="U79" s="13"/>
      <c r="V79" s="13"/>
      <c r="W79" s="13"/>
      <c r="X79" s="13"/>
    </row>
    <row r="80" spans="1:24" ht="14.25" customHeight="1">
      <c r="A80" s="13"/>
      <c r="B80" s="13"/>
      <c r="C80" s="13"/>
      <c r="D80" s="13"/>
      <c r="E80" s="13"/>
      <c r="F80" s="13"/>
      <c r="G80" s="13"/>
      <c r="H80" s="13"/>
      <c r="I80" s="13"/>
      <c r="J80" s="13"/>
      <c r="K80" s="13"/>
      <c r="L80" s="13"/>
      <c r="M80" s="13"/>
      <c r="N80" s="13"/>
      <c r="O80" s="13"/>
      <c r="P80" s="13"/>
      <c r="Q80" s="13"/>
      <c r="R80" s="13"/>
      <c r="S80" s="13"/>
      <c r="T80" s="13"/>
      <c r="U80" s="13"/>
      <c r="V80" s="13"/>
      <c r="W80" s="13"/>
      <c r="X80" s="13"/>
    </row>
    <row r="81" spans="1:24" ht="14.25" customHeight="1">
      <c r="A81" s="13"/>
      <c r="B81" s="13"/>
      <c r="C81" s="13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3"/>
      <c r="P81" s="13"/>
      <c r="Q81" s="13"/>
      <c r="R81" s="13"/>
      <c r="S81" s="13"/>
      <c r="T81" s="13"/>
      <c r="U81" s="13"/>
      <c r="V81" s="13"/>
      <c r="W81" s="13"/>
      <c r="X81" s="13"/>
    </row>
    <row r="82" spans="1:24" ht="14.25" customHeight="1">
      <c r="A82" s="13"/>
      <c r="B82" s="13"/>
      <c r="C82" s="13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13"/>
      <c r="Q82" s="13"/>
      <c r="R82" s="13"/>
      <c r="S82" s="13"/>
      <c r="T82" s="13"/>
      <c r="U82" s="13"/>
      <c r="V82" s="13"/>
      <c r="W82" s="13"/>
      <c r="X82" s="13"/>
    </row>
    <row r="83" spans="1:24" ht="14.25" customHeight="1">
      <c r="A83" s="13"/>
      <c r="B83" s="13"/>
      <c r="C83" s="13"/>
      <c r="D83" s="13"/>
      <c r="E83" s="13"/>
      <c r="F83" s="13"/>
      <c r="G83" s="13"/>
      <c r="H83" s="13"/>
      <c r="I83" s="13"/>
      <c r="J83" s="13"/>
      <c r="K83" s="13"/>
      <c r="L83" s="13"/>
      <c r="M83" s="13"/>
      <c r="N83" s="13"/>
      <c r="O83" s="13"/>
      <c r="P83" s="13"/>
      <c r="Q83" s="13"/>
      <c r="R83" s="13"/>
      <c r="S83" s="13"/>
      <c r="T83" s="13"/>
      <c r="U83" s="13"/>
      <c r="V83" s="13"/>
      <c r="W83" s="13"/>
      <c r="X83" s="13"/>
    </row>
    <row r="84" spans="1:24" ht="14.25" customHeight="1">
      <c r="A84" s="13"/>
      <c r="B84" s="13"/>
      <c r="C84" s="13"/>
      <c r="D84" s="13"/>
      <c r="E84" s="13"/>
      <c r="F84" s="13"/>
      <c r="G84" s="13"/>
      <c r="H84" s="13"/>
      <c r="I84" s="13"/>
      <c r="J84" s="13"/>
      <c r="K84" s="13"/>
      <c r="L84" s="13"/>
      <c r="M84" s="13"/>
      <c r="N84" s="13"/>
      <c r="O84" s="13"/>
      <c r="P84" s="13"/>
      <c r="Q84" s="13"/>
      <c r="R84" s="13"/>
      <c r="S84" s="13"/>
      <c r="T84" s="13"/>
      <c r="U84" s="13"/>
      <c r="V84" s="13"/>
      <c r="W84" s="13"/>
      <c r="X84" s="13"/>
    </row>
    <row r="85" spans="1:24" ht="14.25" customHeight="1">
      <c r="A85" s="13"/>
      <c r="B85" s="13"/>
      <c r="C85" s="13"/>
      <c r="D85" s="13"/>
      <c r="E85" s="13"/>
      <c r="F85" s="13"/>
      <c r="G85" s="13"/>
      <c r="H85" s="13"/>
      <c r="I85" s="13"/>
      <c r="J85" s="13"/>
      <c r="K85" s="13"/>
      <c r="L85" s="13"/>
      <c r="M85" s="13"/>
      <c r="N85" s="13"/>
      <c r="O85" s="13"/>
      <c r="P85" s="13"/>
      <c r="Q85" s="13"/>
      <c r="R85" s="13"/>
      <c r="S85" s="13"/>
      <c r="T85" s="13"/>
      <c r="U85" s="13"/>
      <c r="V85" s="13"/>
      <c r="W85" s="13"/>
      <c r="X85" s="13"/>
    </row>
    <row r="86" spans="1:24" ht="14.25" customHeight="1">
      <c r="A86" s="13"/>
      <c r="B86" s="13"/>
      <c r="C86" s="13"/>
      <c r="D86" s="13"/>
      <c r="E86" s="13"/>
      <c r="F86" s="13"/>
      <c r="G86" s="13"/>
      <c r="H86" s="13"/>
      <c r="I86" s="13"/>
      <c r="J86" s="13"/>
      <c r="K86" s="13"/>
      <c r="L86" s="13"/>
      <c r="M86" s="13"/>
      <c r="N86" s="13"/>
      <c r="O86" s="13"/>
      <c r="P86" s="13"/>
      <c r="Q86" s="13"/>
      <c r="R86" s="13"/>
      <c r="S86" s="13"/>
      <c r="T86" s="13"/>
      <c r="U86" s="13"/>
      <c r="V86" s="13"/>
      <c r="W86" s="13"/>
      <c r="X86" s="13"/>
    </row>
    <row r="87" spans="1:24" ht="14.25" customHeight="1">
      <c r="A87" s="13"/>
      <c r="B87" s="13"/>
      <c r="C87" s="13"/>
      <c r="D87" s="13"/>
      <c r="E87" s="13"/>
      <c r="F87" s="13"/>
      <c r="G87" s="13"/>
      <c r="H87" s="13"/>
      <c r="I87" s="13"/>
      <c r="J87" s="13"/>
      <c r="K87" s="13"/>
      <c r="L87" s="13"/>
      <c r="M87" s="13"/>
      <c r="N87" s="13"/>
      <c r="O87" s="13"/>
      <c r="P87" s="13"/>
      <c r="Q87" s="13"/>
      <c r="R87" s="13"/>
      <c r="S87" s="13"/>
      <c r="T87" s="13"/>
      <c r="U87" s="13"/>
      <c r="V87" s="13"/>
      <c r="W87" s="13"/>
      <c r="X87" s="13"/>
    </row>
    <row r="88" spans="1:24" ht="14.25" customHeight="1">
      <c r="A88" s="13"/>
      <c r="B88" s="13"/>
      <c r="C88" s="13"/>
      <c r="D88" s="13"/>
      <c r="E88" s="13"/>
      <c r="F88" s="13"/>
      <c r="G88" s="13"/>
      <c r="H88" s="13"/>
      <c r="I88" s="13"/>
      <c r="J88" s="13"/>
      <c r="K88" s="13"/>
      <c r="L88" s="13"/>
      <c r="M88" s="13"/>
      <c r="N88" s="13"/>
      <c r="O88" s="13"/>
      <c r="P88" s="13"/>
      <c r="Q88" s="13"/>
      <c r="R88" s="13"/>
      <c r="S88" s="13"/>
      <c r="T88" s="13"/>
      <c r="U88" s="13"/>
      <c r="V88" s="13"/>
      <c r="W88" s="13"/>
      <c r="X88" s="13"/>
    </row>
    <row r="89" spans="1:24" ht="14.25" customHeight="1">
      <c r="A89" s="13"/>
      <c r="B89" s="13"/>
      <c r="C89" s="13"/>
      <c r="D89" s="13"/>
      <c r="E89" s="13"/>
      <c r="F89" s="13"/>
      <c r="G89" s="13"/>
      <c r="H89" s="13"/>
      <c r="I89" s="13"/>
      <c r="J89" s="13"/>
      <c r="K89" s="13"/>
      <c r="L89" s="13"/>
      <c r="M89" s="13"/>
      <c r="N89" s="13"/>
      <c r="O89" s="13"/>
      <c r="P89" s="13"/>
      <c r="Q89" s="13"/>
      <c r="R89" s="13"/>
      <c r="S89" s="13"/>
      <c r="T89" s="13"/>
      <c r="U89" s="13"/>
      <c r="V89" s="13"/>
      <c r="W89" s="13"/>
      <c r="X89" s="13"/>
    </row>
    <row r="90" spans="1:24" ht="14.25" customHeight="1">
      <c r="A90" s="13"/>
      <c r="B90" s="13"/>
      <c r="C90" s="13"/>
      <c r="D90" s="13"/>
      <c r="E90" s="13"/>
      <c r="F90" s="13"/>
      <c r="G90" s="13"/>
      <c r="H90" s="13"/>
      <c r="I90" s="13"/>
      <c r="J90" s="13"/>
      <c r="K90" s="13"/>
      <c r="L90" s="13"/>
      <c r="M90" s="13"/>
      <c r="N90" s="13"/>
      <c r="O90" s="13"/>
      <c r="P90" s="13"/>
      <c r="Q90" s="13"/>
      <c r="R90" s="13"/>
      <c r="S90" s="13"/>
      <c r="T90" s="13"/>
      <c r="U90" s="13"/>
      <c r="V90" s="13"/>
      <c r="W90" s="13"/>
      <c r="X90" s="13"/>
    </row>
    <row r="91" spans="1:24" ht="14.25" customHeight="1">
      <c r="A91" s="13"/>
      <c r="B91" s="13"/>
      <c r="C91" s="13"/>
      <c r="D91" s="13"/>
      <c r="E91" s="13"/>
      <c r="F91" s="13"/>
      <c r="G91" s="13"/>
      <c r="H91" s="13"/>
      <c r="I91" s="13"/>
      <c r="J91" s="13"/>
      <c r="K91" s="13"/>
      <c r="L91" s="13"/>
      <c r="M91" s="13"/>
      <c r="N91" s="13"/>
      <c r="O91" s="13"/>
      <c r="P91" s="13"/>
      <c r="Q91" s="13"/>
      <c r="R91" s="13"/>
      <c r="S91" s="13"/>
      <c r="T91" s="13"/>
      <c r="U91" s="13"/>
      <c r="V91" s="13"/>
      <c r="W91" s="13"/>
      <c r="X91" s="13"/>
    </row>
    <row r="92" spans="1:24" ht="14.25" customHeight="1">
      <c r="A92" s="13"/>
      <c r="B92" s="13"/>
      <c r="C92" s="13"/>
      <c r="D92" s="13"/>
      <c r="E92" s="13"/>
      <c r="F92" s="13"/>
      <c r="G92" s="13"/>
      <c r="H92" s="13"/>
      <c r="I92" s="13"/>
      <c r="J92" s="13"/>
      <c r="K92" s="13"/>
      <c r="L92" s="13"/>
      <c r="M92" s="13"/>
      <c r="N92" s="13"/>
      <c r="O92" s="13"/>
      <c r="P92" s="13"/>
      <c r="Q92" s="13"/>
      <c r="R92" s="13"/>
      <c r="S92" s="13"/>
      <c r="T92" s="13"/>
      <c r="U92" s="13"/>
      <c r="V92" s="13"/>
      <c r="W92" s="13"/>
      <c r="X92" s="13"/>
    </row>
    <row r="93" spans="1:24" ht="14.25" customHeight="1">
      <c r="A93" s="13"/>
      <c r="B93" s="13"/>
      <c r="C93" s="13"/>
      <c r="D93" s="13"/>
      <c r="E93" s="13"/>
      <c r="F93" s="13"/>
      <c r="G93" s="13"/>
      <c r="H93" s="13"/>
      <c r="I93" s="13"/>
      <c r="J93" s="13"/>
      <c r="K93" s="13"/>
      <c r="L93" s="13"/>
      <c r="M93" s="13"/>
      <c r="N93" s="13"/>
      <c r="O93" s="13"/>
      <c r="P93" s="13"/>
      <c r="Q93" s="13"/>
      <c r="R93" s="13"/>
      <c r="S93" s="13"/>
      <c r="T93" s="13"/>
      <c r="U93" s="13"/>
      <c r="V93" s="13"/>
      <c r="W93" s="13"/>
      <c r="X93" s="13"/>
    </row>
    <row r="94" spans="1:24" ht="14.25" customHeight="1">
      <c r="A94" s="13"/>
      <c r="B94" s="13"/>
      <c r="C94" s="13"/>
      <c r="D94" s="13"/>
      <c r="E94" s="13"/>
      <c r="F94" s="13"/>
      <c r="G94" s="13"/>
      <c r="H94" s="13"/>
      <c r="I94" s="13"/>
      <c r="J94" s="13"/>
      <c r="K94" s="13"/>
      <c r="L94" s="13"/>
      <c r="M94" s="13"/>
      <c r="N94" s="13"/>
      <c r="O94" s="13"/>
      <c r="P94" s="13"/>
      <c r="Q94" s="13"/>
      <c r="R94" s="13"/>
      <c r="S94" s="13"/>
      <c r="T94" s="13"/>
      <c r="U94" s="13"/>
      <c r="V94" s="13"/>
      <c r="W94" s="13"/>
      <c r="X94" s="13"/>
    </row>
    <row r="95" spans="1:24" ht="14.25" customHeight="1">
      <c r="A95" s="13"/>
      <c r="B95" s="13"/>
      <c r="C95" s="13"/>
      <c r="D95" s="13"/>
      <c r="E95" s="13"/>
      <c r="F95" s="13"/>
      <c r="G95" s="13"/>
      <c r="H95" s="13"/>
      <c r="I95" s="13"/>
      <c r="J95" s="13"/>
      <c r="K95" s="13"/>
      <c r="L95" s="13"/>
      <c r="M95" s="13"/>
      <c r="N95" s="13"/>
      <c r="O95" s="13"/>
      <c r="P95" s="13"/>
      <c r="Q95" s="13"/>
      <c r="R95" s="13"/>
      <c r="S95" s="13"/>
      <c r="T95" s="13"/>
      <c r="U95" s="13"/>
      <c r="V95" s="13"/>
      <c r="W95" s="13"/>
      <c r="X95" s="13"/>
    </row>
    <row r="96" spans="1:24" ht="14.25" customHeight="1">
      <c r="A96" s="13"/>
      <c r="B96" s="13"/>
      <c r="C96" s="13"/>
      <c r="D96" s="13"/>
      <c r="E96" s="13"/>
      <c r="F96" s="13"/>
      <c r="G96" s="13"/>
      <c r="H96" s="13"/>
      <c r="I96" s="13"/>
      <c r="J96" s="13"/>
      <c r="K96" s="13"/>
      <c r="L96" s="13"/>
      <c r="M96" s="13"/>
      <c r="N96" s="13"/>
      <c r="O96" s="13"/>
      <c r="P96" s="13"/>
      <c r="Q96" s="13"/>
      <c r="R96" s="13"/>
      <c r="S96" s="13"/>
      <c r="T96" s="13"/>
      <c r="U96" s="13"/>
      <c r="V96" s="13"/>
      <c r="W96" s="13"/>
      <c r="X96" s="13"/>
    </row>
    <row r="97" spans="1:24" ht="14.25" customHeight="1">
      <c r="A97" s="13"/>
      <c r="B97" s="13"/>
      <c r="C97" s="13"/>
      <c r="D97" s="13"/>
      <c r="E97" s="13"/>
      <c r="F97" s="13"/>
      <c r="G97" s="13"/>
      <c r="H97" s="13"/>
      <c r="I97" s="13"/>
      <c r="J97" s="13"/>
      <c r="K97" s="13"/>
      <c r="L97" s="13"/>
      <c r="M97" s="13"/>
      <c r="N97" s="13"/>
      <c r="O97" s="13"/>
      <c r="P97" s="13"/>
      <c r="Q97" s="13"/>
      <c r="R97" s="13"/>
      <c r="S97" s="13"/>
      <c r="T97" s="13"/>
      <c r="U97" s="13"/>
      <c r="V97" s="13"/>
      <c r="W97" s="13"/>
      <c r="X97" s="13"/>
    </row>
    <row r="98" spans="1:24" ht="14.25" customHeight="1">
      <c r="A98" s="13"/>
      <c r="B98" s="13"/>
      <c r="C98" s="13"/>
      <c r="D98" s="13"/>
      <c r="E98" s="13"/>
      <c r="F98" s="13"/>
      <c r="G98" s="13"/>
      <c r="H98" s="13"/>
      <c r="I98" s="13"/>
      <c r="J98" s="13"/>
      <c r="K98" s="13"/>
      <c r="L98" s="13"/>
      <c r="M98" s="13"/>
      <c r="N98" s="13"/>
      <c r="O98" s="13"/>
      <c r="P98" s="13"/>
      <c r="Q98" s="13"/>
      <c r="R98" s="13"/>
      <c r="S98" s="13"/>
      <c r="T98" s="13"/>
      <c r="U98" s="13"/>
      <c r="V98" s="13"/>
      <c r="W98" s="13"/>
      <c r="X98" s="13"/>
    </row>
    <row r="99" spans="1:24" ht="14.25" customHeight="1">
      <c r="A99" s="13"/>
      <c r="B99" s="13"/>
      <c r="C99" s="13"/>
      <c r="D99" s="13"/>
      <c r="E99" s="13"/>
      <c r="F99" s="13"/>
      <c r="G99" s="13"/>
      <c r="H99" s="13"/>
      <c r="I99" s="13"/>
      <c r="J99" s="13"/>
      <c r="K99" s="13"/>
      <c r="L99" s="13"/>
      <c r="M99" s="13"/>
      <c r="N99" s="13"/>
      <c r="O99" s="13"/>
      <c r="P99" s="13"/>
      <c r="Q99" s="13"/>
      <c r="R99" s="13"/>
      <c r="S99" s="13"/>
      <c r="T99" s="13"/>
      <c r="U99" s="13"/>
      <c r="V99" s="13"/>
      <c r="W99" s="13"/>
      <c r="X99" s="13"/>
    </row>
    <row r="100" spans="1:24" ht="14.25" customHeight="1">
      <c r="A100" s="13"/>
      <c r="B100" s="13"/>
      <c r="C100" s="13"/>
      <c r="D100" s="13"/>
      <c r="E100" s="13"/>
      <c r="F100" s="13"/>
      <c r="G100" s="13"/>
      <c r="H100" s="13"/>
      <c r="I100" s="13"/>
      <c r="J100" s="13"/>
      <c r="K100" s="13"/>
      <c r="L100" s="13"/>
      <c r="M100" s="13"/>
      <c r="N100" s="13"/>
      <c r="O100" s="13"/>
      <c r="P100" s="13"/>
      <c r="Q100" s="13"/>
      <c r="R100" s="13"/>
      <c r="S100" s="13"/>
      <c r="T100" s="13"/>
      <c r="U100" s="13"/>
      <c r="V100" s="13"/>
      <c r="W100" s="13"/>
      <c r="X100" s="13"/>
    </row>
    <row r="101" spans="1:24" ht="14.25" customHeight="1">
      <c r="A101" s="13"/>
      <c r="B101" s="13"/>
      <c r="C101" s="13"/>
      <c r="D101" s="13"/>
      <c r="E101" s="13"/>
      <c r="F101" s="13"/>
      <c r="G101" s="13"/>
      <c r="H101" s="13"/>
      <c r="I101" s="13"/>
      <c r="J101" s="13"/>
      <c r="K101" s="13"/>
      <c r="L101" s="13"/>
      <c r="M101" s="13"/>
      <c r="N101" s="13"/>
      <c r="O101" s="13"/>
      <c r="P101" s="13"/>
      <c r="Q101" s="13"/>
      <c r="R101" s="13"/>
      <c r="S101" s="13"/>
      <c r="T101" s="13"/>
      <c r="U101" s="13"/>
      <c r="V101" s="13"/>
      <c r="W101" s="13"/>
      <c r="X101" s="13"/>
    </row>
    <row r="102" spans="1:24" ht="14.25" customHeight="1">
      <c r="A102" s="13"/>
      <c r="B102" s="13"/>
      <c r="C102" s="13"/>
      <c r="D102" s="13"/>
      <c r="E102" s="13"/>
      <c r="F102" s="13"/>
      <c r="G102" s="13"/>
      <c r="H102" s="13"/>
      <c r="I102" s="13"/>
      <c r="J102" s="13"/>
      <c r="K102" s="13"/>
      <c r="L102" s="13"/>
      <c r="M102" s="13"/>
      <c r="N102" s="13"/>
      <c r="O102" s="13"/>
      <c r="P102" s="13"/>
      <c r="Q102" s="13"/>
      <c r="R102" s="13"/>
      <c r="S102" s="13"/>
      <c r="T102" s="13"/>
      <c r="U102" s="13"/>
      <c r="V102" s="13"/>
      <c r="W102" s="13"/>
      <c r="X102" s="13"/>
    </row>
    <row r="103" spans="1:24" ht="14.25" customHeight="1">
      <c r="A103" s="13"/>
      <c r="B103" s="13"/>
      <c r="C103" s="13"/>
      <c r="D103" s="13"/>
      <c r="E103" s="13"/>
      <c r="F103" s="13"/>
      <c r="G103" s="13"/>
      <c r="H103" s="13"/>
      <c r="I103" s="13"/>
      <c r="J103" s="13"/>
      <c r="K103" s="13"/>
      <c r="L103" s="13"/>
      <c r="M103" s="13"/>
      <c r="N103" s="13"/>
      <c r="O103" s="13"/>
      <c r="P103" s="13"/>
      <c r="Q103" s="13"/>
      <c r="R103" s="13"/>
      <c r="S103" s="13"/>
      <c r="T103" s="13"/>
      <c r="U103" s="13"/>
      <c r="V103" s="13"/>
      <c r="W103" s="13"/>
      <c r="X103" s="13"/>
    </row>
    <row r="104" spans="1:24" ht="14.25" customHeight="1">
      <c r="A104" s="13"/>
      <c r="B104" s="13"/>
      <c r="C104" s="13"/>
      <c r="D104" s="13"/>
      <c r="E104" s="13"/>
      <c r="F104" s="13"/>
      <c r="G104" s="13"/>
      <c r="H104" s="13"/>
      <c r="I104" s="13"/>
      <c r="J104" s="13"/>
      <c r="K104" s="13"/>
      <c r="L104" s="13"/>
      <c r="M104" s="13"/>
      <c r="N104" s="13"/>
      <c r="O104" s="13"/>
      <c r="P104" s="13"/>
      <c r="Q104" s="13"/>
      <c r="R104" s="13"/>
      <c r="S104" s="13"/>
      <c r="T104" s="13"/>
      <c r="U104" s="13"/>
      <c r="V104" s="13"/>
      <c r="W104" s="13"/>
      <c r="X104" s="13"/>
    </row>
    <row r="105" spans="1:24" ht="14.25" customHeight="1">
      <c r="A105" s="13"/>
      <c r="B105" s="13"/>
      <c r="C105" s="13"/>
      <c r="D105" s="13"/>
      <c r="E105" s="13"/>
      <c r="F105" s="13"/>
      <c r="G105" s="13"/>
      <c r="H105" s="13"/>
      <c r="I105" s="13"/>
      <c r="J105" s="13"/>
      <c r="K105" s="13"/>
      <c r="L105" s="13"/>
      <c r="M105" s="13"/>
      <c r="N105" s="13"/>
      <c r="O105" s="13"/>
      <c r="P105" s="13"/>
      <c r="Q105" s="13"/>
      <c r="R105" s="13"/>
      <c r="S105" s="13"/>
      <c r="T105" s="13"/>
      <c r="U105" s="13"/>
      <c r="V105" s="13"/>
      <c r="W105" s="13"/>
      <c r="X105" s="13"/>
    </row>
    <row r="106" spans="1:24" ht="14.25" customHeight="1">
      <c r="A106" s="13"/>
      <c r="B106" s="13"/>
      <c r="C106" s="13"/>
      <c r="D106" s="13"/>
      <c r="E106" s="13"/>
      <c r="F106" s="13"/>
      <c r="G106" s="13"/>
      <c r="H106" s="13"/>
      <c r="I106" s="13"/>
      <c r="J106" s="13"/>
      <c r="K106" s="13"/>
      <c r="L106" s="13"/>
      <c r="M106" s="13"/>
      <c r="N106" s="13"/>
      <c r="O106" s="13"/>
      <c r="P106" s="13"/>
      <c r="Q106" s="13"/>
      <c r="R106" s="13"/>
      <c r="S106" s="13"/>
      <c r="T106" s="13"/>
      <c r="U106" s="13"/>
      <c r="V106" s="13"/>
      <c r="W106" s="13"/>
      <c r="X106" s="13"/>
    </row>
    <row r="107" spans="1:24" ht="14.25" customHeight="1">
      <c r="A107" s="13"/>
      <c r="B107" s="13"/>
      <c r="C107" s="13"/>
      <c r="D107" s="13"/>
      <c r="E107" s="13"/>
      <c r="F107" s="13"/>
      <c r="G107" s="13"/>
      <c r="H107" s="13"/>
      <c r="I107" s="13"/>
      <c r="J107" s="13"/>
      <c r="K107" s="13"/>
      <c r="L107" s="13"/>
      <c r="M107" s="13"/>
      <c r="N107" s="13"/>
      <c r="O107" s="13"/>
      <c r="P107" s="13"/>
      <c r="Q107" s="13"/>
      <c r="R107" s="13"/>
      <c r="S107" s="13"/>
      <c r="T107" s="13"/>
      <c r="U107" s="13"/>
      <c r="V107" s="13"/>
      <c r="W107" s="13"/>
      <c r="X107" s="13"/>
    </row>
    <row r="108" spans="1:24" ht="14.25" customHeight="1">
      <c r="A108" s="13"/>
      <c r="B108" s="13"/>
      <c r="C108" s="13"/>
      <c r="D108" s="13"/>
      <c r="E108" s="13"/>
      <c r="F108" s="13"/>
      <c r="G108" s="13"/>
      <c r="H108" s="13"/>
      <c r="I108" s="13"/>
      <c r="J108" s="13"/>
      <c r="K108" s="13"/>
      <c r="L108" s="13"/>
      <c r="M108" s="13"/>
      <c r="N108" s="13"/>
      <c r="O108" s="13"/>
      <c r="P108" s="13"/>
      <c r="Q108" s="13"/>
      <c r="R108" s="13"/>
      <c r="S108" s="13"/>
      <c r="T108" s="13"/>
      <c r="U108" s="13"/>
      <c r="V108" s="13"/>
      <c r="W108" s="13"/>
      <c r="X108" s="13"/>
    </row>
    <row r="109" spans="1:24" ht="14.25" customHeight="1">
      <c r="A109" s="13"/>
      <c r="B109" s="13"/>
      <c r="C109" s="13"/>
      <c r="D109" s="13"/>
      <c r="E109" s="13"/>
      <c r="F109" s="13"/>
      <c r="G109" s="13"/>
      <c r="H109" s="13"/>
      <c r="I109" s="13"/>
      <c r="J109" s="13"/>
      <c r="K109" s="13"/>
      <c r="L109" s="13"/>
      <c r="M109" s="13"/>
      <c r="N109" s="13"/>
      <c r="O109" s="13"/>
      <c r="P109" s="13"/>
      <c r="Q109" s="13"/>
      <c r="R109" s="13"/>
      <c r="S109" s="13"/>
      <c r="T109" s="13"/>
      <c r="U109" s="13"/>
      <c r="V109" s="13"/>
      <c r="W109" s="13"/>
      <c r="X109" s="13"/>
    </row>
    <row r="110" spans="1:24" ht="14.25" customHeight="1">
      <c r="A110" s="13"/>
      <c r="B110" s="13"/>
      <c r="C110" s="13"/>
      <c r="D110" s="13"/>
      <c r="E110" s="13"/>
      <c r="F110" s="13"/>
      <c r="G110" s="13"/>
      <c r="H110" s="13"/>
      <c r="I110" s="13"/>
      <c r="J110" s="13"/>
      <c r="K110" s="13"/>
      <c r="L110" s="13"/>
      <c r="M110" s="13"/>
      <c r="N110" s="13"/>
      <c r="O110" s="13"/>
      <c r="P110" s="13"/>
      <c r="Q110" s="13"/>
      <c r="R110" s="13"/>
      <c r="S110" s="13"/>
      <c r="T110" s="13"/>
      <c r="U110" s="13"/>
      <c r="V110" s="13"/>
      <c r="W110" s="13"/>
      <c r="X110" s="13"/>
    </row>
    <row r="111" spans="1:24" ht="14.25" customHeight="1">
      <c r="A111" s="13"/>
      <c r="B111" s="13"/>
      <c r="C111" s="13"/>
      <c r="D111" s="13"/>
      <c r="E111" s="13"/>
      <c r="F111" s="13"/>
      <c r="G111" s="13"/>
      <c r="H111" s="13"/>
      <c r="I111" s="13"/>
      <c r="J111" s="13"/>
      <c r="K111" s="13"/>
      <c r="L111" s="13"/>
      <c r="M111" s="13"/>
      <c r="N111" s="13"/>
      <c r="O111" s="13"/>
      <c r="P111" s="13"/>
      <c r="Q111" s="13"/>
      <c r="R111" s="13"/>
      <c r="S111" s="13"/>
      <c r="T111" s="13"/>
      <c r="U111" s="13"/>
      <c r="V111" s="13"/>
      <c r="W111" s="13"/>
      <c r="X111" s="13"/>
    </row>
    <row r="112" spans="1:24" ht="14.25" customHeight="1">
      <c r="A112" s="13"/>
      <c r="B112" s="13"/>
      <c r="C112" s="13"/>
      <c r="D112" s="13"/>
      <c r="E112" s="13"/>
      <c r="F112" s="13"/>
      <c r="G112" s="13"/>
      <c r="H112" s="13"/>
      <c r="I112" s="13"/>
      <c r="J112" s="13"/>
      <c r="K112" s="13"/>
      <c r="L112" s="13"/>
      <c r="M112" s="13"/>
      <c r="N112" s="13"/>
      <c r="O112" s="13"/>
      <c r="P112" s="13"/>
      <c r="Q112" s="13"/>
      <c r="R112" s="13"/>
      <c r="S112" s="13"/>
      <c r="T112" s="13"/>
      <c r="U112" s="13"/>
      <c r="V112" s="13"/>
      <c r="W112" s="13"/>
      <c r="X112" s="13"/>
    </row>
    <row r="113" spans="1:24" ht="14.25" customHeight="1">
      <c r="A113" s="13"/>
      <c r="B113" s="13"/>
      <c r="C113" s="13"/>
      <c r="D113" s="13"/>
      <c r="E113" s="13"/>
      <c r="F113" s="13"/>
      <c r="G113" s="13"/>
      <c r="H113" s="13"/>
      <c r="I113" s="13"/>
      <c r="J113" s="13"/>
      <c r="K113" s="13"/>
      <c r="L113" s="13"/>
      <c r="M113" s="13"/>
      <c r="N113" s="13"/>
      <c r="O113" s="13"/>
      <c r="P113" s="13"/>
      <c r="Q113" s="13"/>
      <c r="R113" s="13"/>
      <c r="S113" s="13"/>
      <c r="T113" s="13"/>
      <c r="U113" s="13"/>
      <c r="V113" s="13"/>
      <c r="W113" s="13"/>
      <c r="X113" s="13"/>
    </row>
    <row r="114" spans="1:24" ht="14.25" customHeight="1">
      <c r="A114" s="13"/>
      <c r="B114" s="13"/>
      <c r="C114" s="13"/>
      <c r="D114" s="13"/>
      <c r="E114" s="13"/>
      <c r="F114" s="13"/>
      <c r="G114" s="13"/>
      <c r="H114" s="13"/>
      <c r="I114" s="13"/>
      <c r="J114" s="13"/>
      <c r="K114" s="13"/>
      <c r="L114" s="13"/>
      <c r="M114" s="13"/>
      <c r="N114" s="13"/>
      <c r="O114" s="13"/>
      <c r="P114" s="13"/>
      <c r="Q114" s="13"/>
      <c r="R114" s="13"/>
      <c r="S114" s="13"/>
      <c r="T114" s="13"/>
      <c r="U114" s="13"/>
      <c r="V114" s="13"/>
      <c r="W114" s="13"/>
      <c r="X114" s="13"/>
    </row>
    <row r="115" spans="1:24" ht="14.25" customHeight="1">
      <c r="A115" s="13"/>
      <c r="B115" s="13"/>
      <c r="C115" s="13"/>
      <c r="D115" s="13"/>
      <c r="E115" s="13"/>
      <c r="F115" s="13"/>
      <c r="G115" s="13"/>
      <c r="H115" s="13"/>
      <c r="I115" s="13"/>
      <c r="J115" s="13"/>
      <c r="K115" s="13"/>
      <c r="L115" s="13"/>
      <c r="M115" s="13"/>
      <c r="N115" s="13"/>
      <c r="O115" s="13"/>
      <c r="P115" s="13"/>
      <c r="Q115" s="13"/>
      <c r="R115" s="13"/>
      <c r="S115" s="13"/>
      <c r="T115" s="13"/>
      <c r="U115" s="13"/>
      <c r="V115" s="13"/>
      <c r="W115" s="13"/>
      <c r="X115" s="13"/>
    </row>
    <row r="116" spans="1:24" ht="14.25" customHeight="1">
      <c r="A116" s="13"/>
      <c r="B116" s="13"/>
      <c r="C116" s="13"/>
      <c r="D116" s="13"/>
      <c r="E116" s="13"/>
      <c r="F116" s="13"/>
      <c r="G116" s="13"/>
      <c r="H116" s="13"/>
      <c r="I116" s="13"/>
      <c r="J116" s="13"/>
      <c r="K116" s="13"/>
      <c r="L116" s="13"/>
      <c r="M116" s="13"/>
      <c r="N116" s="13"/>
      <c r="O116" s="13"/>
      <c r="P116" s="13"/>
      <c r="Q116" s="13"/>
      <c r="R116" s="13"/>
      <c r="S116" s="13"/>
      <c r="T116" s="13"/>
      <c r="U116" s="13"/>
      <c r="V116" s="13"/>
      <c r="W116" s="13"/>
      <c r="X116" s="13"/>
    </row>
    <row r="117" spans="1:24" ht="14.25" customHeight="1">
      <c r="A117" s="13"/>
      <c r="B117" s="13"/>
      <c r="C117" s="13"/>
      <c r="D117" s="13"/>
      <c r="E117" s="13"/>
      <c r="F117" s="13"/>
      <c r="G117" s="13"/>
      <c r="H117" s="13"/>
      <c r="I117" s="13"/>
      <c r="J117" s="13"/>
      <c r="K117" s="13"/>
      <c r="L117" s="13"/>
      <c r="M117" s="13"/>
      <c r="N117" s="13"/>
      <c r="O117" s="13"/>
      <c r="P117" s="13"/>
      <c r="Q117" s="13"/>
      <c r="R117" s="13"/>
      <c r="S117" s="13"/>
      <c r="T117" s="13"/>
      <c r="U117" s="13"/>
      <c r="V117" s="13"/>
      <c r="W117" s="13"/>
      <c r="X117" s="13"/>
    </row>
    <row r="118" spans="1:24" ht="14.25" customHeight="1">
      <c r="A118" s="13"/>
      <c r="B118" s="13"/>
      <c r="C118" s="13"/>
      <c r="D118" s="13"/>
      <c r="E118" s="13"/>
      <c r="F118" s="13"/>
      <c r="G118" s="13"/>
      <c r="H118" s="13"/>
      <c r="I118" s="13"/>
      <c r="J118" s="13"/>
      <c r="K118" s="13"/>
      <c r="L118" s="13"/>
      <c r="M118" s="13"/>
      <c r="N118" s="13"/>
      <c r="O118" s="13"/>
      <c r="P118" s="13"/>
      <c r="Q118" s="13"/>
      <c r="R118" s="13"/>
      <c r="S118" s="13"/>
      <c r="T118" s="13"/>
      <c r="U118" s="13"/>
      <c r="V118" s="13"/>
      <c r="W118" s="13"/>
      <c r="X118" s="13"/>
    </row>
    <row r="119" spans="1:24" ht="14.25" customHeight="1">
      <c r="A119" s="13"/>
      <c r="B119" s="13"/>
      <c r="C119" s="13"/>
      <c r="D119" s="13"/>
      <c r="E119" s="13"/>
      <c r="F119" s="13"/>
      <c r="G119" s="13"/>
      <c r="H119" s="13"/>
      <c r="I119" s="13"/>
      <c r="J119" s="13"/>
      <c r="K119" s="13"/>
      <c r="L119" s="13"/>
      <c r="M119" s="13"/>
      <c r="N119" s="13"/>
      <c r="O119" s="13"/>
      <c r="P119" s="13"/>
      <c r="Q119" s="13"/>
      <c r="R119" s="13"/>
      <c r="S119" s="13"/>
      <c r="T119" s="13"/>
      <c r="U119" s="13"/>
      <c r="V119" s="13"/>
      <c r="W119" s="13"/>
      <c r="X119" s="13"/>
    </row>
    <row r="120" spans="1:24" ht="14.25" customHeight="1">
      <c r="A120" s="13"/>
      <c r="B120" s="13"/>
      <c r="C120" s="13"/>
      <c r="D120" s="13"/>
      <c r="E120" s="13"/>
      <c r="F120" s="13"/>
      <c r="G120" s="13"/>
      <c r="H120" s="13"/>
      <c r="I120" s="13"/>
      <c r="J120" s="13"/>
      <c r="K120" s="13"/>
      <c r="L120" s="13"/>
      <c r="M120" s="13"/>
      <c r="N120" s="13"/>
      <c r="O120" s="13"/>
      <c r="P120" s="13"/>
      <c r="Q120" s="13"/>
      <c r="R120" s="13"/>
      <c r="S120" s="13"/>
      <c r="T120" s="13"/>
      <c r="U120" s="13"/>
      <c r="V120" s="13"/>
      <c r="W120" s="13"/>
      <c r="X120" s="13"/>
    </row>
    <row r="121" spans="1:24" ht="14.25" customHeight="1">
      <c r="A121" s="13"/>
      <c r="B121" s="13"/>
      <c r="C121" s="13"/>
      <c r="D121" s="13"/>
      <c r="E121" s="13"/>
      <c r="F121" s="13"/>
      <c r="G121" s="13"/>
      <c r="H121" s="13"/>
      <c r="I121" s="13"/>
      <c r="J121" s="13"/>
      <c r="K121" s="13"/>
      <c r="L121" s="13"/>
      <c r="M121" s="13"/>
      <c r="N121" s="13"/>
      <c r="O121" s="13"/>
      <c r="P121" s="13"/>
      <c r="Q121" s="13"/>
      <c r="R121" s="13"/>
      <c r="S121" s="13"/>
      <c r="T121" s="13"/>
      <c r="U121" s="13"/>
      <c r="V121" s="13"/>
      <c r="W121" s="13"/>
      <c r="X121" s="13"/>
    </row>
    <row r="122" spans="1:24" ht="14.25" customHeight="1">
      <c r="A122" s="13"/>
      <c r="B122" s="13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</row>
    <row r="123" spans="1:24" ht="14.25" customHeight="1">
      <c r="A123" s="13"/>
      <c r="B123" s="13"/>
      <c r="C123" s="13"/>
      <c r="D123" s="13"/>
      <c r="E123" s="13"/>
      <c r="F123" s="13"/>
      <c r="G123" s="13"/>
      <c r="H123" s="13"/>
      <c r="I123" s="13"/>
      <c r="J123" s="13"/>
      <c r="K123" s="13"/>
      <c r="L123" s="13"/>
      <c r="M123" s="13"/>
      <c r="N123" s="13"/>
      <c r="O123" s="13"/>
      <c r="P123" s="13"/>
      <c r="Q123" s="13"/>
      <c r="R123" s="13"/>
      <c r="S123" s="13"/>
      <c r="T123" s="13"/>
      <c r="U123" s="13"/>
      <c r="V123" s="13"/>
      <c r="W123" s="13"/>
      <c r="X123" s="13"/>
    </row>
    <row r="124" spans="1:24" ht="14.25" customHeight="1">
      <c r="A124" s="13"/>
      <c r="B124" s="13"/>
      <c r="C124" s="13"/>
      <c r="D124" s="13"/>
      <c r="E124" s="13"/>
      <c r="F124" s="13"/>
      <c r="G124" s="13"/>
      <c r="H124" s="13"/>
      <c r="I124" s="13"/>
      <c r="J124" s="13"/>
      <c r="K124" s="13"/>
      <c r="L124" s="13"/>
      <c r="M124" s="13"/>
      <c r="N124" s="13"/>
      <c r="O124" s="13"/>
      <c r="P124" s="13"/>
      <c r="Q124" s="13"/>
      <c r="R124" s="13"/>
      <c r="S124" s="13"/>
      <c r="T124" s="13"/>
      <c r="U124" s="13"/>
      <c r="V124" s="13"/>
      <c r="W124" s="13"/>
      <c r="X124" s="13"/>
    </row>
    <row r="125" spans="1:24" ht="14.25" customHeight="1">
      <c r="A125" s="13"/>
      <c r="B125" s="13"/>
      <c r="C125" s="13"/>
      <c r="D125" s="13"/>
      <c r="E125" s="13"/>
      <c r="F125" s="13"/>
      <c r="G125" s="13"/>
      <c r="H125" s="13"/>
      <c r="I125" s="13"/>
      <c r="J125" s="13"/>
      <c r="K125" s="13"/>
      <c r="L125" s="13"/>
      <c r="M125" s="13"/>
      <c r="N125" s="13"/>
      <c r="O125" s="13"/>
      <c r="P125" s="13"/>
      <c r="Q125" s="13"/>
      <c r="R125" s="13"/>
      <c r="S125" s="13"/>
      <c r="T125" s="13"/>
      <c r="U125" s="13"/>
      <c r="V125" s="13"/>
      <c r="W125" s="13"/>
      <c r="X125" s="13"/>
    </row>
    <row r="126" spans="1:24" ht="14.25" customHeight="1">
      <c r="A126" s="13"/>
      <c r="B126" s="13"/>
      <c r="C126" s="13"/>
      <c r="D126" s="13"/>
      <c r="E126" s="13"/>
      <c r="F126" s="13"/>
      <c r="G126" s="13"/>
      <c r="H126" s="13"/>
      <c r="I126" s="13"/>
      <c r="J126" s="13"/>
      <c r="K126" s="13"/>
      <c r="L126" s="13"/>
      <c r="M126" s="13"/>
      <c r="N126" s="13"/>
      <c r="O126" s="13"/>
      <c r="P126" s="13"/>
      <c r="Q126" s="13"/>
      <c r="R126" s="13"/>
      <c r="S126" s="13"/>
      <c r="T126" s="13"/>
      <c r="U126" s="13"/>
      <c r="V126" s="13"/>
      <c r="W126" s="13"/>
      <c r="X126" s="13"/>
    </row>
    <row r="127" spans="1:24" ht="14.25" customHeight="1">
      <c r="A127" s="13"/>
      <c r="B127" s="13"/>
      <c r="C127" s="13"/>
      <c r="D127" s="13"/>
      <c r="E127" s="13"/>
      <c r="F127" s="13"/>
      <c r="G127" s="13"/>
      <c r="H127" s="13"/>
      <c r="I127" s="13"/>
      <c r="J127" s="13"/>
      <c r="K127" s="13"/>
      <c r="L127" s="13"/>
      <c r="M127" s="13"/>
      <c r="N127" s="13"/>
      <c r="O127" s="13"/>
      <c r="P127" s="13"/>
      <c r="Q127" s="13"/>
      <c r="R127" s="13"/>
      <c r="S127" s="13"/>
      <c r="T127" s="13"/>
      <c r="U127" s="13"/>
      <c r="V127" s="13"/>
      <c r="W127" s="13"/>
      <c r="X127" s="13"/>
    </row>
    <row r="128" spans="1:24" ht="14.25" customHeight="1">
      <c r="A128" s="13"/>
      <c r="B128" s="13"/>
      <c r="C128" s="13"/>
      <c r="D128" s="13"/>
      <c r="E128" s="13"/>
      <c r="F128" s="13"/>
      <c r="G128" s="13"/>
      <c r="H128" s="13"/>
      <c r="I128" s="13"/>
      <c r="J128" s="13"/>
      <c r="K128" s="13"/>
      <c r="L128" s="13"/>
      <c r="M128" s="13"/>
      <c r="N128" s="13"/>
      <c r="O128" s="13"/>
      <c r="P128" s="13"/>
      <c r="Q128" s="13"/>
      <c r="R128" s="13"/>
      <c r="S128" s="13"/>
      <c r="T128" s="13"/>
      <c r="U128" s="13"/>
      <c r="V128" s="13"/>
      <c r="W128" s="13"/>
      <c r="X128" s="13"/>
    </row>
    <row r="129" spans="1:24" ht="14.25" customHeight="1">
      <c r="A129" s="13"/>
      <c r="B129" s="13"/>
      <c r="C129" s="13"/>
      <c r="D129" s="13"/>
      <c r="E129" s="13"/>
      <c r="F129" s="13"/>
      <c r="G129" s="13"/>
      <c r="H129" s="13"/>
      <c r="I129" s="13"/>
      <c r="J129" s="13"/>
      <c r="K129" s="13"/>
      <c r="L129" s="13"/>
      <c r="M129" s="13"/>
      <c r="N129" s="13"/>
      <c r="O129" s="13"/>
      <c r="P129" s="13"/>
      <c r="Q129" s="13"/>
      <c r="R129" s="13"/>
      <c r="S129" s="13"/>
      <c r="T129" s="13"/>
      <c r="U129" s="13"/>
      <c r="V129" s="13"/>
      <c r="W129" s="13"/>
      <c r="X129" s="13"/>
    </row>
    <row r="130" spans="1:24" ht="14.25" customHeight="1">
      <c r="A130" s="13"/>
      <c r="B130" s="13"/>
      <c r="C130" s="13"/>
      <c r="D130" s="13"/>
      <c r="E130" s="13"/>
      <c r="F130" s="13"/>
      <c r="G130" s="13"/>
      <c r="H130" s="13"/>
      <c r="I130" s="13"/>
      <c r="J130" s="13"/>
      <c r="K130" s="13"/>
      <c r="L130" s="13"/>
      <c r="M130" s="13"/>
      <c r="N130" s="13"/>
      <c r="O130" s="13"/>
      <c r="P130" s="13"/>
      <c r="Q130" s="13"/>
      <c r="R130" s="13"/>
      <c r="S130" s="13"/>
      <c r="T130" s="13"/>
      <c r="U130" s="13"/>
      <c r="V130" s="13"/>
      <c r="W130" s="13"/>
      <c r="X130" s="13"/>
    </row>
    <row r="131" spans="1:24" ht="14.25" customHeight="1">
      <c r="A131" s="13"/>
      <c r="B131" s="13"/>
      <c r="C131" s="13"/>
      <c r="D131" s="13"/>
      <c r="E131" s="13"/>
      <c r="F131" s="13"/>
      <c r="G131" s="13"/>
      <c r="H131" s="13"/>
      <c r="I131" s="13"/>
      <c r="J131" s="13"/>
      <c r="K131" s="13"/>
      <c r="L131" s="13"/>
      <c r="M131" s="13"/>
      <c r="N131" s="13"/>
      <c r="O131" s="13"/>
      <c r="P131" s="13"/>
      <c r="Q131" s="13"/>
      <c r="R131" s="13"/>
      <c r="S131" s="13"/>
      <c r="T131" s="13"/>
      <c r="U131" s="13"/>
      <c r="V131" s="13"/>
      <c r="W131" s="13"/>
      <c r="X131" s="13"/>
    </row>
    <row r="132" spans="1:24" ht="14.25" customHeight="1">
      <c r="A132" s="13"/>
      <c r="B132" s="13"/>
      <c r="C132" s="13"/>
      <c r="D132" s="13"/>
      <c r="E132" s="13"/>
      <c r="F132" s="13"/>
      <c r="G132" s="13"/>
      <c r="H132" s="13"/>
      <c r="I132" s="13"/>
      <c r="J132" s="13"/>
      <c r="K132" s="13"/>
      <c r="L132" s="13"/>
      <c r="M132" s="13"/>
      <c r="N132" s="13"/>
      <c r="O132" s="13"/>
      <c r="P132" s="13"/>
      <c r="Q132" s="13"/>
      <c r="R132" s="13"/>
      <c r="S132" s="13"/>
      <c r="T132" s="13"/>
      <c r="U132" s="13"/>
      <c r="V132" s="13"/>
      <c r="W132" s="13"/>
      <c r="X132" s="13"/>
    </row>
    <row r="133" spans="1:24" ht="14.25" customHeight="1">
      <c r="A133" s="13"/>
      <c r="B133" s="13"/>
      <c r="C133" s="13"/>
      <c r="D133" s="13"/>
      <c r="E133" s="13"/>
      <c r="F133" s="13"/>
      <c r="G133" s="13"/>
      <c r="H133" s="13"/>
      <c r="I133" s="13"/>
      <c r="J133" s="13"/>
      <c r="K133" s="13"/>
      <c r="L133" s="13"/>
      <c r="M133" s="13"/>
      <c r="N133" s="13"/>
      <c r="O133" s="13"/>
      <c r="P133" s="13"/>
      <c r="Q133" s="13"/>
      <c r="R133" s="13"/>
      <c r="S133" s="13"/>
      <c r="T133" s="13"/>
      <c r="U133" s="13"/>
      <c r="V133" s="13"/>
      <c r="W133" s="13"/>
      <c r="X133" s="13"/>
    </row>
    <row r="134" spans="1:24" ht="14.25" customHeight="1">
      <c r="A134" s="13"/>
      <c r="B134" s="13"/>
      <c r="C134" s="13"/>
      <c r="D134" s="13"/>
      <c r="E134" s="13"/>
      <c r="F134" s="13"/>
      <c r="G134" s="13"/>
      <c r="H134" s="13"/>
      <c r="I134" s="13"/>
      <c r="J134" s="13"/>
      <c r="K134" s="13"/>
      <c r="L134" s="13"/>
      <c r="M134" s="13"/>
      <c r="N134" s="13"/>
      <c r="O134" s="13"/>
      <c r="P134" s="13"/>
      <c r="Q134" s="13"/>
      <c r="R134" s="13"/>
      <c r="S134" s="13"/>
      <c r="T134" s="13"/>
      <c r="U134" s="13"/>
      <c r="V134" s="13"/>
      <c r="W134" s="13"/>
      <c r="X134" s="13"/>
    </row>
    <row r="135" spans="1:24" ht="14.25" customHeight="1">
      <c r="A135" s="13"/>
      <c r="B135" s="13"/>
      <c r="C135" s="13"/>
      <c r="D135" s="13"/>
      <c r="E135" s="13"/>
      <c r="F135" s="13"/>
      <c r="G135" s="13"/>
      <c r="H135" s="13"/>
      <c r="I135" s="13"/>
      <c r="J135" s="13"/>
      <c r="K135" s="13"/>
      <c r="L135" s="13"/>
      <c r="M135" s="13"/>
      <c r="N135" s="13"/>
      <c r="O135" s="13"/>
      <c r="P135" s="13"/>
      <c r="Q135" s="13"/>
      <c r="R135" s="13"/>
      <c r="S135" s="13"/>
      <c r="T135" s="13"/>
      <c r="U135" s="13"/>
      <c r="V135" s="13"/>
      <c r="W135" s="13"/>
      <c r="X135" s="13"/>
    </row>
    <row r="136" spans="1:24" ht="14.25" customHeight="1">
      <c r="A136" s="13"/>
      <c r="B136" s="13"/>
      <c r="C136" s="13"/>
      <c r="D136" s="13"/>
      <c r="E136" s="13"/>
      <c r="F136" s="13"/>
      <c r="G136" s="13"/>
      <c r="H136" s="13"/>
      <c r="I136" s="13"/>
      <c r="J136" s="13"/>
      <c r="K136" s="13"/>
      <c r="L136" s="13"/>
      <c r="M136" s="13"/>
      <c r="N136" s="13"/>
      <c r="O136" s="13"/>
      <c r="P136" s="13"/>
      <c r="Q136" s="13"/>
      <c r="R136" s="13"/>
      <c r="S136" s="13"/>
      <c r="T136" s="13"/>
      <c r="U136" s="13"/>
      <c r="V136" s="13"/>
      <c r="W136" s="13"/>
      <c r="X136" s="13"/>
    </row>
    <row r="137" spans="1:24" ht="14.25" customHeight="1">
      <c r="A137" s="13"/>
      <c r="B137" s="13"/>
      <c r="C137" s="13"/>
      <c r="D137" s="13"/>
      <c r="E137" s="13"/>
      <c r="F137" s="13"/>
      <c r="G137" s="13"/>
      <c r="H137" s="13"/>
      <c r="I137" s="13"/>
      <c r="J137" s="13"/>
      <c r="K137" s="13"/>
      <c r="L137" s="13"/>
      <c r="M137" s="13"/>
      <c r="N137" s="13"/>
      <c r="O137" s="13"/>
      <c r="P137" s="13"/>
      <c r="Q137" s="13"/>
      <c r="R137" s="13"/>
      <c r="S137" s="13"/>
      <c r="T137" s="13"/>
      <c r="U137" s="13"/>
      <c r="V137" s="13"/>
      <c r="W137" s="13"/>
      <c r="X137" s="13"/>
    </row>
    <row r="138" spans="1:24" ht="14.25" customHeight="1">
      <c r="A138" s="13"/>
      <c r="B138" s="13"/>
      <c r="C138" s="13"/>
      <c r="D138" s="13"/>
      <c r="E138" s="13"/>
      <c r="F138" s="13"/>
      <c r="G138" s="13"/>
      <c r="H138" s="13"/>
      <c r="I138" s="13"/>
      <c r="J138" s="13"/>
      <c r="K138" s="13"/>
      <c r="L138" s="13"/>
      <c r="M138" s="13"/>
      <c r="N138" s="13"/>
      <c r="O138" s="13"/>
      <c r="P138" s="13"/>
      <c r="Q138" s="13"/>
      <c r="R138" s="13"/>
      <c r="S138" s="13"/>
      <c r="T138" s="13"/>
      <c r="U138" s="13"/>
      <c r="V138" s="13"/>
      <c r="W138" s="13"/>
      <c r="X138" s="13"/>
    </row>
    <row r="139" spans="1:24" ht="14.25" customHeight="1">
      <c r="A139" s="13"/>
      <c r="B139" s="13"/>
      <c r="C139" s="13"/>
      <c r="D139" s="13"/>
      <c r="E139" s="13"/>
      <c r="F139" s="13"/>
      <c r="G139" s="13"/>
      <c r="H139" s="13"/>
      <c r="I139" s="13"/>
      <c r="J139" s="13"/>
      <c r="K139" s="13"/>
      <c r="L139" s="13"/>
      <c r="M139" s="13"/>
      <c r="N139" s="13"/>
      <c r="O139" s="13"/>
      <c r="P139" s="13"/>
      <c r="Q139" s="13"/>
      <c r="R139" s="13"/>
      <c r="S139" s="13"/>
      <c r="T139" s="13"/>
      <c r="U139" s="13"/>
      <c r="V139" s="13"/>
      <c r="W139" s="13"/>
      <c r="X139" s="13"/>
    </row>
    <row r="140" spans="1:24" ht="14.25" customHeight="1">
      <c r="A140" s="13"/>
      <c r="B140" s="13"/>
      <c r="C140" s="13"/>
      <c r="D140" s="13"/>
      <c r="E140" s="13"/>
      <c r="F140" s="13"/>
      <c r="G140" s="13"/>
      <c r="H140" s="13"/>
      <c r="I140" s="13"/>
      <c r="J140" s="13"/>
      <c r="K140" s="13"/>
      <c r="L140" s="13"/>
      <c r="M140" s="13"/>
      <c r="N140" s="13"/>
      <c r="O140" s="13"/>
      <c r="P140" s="13"/>
      <c r="Q140" s="13"/>
      <c r="R140" s="13"/>
      <c r="S140" s="13"/>
      <c r="T140" s="13"/>
      <c r="U140" s="13"/>
      <c r="V140" s="13"/>
      <c r="W140" s="13"/>
      <c r="X140" s="13"/>
    </row>
    <row r="141" spans="1:24" ht="14.25" customHeight="1">
      <c r="A141" s="13"/>
      <c r="B141" s="13"/>
      <c r="C141" s="13"/>
      <c r="D141" s="13"/>
      <c r="E141" s="13"/>
      <c r="F141" s="13"/>
      <c r="G141" s="13"/>
      <c r="H141" s="13"/>
      <c r="I141" s="13"/>
      <c r="J141" s="13"/>
      <c r="K141" s="13"/>
      <c r="L141" s="13"/>
      <c r="M141" s="13"/>
      <c r="N141" s="13"/>
      <c r="O141" s="13"/>
      <c r="P141" s="13"/>
      <c r="Q141" s="13"/>
      <c r="R141" s="13"/>
      <c r="S141" s="13"/>
      <c r="T141" s="13"/>
      <c r="U141" s="13"/>
      <c r="V141" s="13"/>
      <c r="W141" s="13"/>
      <c r="X141" s="13"/>
    </row>
    <row r="142" spans="1:24" ht="14.25" customHeight="1">
      <c r="A142" s="13"/>
      <c r="B142" s="13"/>
      <c r="C142" s="13"/>
      <c r="D142" s="13"/>
      <c r="E142" s="13"/>
      <c r="F142" s="13"/>
      <c r="G142" s="13"/>
      <c r="H142" s="13"/>
      <c r="I142" s="13"/>
      <c r="J142" s="13"/>
      <c r="K142" s="13"/>
      <c r="L142" s="13"/>
      <c r="M142" s="13"/>
      <c r="N142" s="13"/>
      <c r="O142" s="13"/>
      <c r="P142" s="13"/>
      <c r="Q142" s="13"/>
      <c r="R142" s="13"/>
      <c r="S142" s="13"/>
      <c r="T142" s="13"/>
      <c r="U142" s="13"/>
      <c r="V142" s="13"/>
      <c r="W142" s="13"/>
      <c r="X142" s="13"/>
    </row>
    <row r="143" spans="1:24" ht="14.25" customHeight="1">
      <c r="A143" s="13"/>
      <c r="B143" s="13"/>
      <c r="C143" s="13"/>
      <c r="D143" s="13"/>
      <c r="E143" s="13"/>
      <c r="F143" s="13"/>
      <c r="G143" s="13"/>
      <c r="H143" s="13"/>
      <c r="I143" s="13"/>
      <c r="J143" s="13"/>
      <c r="K143" s="13"/>
      <c r="L143" s="13"/>
      <c r="M143" s="13"/>
      <c r="N143" s="13"/>
      <c r="O143" s="13"/>
      <c r="P143" s="13"/>
      <c r="Q143" s="13"/>
      <c r="R143" s="13"/>
      <c r="S143" s="13"/>
      <c r="T143" s="13"/>
      <c r="U143" s="13"/>
      <c r="V143" s="13"/>
      <c r="W143" s="13"/>
      <c r="X143" s="13"/>
    </row>
    <row r="144" spans="1:24" ht="14.25" customHeight="1">
      <c r="A144" s="13"/>
      <c r="B144" s="13"/>
      <c r="C144" s="13"/>
      <c r="D144" s="13"/>
      <c r="E144" s="13"/>
      <c r="F144" s="13"/>
      <c r="G144" s="13"/>
      <c r="H144" s="13"/>
      <c r="I144" s="13"/>
      <c r="J144" s="13"/>
      <c r="K144" s="13"/>
      <c r="L144" s="13"/>
      <c r="M144" s="13"/>
      <c r="N144" s="13"/>
      <c r="O144" s="13"/>
      <c r="P144" s="13"/>
      <c r="Q144" s="13"/>
      <c r="R144" s="13"/>
      <c r="S144" s="13"/>
      <c r="T144" s="13"/>
      <c r="U144" s="13"/>
      <c r="V144" s="13"/>
      <c r="W144" s="13"/>
      <c r="X144" s="13"/>
    </row>
    <row r="145" spans="1:24" ht="14.25" customHeight="1">
      <c r="A145" s="13"/>
      <c r="B145" s="13"/>
      <c r="C145" s="13"/>
      <c r="D145" s="13"/>
      <c r="E145" s="13"/>
      <c r="F145" s="13"/>
      <c r="G145" s="13"/>
      <c r="H145" s="13"/>
      <c r="I145" s="13"/>
      <c r="J145" s="13"/>
      <c r="K145" s="13"/>
      <c r="L145" s="13"/>
      <c r="M145" s="13"/>
      <c r="N145" s="13"/>
      <c r="O145" s="13"/>
      <c r="P145" s="13"/>
      <c r="Q145" s="13"/>
      <c r="R145" s="13"/>
      <c r="S145" s="13"/>
      <c r="T145" s="13"/>
      <c r="U145" s="13"/>
      <c r="V145" s="13"/>
      <c r="W145" s="13"/>
      <c r="X145" s="13"/>
    </row>
    <row r="146" spans="1:24" ht="14.25" customHeight="1">
      <c r="A146" s="13"/>
      <c r="B146" s="13"/>
      <c r="C146" s="13"/>
      <c r="D146" s="13"/>
      <c r="E146" s="13"/>
      <c r="F146" s="13"/>
      <c r="G146" s="13"/>
      <c r="H146" s="13"/>
      <c r="I146" s="13"/>
      <c r="J146" s="13"/>
      <c r="K146" s="13"/>
      <c r="L146" s="13"/>
      <c r="M146" s="13"/>
      <c r="N146" s="13"/>
      <c r="O146" s="13"/>
      <c r="P146" s="13"/>
      <c r="Q146" s="13"/>
      <c r="R146" s="13"/>
      <c r="S146" s="13"/>
      <c r="T146" s="13"/>
      <c r="U146" s="13"/>
      <c r="V146" s="13"/>
      <c r="W146" s="13"/>
      <c r="X146" s="13"/>
    </row>
    <row r="147" spans="1:24" ht="14.25" customHeight="1">
      <c r="A147" s="13"/>
      <c r="B147" s="13"/>
      <c r="C147" s="13"/>
      <c r="D147" s="13"/>
      <c r="E147" s="13"/>
      <c r="F147" s="13"/>
      <c r="G147" s="13"/>
      <c r="H147" s="13"/>
      <c r="I147" s="13"/>
      <c r="J147" s="13"/>
      <c r="K147" s="13"/>
      <c r="L147" s="13"/>
      <c r="M147" s="13"/>
      <c r="N147" s="13"/>
      <c r="O147" s="13"/>
      <c r="P147" s="13"/>
      <c r="Q147" s="13"/>
      <c r="R147" s="13"/>
      <c r="S147" s="13"/>
      <c r="T147" s="13"/>
      <c r="U147" s="13"/>
      <c r="V147" s="13"/>
      <c r="W147" s="13"/>
      <c r="X147" s="13"/>
    </row>
    <row r="148" spans="1:24" ht="14.25" customHeight="1">
      <c r="A148" s="13"/>
      <c r="B148" s="13"/>
      <c r="C148" s="13"/>
      <c r="D148" s="13"/>
      <c r="E148" s="13"/>
      <c r="F148" s="13"/>
      <c r="G148" s="13"/>
      <c r="H148" s="13"/>
      <c r="I148" s="13"/>
      <c r="J148" s="13"/>
      <c r="K148" s="13"/>
      <c r="L148" s="13"/>
      <c r="M148" s="13"/>
      <c r="N148" s="13"/>
      <c r="O148" s="13"/>
      <c r="P148" s="13"/>
      <c r="Q148" s="13"/>
      <c r="R148" s="13"/>
      <c r="S148" s="13"/>
      <c r="T148" s="13"/>
      <c r="U148" s="13"/>
      <c r="V148" s="13"/>
      <c r="W148" s="13"/>
      <c r="X148" s="13"/>
    </row>
    <row r="149" spans="1:24" ht="14.25" customHeight="1">
      <c r="A149" s="13"/>
      <c r="B149" s="13"/>
      <c r="C149" s="13"/>
      <c r="D149" s="13"/>
      <c r="E149" s="13"/>
      <c r="F149" s="13"/>
      <c r="G149" s="13"/>
      <c r="H149" s="13"/>
      <c r="I149" s="13"/>
      <c r="J149" s="13"/>
      <c r="K149" s="13"/>
      <c r="L149" s="13"/>
      <c r="M149" s="13"/>
      <c r="N149" s="13"/>
      <c r="O149" s="13"/>
      <c r="P149" s="13"/>
      <c r="Q149" s="13"/>
      <c r="R149" s="13"/>
      <c r="S149" s="13"/>
      <c r="T149" s="13"/>
      <c r="U149" s="13"/>
      <c r="V149" s="13"/>
      <c r="W149" s="13"/>
      <c r="X149" s="13"/>
    </row>
    <row r="150" spans="1:24" ht="14.25" customHeight="1">
      <c r="A150" s="13"/>
      <c r="B150" s="13"/>
      <c r="C150" s="13"/>
      <c r="D150" s="13"/>
      <c r="E150" s="13"/>
      <c r="F150" s="13"/>
      <c r="G150" s="13"/>
      <c r="H150" s="13"/>
      <c r="I150" s="13"/>
      <c r="J150" s="13"/>
      <c r="K150" s="13"/>
      <c r="L150" s="13"/>
      <c r="M150" s="13"/>
      <c r="N150" s="13"/>
      <c r="O150" s="13"/>
      <c r="P150" s="13"/>
      <c r="Q150" s="13"/>
      <c r="R150" s="13"/>
      <c r="S150" s="13"/>
      <c r="T150" s="13"/>
      <c r="U150" s="13"/>
      <c r="V150" s="13"/>
      <c r="W150" s="13"/>
      <c r="X150" s="13"/>
    </row>
    <row r="151" spans="1:24" ht="14.25" customHeight="1">
      <c r="A151" s="13"/>
      <c r="B151" s="13"/>
      <c r="C151" s="13"/>
      <c r="D151" s="13"/>
      <c r="E151" s="13"/>
      <c r="F151" s="13"/>
      <c r="G151" s="13"/>
      <c r="H151" s="13"/>
      <c r="I151" s="13"/>
      <c r="J151" s="13"/>
      <c r="K151" s="13"/>
      <c r="L151" s="13"/>
      <c r="M151" s="13"/>
      <c r="N151" s="13"/>
      <c r="O151" s="13"/>
      <c r="P151" s="13"/>
      <c r="Q151" s="13"/>
      <c r="R151" s="13"/>
      <c r="S151" s="13"/>
      <c r="T151" s="13"/>
      <c r="U151" s="13"/>
      <c r="V151" s="13"/>
      <c r="W151" s="13"/>
      <c r="X151" s="13"/>
    </row>
    <row r="152" spans="1:24" ht="14.25" customHeight="1">
      <c r="A152" s="13"/>
      <c r="B152" s="13"/>
      <c r="C152" s="13"/>
      <c r="D152" s="13"/>
      <c r="E152" s="13"/>
      <c r="F152" s="13"/>
      <c r="G152" s="13"/>
      <c r="H152" s="13"/>
      <c r="I152" s="13"/>
      <c r="J152" s="13"/>
      <c r="K152" s="13"/>
      <c r="L152" s="13"/>
      <c r="M152" s="13"/>
      <c r="N152" s="13"/>
      <c r="O152" s="13"/>
      <c r="P152" s="13"/>
      <c r="Q152" s="13"/>
      <c r="R152" s="13"/>
      <c r="S152" s="13"/>
      <c r="T152" s="13"/>
      <c r="U152" s="13"/>
      <c r="V152" s="13"/>
      <c r="W152" s="13"/>
      <c r="X152" s="13"/>
    </row>
    <row r="153" spans="1:24" ht="14.25" customHeight="1">
      <c r="A153" s="13"/>
      <c r="B153" s="13"/>
      <c r="C153" s="13"/>
      <c r="D153" s="13"/>
      <c r="E153" s="13"/>
      <c r="F153" s="13"/>
      <c r="G153" s="13"/>
      <c r="H153" s="13"/>
      <c r="I153" s="13"/>
      <c r="J153" s="13"/>
      <c r="K153" s="13"/>
      <c r="L153" s="13"/>
      <c r="M153" s="13"/>
      <c r="N153" s="13"/>
      <c r="O153" s="13"/>
      <c r="P153" s="13"/>
      <c r="Q153" s="13"/>
      <c r="R153" s="13"/>
      <c r="S153" s="13"/>
      <c r="T153" s="13"/>
      <c r="U153" s="13"/>
      <c r="V153" s="13"/>
      <c r="W153" s="13"/>
      <c r="X153" s="13"/>
    </row>
    <row r="154" spans="1:24" ht="14.25" customHeight="1">
      <c r="A154" s="13"/>
      <c r="B154" s="13"/>
      <c r="C154" s="13"/>
      <c r="D154" s="13"/>
      <c r="E154" s="13"/>
      <c r="F154" s="13"/>
      <c r="G154" s="13"/>
      <c r="H154" s="13"/>
      <c r="I154" s="13"/>
      <c r="J154" s="13"/>
      <c r="K154" s="13"/>
      <c r="L154" s="13"/>
      <c r="M154" s="13"/>
      <c r="N154" s="13"/>
      <c r="O154" s="13"/>
      <c r="P154" s="13"/>
      <c r="Q154" s="13"/>
      <c r="R154" s="13"/>
      <c r="S154" s="13"/>
      <c r="T154" s="13"/>
      <c r="U154" s="13"/>
      <c r="V154" s="13"/>
      <c r="W154" s="13"/>
      <c r="X154" s="13"/>
    </row>
    <row r="155" spans="1:24" ht="14.25" customHeight="1">
      <c r="A155" s="13"/>
      <c r="B155" s="13"/>
      <c r="C155" s="13"/>
      <c r="D155" s="13"/>
      <c r="E155" s="13"/>
      <c r="F155" s="13"/>
      <c r="G155" s="13"/>
      <c r="H155" s="13"/>
      <c r="I155" s="13"/>
      <c r="J155" s="13"/>
      <c r="K155" s="13"/>
      <c r="L155" s="13"/>
      <c r="M155" s="13"/>
      <c r="N155" s="13"/>
      <c r="O155" s="13"/>
      <c r="P155" s="13"/>
      <c r="Q155" s="13"/>
      <c r="R155" s="13"/>
      <c r="S155" s="13"/>
      <c r="T155" s="13"/>
      <c r="U155" s="13"/>
      <c r="V155" s="13"/>
      <c r="W155" s="13"/>
      <c r="X155" s="13"/>
    </row>
    <row r="156" spans="1:24" ht="14.25" customHeight="1">
      <c r="A156" s="13"/>
      <c r="B156" s="13"/>
      <c r="C156" s="13"/>
      <c r="D156" s="13"/>
      <c r="E156" s="13"/>
      <c r="F156" s="13"/>
      <c r="G156" s="13"/>
      <c r="H156" s="13"/>
      <c r="I156" s="13"/>
      <c r="J156" s="13"/>
      <c r="K156" s="13"/>
      <c r="L156" s="13"/>
      <c r="M156" s="13"/>
      <c r="N156" s="13"/>
      <c r="O156" s="13"/>
      <c r="P156" s="13"/>
      <c r="Q156" s="13"/>
      <c r="R156" s="13"/>
      <c r="S156" s="13"/>
      <c r="T156" s="13"/>
      <c r="U156" s="13"/>
      <c r="V156" s="13"/>
      <c r="W156" s="13"/>
      <c r="X156" s="13"/>
    </row>
    <row r="157" spans="1:24" ht="14.25" customHeight="1">
      <c r="A157" s="13"/>
      <c r="B157" s="13"/>
      <c r="C157" s="13"/>
      <c r="D157" s="13"/>
      <c r="E157" s="13"/>
      <c r="F157" s="13"/>
      <c r="G157" s="13"/>
      <c r="H157" s="13"/>
      <c r="I157" s="13"/>
      <c r="J157" s="13"/>
      <c r="K157" s="13"/>
      <c r="L157" s="13"/>
      <c r="M157" s="13"/>
      <c r="N157" s="13"/>
      <c r="O157" s="13"/>
      <c r="P157" s="13"/>
      <c r="Q157" s="13"/>
      <c r="R157" s="13"/>
      <c r="S157" s="13"/>
      <c r="T157" s="13"/>
      <c r="U157" s="13"/>
      <c r="V157" s="13"/>
      <c r="W157" s="13"/>
      <c r="X157" s="13"/>
    </row>
    <row r="158" spans="1:24" ht="14.25" customHeight="1">
      <c r="A158" s="13"/>
      <c r="B158" s="13"/>
      <c r="C158" s="13"/>
      <c r="D158" s="13"/>
      <c r="E158" s="13"/>
      <c r="F158" s="13"/>
      <c r="G158" s="13"/>
      <c r="H158" s="13"/>
      <c r="I158" s="13"/>
      <c r="J158" s="13"/>
      <c r="K158" s="13"/>
      <c r="L158" s="13"/>
      <c r="M158" s="13"/>
      <c r="N158" s="13"/>
      <c r="O158" s="13"/>
      <c r="P158" s="13"/>
      <c r="Q158" s="13"/>
      <c r="R158" s="13"/>
      <c r="S158" s="13"/>
      <c r="T158" s="13"/>
      <c r="U158" s="13"/>
      <c r="V158" s="13"/>
      <c r="W158" s="13"/>
      <c r="X158" s="13"/>
    </row>
    <row r="159" spans="1:24" ht="14.25" customHeight="1">
      <c r="A159" s="13"/>
      <c r="B159" s="13"/>
      <c r="C159" s="13"/>
      <c r="D159" s="13"/>
      <c r="E159" s="13"/>
      <c r="F159" s="13"/>
      <c r="G159" s="13"/>
      <c r="H159" s="13"/>
      <c r="I159" s="13"/>
      <c r="J159" s="13"/>
      <c r="K159" s="13"/>
      <c r="L159" s="13"/>
      <c r="M159" s="13"/>
      <c r="N159" s="13"/>
      <c r="O159" s="13"/>
      <c r="P159" s="13"/>
      <c r="Q159" s="13"/>
      <c r="R159" s="13"/>
      <c r="S159" s="13"/>
      <c r="T159" s="13"/>
      <c r="U159" s="13"/>
      <c r="V159" s="13"/>
      <c r="W159" s="13"/>
      <c r="X159" s="13"/>
    </row>
    <row r="160" spans="1:24" ht="14.25" customHeight="1">
      <c r="A160" s="13"/>
      <c r="B160" s="13"/>
      <c r="C160" s="13"/>
      <c r="D160" s="13"/>
      <c r="E160" s="13"/>
      <c r="F160" s="13"/>
      <c r="G160" s="13"/>
      <c r="H160" s="13"/>
      <c r="I160" s="13"/>
      <c r="J160" s="13"/>
      <c r="K160" s="13"/>
      <c r="L160" s="13"/>
      <c r="M160" s="13"/>
      <c r="N160" s="13"/>
      <c r="O160" s="13"/>
      <c r="P160" s="13"/>
      <c r="Q160" s="13"/>
      <c r="R160" s="13"/>
      <c r="S160" s="13"/>
      <c r="T160" s="13"/>
      <c r="U160" s="13"/>
      <c r="V160" s="13"/>
      <c r="W160" s="13"/>
      <c r="X160" s="13"/>
    </row>
    <row r="161" spans="1:24" ht="14.25" customHeight="1">
      <c r="A161" s="13"/>
      <c r="B161" s="13"/>
      <c r="C161" s="13"/>
      <c r="D161" s="13"/>
      <c r="E161" s="13"/>
      <c r="F161" s="13"/>
      <c r="G161" s="13"/>
      <c r="H161" s="13"/>
      <c r="I161" s="13"/>
      <c r="J161" s="13"/>
      <c r="K161" s="13"/>
      <c r="L161" s="13"/>
      <c r="M161" s="13"/>
      <c r="N161" s="13"/>
      <c r="O161" s="13"/>
      <c r="P161" s="13"/>
      <c r="Q161" s="13"/>
      <c r="R161" s="13"/>
      <c r="S161" s="13"/>
      <c r="T161" s="13"/>
      <c r="U161" s="13"/>
      <c r="V161" s="13"/>
      <c r="W161" s="13"/>
      <c r="X161" s="13"/>
    </row>
    <row r="162" spans="1:24" ht="14.25" customHeight="1">
      <c r="A162" s="13"/>
      <c r="B162" s="13"/>
      <c r="C162" s="13"/>
      <c r="D162" s="13"/>
      <c r="E162" s="13"/>
      <c r="F162" s="13"/>
      <c r="G162" s="13"/>
      <c r="H162" s="13"/>
      <c r="I162" s="13"/>
      <c r="J162" s="13"/>
      <c r="K162" s="13"/>
      <c r="L162" s="13"/>
      <c r="M162" s="13"/>
      <c r="N162" s="13"/>
      <c r="O162" s="13"/>
      <c r="P162" s="13"/>
      <c r="Q162" s="13"/>
      <c r="R162" s="13"/>
      <c r="S162" s="13"/>
      <c r="T162" s="13"/>
      <c r="U162" s="13"/>
      <c r="V162" s="13"/>
      <c r="W162" s="13"/>
      <c r="X162" s="13"/>
    </row>
    <row r="163" spans="1:24" ht="14.25" customHeight="1">
      <c r="A163" s="13"/>
      <c r="B163" s="13"/>
      <c r="C163" s="13"/>
      <c r="D163" s="13"/>
      <c r="E163" s="13"/>
      <c r="F163" s="13"/>
      <c r="G163" s="13"/>
      <c r="H163" s="13"/>
      <c r="I163" s="13"/>
      <c r="J163" s="13"/>
      <c r="K163" s="13"/>
      <c r="L163" s="13"/>
      <c r="M163" s="13"/>
      <c r="N163" s="13"/>
      <c r="O163" s="13"/>
      <c r="P163" s="13"/>
      <c r="Q163" s="13"/>
      <c r="R163" s="13"/>
      <c r="S163" s="13"/>
      <c r="T163" s="13"/>
      <c r="U163" s="13"/>
      <c r="V163" s="13"/>
      <c r="W163" s="13"/>
      <c r="X163" s="13"/>
    </row>
    <row r="164" spans="1:24" ht="14.25" customHeight="1">
      <c r="A164" s="13"/>
      <c r="B164" s="13"/>
      <c r="C164" s="13"/>
      <c r="D164" s="13"/>
      <c r="E164" s="13"/>
      <c r="F164" s="13"/>
      <c r="G164" s="13"/>
      <c r="H164" s="13"/>
      <c r="I164" s="13"/>
      <c r="J164" s="13"/>
      <c r="K164" s="13"/>
      <c r="L164" s="13"/>
      <c r="M164" s="13"/>
      <c r="N164" s="13"/>
      <c r="O164" s="13"/>
      <c r="P164" s="13"/>
      <c r="Q164" s="13"/>
      <c r="R164" s="13"/>
      <c r="S164" s="13"/>
      <c r="T164" s="13"/>
      <c r="U164" s="13"/>
      <c r="V164" s="13"/>
      <c r="W164" s="13"/>
      <c r="X164" s="13"/>
    </row>
    <row r="165" spans="1:24" ht="14.25" customHeight="1">
      <c r="A165" s="13"/>
      <c r="B165" s="13"/>
      <c r="C165" s="13"/>
      <c r="D165" s="13"/>
      <c r="E165" s="13"/>
      <c r="F165" s="13"/>
      <c r="G165" s="13"/>
      <c r="H165" s="13"/>
      <c r="I165" s="13"/>
      <c r="J165" s="13"/>
      <c r="K165" s="13"/>
      <c r="L165" s="13"/>
      <c r="M165" s="13"/>
      <c r="N165" s="13"/>
      <c r="O165" s="13"/>
      <c r="P165" s="13"/>
      <c r="Q165" s="13"/>
      <c r="R165" s="13"/>
      <c r="S165" s="13"/>
      <c r="T165" s="13"/>
      <c r="U165" s="13"/>
      <c r="V165" s="13"/>
      <c r="W165" s="13"/>
      <c r="X165" s="13"/>
    </row>
    <row r="166" spans="1:24" ht="14.25" customHeight="1">
      <c r="A166" s="13"/>
      <c r="B166" s="13"/>
      <c r="C166" s="13"/>
      <c r="D166" s="13"/>
      <c r="E166" s="13"/>
      <c r="F166" s="13"/>
      <c r="G166" s="13"/>
      <c r="H166" s="13"/>
      <c r="I166" s="13"/>
      <c r="J166" s="13"/>
      <c r="K166" s="13"/>
      <c r="L166" s="13"/>
      <c r="M166" s="13"/>
      <c r="N166" s="13"/>
      <c r="O166" s="13"/>
      <c r="P166" s="13"/>
      <c r="Q166" s="13"/>
      <c r="R166" s="13"/>
      <c r="S166" s="13"/>
      <c r="T166" s="13"/>
      <c r="U166" s="13"/>
      <c r="V166" s="13"/>
      <c r="W166" s="13"/>
      <c r="X166" s="13"/>
    </row>
    <row r="167" spans="1:24" ht="14.25" customHeight="1">
      <c r="A167" s="13"/>
      <c r="B167" s="13"/>
      <c r="C167" s="13"/>
      <c r="D167" s="13"/>
      <c r="E167" s="13"/>
      <c r="F167" s="13"/>
      <c r="G167" s="13"/>
      <c r="H167" s="13"/>
      <c r="I167" s="13"/>
      <c r="J167" s="13"/>
      <c r="K167" s="13"/>
      <c r="L167" s="13"/>
      <c r="M167" s="13"/>
      <c r="N167" s="13"/>
      <c r="O167" s="13"/>
      <c r="P167" s="13"/>
      <c r="Q167" s="13"/>
      <c r="R167" s="13"/>
      <c r="S167" s="13"/>
      <c r="T167" s="13"/>
      <c r="U167" s="13"/>
      <c r="V167" s="13"/>
      <c r="W167" s="13"/>
      <c r="X167" s="13"/>
    </row>
    <row r="168" spans="1:24" ht="14.25" customHeight="1">
      <c r="A168" s="13"/>
      <c r="B168" s="13"/>
      <c r="C168" s="13"/>
      <c r="D168" s="13"/>
      <c r="E168" s="13"/>
      <c r="F168" s="13"/>
      <c r="G168" s="13"/>
      <c r="H168" s="13"/>
      <c r="I168" s="13"/>
      <c r="J168" s="13"/>
      <c r="K168" s="13"/>
      <c r="L168" s="13"/>
      <c r="M168" s="13"/>
      <c r="N168" s="13"/>
      <c r="O168" s="13"/>
      <c r="P168" s="13"/>
      <c r="Q168" s="13"/>
      <c r="R168" s="13"/>
      <c r="S168" s="13"/>
      <c r="T168" s="13"/>
      <c r="U168" s="13"/>
      <c r="V168" s="13"/>
      <c r="W168" s="13"/>
      <c r="X168" s="13"/>
    </row>
    <row r="169" spans="1:24" ht="14.25" customHeight="1">
      <c r="A169" s="13"/>
      <c r="B169" s="13"/>
      <c r="C169" s="13"/>
      <c r="D169" s="13"/>
      <c r="E169" s="13"/>
      <c r="F169" s="13"/>
      <c r="G169" s="13"/>
      <c r="H169" s="13"/>
      <c r="I169" s="13"/>
      <c r="J169" s="13"/>
      <c r="K169" s="13"/>
      <c r="L169" s="13"/>
      <c r="M169" s="13"/>
      <c r="N169" s="13"/>
      <c r="O169" s="13"/>
      <c r="P169" s="13"/>
      <c r="Q169" s="13"/>
      <c r="R169" s="13"/>
      <c r="S169" s="13"/>
      <c r="T169" s="13"/>
      <c r="U169" s="13"/>
      <c r="V169" s="13"/>
      <c r="W169" s="13"/>
      <c r="X169" s="13"/>
    </row>
    <row r="170" spans="1:24" ht="14.25" customHeight="1">
      <c r="A170" s="13"/>
      <c r="B170" s="13"/>
      <c r="C170" s="13"/>
      <c r="D170" s="13"/>
      <c r="E170" s="13"/>
      <c r="F170" s="13"/>
      <c r="G170" s="13"/>
      <c r="H170" s="13"/>
      <c r="I170" s="13"/>
      <c r="J170" s="13"/>
      <c r="K170" s="13"/>
      <c r="L170" s="13"/>
      <c r="M170" s="13"/>
      <c r="N170" s="13"/>
      <c r="O170" s="13"/>
      <c r="P170" s="13"/>
      <c r="Q170" s="13"/>
      <c r="R170" s="13"/>
      <c r="S170" s="13"/>
      <c r="T170" s="13"/>
      <c r="U170" s="13"/>
      <c r="V170" s="13"/>
      <c r="W170" s="13"/>
      <c r="X170" s="13"/>
    </row>
    <row r="171" spans="1:24" ht="14.25" customHeight="1">
      <c r="A171" s="13"/>
      <c r="B171" s="13"/>
      <c r="C171" s="13"/>
      <c r="D171" s="13"/>
      <c r="E171" s="13"/>
      <c r="F171" s="13"/>
      <c r="G171" s="13"/>
      <c r="H171" s="13"/>
      <c r="I171" s="13"/>
      <c r="J171" s="13"/>
      <c r="K171" s="13"/>
      <c r="L171" s="13"/>
      <c r="M171" s="13"/>
      <c r="N171" s="13"/>
      <c r="O171" s="13"/>
      <c r="P171" s="13"/>
      <c r="Q171" s="13"/>
      <c r="R171" s="13"/>
      <c r="S171" s="13"/>
      <c r="T171" s="13"/>
      <c r="U171" s="13"/>
      <c r="V171" s="13"/>
      <c r="W171" s="13"/>
      <c r="X171" s="13"/>
    </row>
    <row r="172" spans="1:24" ht="14.25" customHeight="1">
      <c r="A172" s="13"/>
      <c r="B172" s="13"/>
      <c r="C172" s="13"/>
      <c r="D172" s="13"/>
      <c r="E172" s="13"/>
      <c r="F172" s="13"/>
      <c r="G172" s="13"/>
      <c r="H172" s="13"/>
      <c r="I172" s="13"/>
      <c r="J172" s="13"/>
      <c r="K172" s="13"/>
      <c r="L172" s="13"/>
      <c r="M172" s="13"/>
      <c r="N172" s="13"/>
      <c r="O172" s="13"/>
      <c r="P172" s="13"/>
      <c r="Q172" s="13"/>
      <c r="R172" s="13"/>
      <c r="S172" s="13"/>
      <c r="T172" s="13"/>
      <c r="U172" s="13"/>
      <c r="V172" s="13"/>
      <c r="W172" s="13"/>
      <c r="X172" s="13"/>
    </row>
    <row r="173" spans="1:24" ht="14.25" customHeight="1">
      <c r="A173" s="13"/>
      <c r="B173" s="13"/>
      <c r="C173" s="13"/>
      <c r="D173" s="13"/>
      <c r="E173" s="13"/>
      <c r="F173" s="13"/>
      <c r="G173" s="13"/>
      <c r="H173" s="13"/>
      <c r="I173" s="13"/>
      <c r="J173" s="13"/>
      <c r="K173" s="13"/>
      <c r="L173" s="13"/>
      <c r="M173" s="13"/>
      <c r="N173" s="13"/>
      <c r="O173" s="13"/>
      <c r="P173" s="13"/>
      <c r="Q173" s="13"/>
      <c r="R173" s="13"/>
      <c r="S173" s="13"/>
      <c r="T173" s="13"/>
      <c r="U173" s="13"/>
      <c r="V173" s="13"/>
      <c r="W173" s="13"/>
      <c r="X173" s="13"/>
    </row>
    <row r="174" spans="1:24" ht="14.25" customHeight="1">
      <c r="A174" s="13"/>
      <c r="B174" s="13"/>
      <c r="C174" s="13"/>
      <c r="D174" s="13"/>
      <c r="E174" s="13"/>
      <c r="F174" s="13"/>
      <c r="G174" s="13"/>
      <c r="H174" s="13"/>
      <c r="I174" s="13"/>
      <c r="J174" s="13"/>
      <c r="K174" s="13"/>
      <c r="L174" s="13"/>
      <c r="M174" s="13"/>
      <c r="N174" s="13"/>
      <c r="O174" s="13"/>
      <c r="P174" s="13"/>
      <c r="Q174" s="13"/>
      <c r="R174" s="13"/>
      <c r="S174" s="13"/>
      <c r="T174" s="13"/>
      <c r="U174" s="13"/>
      <c r="V174" s="13"/>
      <c r="W174" s="13"/>
      <c r="X174" s="13"/>
    </row>
    <row r="175" spans="1:24" ht="14.25" customHeight="1">
      <c r="A175" s="13"/>
      <c r="B175" s="13"/>
      <c r="C175" s="13"/>
      <c r="D175" s="13"/>
      <c r="E175" s="13"/>
      <c r="F175" s="13"/>
      <c r="G175" s="13"/>
      <c r="H175" s="13"/>
      <c r="I175" s="13"/>
      <c r="J175" s="13"/>
      <c r="K175" s="13"/>
      <c r="L175" s="13"/>
      <c r="M175" s="13"/>
      <c r="N175" s="13"/>
      <c r="O175" s="13"/>
      <c r="P175" s="13"/>
      <c r="Q175" s="13"/>
      <c r="R175" s="13"/>
      <c r="S175" s="13"/>
      <c r="T175" s="13"/>
      <c r="U175" s="13"/>
      <c r="V175" s="13"/>
      <c r="W175" s="13"/>
      <c r="X175" s="13"/>
    </row>
    <row r="176" spans="1:24" ht="14.25" customHeight="1">
      <c r="A176" s="13"/>
      <c r="B176" s="13"/>
      <c r="C176" s="13"/>
      <c r="D176" s="13"/>
      <c r="E176" s="13"/>
      <c r="F176" s="13"/>
      <c r="G176" s="13"/>
      <c r="H176" s="13"/>
      <c r="I176" s="13"/>
      <c r="J176" s="13"/>
      <c r="K176" s="13"/>
      <c r="L176" s="13"/>
      <c r="M176" s="13"/>
      <c r="N176" s="13"/>
      <c r="O176" s="13"/>
      <c r="P176" s="13"/>
      <c r="Q176" s="13"/>
      <c r="R176" s="13"/>
      <c r="S176" s="13"/>
      <c r="T176" s="13"/>
      <c r="U176" s="13"/>
      <c r="V176" s="13"/>
      <c r="W176" s="13"/>
      <c r="X176" s="13"/>
    </row>
    <row r="177" spans="1:24" ht="14.25" customHeight="1">
      <c r="A177" s="13"/>
      <c r="B177" s="13"/>
      <c r="C177" s="13"/>
      <c r="D177" s="13"/>
      <c r="E177" s="13"/>
      <c r="F177" s="13"/>
      <c r="G177" s="13"/>
      <c r="H177" s="13"/>
      <c r="I177" s="13"/>
      <c r="J177" s="13"/>
      <c r="K177" s="13"/>
      <c r="L177" s="13"/>
      <c r="M177" s="13"/>
      <c r="N177" s="13"/>
      <c r="O177" s="13"/>
      <c r="P177" s="13"/>
      <c r="Q177" s="13"/>
      <c r="R177" s="13"/>
      <c r="S177" s="13"/>
      <c r="T177" s="13"/>
      <c r="U177" s="13"/>
      <c r="V177" s="13"/>
      <c r="W177" s="13"/>
      <c r="X177" s="13"/>
    </row>
    <row r="178" spans="1:24" ht="14.25" customHeight="1">
      <c r="A178" s="13"/>
      <c r="B178" s="13"/>
      <c r="C178" s="13"/>
      <c r="D178" s="13"/>
      <c r="E178" s="13"/>
      <c r="F178" s="13"/>
      <c r="G178" s="13"/>
      <c r="H178" s="13"/>
      <c r="I178" s="13"/>
      <c r="J178" s="13"/>
      <c r="K178" s="13"/>
      <c r="L178" s="13"/>
      <c r="M178" s="13"/>
      <c r="N178" s="13"/>
      <c r="O178" s="13"/>
      <c r="P178" s="13"/>
      <c r="Q178" s="13"/>
      <c r="R178" s="13"/>
      <c r="S178" s="13"/>
      <c r="T178" s="13"/>
      <c r="U178" s="13"/>
      <c r="V178" s="13"/>
      <c r="W178" s="13"/>
      <c r="X178" s="13"/>
    </row>
    <row r="179" spans="1:24" ht="14.25" customHeight="1">
      <c r="A179" s="13"/>
      <c r="B179" s="13"/>
      <c r="C179" s="13"/>
      <c r="D179" s="13"/>
      <c r="E179" s="13"/>
      <c r="F179" s="13"/>
      <c r="G179" s="13"/>
      <c r="H179" s="13"/>
      <c r="I179" s="13"/>
      <c r="J179" s="13"/>
      <c r="K179" s="13"/>
      <c r="L179" s="13"/>
      <c r="M179" s="13"/>
      <c r="N179" s="13"/>
      <c r="O179" s="13"/>
      <c r="P179" s="13"/>
      <c r="Q179" s="13"/>
      <c r="R179" s="13"/>
      <c r="S179" s="13"/>
      <c r="T179" s="13"/>
      <c r="U179" s="13"/>
      <c r="V179" s="13"/>
      <c r="W179" s="13"/>
      <c r="X179" s="13"/>
    </row>
    <row r="180" spans="1:24" ht="14.25" customHeight="1">
      <c r="A180" s="13"/>
      <c r="B180" s="13"/>
      <c r="C180" s="13"/>
      <c r="D180" s="13"/>
      <c r="E180" s="13"/>
      <c r="F180" s="13"/>
      <c r="G180" s="13"/>
      <c r="H180" s="13"/>
      <c r="I180" s="13"/>
      <c r="J180" s="13"/>
      <c r="K180" s="13"/>
      <c r="L180" s="13"/>
      <c r="M180" s="13"/>
      <c r="N180" s="13"/>
      <c r="O180" s="13"/>
      <c r="P180" s="13"/>
      <c r="Q180" s="13"/>
      <c r="R180" s="13"/>
      <c r="S180" s="13"/>
      <c r="T180" s="13"/>
      <c r="U180" s="13"/>
      <c r="V180" s="13"/>
      <c r="W180" s="13"/>
      <c r="X180" s="13"/>
    </row>
    <row r="181" spans="1:24" ht="14.25" customHeight="1">
      <c r="A181" s="13"/>
      <c r="B181" s="13"/>
      <c r="C181" s="13"/>
      <c r="D181" s="13"/>
      <c r="E181" s="13"/>
      <c r="F181" s="13"/>
      <c r="G181" s="13"/>
      <c r="H181" s="13"/>
      <c r="I181" s="13"/>
      <c r="J181" s="13"/>
      <c r="K181" s="13"/>
      <c r="L181" s="13"/>
      <c r="M181" s="13"/>
      <c r="N181" s="13"/>
      <c r="O181" s="13"/>
      <c r="P181" s="13"/>
      <c r="Q181" s="13"/>
      <c r="R181" s="13"/>
      <c r="S181" s="13"/>
      <c r="T181" s="13"/>
      <c r="U181" s="13"/>
      <c r="V181" s="13"/>
      <c r="W181" s="13"/>
      <c r="X181" s="13"/>
    </row>
    <row r="182" spans="1:24" ht="14.25" customHeight="1">
      <c r="A182" s="13"/>
      <c r="B182" s="13"/>
      <c r="C182" s="13"/>
      <c r="D182" s="13"/>
      <c r="E182" s="13"/>
      <c r="F182" s="13"/>
      <c r="G182" s="13"/>
      <c r="H182" s="13"/>
      <c r="I182" s="13"/>
      <c r="J182" s="13"/>
      <c r="K182" s="13"/>
      <c r="L182" s="13"/>
      <c r="M182" s="13"/>
      <c r="N182" s="13"/>
      <c r="O182" s="13"/>
      <c r="P182" s="13"/>
      <c r="Q182" s="13"/>
      <c r="R182" s="13"/>
      <c r="S182" s="13"/>
      <c r="T182" s="13"/>
      <c r="U182" s="13"/>
      <c r="V182" s="13"/>
      <c r="W182" s="13"/>
      <c r="X182" s="13"/>
    </row>
    <row r="183" spans="1:24" ht="14.25" customHeight="1">
      <c r="A183" s="13"/>
      <c r="B183" s="13"/>
      <c r="C183" s="13"/>
      <c r="D183" s="13"/>
      <c r="E183" s="13"/>
      <c r="F183" s="13"/>
      <c r="G183" s="13"/>
      <c r="H183" s="13"/>
      <c r="I183" s="13"/>
      <c r="J183" s="13"/>
      <c r="K183" s="13"/>
      <c r="L183" s="13"/>
      <c r="M183" s="13"/>
      <c r="N183" s="13"/>
      <c r="O183" s="13"/>
      <c r="P183" s="13"/>
      <c r="Q183" s="13"/>
      <c r="R183" s="13"/>
      <c r="S183" s="13"/>
      <c r="T183" s="13"/>
      <c r="U183" s="13"/>
      <c r="V183" s="13"/>
      <c r="W183" s="13"/>
      <c r="X183" s="13"/>
    </row>
    <row r="184" spans="1:24" ht="14.25" customHeight="1">
      <c r="A184" s="13"/>
      <c r="B184" s="13"/>
      <c r="C184" s="13"/>
      <c r="D184" s="13"/>
      <c r="E184" s="13"/>
      <c r="F184" s="13"/>
      <c r="G184" s="13"/>
      <c r="H184" s="13"/>
      <c r="I184" s="13"/>
      <c r="J184" s="13"/>
      <c r="K184" s="13"/>
      <c r="L184" s="13"/>
      <c r="M184" s="13"/>
      <c r="N184" s="13"/>
      <c r="O184" s="13"/>
      <c r="P184" s="13"/>
      <c r="Q184" s="13"/>
      <c r="R184" s="13"/>
      <c r="S184" s="13"/>
      <c r="T184" s="13"/>
      <c r="U184" s="13"/>
      <c r="V184" s="13"/>
      <c r="W184" s="13"/>
      <c r="X184" s="13"/>
    </row>
    <row r="185" spans="1:24" ht="14.25" customHeight="1">
      <c r="A185" s="13"/>
      <c r="B185" s="13"/>
      <c r="C185" s="13"/>
      <c r="D185" s="13"/>
      <c r="E185" s="13"/>
      <c r="F185" s="13"/>
      <c r="G185" s="13"/>
      <c r="H185" s="13"/>
      <c r="I185" s="13"/>
      <c r="J185" s="13"/>
      <c r="K185" s="13"/>
      <c r="L185" s="13"/>
      <c r="M185" s="13"/>
      <c r="N185" s="13"/>
      <c r="O185" s="13"/>
      <c r="P185" s="13"/>
      <c r="Q185" s="13"/>
      <c r="R185" s="13"/>
      <c r="S185" s="13"/>
      <c r="T185" s="13"/>
      <c r="U185" s="13"/>
      <c r="V185" s="13"/>
      <c r="W185" s="13"/>
      <c r="X185" s="13"/>
    </row>
    <row r="186" spans="1:24" ht="14.25" customHeight="1">
      <c r="A186" s="13"/>
      <c r="B186" s="13"/>
      <c r="C186" s="13"/>
      <c r="D186" s="13"/>
      <c r="E186" s="13"/>
      <c r="F186" s="13"/>
      <c r="G186" s="13"/>
      <c r="H186" s="13"/>
      <c r="I186" s="13"/>
      <c r="J186" s="13"/>
      <c r="K186" s="13"/>
      <c r="L186" s="13"/>
      <c r="M186" s="13"/>
      <c r="N186" s="13"/>
      <c r="O186" s="13"/>
      <c r="P186" s="13"/>
      <c r="Q186" s="13"/>
      <c r="R186" s="13"/>
      <c r="S186" s="13"/>
      <c r="T186" s="13"/>
      <c r="U186" s="13"/>
      <c r="V186" s="13"/>
      <c r="W186" s="13"/>
      <c r="X186" s="13"/>
    </row>
    <row r="187" spans="1:24" ht="14.25" customHeight="1">
      <c r="A187" s="13"/>
      <c r="B187" s="13"/>
      <c r="C187" s="13"/>
      <c r="D187" s="13"/>
      <c r="E187" s="13"/>
      <c r="F187" s="13"/>
      <c r="G187" s="13"/>
      <c r="H187" s="13"/>
      <c r="I187" s="13"/>
      <c r="J187" s="13"/>
      <c r="K187" s="13"/>
      <c r="L187" s="13"/>
      <c r="M187" s="13"/>
      <c r="N187" s="13"/>
      <c r="O187" s="13"/>
      <c r="P187" s="13"/>
      <c r="Q187" s="13"/>
      <c r="R187" s="13"/>
      <c r="S187" s="13"/>
      <c r="T187" s="13"/>
      <c r="U187" s="13"/>
      <c r="V187" s="13"/>
      <c r="W187" s="13"/>
      <c r="X187" s="13"/>
    </row>
    <row r="188" spans="1:24" ht="14.25" customHeight="1">
      <c r="A188" s="13"/>
      <c r="B188" s="13"/>
      <c r="C188" s="13"/>
      <c r="D188" s="13"/>
      <c r="E188" s="13"/>
      <c r="F188" s="13"/>
      <c r="G188" s="13"/>
      <c r="H188" s="13"/>
      <c r="I188" s="13"/>
      <c r="J188" s="13"/>
      <c r="K188" s="13"/>
      <c r="L188" s="13"/>
      <c r="M188" s="13"/>
      <c r="N188" s="13"/>
      <c r="O188" s="13"/>
      <c r="P188" s="13"/>
      <c r="Q188" s="13"/>
      <c r="R188" s="13"/>
      <c r="S188" s="13"/>
      <c r="T188" s="13"/>
      <c r="U188" s="13"/>
      <c r="V188" s="13"/>
      <c r="W188" s="13"/>
      <c r="X188" s="13"/>
    </row>
    <row r="189" spans="1:24" ht="14.25" customHeight="1">
      <c r="A189" s="13"/>
      <c r="B189" s="13"/>
      <c r="C189" s="13"/>
      <c r="D189" s="13"/>
      <c r="E189" s="13"/>
      <c r="F189" s="13"/>
      <c r="G189" s="13"/>
      <c r="H189" s="13"/>
      <c r="I189" s="13"/>
      <c r="J189" s="13"/>
      <c r="K189" s="13"/>
      <c r="L189" s="13"/>
      <c r="M189" s="13"/>
      <c r="N189" s="13"/>
      <c r="O189" s="13"/>
      <c r="P189" s="13"/>
      <c r="Q189" s="13"/>
      <c r="R189" s="13"/>
      <c r="S189" s="13"/>
      <c r="T189" s="13"/>
      <c r="U189" s="13"/>
      <c r="V189" s="13"/>
      <c r="W189" s="13"/>
      <c r="X189" s="13"/>
    </row>
    <row r="190" spans="1:24" ht="14.25" customHeight="1">
      <c r="A190" s="13"/>
      <c r="B190" s="13"/>
      <c r="C190" s="13"/>
      <c r="D190" s="13"/>
      <c r="E190" s="13"/>
      <c r="F190" s="13"/>
      <c r="G190" s="13"/>
      <c r="H190" s="13"/>
      <c r="I190" s="13"/>
      <c r="J190" s="13"/>
      <c r="K190" s="13"/>
      <c r="L190" s="13"/>
      <c r="M190" s="13"/>
      <c r="N190" s="13"/>
      <c r="O190" s="13"/>
      <c r="P190" s="13"/>
      <c r="Q190" s="13"/>
      <c r="R190" s="13"/>
      <c r="S190" s="13"/>
      <c r="T190" s="13"/>
      <c r="U190" s="13"/>
      <c r="V190" s="13"/>
      <c r="W190" s="13"/>
      <c r="X190" s="13"/>
    </row>
    <row r="191" spans="1:24" ht="14.25" customHeight="1">
      <c r="A191" s="13"/>
      <c r="B191" s="13"/>
      <c r="C191" s="13"/>
      <c r="D191" s="13"/>
      <c r="E191" s="13"/>
      <c r="F191" s="13"/>
      <c r="G191" s="13"/>
      <c r="H191" s="13"/>
      <c r="I191" s="13"/>
      <c r="J191" s="13"/>
      <c r="K191" s="13"/>
      <c r="L191" s="13"/>
      <c r="M191" s="13"/>
      <c r="N191" s="13"/>
      <c r="O191" s="13"/>
      <c r="P191" s="13"/>
      <c r="Q191" s="13"/>
      <c r="R191" s="13"/>
      <c r="S191" s="13"/>
      <c r="T191" s="13"/>
      <c r="U191" s="13"/>
      <c r="V191" s="13"/>
      <c r="W191" s="13"/>
      <c r="X191" s="13"/>
    </row>
    <row r="192" spans="1:24" ht="14.25" customHeight="1">
      <c r="A192" s="13"/>
      <c r="B192" s="13"/>
      <c r="C192" s="13"/>
      <c r="D192" s="13"/>
      <c r="E192" s="13"/>
      <c r="F192" s="13"/>
      <c r="G192" s="13"/>
      <c r="H192" s="13"/>
      <c r="I192" s="13"/>
      <c r="J192" s="13"/>
      <c r="K192" s="13"/>
      <c r="L192" s="13"/>
      <c r="M192" s="13"/>
      <c r="N192" s="13"/>
      <c r="O192" s="13"/>
      <c r="P192" s="13"/>
      <c r="Q192" s="13"/>
      <c r="R192" s="13"/>
      <c r="S192" s="13"/>
      <c r="T192" s="13"/>
      <c r="U192" s="13"/>
      <c r="V192" s="13"/>
      <c r="W192" s="13"/>
      <c r="X192" s="13"/>
    </row>
    <row r="193" spans="1:24" ht="14.25" customHeight="1">
      <c r="A193" s="13"/>
      <c r="B193" s="13"/>
      <c r="C193" s="13"/>
      <c r="D193" s="13"/>
      <c r="E193" s="13"/>
      <c r="F193" s="13"/>
      <c r="G193" s="13"/>
      <c r="H193" s="13"/>
      <c r="I193" s="13"/>
      <c r="J193" s="13"/>
      <c r="K193" s="13"/>
      <c r="L193" s="13"/>
      <c r="M193" s="13"/>
      <c r="N193" s="13"/>
      <c r="O193" s="13"/>
      <c r="P193" s="13"/>
      <c r="Q193" s="13"/>
      <c r="R193" s="13"/>
      <c r="S193" s="13"/>
      <c r="T193" s="13"/>
      <c r="U193" s="13"/>
      <c r="V193" s="13"/>
      <c r="W193" s="13"/>
      <c r="X193" s="13"/>
    </row>
    <row r="194" spans="1:24" ht="14.25" customHeight="1">
      <c r="A194" s="13"/>
      <c r="B194" s="13"/>
      <c r="C194" s="13"/>
      <c r="D194" s="13"/>
      <c r="E194" s="13"/>
      <c r="F194" s="13"/>
      <c r="G194" s="13"/>
      <c r="H194" s="13"/>
      <c r="I194" s="13"/>
      <c r="J194" s="13"/>
      <c r="K194" s="13"/>
      <c r="L194" s="13"/>
      <c r="M194" s="13"/>
      <c r="N194" s="13"/>
      <c r="O194" s="13"/>
      <c r="P194" s="13"/>
      <c r="Q194" s="13"/>
      <c r="R194" s="13"/>
      <c r="S194" s="13"/>
      <c r="T194" s="13"/>
      <c r="U194" s="13"/>
      <c r="V194" s="13"/>
      <c r="W194" s="13"/>
      <c r="X194" s="13"/>
    </row>
    <row r="195" spans="1:24" ht="14.25" customHeight="1">
      <c r="A195" s="13"/>
      <c r="B195" s="13"/>
      <c r="C195" s="13"/>
      <c r="D195" s="13"/>
      <c r="E195" s="13"/>
      <c r="F195" s="13"/>
      <c r="G195" s="13"/>
      <c r="H195" s="13"/>
      <c r="I195" s="13"/>
      <c r="J195" s="13"/>
      <c r="K195" s="13"/>
      <c r="L195" s="13"/>
      <c r="M195" s="13"/>
      <c r="N195" s="13"/>
      <c r="O195" s="13"/>
      <c r="P195" s="13"/>
      <c r="Q195" s="13"/>
      <c r="R195" s="13"/>
      <c r="S195" s="13"/>
      <c r="T195" s="13"/>
      <c r="U195" s="13"/>
      <c r="V195" s="13"/>
      <c r="W195" s="13"/>
      <c r="X195" s="13"/>
    </row>
    <row r="196" spans="1:24" ht="14.25" customHeight="1">
      <c r="A196" s="13"/>
      <c r="B196" s="13"/>
      <c r="C196" s="13"/>
      <c r="D196" s="13"/>
      <c r="E196" s="13"/>
      <c r="F196" s="13"/>
      <c r="G196" s="13"/>
      <c r="H196" s="13"/>
      <c r="I196" s="13"/>
      <c r="J196" s="13"/>
      <c r="K196" s="13"/>
      <c r="L196" s="13"/>
      <c r="M196" s="13"/>
      <c r="N196" s="13"/>
      <c r="O196" s="13"/>
      <c r="P196" s="13"/>
      <c r="Q196" s="13"/>
      <c r="R196" s="13"/>
      <c r="S196" s="13"/>
      <c r="T196" s="13"/>
      <c r="U196" s="13"/>
      <c r="V196" s="13"/>
      <c r="W196" s="13"/>
      <c r="X196" s="13"/>
    </row>
    <row r="197" spans="1:24" ht="14.25" customHeight="1">
      <c r="A197" s="13"/>
      <c r="B197" s="13"/>
      <c r="C197" s="13"/>
      <c r="D197" s="13"/>
      <c r="E197" s="13"/>
      <c r="F197" s="13"/>
      <c r="G197" s="13"/>
      <c r="H197" s="13"/>
      <c r="I197" s="13"/>
      <c r="J197" s="13"/>
      <c r="K197" s="13"/>
      <c r="L197" s="13"/>
      <c r="M197" s="13"/>
      <c r="N197" s="13"/>
      <c r="O197" s="13"/>
      <c r="P197" s="13"/>
      <c r="Q197" s="13"/>
      <c r="R197" s="13"/>
      <c r="S197" s="13"/>
      <c r="T197" s="13"/>
      <c r="U197" s="13"/>
      <c r="V197" s="13"/>
      <c r="W197" s="13"/>
      <c r="X197" s="13"/>
    </row>
    <row r="198" spans="1:24" ht="14.25" customHeight="1">
      <c r="A198" s="13"/>
      <c r="B198" s="13"/>
      <c r="C198" s="13"/>
      <c r="D198" s="13"/>
      <c r="E198" s="13"/>
      <c r="F198" s="13"/>
      <c r="G198" s="13"/>
      <c r="H198" s="13"/>
      <c r="I198" s="13"/>
      <c r="J198" s="13"/>
      <c r="K198" s="13"/>
      <c r="L198" s="13"/>
      <c r="M198" s="13"/>
      <c r="N198" s="13"/>
      <c r="O198" s="13"/>
      <c r="P198" s="13"/>
      <c r="Q198" s="13"/>
      <c r="R198" s="13"/>
      <c r="S198" s="13"/>
      <c r="T198" s="13"/>
      <c r="U198" s="13"/>
      <c r="V198" s="13"/>
      <c r="W198" s="13"/>
      <c r="X198" s="13"/>
    </row>
    <row r="199" spans="1:24" ht="14.25" customHeight="1">
      <c r="A199" s="13"/>
      <c r="B199" s="13"/>
      <c r="C199" s="13"/>
      <c r="D199" s="13"/>
      <c r="E199" s="13"/>
      <c r="F199" s="13"/>
      <c r="G199" s="13"/>
      <c r="H199" s="13"/>
      <c r="I199" s="13"/>
      <c r="J199" s="13"/>
      <c r="K199" s="13"/>
      <c r="L199" s="13"/>
      <c r="M199" s="13"/>
      <c r="N199" s="13"/>
      <c r="O199" s="13"/>
      <c r="P199" s="13"/>
      <c r="Q199" s="13"/>
      <c r="R199" s="13"/>
      <c r="S199" s="13"/>
      <c r="T199" s="13"/>
      <c r="U199" s="13"/>
      <c r="V199" s="13"/>
      <c r="W199" s="13"/>
      <c r="X199" s="13"/>
    </row>
    <row r="200" spans="1:24" ht="14.25" customHeight="1">
      <c r="A200" s="13"/>
      <c r="B200" s="13"/>
      <c r="C200" s="13"/>
      <c r="D200" s="13"/>
      <c r="E200" s="13"/>
      <c r="F200" s="13"/>
      <c r="G200" s="13"/>
      <c r="H200" s="13"/>
      <c r="I200" s="13"/>
      <c r="J200" s="13"/>
      <c r="K200" s="13"/>
      <c r="L200" s="13"/>
      <c r="M200" s="13"/>
      <c r="N200" s="13"/>
      <c r="O200" s="13"/>
      <c r="P200" s="13"/>
      <c r="Q200" s="13"/>
      <c r="R200" s="13"/>
      <c r="S200" s="13"/>
      <c r="T200" s="13"/>
      <c r="U200" s="13"/>
      <c r="V200" s="13"/>
      <c r="W200" s="13"/>
      <c r="X200" s="13"/>
    </row>
    <row r="201" spans="1:24" ht="14.25" customHeight="1">
      <c r="A201" s="13"/>
      <c r="B201" s="13"/>
      <c r="C201" s="13"/>
      <c r="D201" s="13"/>
      <c r="E201" s="13"/>
      <c r="F201" s="13"/>
      <c r="G201" s="13"/>
      <c r="H201" s="13"/>
      <c r="I201" s="13"/>
      <c r="J201" s="13"/>
      <c r="K201" s="13"/>
      <c r="L201" s="13"/>
      <c r="M201" s="13"/>
      <c r="N201" s="13"/>
      <c r="O201" s="13"/>
      <c r="P201" s="13"/>
      <c r="Q201" s="13"/>
      <c r="R201" s="13"/>
      <c r="S201" s="13"/>
      <c r="T201" s="13"/>
      <c r="U201" s="13"/>
      <c r="V201" s="13"/>
      <c r="W201" s="13"/>
      <c r="X201" s="13"/>
    </row>
    <row r="202" spans="1:24" ht="14.25" customHeight="1">
      <c r="A202" s="13"/>
      <c r="B202" s="13"/>
      <c r="C202" s="13"/>
      <c r="D202" s="13"/>
      <c r="E202" s="13"/>
      <c r="F202" s="13"/>
      <c r="G202" s="13"/>
      <c r="H202" s="13"/>
      <c r="I202" s="13"/>
      <c r="J202" s="13"/>
      <c r="K202" s="13"/>
      <c r="L202" s="13"/>
      <c r="M202" s="13"/>
      <c r="N202" s="13"/>
      <c r="O202" s="13"/>
      <c r="P202" s="13"/>
      <c r="Q202" s="13"/>
      <c r="R202" s="13"/>
      <c r="S202" s="13"/>
      <c r="T202" s="13"/>
      <c r="U202" s="13"/>
      <c r="V202" s="13"/>
      <c r="W202" s="13"/>
      <c r="X202" s="13"/>
    </row>
    <row r="203" spans="1:24" ht="14.25" customHeight="1">
      <c r="A203" s="13"/>
      <c r="B203" s="13"/>
      <c r="C203" s="13"/>
      <c r="D203" s="13"/>
      <c r="E203" s="13"/>
      <c r="F203" s="13"/>
      <c r="G203" s="13"/>
      <c r="H203" s="13"/>
      <c r="I203" s="13"/>
      <c r="J203" s="13"/>
      <c r="K203" s="13"/>
      <c r="L203" s="13"/>
      <c r="M203" s="13"/>
      <c r="N203" s="13"/>
      <c r="O203" s="13"/>
      <c r="P203" s="13"/>
      <c r="Q203" s="13"/>
      <c r="R203" s="13"/>
      <c r="S203" s="13"/>
      <c r="T203" s="13"/>
      <c r="U203" s="13"/>
      <c r="V203" s="13"/>
      <c r="W203" s="13"/>
      <c r="X203" s="13"/>
    </row>
    <row r="204" spans="1:24" ht="14.25" customHeight="1">
      <c r="A204" s="13"/>
      <c r="B204" s="13"/>
      <c r="C204" s="13"/>
      <c r="D204" s="13"/>
      <c r="E204" s="13"/>
      <c r="F204" s="13"/>
      <c r="G204" s="13"/>
      <c r="H204" s="13"/>
      <c r="I204" s="13"/>
      <c r="J204" s="13"/>
      <c r="K204" s="13"/>
      <c r="L204" s="13"/>
      <c r="M204" s="13"/>
      <c r="N204" s="13"/>
      <c r="O204" s="13"/>
      <c r="P204" s="13"/>
      <c r="Q204" s="13"/>
      <c r="R204" s="13"/>
      <c r="S204" s="13"/>
      <c r="T204" s="13"/>
      <c r="U204" s="13"/>
      <c r="V204" s="13"/>
      <c r="W204" s="13"/>
      <c r="X204" s="13"/>
    </row>
    <row r="205" spans="1:24" ht="14.25" customHeight="1">
      <c r="A205" s="13"/>
      <c r="B205" s="13"/>
      <c r="C205" s="13"/>
      <c r="D205" s="13"/>
      <c r="E205" s="13"/>
      <c r="F205" s="13"/>
      <c r="G205" s="13"/>
      <c r="H205" s="13"/>
      <c r="I205" s="13"/>
      <c r="J205" s="13"/>
      <c r="K205" s="13"/>
      <c r="L205" s="13"/>
      <c r="M205" s="13"/>
      <c r="N205" s="13"/>
      <c r="O205" s="13"/>
      <c r="P205" s="13"/>
      <c r="Q205" s="13"/>
      <c r="R205" s="13"/>
      <c r="S205" s="13"/>
      <c r="T205" s="13"/>
      <c r="U205" s="13"/>
      <c r="V205" s="13"/>
      <c r="W205" s="13"/>
      <c r="X205" s="13"/>
    </row>
    <row r="206" spans="1:24" ht="14.25" customHeight="1">
      <c r="A206" s="13"/>
      <c r="B206" s="13"/>
      <c r="C206" s="13"/>
      <c r="D206" s="13"/>
      <c r="E206" s="13"/>
      <c r="F206" s="13"/>
      <c r="G206" s="13"/>
      <c r="H206" s="13"/>
      <c r="I206" s="13"/>
      <c r="J206" s="13"/>
      <c r="K206" s="13"/>
      <c r="L206" s="13"/>
      <c r="M206" s="13"/>
      <c r="N206" s="13"/>
      <c r="O206" s="13"/>
      <c r="P206" s="13"/>
      <c r="Q206" s="13"/>
      <c r="R206" s="13"/>
      <c r="S206" s="13"/>
      <c r="T206" s="13"/>
      <c r="U206" s="13"/>
      <c r="V206" s="13"/>
      <c r="W206" s="13"/>
      <c r="X206" s="13"/>
    </row>
    <row r="207" spans="1:24" ht="14.25" customHeight="1">
      <c r="A207" s="13"/>
      <c r="B207" s="13"/>
      <c r="C207" s="13"/>
      <c r="D207" s="13"/>
      <c r="E207" s="13"/>
      <c r="F207" s="13"/>
      <c r="G207" s="13"/>
      <c r="H207" s="13"/>
      <c r="I207" s="13"/>
      <c r="J207" s="13"/>
      <c r="K207" s="13"/>
      <c r="L207" s="13"/>
      <c r="M207" s="13"/>
      <c r="N207" s="13"/>
      <c r="O207" s="13"/>
      <c r="P207" s="13"/>
      <c r="Q207" s="13"/>
      <c r="R207" s="13"/>
      <c r="S207" s="13"/>
      <c r="T207" s="13"/>
      <c r="U207" s="13"/>
      <c r="V207" s="13"/>
      <c r="W207" s="13"/>
      <c r="X207" s="13"/>
    </row>
    <row r="208" spans="1:24" ht="14.25" customHeight="1">
      <c r="A208" s="13"/>
      <c r="B208" s="13"/>
      <c r="C208" s="13"/>
      <c r="D208" s="13"/>
      <c r="E208" s="13"/>
      <c r="F208" s="13"/>
      <c r="G208" s="13"/>
      <c r="H208" s="13"/>
      <c r="I208" s="13"/>
      <c r="J208" s="13"/>
      <c r="K208" s="13"/>
      <c r="L208" s="13"/>
      <c r="M208" s="13"/>
      <c r="N208" s="13"/>
      <c r="O208" s="13"/>
      <c r="P208" s="13"/>
      <c r="Q208" s="13"/>
      <c r="R208" s="13"/>
      <c r="S208" s="13"/>
      <c r="T208" s="13"/>
      <c r="U208" s="13"/>
      <c r="V208" s="13"/>
      <c r="W208" s="13"/>
      <c r="X208" s="13"/>
    </row>
    <row r="209" spans="1:24" ht="14.25" customHeight="1">
      <c r="A209" s="13"/>
      <c r="B209" s="13"/>
      <c r="C209" s="13"/>
      <c r="D209" s="13"/>
      <c r="E209" s="13"/>
      <c r="F209" s="13"/>
      <c r="G209" s="13"/>
      <c r="H209" s="13"/>
      <c r="I209" s="13"/>
      <c r="J209" s="13"/>
      <c r="K209" s="13"/>
      <c r="L209" s="13"/>
      <c r="M209" s="13"/>
      <c r="N209" s="13"/>
      <c r="O209" s="13"/>
      <c r="P209" s="13"/>
      <c r="Q209" s="13"/>
      <c r="R209" s="13"/>
      <c r="S209" s="13"/>
      <c r="T209" s="13"/>
      <c r="U209" s="13"/>
      <c r="V209" s="13"/>
      <c r="W209" s="13"/>
      <c r="X209" s="13"/>
    </row>
    <row r="210" spans="1:24" ht="14.25" customHeight="1">
      <c r="A210" s="13"/>
      <c r="B210" s="13"/>
      <c r="C210" s="13"/>
      <c r="D210" s="13"/>
      <c r="E210" s="13"/>
      <c r="F210" s="13"/>
      <c r="G210" s="13"/>
      <c r="H210" s="13"/>
      <c r="I210" s="13"/>
      <c r="J210" s="13"/>
      <c r="K210" s="13"/>
      <c r="L210" s="13"/>
      <c r="M210" s="13"/>
      <c r="N210" s="13"/>
      <c r="O210" s="13"/>
      <c r="P210" s="13"/>
      <c r="Q210" s="13"/>
      <c r="R210" s="13"/>
      <c r="S210" s="13"/>
      <c r="T210" s="13"/>
      <c r="U210" s="13"/>
      <c r="V210" s="13"/>
      <c r="W210" s="13"/>
      <c r="X210" s="13"/>
    </row>
    <row r="211" spans="1:24" ht="14.25" customHeight="1">
      <c r="A211" s="13"/>
      <c r="B211" s="13"/>
      <c r="C211" s="13"/>
      <c r="D211" s="13"/>
      <c r="E211" s="13"/>
      <c r="F211" s="13"/>
      <c r="G211" s="13"/>
      <c r="H211" s="13"/>
      <c r="I211" s="13"/>
      <c r="J211" s="13"/>
      <c r="K211" s="13"/>
      <c r="L211" s="13"/>
      <c r="M211" s="13"/>
      <c r="N211" s="13"/>
      <c r="O211" s="13"/>
      <c r="P211" s="13"/>
      <c r="Q211" s="13"/>
      <c r="R211" s="13"/>
      <c r="S211" s="13"/>
      <c r="T211" s="13"/>
      <c r="U211" s="13"/>
      <c r="V211" s="13"/>
      <c r="W211" s="13"/>
      <c r="X211" s="13"/>
    </row>
    <row r="212" spans="1:24" ht="14.25" customHeight="1">
      <c r="A212" s="13"/>
      <c r="B212" s="13"/>
      <c r="C212" s="13"/>
      <c r="D212" s="13"/>
      <c r="E212" s="13"/>
      <c r="F212" s="13"/>
      <c r="G212" s="13"/>
      <c r="H212" s="13"/>
      <c r="I212" s="13"/>
      <c r="J212" s="13"/>
      <c r="K212" s="13"/>
      <c r="L212" s="13"/>
      <c r="M212" s="13"/>
      <c r="N212" s="13"/>
      <c r="O212" s="13"/>
      <c r="P212" s="13"/>
      <c r="Q212" s="13"/>
      <c r="R212" s="13"/>
      <c r="S212" s="13"/>
      <c r="T212" s="13"/>
      <c r="U212" s="13"/>
      <c r="V212" s="13"/>
      <c r="W212" s="13"/>
      <c r="X212" s="13"/>
    </row>
    <row r="213" spans="1:24" ht="14.25" customHeight="1">
      <c r="A213" s="13"/>
      <c r="B213" s="13"/>
      <c r="C213" s="13"/>
      <c r="D213" s="13"/>
      <c r="E213" s="13"/>
      <c r="F213" s="13"/>
      <c r="G213" s="13"/>
      <c r="H213" s="13"/>
      <c r="I213" s="13"/>
      <c r="J213" s="13"/>
      <c r="K213" s="13"/>
      <c r="L213" s="13"/>
      <c r="M213" s="13"/>
      <c r="N213" s="13"/>
      <c r="O213" s="13"/>
      <c r="P213" s="13"/>
      <c r="Q213" s="13"/>
      <c r="R213" s="13"/>
      <c r="S213" s="13"/>
      <c r="T213" s="13"/>
      <c r="U213" s="13"/>
      <c r="V213" s="13"/>
      <c r="W213" s="13"/>
      <c r="X213" s="13"/>
    </row>
    <row r="214" spans="1:24" ht="14.25" customHeight="1">
      <c r="A214" s="13"/>
      <c r="B214" s="13"/>
      <c r="C214" s="13"/>
      <c r="D214" s="13"/>
      <c r="E214" s="13"/>
      <c r="F214" s="13"/>
      <c r="G214" s="13"/>
      <c r="H214" s="13"/>
      <c r="I214" s="13"/>
      <c r="J214" s="13"/>
      <c r="K214" s="13"/>
      <c r="L214" s="13"/>
      <c r="M214" s="13"/>
      <c r="N214" s="13"/>
      <c r="O214" s="13"/>
      <c r="P214" s="13"/>
      <c r="Q214" s="13"/>
      <c r="R214" s="13"/>
      <c r="S214" s="13"/>
      <c r="T214" s="13"/>
      <c r="U214" s="13"/>
      <c r="V214" s="13"/>
      <c r="W214" s="13"/>
      <c r="X214" s="13"/>
    </row>
    <row r="215" spans="1:24" ht="14.25" customHeight="1">
      <c r="A215" s="13"/>
      <c r="B215" s="13"/>
      <c r="C215" s="13"/>
      <c r="D215" s="13"/>
      <c r="E215" s="13"/>
      <c r="F215" s="13"/>
      <c r="G215" s="13"/>
      <c r="H215" s="13"/>
      <c r="I215" s="13"/>
      <c r="J215" s="13"/>
      <c r="K215" s="13"/>
      <c r="L215" s="13"/>
      <c r="M215" s="13"/>
      <c r="N215" s="13"/>
      <c r="O215" s="13"/>
      <c r="P215" s="13"/>
      <c r="Q215" s="13"/>
      <c r="R215" s="13"/>
      <c r="S215" s="13"/>
      <c r="T215" s="13"/>
      <c r="U215" s="13"/>
      <c r="V215" s="13"/>
      <c r="W215" s="13"/>
      <c r="X215" s="13"/>
    </row>
    <row r="216" spans="1:24" ht="14.25" customHeight="1">
      <c r="A216" s="13"/>
      <c r="B216" s="13"/>
      <c r="C216" s="13"/>
      <c r="D216" s="13"/>
      <c r="E216" s="13"/>
      <c r="F216" s="13"/>
      <c r="G216" s="13"/>
      <c r="H216" s="13"/>
      <c r="I216" s="13"/>
      <c r="J216" s="13"/>
      <c r="K216" s="13"/>
      <c r="L216" s="13"/>
      <c r="M216" s="13"/>
      <c r="N216" s="13"/>
      <c r="O216" s="13"/>
      <c r="P216" s="13"/>
      <c r="Q216" s="13"/>
      <c r="R216" s="13"/>
      <c r="S216" s="13"/>
      <c r="T216" s="13"/>
      <c r="U216" s="13"/>
      <c r="V216" s="13"/>
      <c r="W216" s="13"/>
      <c r="X216" s="13"/>
    </row>
    <row r="217" spans="1:24" ht="14.25" customHeight="1">
      <c r="A217" s="13"/>
      <c r="B217" s="13"/>
      <c r="C217" s="13"/>
      <c r="D217" s="13"/>
      <c r="E217" s="13"/>
      <c r="F217" s="13"/>
      <c r="G217" s="13"/>
      <c r="H217" s="13"/>
      <c r="I217" s="13"/>
      <c r="J217" s="13"/>
      <c r="K217" s="13"/>
      <c r="L217" s="13"/>
      <c r="M217" s="13"/>
      <c r="N217" s="13"/>
      <c r="O217" s="13"/>
      <c r="P217" s="13"/>
      <c r="Q217" s="13"/>
      <c r="R217" s="13"/>
      <c r="S217" s="13"/>
      <c r="T217" s="13"/>
      <c r="U217" s="13"/>
      <c r="V217" s="13"/>
      <c r="W217" s="13"/>
      <c r="X217" s="13"/>
    </row>
    <row r="218" spans="1:24" ht="14.25" customHeight="1">
      <c r="A218" s="13"/>
      <c r="B218" s="13"/>
      <c r="C218" s="13"/>
      <c r="D218" s="13"/>
      <c r="E218" s="13"/>
      <c r="F218" s="13"/>
      <c r="G218" s="13"/>
      <c r="H218" s="13"/>
      <c r="I218" s="13"/>
      <c r="J218" s="13"/>
      <c r="K218" s="13"/>
      <c r="L218" s="13"/>
      <c r="M218" s="13"/>
      <c r="N218" s="13"/>
      <c r="O218" s="13"/>
      <c r="P218" s="13"/>
      <c r="Q218" s="13"/>
      <c r="R218" s="13"/>
      <c r="S218" s="13"/>
      <c r="T218" s="13"/>
      <c r="U218" s="13"/>
      <c r="V218" s="13"/>
      <c r="W218" s="13"/>
      <c r="X218" s="13"/>
    </row>
    <row r="219" spans="1:24" ht="14.25" customHeight="1">
      <c r="A219" s="13"/>
      <c r="B219" s="13"/>
      <c r="C219" s="13"/>
      <c r="D219" s="13"/>
      <c r="E219" s="13"/>
      <c r="F219" s="13"/>
      <c r="G219" s="13"/>
      <c r="H219" s="13"/>
      <c r="I219" s="13"/>
      <c r="J219" s="13"/>
      <c r="K219" s="13"/>
      <c r="L219" s="13"/>
      <c r="M219" s="13"/>
      <c r="N219" s="13"/>
      <c r="O219" s="13"/>
      <c r="P219" s="13"/>
      <c r="Q219" s="13"/>
      <c r="R219" s="13"/>
      <c r="S219" s="13"/>
      <c r="T219" s="13"/>
      <c r="U219" s="13"/>
      <c r="V219" s="13"/>
      <c r="W219" s="13"/>
      <c r="X219" s="13"/>
    </row>
    <row r="220" spans="1:24" ht="14.25" customHeight="1">
      <c r="A220" s="13"/>
      <c r="B220" s="13"/>
      <c r="C220" s="13"/>
      <c r="D220" s="13"/>
      <c r="E220" s="13"/>
      <c r="F220" s="13"/>
      <c r="G220" s="13"/>
      <c r="H220" s="13"/>
      <c r="I220" s="13"/>
      <c r="J220" s="13"/>
      <c r="K220" s="13"/>
      <c r="L220" s="13"/>
      <c r="M220" s="13"/>
      <c r="N220" s="13"/>
      <c r="O220" s="13"/>
      <c r="P220" s="13"/>
      <c r="Q220" s="13"/>
      <c r="R220" s="13"/>
      <c r="S220" s="13"/>
      <c r="T220" s="13"/>
      <c r="U220" s="13"/>
      <c r="V220" s="13"/>
      <c r="W220" s="13"/>
      <c r="X220" s="13"/>
    </row>
    <row r="221" spans="1:24" ht="14.25" customHeight="1">
      <c r="A221" s="13"/>
      <c r="B221" s="13"/>
      <c r="C221" s="13"/>
      <c r="D221" s="13"/>
      <c r="E221" s="13"/>
      <c r="F221" s="13"/>
      <c r="G221" s="13"/>
      <c r="H221" s="13"/>
      <c r="I221" s="13"/>
      <c r="J221" s="13"/>
      <c r="K221" s="13"/>
      <c r="L221" s="13"/>
      <c r="M221" s="13"/>
      <c r="N221" s="13"/>
      <c r="O221" s="13"/>
      <c r="P221" s="13"/>
      <c r="Q221" s="13"/>
      <c r="R221" s="13"/>
      <c r="S221" s="13"/>
      <c r="T221" s="13"/>
      <c r="U221" s="13"/>
      <c r="V221" s="13"/>
      <c r="W221" s="13"/>
      <c r="X221" s="13"/>
    </row>
    <row r="222" spans="1:24" ht="14.25" customHeight="1">
      <c r="A222" s="13"/>
      <c r="B222" s="13"/>
      <c r="C222" s="13"/>
      <c r="D222" s="13"/>
      <c r="E222" s="13"/>
      <c r="F222" s="13"/>
      <c r="G222" s="13"/>
      <c r="H222" s="13"/>
      <c r="I222" s="13"/>
      <c r="J222" s="13"/>
      <c r="K222" s="13"/>
      <c r="L222" s="13"/>
      <c r="M222" s="13"/>
      <c r="N222" s="13"/>
      <c r="O222" s="13"/>
      <c r="P222" s="13"/>
      <c r="Q222" s="13"/>
      <c r="R222" s="13"/>
      <c r="S222" s="13"/>
      <c r="T222" s="13"/>
      <c r="U222" s="13"/>
      <c r="V222" s="13"/>
      <c r="W222" s="13"/>
      <c r="X222" s="13"/>
    </row>
    <row r="223" spans="1:24" ht="14.25" customHeight="1">
      <c r="A223" s="13"/>
      <c r="B223" s="13"/>
      <c r="C223" s="13"/>
      <c r="D223" s="13"/>
      <c r="E223" s="13"/>
      <c r="F223" s="13"/>
      <c r="G223" s="13"/>
      <c r="H223" s="13"/>
      <c r="I223" s="13"/>
      <c r="J223" s="13"/>
      <c r="K223" s="13"/>
      <c r="L223" s="13"/>
      <c r="M223" s="13"/>
      <c r="N223" s="13"/>
      <c r="O223" s="13"/>
      <c r="P223" s="13"/>
      <c r="Q223" s="13"/>
      <c r="R223" s="13"/>
      <c r="S223" s="13"/>
      <c r="T223" s="13"/>
      <c r="U223" s="13"/>
      <c r="V223" s="13"/>
      <c r="W223" s="13"/>
      <c r="X223" s="13"/>
    </row>
    <row r="224" spans="1:24" ht="14.25" customHeight="1">
      <c r="A224" s="13"/>
      <c r="B224" s="13"/>
      <c r="C224" s="13"/>
      <c r="D224" s="13"/>
      <c r="E224" s="13"/>
      <c r="F224" s="13"/>
      <c r="G224" s="13"/>
      <c r="H224" s="13"/>
      <c r="I224" s="13"/>
      <c r="J224" s="13"/>
      <c r="K224" s="13"/>
      <c r="L224" s="13"/>
      <c r="M224" s="13"/>
      <c r="N224" s="13"/>
      <c r="O224" s="13"/>
      <c r="P224" s="13"/>
      <c r="Q224" s="13"/>
      <c r="R224" s="13"/>
      <c r="S224" s="13"/>
      <c r="T224" s="13"/>
      <c r="U224" s="13"/>
      <c r="V224" s="13"/>
      <c r="W224" s="13"/>
      <c r="X224" s="13"/>
    </row>
    <row r="225" spans="1:24" ht="14.25" customHeight="1">
      <c r="A225" s="13"/>
      <c r="B225" s="13"/>
      <c r="C225" s="13"/>
      <c r="D225" s="13"/>
      <c r="E225" s="13"/>
      <c r="F225" s="13"/>
      <c r="G225" s="13"/>
      <c r="H225" s="13"/>
      <c r="I225" s="13"/>
      <c r="J225" s="13"/>
      <c r="K225" s="13"/>
      <c r="L225" s="13"/>
      <c r="M225" s="13"/>
      <c r="N225" s="13"/>
      <c r="O225" s="13"/>
      <c r="P225" s="13"/>
      <c r="Q225" s="13"/>
      <c r="R225" s="13"/>
      <c r="S225" s="13"/>
      <c r="T225" s="13"/>
      <c r="U225" s="13"/>
      <c r="V225" s="13"/>
      <c r="W225" s="13"/>
      <c r="X225" s="13"/>
    </row>
    <row r="226" spans="1:24" ht="14.25" customHeight="1">
      <c r="A226" s="13"/>
      <c r="B226" s="13"/>
      <c r="C226" s="13"/>
      <c r="D226" s="13"/>
      <c r="E226" s="13"/>
      <c r="F226" s="13"/>
      <c r="G226" s="13"/>
      <c r="H226" s="13"/>
      <c r="I226" s="13"/>
      <c r="J226" s="13"/>
      <c r="K226" s="13"/>
      <c r="L226" s="13"/>
      <c r="M226" s="13"/>
      <c r="N226" s="13"/>
      <c r="O226" s="13"/>
      <c r="P226" s="13"/>
      <c r="Q226" s="13"/>
      <c r="R226" s="13"/>
      <c r="S226" s="13"/>
      <c r="T226" s="13"/>
      <c r="U226" s="13"/>
      <c r="V226" s="13"/>
      <c r="W226" s="13"/>
      <c r="X226" s="13"/>
    </row>
    <row r="227" spans="1:24" ht="14.25" customHeight="1">
      <c r="A227" s="13"/>
      <c r="B227" s="13"/>
      <c r="C227" s="13"/>
      <c r="D227" s="13"/>
      <c r="E227" s="13"/>
      <c r="F227" s="13"/>
      <c r="G227" s="13"/>
      <c r="H227" s="13"/>
      <c r="I227" s="13"/>
      <c r="J227" s="13"/>
      <c r="K227" s="13"/>
      <c r="L227" s="13"/>
      <c r="M227" s="13"/>
      <c r="N227" s="13"/>
      <c r="O227" s="13"/>
      <c r="P227" s="13"/>
      <c r="Q227" s="13"/>
      <c r="R227" s="13"/>
      <c r="S227" s="13"/>
      <c r="T227" s="13"/>
      <c r="U227" s="13"/>
      <c r="V227" s="13"/>
      <c r="W227" s="13"/>
      <c r="X227" s="13"/>
    </row>
    <row r="228" spans="1:24" ht="14.25" customHeight="1">
      <c r="A228" s="13"/>
      <c r="B228" s="13"/>
      <c r="C228" s="13"/>
      <c r="D228" s="13"/>
      <c r="E228" s="13"/>
      <c r="F228" s="13"/>
      <c r="G228" s="13"/>
      <c r="H228" s="13"/>
      <c r="I228" s="13"/>
      <c r="J228" s="13"/>
      <c r="K228" s="13"/>
      <c r="L228" s="13"/>
      <c r="M228" s="13"/>
      <c r="N228" s="13"/>
      <c r="O228" s="13"/>
      <c r="P228" s="13"/>
      <c r="Q228" s="13"/>
      <c r="R228" s="13"/>
      <c r="S228" s="13"/>
      <c r="T228" s="13"/>
      <c r="U228" s="13"/>
      <c r="V228" s="13"/>
      <c r="W228" s="13"/>
      <c r="X228" s="13"/>
    </row>
    <row r="229" spans="1:24" ht="14.25" customHeight="1">
      <c r="A229" s="13"/>
      <c r="B229" s="13"/>
      <c r="C229" s="13"/>
      <c r="D229" s="13"/>
      <c r="E229" s="13"/>
      <c r="F229" s="13"/>
      <c r="G229" s="13"/>
      <c r="H229" s="13"/>
      <c r="I229" s="13"/>
      <c r="J229" s="13"/>
      <c r="K229" s="13"/>
      <c r="L229" s="13"/>
      <c r="M229" s="13"/>
      <c r="N229" s="13"/>
      <c r="O229" s="13"/>
      <c r="P229" s="13"/>
      <c r="Q229" s="13"/>
      <c r="R229" s="13"/>
      <c r="S229" s="13"/>
      <c r="T229" s="13"/>
      <c r="U229" s="13"/>
      <c r="V229" s="13"/>
      <c r="W229" s="13"/>
      <c r="X229" s="13"/>
    </row>
    <row r="230" spans="1:24" ht="14.25" customHeight="1">
      <c r="A230" s="13"/>
      <c r="B230" s="13"/>
      <c r="C230" s="13"/>
      <c r="D230" s="13"/>
      <c r="E230" s="13"/>
      <c r="F230" s="13"/>
      <c r="G230" s="13"/>
      <c r="H230" s="13"/>
      <c r="I230" s="13"/>
      <c r="J230" s="13"/>
      <c r="K230" s="13"/>
      <c r="L230" s="13"/>
      <c r="M230" s="13"/>
      <c r="N230" s="13"/>
      <c r="O230" s="13"/>
      <c r="P230" s="13"/>
      <c r="Q230" s="13"/>
      <c r="R230" s="13"/>
      <c r="S230" s="13"/>
      <c r="T230" s="13"/>
      <c r="U230" s="13"/>
      <c r="V230" s="13"/>
      <c r="W230" s="13"/>
      <c r="X230" s="13"/>
    </row>
    <row r="231" spans="1:24" ht="14.25" customHeight="1">
      <c r="A231" s="13"/>
      <c r="B231" s="13"/>
      <c r="C231" s="13"/>
      <c r="D231" s="13"/>
      <c r="E231" s="13"/>
      <c r="F231" s="13"/>
      <c r="G231" s="13"/>
      <c r="H231" s="13"/>
      <c r="I231" s="13"/>
      <c r="J231" s="13"/>
      <c r="K231" s="13"/>
      <c r="L231" s="13"/>
      <c r="M231" s="13"/>
      <c r="N231" s="13"/>
      <c r="O231" s="13"/>
      <c r="P231" s="13"/>
      <c r="Q231" s="13"/>
      <c r="R231" s="13"/>
      <c r="S231" s="13"/>
      <c r="T231" s="13"/>
      <c r="U231" s="13"/>
      <c r="V231" s="13"/>
      <c r="W231" s="13"/>
      <c r="X231" s="13"/>
    </row>
    <row r="232" spans="1:24" ht="14.25" customHeight="1">
      <c r="A232" s="13"/>
      <c r="B232" s="13"/>
      <c r="C232" s="13"/>
      <c r="D232" s="13"/>
      <c r="E232" s="13"/>
      <c r="F232" s="13"/>
      <c r="G232" s="13"/>
      <c r="H232" s="13"/>
      <c r="I232" s="13"/>
      <c r="J232" s="13"/>
      <c r="K232" s="13"/>
      <c r="L232" s="13"/>
      <c r="M232" s="13"/>
      <c r="N232" s="13"/>
      <c r="O232" s="13"/>
      <c r="P232" s="13"/>
      <c r="Q232" s="13"/>
      <c r="R232" s="13"/>
      <c r="S232" s="13"/>
      <c r="T232" s="13"/>
      <c r="U232" s="13"/>
      <c r="V232" s="13"/>
      <c r="W232" s="13"/>
      <c r="X232" s="13"/>
    </row>
    <row r="233" spans="1:24" ht="14.25" customHeight="1">
      <c r="A233" s="13"/>
      <c r="B233" s="13"/>
      <c r="C233" s="13"/>
      <c r="D233" s="13"/>
      <c r="E233" s="13"/>
      <c r="F233" s="13"/>
      <c r="G233" s="13"/>
      <c r="H233" s="13"/>
      <c r="I233" s="13"/>
      <c r="J233" s="13"/>
      <c r="K233" s="13"/>
      <c r="L233" s="13"/>
      <c r="M233" s="13"/>
      <c r="N233" s="13"/>
      <c r="O233" s="13"/>
      <c r="P233" s="13"/>
      <c r="Q233" s="13"/>
      <c r="R233" s="13"/>
      <c r="S233" s="13"/>
      <c r="T233" s="13"/>
      <c r="U233" s="13"/>
      <c r="V233" s="13"/>
      <c r="W233" s="13"/>
      <c r="X233" s="13"/>
    </row>
    <row r="234" spans="1:24" ht="14.25" customHeight="1">
      <c r="A234" s="13"/>
      <c r="B234" s="13"/>
      <c r="C234" s="13"/>
      <c r="D234" s="13"/>
      <c r="E234" s="13"/>
      <c r="F234" s="13"/>
      <c r="G234" s="13"/>
      <c r="H234" s="13"/>
      <c r="I234" s="13"/>
      <c r="J234" s="13"/>
      <c r="K234" s="13"/>
      <c r="L234" s="13"/>
      <c r="M234" s="13"/>
      <c r="N234" s="13"/>
      <c r="O234" s="13"/>
      <c r="P234" s="13"/>
      <c r="Q234" s="13"/>
      <c r="R234" s="13"/>
      <c r="S234" s="13"/>
      <c r="T234" s="13"/>
      <c r="U234" s="13"/>
      <c r="V234" s="13"/>
      <c r="W234" s="13"/>
      <c r="X234" s="13"/>
    </row>
    <row r="235" spans="1:24" ht="14.25" customHeight="1">
      <c r="A235" s="13"/>
      <c r="B235" s="13"/>
      <c r="C235" s="13"/>
      <c r="D235" s="13"/>
      <c r="E235" s="13"/>
      <c r="F235" s="13"/>
      <c r="G235" s="13"/>
      <c r="H235" s="13"/>
      <c r="I235" s="13"/>
      <c r="J235" s="13"/>
      <c r="K235" s="13"/>
      <c r="L235" s="13"/>
      <c r="M235" s="13"/>
      <c r="N235" s="13"/>
      <c r="O235" s="13"/>
      <c r="P235" s="13"/>
      <c r="Q235" s="13"/>
      <c r="R235" s="13"/>
      <c r="S235" s="13"/>
      <c r="T235" s="13"/>
      <c r="U235" s="13"/>
      <c r="V235" s="13"/>
      <c r="W235" s="13"/>
      <c r="X235" s="13"/>
    </row>
    <row r="236" spans="1:24" ht="14.25" customHeight="1">
      <c r="A236" s="13"/>
      <c r="B236" s="13"/>
      <c r="C236" s="13"/>
      <c r="D236" s="13"/>
      <c r="E236" s="13"/>
      <c r="F236" s="13"/>
      <c r="G236" s="13"/>
      <c r="H236" s="13"/>
      <c r="I236" s="13"/>
      <c r="J236" s="13"/>
      <c r="K236" s="13"/>
      <c r="L236" s="13"/>
      <c r="M236" s="13"/>
      <c r="N236" s="13"/>
      <c r="O236" s="13"/>
      <c r="P236" s="13"/>
      <c r="Q236" s="13"/>
      <c r="R236" s="13"/>
      <c r="S236" s="13"/>
      <c r="T236" s="13"/>
      <c r="U236" s="13"/>
      <c r="V236" s="13"/>
      <c r="W236" s="13"/>
      <c r="X236" s="13"/>
    </row>
    <row r="237" spans="1:24" ht="14.25" customHeight="1">
      <c r="A237" s="13"/>
      <c r="B237" s="13"/>
      <c r="C237" s="13"/>
      <c r="D237" s="13"/>
      <c r="E237" s="13"/>
      <c r="F237" s="13"/>
      <c r="G237" s="13"/>
      <c r="H237" s="13"/>
      <c r="I237" s="13"/>
      <c r="J237" s="13"/>
      <c r="K237" s="13"/>
      <c r="L237" s="13"/>
      <c r="M237" s="13"/>
      <c r="N237" s="13"/>
      <c r="O237" s="13"/>
      <c r="P237" s="13"/>
      <c r="Q237" s="13"/>
      <c r="R237" s="13"/>
      <c r="S237" s="13"/>
      <c r="T237" s="13"/>
      <c r="U237" s="13"/>
      <c r="V237" s="13"/>
      <c r="W237" s="13"/>
      <c r="X237" s="13"/>
    </row>
    <row r="238" spans="1:24" ht="14.25" customHeight="1">
      <c r="A238" s="13"/>
      <c r="B238" s="13"/>
      <c r="C238" s="13"/>
      <c r="D238" s="13"/>
      <c r="E238" s="13"/>
      <c r="F238" s="13"/>
      <c r="G238" s="13"/>
      <c r="H238" s="13"/>
      <c r="I238" s="13"/>
      <c r="J238" s="13"/>
      <c r="K238" s="13"/>
      <c r="L238" s="13"/>
      <c r="M238" s="13"/>
      <c r="N238" s="13"/>
      <c r="O238" s="13"/>
      <c r="P238" s="13"/>
      <c r="Q238" s="13"/>
      <c r="R238" s="13"/>
      <c r="S238" s="13"/>
      <c r="T238" s="13"/>
      <c r="U238" s="13"/>
      <c r="V238" s="13"/>
      <c r="W238" s="13"/>
      <c r="X238" s="13"/>
    </row>
    <row r="239" spans="1:24" ht="14.25" customHeight="1">
      <c r="A239" s="13"/>
      <c r="B239" s="13"/>
      <c r="C239" s="13"/>
      <c r="D239" s="13"/>
      <c r="E239" s="13"/>
      <c r="F239" s="13"/>
      <c r="G239" s="13"/>
      <c r="H239" s="13"/>
      <c r="I239" s="13"/>
      <c r="J239" s="13"/>
      <c r="K239" s="13"/>
      <c r="L239" s="13"/>
      <c r="M239" s="13"/>
      <c r="N239" s="13"/>
      <c r="O239" s="13"/>
      <c r="P239" s="13"/>
      <c r="Q239" s="13"/>
      <c r="R239" s="13"/>
      <c r="S239" s="13"/>
      <c r="T239" s="13"/>
      <c r="U239" s="13"/>
      <c r="V239" s="13"/>
      <c r="W239" s="13"/>
      <c r="X239" s="13"/>
    </row>
    <row r="240" spans="1:24" ht="14.25" customHeight="1">
      <c r="A240" s="13"/>
      <c r="B240" s="13"/>
      <c r="C240" s="13"/>
      <c r="D240" s="13"/>
      <c r="E240" s="13"/>
      <c r="F240" s="13"/>
      <c r="G240" s="13"/>
      <c r="H240" s="13"/>
      <c r="I240" s="13"/>
      <c r="J240" s="13"/>
      <c r="K240" s="13"/>
      <c r="L240" s="13"/>
      <c r="M240" s="13"/>
      <c r="N240" s="13"/>
      <c r="O240" s="13"/>
      <c r="P240" s="13"/>
      <c r="Q240" s="13"/>
      <c r="R240" s="13"/>
      <c r="S240" s="13"/>
      <c r="T240" s="13"/>
      <c r="U240" s="13"/>
      <c r="V240" s="13"/>
      <c r="W240" s="13"/>
      <c r="X240" s="13"/>
    </row>
    <row r="241" spans="1:24" ht="14.25" customHeight="1">
      <c r="A241" s="13"/>
      <c r="B241" s="13"/>
      <c r="C241" s="13"/>
      <c r="D241" s="13"/>
      <c r="E241" s="13"/>
      <c r="F241" s="13"/>
      <c r="G241" s="13"/>
      <c r="H241" s="13"/>
      <c r="I241" s="13"/>
      <c r="J241" s="13"/>
      <c r="K241" s="13"/>
      <c r="L241" s="13"/>
      <c r="M241" s="13"/>
      <c r="N241" s="13"/>
      <c r="O241" s="13"/>
      <c r="P241" s="13"/>
      <c r="Q241" s="13"/>
      <c r="R241" s="13"/>
      <c r="S241" s="13"/>
      <c r="T241" s="13"/>
      <c r="U241" s="13"/>
      <c r="V241" s="13"/>
      <c r="W241" s="13"/>
      <c r="X241" s="13"/>
    </row>
    <row r="242" spans="1:24" ht="14.25" customHeight="1">
      <c r="A242" s="13"/>
      <c r="B242" s="13"/>
      <c r="C242" s="13"/>
      <c r="D242" s="13"/>
      <c r="E242" s="13"/>
      <c r="F242" s="13"/>
      <c r="G242" s="13"/>
      <c r="H242" s="13"/>
      <c r="I242" s="13"/>
      <c r="J242" s="13"/>
      <c r="K242" s="13"/>
      <c r="L242" s="13"/>
      <c r="M242" s="13"/>
      <c r="N242" s="13"/>
      <c r="O242" s="13"/>
      <c r="P242" s="13"/>
      <c r="Q242" s="13"/>
      <c r="R242" s="13"/>
      <c r="S242" s="13"/>
      <c r="T242" s="13"/>
      <c r="U242" s="13"/>
      <c r="V242" s="13"/>
      <c r="W242" s="13"/>
      <c r="X242" s="13"/>
    </row>
    <row r="243" spans="1:24" ht="14.25" customHeight="1">
      <c r="A243" s="13"/>
      <c r="B243" s="13"/>
      <c r="C243" s="13"/>
      <c r="D243" s="13"/>
      <c r="E243" s="13"/>
      <c r="F243" s="13"/>
      <c r="G243" s="13"/>
      <c r="H243" s="13"/>
      <c r="I243" s="13"/>
      <c r="J243" s="13"/>
      <c r="K243" s="13"/>
      <c r="L243" s="13"/>
      <c r="M243" s="13"/>
      <c r="N243" s="13"/>
      <c r="O243" s="13"/>
      <c r="P243" s="13"/>
      <c r="Q243" s="13"/>
      <c r="R243" s="13"/>
      <c r="S243" s="13"/>
      <c r="T243" s="13"/>
      <c r="U243" s="13"/>
      <c r="V243" s="13"/>
      <c r="W243" s="13"/>
      <c r="X243" s="13"/>
    </row>
    <row r="244" spans="1:24" ht="14.25" customHeight="1">
      <c r="A244" s="13"/>
      <c r="B244" s="13"/>
      <c r="C244" s="13"/>
      <c r="D244" s="13"/>
      <c r="E244" s="13"/>
      <c r="F244" s="13"/>
      <c r="G244" s="13"/>
      <c r="H244" s="13"/>
      <c r="I244" s="13"/>
      <c r="J244" s="13"/>
      <c r="K244" s="13"/>
      <c r="L244" s="13"/>
      <c r="M244" s="13"/>
      <c r="N244" s="13"/>
      <c r="O244" s="13"/>
      <c r="P244" s="13"/>
      <c r="Q244" s="13"/>
      <c r="R244" s="13"/>
      <c r="S244" s="13"/>
      <c r="T244" s="13"/>
      <c r="U244" s="13"/>
      <c r="V244" s="13"/>
      <c r="W244" s="13"/>
      <c r="X244" s="13"/>
    </row>
    <row r="245" spans="1:24" ht="14.25" customHeight="1">
      <c r="A245" s="13"/>
      <c r="B245" s="13"/>
      <c r="C245" s="13"/>
      <c r="D245" s="13"/>
      <c r="E245" s="13"/>
      <c r="F245" s="13"/>
      <c r="G245" s="13"/>
      <c r="H245" s="13"/>
      <c r="I245" s="13"/>
      <c r="J245" s="13"/>
      <c r="K245" s="13"/>
      <c r="L245" s="13"/>
      <c r="M245" s="13"/>
      <c r="N245" s="13"/>
      <c r="O245" s="13"/>
      <c r="P245" s="13"/>
      <c r="Q245" s="13"/>
      <c r="R245" s="13"/>
      <c r="S245" s="13"/>
      <c r="T245" s="13"/>
      <c r="U245" s="13"/>
      <c r="V245" s="13"/>
      <c r="W245" s="13"/>
      <c r="X245" s="13"/>
    </row>
    <row r="246" spans="1:24" ht="14.25" customHeight="1">
      <c r="A246" s="13"/>
      <c r="B246" s="13"/>
      <c r="C246" s="13"/>
      <c r="D246" s="13"/>
      <c r="E246" s="13"/>
      <c r="F246" s="13"/>
      <c r="G246" s="13"/>
      <c r="H246" s="13"/>
      <c r="I246" s="13"/>
      <c r="J246" s="13"/>
      <c r="K246" s="13"/>
      <c r="L246" s="13"/>
      <c r="M246" s="13"/>
      <c r="N246" s="13"/>
      <c r="O246" s="13"/>
      <c r="P246" s="13"/>
      <c r="Q246" s="13"/>
      <c r="R246" s="13"/>
      <c r="S246" s="13"/>
      <c r="T246" s="13"/>
      <c r="U246" s="13"/>
      <c r="V246" s="13"/>
      <c r="W246" s="13"/>
      <c r="X246" s="13"/>
    </row>
    <row r="247" spans="1:24" ht="14.25" customHeight="1">
      <c r="A247" s="13"/>
      <c r="B247" s="13"/>
      <c r="C247" s="13"/>
      <c r="D247" s="13"/>
      <c r="E247" s="13"/>
      <c r="F247" s="13"/>
      <c r="G247" s="13"/>
      <c r="H247" s="13"/>
      <c r="I247" s="13"/>
      <c r="J247" s="13"/>
      <c r="K247" s="13"/>
      <c r="L247" s="13"/>
      <c r="M247" s="13"/>
      <c r="N247" s="13"/>
      <c r="O247" s="13"/>
      <c r="P247" s="13"/>
      <c r="Q247" s="13"/>
      <c r="R247" s="13"/>
      <c r="S247" s="13"/>
      <c r="T247" s="13"/>
      <c r="U247" s="13"/>
      <c r="V247" s="13"/>
      <c r="W247" s="13"/>
      <c r="X247" s="13"/>
    </row>
    <row r="248" spans="1:24" ht="14.25" customHeight="1">
      <c r="A248" s="13"/>
      <c r="B248" s="13"/>
      <c r="C248" s="13"/>
      <c r="D248" s="13"/>
      <c r="E248" s="13"/>
      <c r="F248" s="13"/>
      <c r="G248" s="13"/>
      <c r="H248" s="13"/>
      <c r="I248" s="13"/>
      <c r="J248" s="13"/>
      <c r="K248" s="13"/>
      <c r="L248" s="13"/>
      <c r="M248" s="13"/>
      <c r="N248" s="13"/>
      <c r="O248" s="13"/>
      <c r="P248" s="13"/>
      <c r="Q248" s="13"/>
      <c r="R248" s="13"/>
      <c r="S248" s="13"/>
      <c r="T248" s="13"/>
      <c r="U248" s="13"/>
      <c r="V248" s="13"/>
      <c r="W248" s="13"/>
      <c r="X248" s="13"/>
    </row>
    <row r="249" spans="1:24" ht="14.25" customHeight="1">
      <c r="A249" s="13"/>
      <c r="B249" s="13"/>
      <c r="C249" s="13"/>
      <c r="D249" s="13"/>
      <c r="E249" s="13"/>
      <c r="F249" s="13"/>
      <c r="G249" s="13"/>
      <c r="H249" s="13"/>
      <c r="I249" s="13"/>
      <c r="J249" s="13"/>
      <c r="K249" s="13"/>
      <c r="L249" s="13"/>
      <c r="M249" s="13"/>
      <c r="N249" s="13"/>
      <c r="O249" s="13"/>
      <c r="P249" s="13"/>
      <c r="Q249" s="13"/>
      <c r="R249" s="13"/>
      <c r="S249" s="13"/>
      <c r="T249" s="13"/>
      <c r="U249" s="13"/>
      <c r="V249" s="13"/>
      <c r="W249" s="13"/>
      <c r="X249" s="13"/>
    </row>
    <row r="250" spans="1:24" ht="14.25" customHeight="1">
      <c r="A250" s="13"/>
      <c r="B250" s="13"/>
      <c r="C250" s="13"/>
      <c r="D250" s="13"/>
      <c r="E250" s="13"/>
      <c r="F250" s="13"/>
      <c r="G250" s="13"/>
      <c r="H250" s="13"/>
      <c r="I250" s="13"/>
      <c r="J250" s="13"/>
      <c r="K250" s="13"/>
      <c r="L250" s="13"/>
      <c r="M250" s="13"/>
      <c r="N250" s="13"/>
      <c r="O250" s="13"/>
      <c r="P250" s="13"/>
      <c r="Q250" s="13"/>
      <c r="R250" s="13"/>
      <c r="S250" s="13"/>
      <c r="T250" s="13"/>
      <c r="U250" s="13"/>
      <c r="V250" s="13"/>
      <c r="W250" s="13"/>
      <c r="X250" s="13"/>
    </row>
    <row r="251" spans="1:24" ht="14.25" customHeight="1">
      <c r="A251" s="13"/>
      <c r="B251" s="13"/>
      <c r="C251" s="13"/>
      <c r="D251" s="13"/>
      <c r="E251" s="13"/>
      <c r="F251" s="13"/>
      <c r="G251" s="13"/>
      <c r="H251" s="13"/>
      <c r="I251" s="13"/>
      <c r="J251" s="13"/>
      <c r="K251" s="13"/>
      <c r="L251" s="13"/>
      <c r="M251" s="13"/>
      <c r="N251" s="13"/>
      <c r="O251" s="13"/>
      <c r="P251" s="13"/>
      <c r="Q251" s="13"/>
      <c r="R251" s="13"/>
      <c r="S251" s="13"/>
      <c r="T251" s="13"/>
      <c r="U251" s="13"/>
      <c r="V251" s="13"/>
      <c r="W251" s="13"/>
      <c r="X251" s="13"/>
    </row>
    <row r="252" spans="1:24" ht="14.25" customHeight="1">
      <c r="A252" s="13"/>
      <c r="B252" s="13"/>
      <c r="C252" s="13"/>
      <c r="D252" s="13"/>
      <c r="E252" s="13"/>
      <c r="F252" s="13"/>
      <c r="G252" s="13"/>
      <c r="H252" s="13"/>
      <c r="I252" s="13"/>
      <c r="J252" s="13"/>
      <c r="K252" s="13"/>
      <c r="L252" s="13"/>
      <c r="M252" s="13"/>
      <c r="N252" s="13"/>
      <c r="O252" s="13"/>
      <c r="P252" s="13"/>
      <c r="Q252" s="13"/>
      <c r="R252" s="13"/>
      <c r="S252" s="13"/>
      <c r="T252" s="13"/>
      <c r="U252" s="13"/>
      <c r="V252" s="13"/>
      <c r="W252" s="13"/>
      <c r="X252" s="13"/>
    </row>
    <row r="253" spans="1:24" ht="14.25" customHeight="1">
      <c r="A253" s="13"/>
      <c r="B253" s="13"/>
      <c r="C253" s="13"/>
      <c r="D253" s="13"/>
      <c r="E253" s="13"/>
      <c r="F253" s="13"/>
      <c r="G253" s="13"/>
      <c r="H253" s="13"/>
      <c r="I253" s="13"/>
      <c r="J253" s="13"/>
      <c r="K253" s="13"/>
      <c r="L253" s="13"/>
      <c r="M253" s="13"/>
      <c r="N253" s="13"/>
      <c r="O253" s="13"/>
      <c r="P253" s="13"/>
      <c r="Q253" s="13"/>
      <c r="R253" s="13"/>
      <c r="S253" s="13"/>
      <c r="T253" s="13"/>
      <c r="U253" s="13"/>
      <c r="V253" s="13"/>
      <c r="W253" s="13"/>
      <c r="X253" s="13"/>
    </row>
    <row r="254" spans="1:24" ht="14.25" customHeight="1"/>
    <row r="255" spans="1:24" ht="14.25" customHeight="1"/>
    <row r="256" spans="1:24" ht="14.25" customHeight="1"/>
    <row r="257" ht="14.25" customHeight="1"/>
    <row r="258" ht="14.25" customHeight="1"/>
    <row r="259" ht="14.25" customHeight="1"/>
    <row r="260" ht="14.25" customHeight="1"/>
    <row r="261" ht="14.25" customHeight="1"/>
    <row r="262" ht="14.25" customHeight="1"/>
    <row r="263" ht="14.25" customHeight="1"/>
    <row r="264" ht="14.25" customHeight="1"/>
    <row r="265" ht="14.25" customHeight="1"/>
    <row r="266" ht="14.25" customHeight="1"/>
    <row r="267" ht="14.25" customHeight="1"/>
    <row r="268" ht="14.25" customHeight="1"/>
    <row r="269" ht="14.25" customHeight="1"/>
    <row r="270" ht="14.25" customHeight="1"/>
    <row r="271" ht="14.25" customHeight="1"/>
    <row r="272" ht="14.25" customHeight="1"/>
    <row r="273" ht="14.25" customHeight="1"/>
    <row r="274" ht="14.25" customHeight="1"/>
    <row r="275" ht="14.25" customHeight="1"/>
    <row r="276" ht="14.25" customHeight="1"/>
    <row r="277" ht="14.25" customHeight="1"/>
    <row r="278" ht="14.25" customHeight="1"/>
    <row r="279" ht="14.25" customHeight="1"/>
    <row r="280" ht="14.25" customHeight="1"/>
    <row r="281" ht="14.25" customHeight="1"/>
    <row r="282" ht="14.25" customHeight="1"/>
    <row r="283" ht="14.25" customHeight="1"/>
    <row r="284" ht="14.25" customHeight="1"/>
    <row r="285" ht="14.25" customHeight="1"/>
    <row r="286" ht="14.25" customHeight="1"/>
    <row r="287" ht="14.25" customHeight="1"/>
    <row r="288" ht="14.25" customHeight="1"/>
    <row r="289" ht="14.25" customHeight="1"/>
    <row r="290" ht="14.25" customHeight="1"/>
    <row r="291" ht="14.25" customHeight="1"/>
    <row r="292" ht="14.25" customHeight="1"/>
    <row r="293" ht="14.25" customHeight="1"/>
    <row r="294" ht="14.25" customHeight="1"/>
    <row r="295" ht="14.25" customHeight="1"/>
    <row r="296" ht="14.25" customHeight="1"/>
    <row r="297" ht="14.25" customHeight="1"/>
    <row r="298" ht="14.25" customHeight="1"/>
    <row r="299" ht="14.25" customHeight="1"/>
    <row r="300" ht="14.25" customHeight="1"/>
    <row r="301" ht="14.25" customHeight="1"/>
    <row r="302" ht="14.25" customHeight="1"/>
    <row r="303" ht="14.25" customHeight="1"/>
    <row r="304" ht="14.25" customHeight="1"/>
    <row r="305" ht="14.25" customHeight="1"/>
    <row r="306" ht="14.25" customHeight="1"/>
    <row r="307" ht="14.25" customHeight="1"/>
    <row r="308" ht="14.25" customHeight="1"/>
    <row r="309" ht="14.25" customHeight="1"/>
    <row r="310" ht="14.25" customHeight="1"/>
    <row r="311" ht="14.25" customHeight="1"/>
    <row r="312" ht="14.25" customHeight="1"/>
    <row r="313" ht="14.25" customHeight="1"/>
    <row r="314" ht="14.25" customHeight="1"/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mergeCells count="3">
    <mergeCell ref="A1:D1"/>
    <mergeCell ref="A3:D3"/>
    <mergeCell ref="A4:D4"/>
  </mergeCells>
  <pageMargins left="0.7" right="0.7" top="0.75" bottom="0.75" header="0" footer="0"/>
  <pageSetup paperSize="5" orientation="portrait" r:id="rId1"/>
  <colBreaks count="1" manualBreakCount="1">
    <brk id="4" man="1"/>
  </colBreaks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dimension ref="A1:Z1000"/>
  <sheetViews>
    <sheetView view="pageBreakPreview" zoomScaleSheetLayoutView="100" workbookViewId="0">
      <selection activeCell="C8" sqref="C8:D49"/>
    </sheetView>
  </sheetViews>
  <sheetFormatPr defaultColWidth="12.625" defaultRowHeight="15" customHeight="1"/>
  <cols>
    <col min="1" max="1" width="5" customWidth="1"/>
    <col min="2" max="2" width="30.625" customWidth="1"/>
    <col min="3" max="4" width="15.625" customWidth="1"/>
    <col min="5" max="26" width="8.625" customWidth="1"/>
  </cols>
  <sheetData>
    <row r="1" spans="1:23" ht="14.25" customHeight="1">
      <c r="A1" s="430" t="str">
        <f>title!D2</f>
        <v>PM SHRI SCHOOL JAWAHAR NAVODAYA VIDYALAYA</v>
      </c>
      <c r="B1" s="380"/>
      <c r="C1" s="380"/>
      <c r="D1" s="380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  <c r="W1" s="13"/>
    </row>
    <row r="2" spans="1:23" ht="14.25" customHeight="1">
      <c r="A2" s="96" t="s">
        <v>2</v>
      </c>
      <c r="B2" s="14" t="str">
        <f>title!D3</f>
        <v>Rajkot</v>
      </c>
      <c r="C2" s="29"/>
      <c r="D2" s="12"/>
      <c r="E2" s="13"/>
      <c r="F2" s="13"/>
      <c r="G2" s="13"/>
      <c r="H2" s="13"/>
      <c r="I2" s="13"/>
      <c r="J2" s="13"/>
      <c r="K2" s="13"/>
      <c r="L2" s="13"/>
      <c r="M2" s="13"/>
      <c r="N2" s="13"/>
      <c r="O2" s="13"/>
      <c r="P2" s="13"/>
      <c r="Q2" s="13"/>
      <c r="R2" s="13"/>
      <c r="S2" s="13"/>
      <c r="T2" s="13"/>
      <c r="U2" s="13"/>
      <c r="V2" s="13"/>
      <c r="W2" s="13"/>
    </row>
    <row r="3" spans="1:23" ht="14.25" customHeight="1">
      <c r="A3" s="430" t="str">
        <f>title!D9</f>
        <v>2023-24</v>
      </c>
      <c r="B3" s="380"/>
      <c r="C3" s="380"/>
      <c r="D3" s="380"/>
      <c r="E3" s="13"/>
      <c r="F3" s="13"/>
      <c r="G3" s="13"/>
      <c r="H3" s="13"/>
      <c r="I3" s="13"/>
      <c r="J3" s="13"/>
      <c r="K3" s="13"/>
      <c r="L3" s="13"/>
      <c r="M3" s="13"/>
      <c r="N3" s="13"/>
      <c r="O3" s="13"/>
      <c r="P3" s="13"/>
      <c r="Q3" s="13"/>
      <c r="R3" s="13"/>
      <c r="S3" s="13"/>
      <c r="T3" s="13"/>
      <c r="U3" s="13"/>
      <c r="V3" s="13"/>
      <c r="W3" s="13"/>
    </row>
    <row r="4" spans="1:23" ht="14.25" customHeight="1">
      <c r="A4" s="430" t="s">
        <v>35</v>
      </c>
      <c r="B4" s="380"/>
      <c r="C4" s="380"/>
      <c r="D4" s="380"/>
      <c r="E4" s="13"/>
      <c r="F4" s="13"/>
      <c r="G4" s="13"/>
      <c r="H4" s="13"/>
      <c r="I4" s="13"/>
      <c r="J4" s="13"/>
      <c r="K4" s="13"/>
      <c r="L4" s="13"/>
      <c r="M4" s="13"/>
      <c r="N4" s="13"/>
      <c r="O4" s="13"/>
      <c r="P4" s="13"/>
      <c r="Q4" s="13"/>
      <c r="R4" s="13"/>
      <c r="S4" s="13"/>
      <c r="T4" s="13"/>
      <c r="U4" s="13"/>
      <c r="V4" s="13"/>
      <c r="W4" s="13"/>
    </row>
    <row r="5" spans="1:23" ht="14.25" customHeight="1">
      <c r="A5" s="13"/>
      <c r="B5" s="13"/>
      <c r="C5" s="30" t="s">
        <v>139</v>
      </c>
      <c r="D5" s="14" t="str">
        <f>title!D10</f>
        <v>IX-A</v>
      </c>
      <c r="E5" s="13"/>
      <c r="F5" s="13"/>
      <c r="G5" s="13"/>
      <c r="H5" s="13"/>
      <c r="I5" s="13"/>
      <c r="J5" s="13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  <c r="W5" s="13"/>
    </row>
    <row r="6" spans="1:23" ht="14.25" customHeight="1">
      <c r="A6" s="16" t="s">
        <v>44</v>
      </c>
      <c r="B6" s="97" t="s">
        <v>60</v>
      </c>
      <c r="C6" s="18" t="s">
        <v>140</v>
      </c>
      <c r="D6" s="18" t="s">
        <v>141</v>
      </c>
      <c r="E6" s="13"/>
      <c r="F6" s="13"/>
      <c r="G6" s="13"/>
      <c r="H6" s="13"/>
      <c r="I6" s="13"/>
      <c r="J6" s="13"/>
      <c r="K6" s="13"/>
      <c r="L6" s="13"/>
      <c r="M6" s="13"/>
      <c r="N6" s="13"/>
      <c r="O6" s="13"/>
      <c r="P6" s="13"/>
      <c r="Q6" s="13"/>
      <c r="R6" s="13"/>
      <c r="S6" s="13"/>
      <c r="T6" s="13"/>
      <c r="U6" s="13"/>
      <c r="V6" s="13"/>
      <c r="W6" s="13"/>
    </row>
    <row r="7" spans="1:23" ht="14.25" customHeight="1">
      <c r="A7" s="19">
        <v>1</v>
      </c>
      <c r="B7" s="20" t="str">
        <f>IF(studentprofile!D8="","",studentprofile!D8)</f>
        <v>ASHA M. MITHAPARA</v>
      </c>
      <c r="C7" s="19" t="s">
        <v>115</v>
      </c>
      <c r="D7" s="19" t="s">
        <v>115</v>
      </c>
      <c r="E7" s="13"/>
      <c r="F7" s="13"/>
      <c r="G7" s="13"/>
      <c r="H7" s="13"/>
      <c r="I7" s="13"/>
      <c r="J7" s="13"/>
      <c r="K7" s="13"/>
      <c r="L7" s="13"/>
      <c r="M7" s="13"/>
      <c r="N7" s="13"/>
      <c r="O7" s="13"/>
      <c r="P7" s="13"/>
      <c r="Q7" s="13"/>
      <c r="R7" s="13"/>
      <c r="S7" s="13"/>
      <c r="T7" s="13"/>
      <c r="U7" s="13"/>
      <c r="V7" s="13"/>
      <c r="W7" s="13"/>
    </row>
    <row r="8" spans="1:23" ht="14.25" customHeight="1">
      <c r="A8" s="19">
        <v>2</v>
      </c>
      <c r="B8" s="20" t="str">
        <f>IF(studentprofile!D9="","",studentprofile!D9)</f>
        <v>BANSI P. DANGAR</v>
      </c>
      <c r="C8" s="19" t="s">
        <v>115</v>
      </c>
      <c r="D8" s="19" t="s">
        <v>115</v>
      </c>
      <c r="E8" s="13"/>
      <c r="F8" s="13"/>
      <c r="G8" s="13"/>
      <c r="H8" s="13"/>
      <c r="I8" s="13"/>
      <c r="J8" s="13"/>
      <c r="K8" s="13"/>
      <c r="L8" s="13"/>
      <c r="M8" s="13"/>
      <c r="N8" s="13"/>
      <c r="O8" s="13"/>
      <c r="P8" s="13"/>
      <c r="Q8" s="13"/>
      <c r="R8" s="13"/>
      <c r="S8" s="13"/>
      <c r="T8" s="13"/>
      <c r="U8" s="13"/>
      <c r="V8" s="13"/>
      <c r="W8" s="13"/>
    </row>
    <row r="9" spans="1:23" ht="14.25" customHeight="1">
      <c r="A9" s="19">
        <v>3</v>
      </c>
      <c r="B9" s="20" t="str">
        <f>IF(studentprofile!D10="","",studentprofile!D10)</f>
        <v>BHUMIT V.BODAR</v>
      </c>
      <c r="C9" s="19" t="s">
        <v>115</v>
      </c>
      <c r="D9" s="19" t="s">
        <v>115</v>
      </c>
      <c r="E9" s="13"/>
      <c r="F9" s="13"/>
      <c r="G9" s="13"/>
      <c r="H9" s="13"/>
      <c r="I9" s="13"/>
      <c r="J9" s="13"/>
      <c r="K9" s="13"/>
      <c r="L9" s="13"/>
      <c r="M9" s="13"/>
      <c r="N9" s="13"/>
      <c r="O9" s="13"/>
      <c r="P9" s="13"/>
      <c r="Q9" s="13"/>
      <c r="R9" s="13"/>
      <c r="S9" s="13"/>
      <c r="T9" s="13"/>
      <c r="U9" s="13"/>
      <c r="V9" s="13"/>
      <c r="W9" s="13"/>
    </row>
    <row r="10" spans="1:23" ht="14.25" customHeight="1">
      <c r="A10" s="19">
        <v>4</v>
      </c>
      <c r="B10" s="20" t="str">
        <f>IF(studentprofile!D11="","",studentprofile!D11)</f>
        <v>BRINDA J.MAKAVANA</v>
      </c>
      <c r="C10" s="19" t="s">
        <v>115</v>
      </c>
      <c r="D10" s="19" t="s">
        <v>115</v>
      </c>
      <c r="E10" s="13"/>
      <c r="F10" s="13"/>
      <c r="G10" s="13"/>
      <c r="H10" s="13"/>
      <c r="I10" s="13"/>
      <c r="J10" s="13"/>
      <c r="K10" s="13"/>
      <c r="L10" s="13"/>
      <c r="M10" s="13"/>
      <c r="N10" s="13"/>
      <c r="O10" s="13"/>
      <c r="P10" s="13"/>
      <c r="Q10" s="13"/>
      <c r="R10" s="13"/>
      <c r="S10" s="13"/>
      <c r="T10" s="13"/>
      <c r="U10" s="13"/>
      <c r="V10" s="13"/>
      <c r="W10" s="13"/>
    </row>
    <row r="11" spans="1:23" ht="14.25" customHeight="1">
      <c r="A11" s="19">
        <v>5</v>
      </c>
      <c r="B11" s="20" t="str">
        <f>IF(studentprofile!D12="","",studentprofile!D12)</f>
        <v>DAKSH S.KUNVARIYA</v>
      </c>
      <c r="C11" s="19" t="s">
        <v>115</v>
      </c>
      <c r="D11" s="19" t="s">
        <v>115</v>
      </c>
      <c r="E11" s="13"/>
      <c r="F11" s="13"/>
      <c r="G11" s="13"/>
      <c r="H11" s="13"/>
      <c r="I11" s="13"/>
      <c r="J11" s="13"/>
      <c r="K11" s="13"/>
      <c r="L11" s="13"/>
      <c r="M11" s="13"/>
      <c r="N11" s="13"/>
      <c r="O11" s="13"/>
      <c r="P11" s="13"/>
      <c r="Q11" s="13"/>
      <c r="R11" s="13"/>
      <c r="S11" s="13"/>
      <c r="T11" s="13"/>
      <c r="U11" s="13"/>
      <c r="V11" s="13"/>
      <c r="W11" s="13"/>
    </row>
    <row r="12" spans="1:23" ht="14.25" customHeight="1">
      <c r="A12" s="19">
        <v>6</v>
      </c>
      <c r="B12" s="20" t="str">
        <f>IF(studentprofile!D13="","",studentprofile!D13)</f>
        <v>DIYA D.GHADIYA</v>
      </c>
      <c r="C12" s="19" t="s">
        <v>115</v>
      </c>
      <c r="D12" s="19" t="s">
        <v>115</v>
      </c>
      <c r="E12" s="13"/>
      <c r="F12" s="13"/>
      <c r="G12" s="13"/>
      <c r="H12" s="13"/>
      <c r="I12" s="13"/>
      <c r="J12" s="13"/>
      <c r="K12" s="13"/>
      <c r="L12" s="13"/>
      <c r="M12" s="13"/>
      <c r="N12" s="13"/>
      <c r="O12" s="13"/>
      <c r="P12" s="13"/>
      <c r="Q12" s="13"/>
      <c r="R12" s="13"/>
      <c r="S12" s="13"/>
      <c r="T12" s="13"/>
      <c r="U12" s="13"/>
      <c r="V12" s="13"/>
      <c r="W12" s="13"/>
    </row>
    <row r="13" spans="1:23" ht="14.25" customHeight="1">
      <c r="A13" s="19">
        <v>7</v>
      </c>
      <c r="B13" s="20" t="str">
        <f>IF(studentprofile!D14="","",studentprofile!D14)</f>
        <v>HARDEEP R.PARGHI</v>
      </c>
      <c r="C13" s="19" t="s">
        <v>115</v>
      </c>
      <c r="D13" s="19" t="s">
        <v>115</v>
      </c>
      <c r="E13" s="13"/>
      <c r="F13" s="13"/>
      <c r="G13" s="13"/>
      <c r="H13" s="13"/>
      <c r="I13" s="13"/>
      <c r="J13" s="13"/>
      <c r="K13" s="13"/>
      <c r="L13" s="13"/>
      <c r="M13" s="13"/>
      <c r="N13" s="13"/>
      <c r="O13" s="13"/>
      <c r="P13" s="13"/>
      <c r="Q13" s="13"/>
      <c r="R13" s="13"/>
      <c r="S13" s="13"/>
      <c r="T13" s="13"/>
      <c r="U13" s="13"/>
      <c r="V13" s="13"/>
      <c r="W13" s="13"/>
    </row>
    <row r="14" spans="1:23" ht="14.25" customHeight="1">
      <c r="A14" s="19">
        <v>8</v>
      </c>
      <c r="B14" s="20" t="str">
        <f>IF(studentprofile!D15="","",studentprofile!D15)</f>
        <v>HIREN R.CHAVDA</v>
      </c>
      <c r="C14" s="19" t="s">
        <v>115</v>
      </c>
      <c r="D14" s="19" t="s">
        <v>115</v>
      </c>
      <c r="E14" s="13"/>
      <c r="F14" s="13"/>
      <c r="G14" s="13"/>
      <c r="H14" s="13"/>
      <c r="I14" s="13"/>
      <c r="J14" s="13"/>
      <c r="K14" s="13"/>
      <c r="L14" s="13"/>
      <c r="M14" s="13"/>
      <c r="N14" s="13"/>
      <c r="O14" s="13"/>
      <c r="P14" s="13"/>
      <c r="Q14" s="13"/>
      <c r="R14" s="13"/>
      <c r="S14" s="13"/>
      <c r="T14" s="13"/>
      <c r="U14" s="13"/>
      <c r="V14" s="13"/>
      <c r="W14" s="13"/>
    </row>
    <row r="15" spans="1:23" ht="14.25" customHeight="1">
      <c r="A15" s="19">
        <v>9</v>
      </c>
      <c r="B15" s="20" t="str">
        <f>IF(studentprofile!D16="","",studentprofile!D16)</f>
        <v>JEENAL T.NAGHERA</v>
      </c>
      <c r="C15" s="19" t="s">
        <v>115</v>
      </c>
      <c r="D15" s="19" t="s">
        <v>115</v>
      </c>
      <c r="E15" s="13"/>
      <c r="F15" s="13"/>
      <c r="G15" s="13"/>
      <c r="H15" s="13"/>
      <c r="I15" s="13"/>
      <c r="J15" s="13"/>
      <c r="K15" s="13"/>
      <c r="L15" s="13"/>
      <c r="M15" s="13"/>
      <c r="N15" s="13"/>
      <c r="O15" s="13"/>
      <c r="P15" s="13"/>
      <c r="Q15" s="13"/>
      <c r="R15" s="13"/>
      <c r="S15" s="13"/>
      <c r="T15" s="13"/>
      <c r="U15" s="13"/>
      <c r="V15" s="13"/>
      <c r="W15" s="13"/>
    </row>
    <row r="16" spans="1:23" ht="14.25" customHeight="1">
      <c r="A16" s="19">
        <v>10</v>
      </c>
      <c r="B16" s="20" t="str">
        <f>IF(studentprofile!D17="","",studentprofile!D17)</f>
        <v>KAVIT B.RAGHVANI</v>
      </c>
      <c r="C16" s="19" t="s">
        <v>115</v>
      </c>
      <c r="D16" s="19" t="s">
        <v>115</v>
      </c>
      <c r="E16" s="13"/>
      <c r="F16" s="13"/>
      <c r="G16" s="13"/>
      <c r="H16" s="13"/>
      <c r="I16" s="13"/>
      <c r="J16" s="13"/>
      <c r="K16" s="13"/>
      <c r="L16" s="13"/>
      <c r="M16" s="13"/>
      <c r="N16" s="13"/>
      <c r="O16" s="13"/>
      <c r="P16" s="13"/>
      <c r="Q16" s="13"/>
      <c r="R16" s="13"/>
      <c r="S16" s="13"/>
      <c r="T16" s="13"/>
      <c r="U16" s="13"/>
      <c r="V16" s="13"/>
      <c r="W16" s="13"/>
    </row>
    <row r="17" spans="1:23" ht="14.25" customHeight="1">
      <c r="A17" s="19">
        <v>11</v>
      </c>
      <c r="B17" s="20" t="str">
        <f>IF(studentprofile!D18="","",studentprofile!D18)</f>
        <v>KEVIN A.SOLANKI</v>
      </c>
      <c r="C17" s="19" t="s">
        <v>115</v>
      </c>
      <c r="D17" s="19" t="s">
        <v>115</v>
      </c>
      <c r="E17" s="13"/>
      <c r="F17" s="13"/>
      <c r="G17" s="13"/>
      <c r="H17" s="13"/>
      <c r="I17" s="13"/>
      <c r="J17" s="13"/>
      <c r="K17" s="13"/>
      <c r="L17" s="13"/>
      <c r="M17" s="13"/>
      <c r="N17" s="13"/>
      <c r="O17" s="13"/>
      <c r="P17" s="13"/>
      <c r="Q17" s="13"/>
      <c r="R17" s="13"/>
      <c r="S17" s="13"/>
      <c r="T17" s="13"/>
      <c r="U17" s="13"/>
      <c r="V17" s="13"/>
      <c r="W17" s="13"/>
    </row>
    <row r="18" spans="1:23" ht="14.25" customHeight="1">
      <c r="A18" s="19">
        <v>12</v>
      </c>
      <c r="B18" s="20" t="str">
        <f>IF(studentprofile!D19="","",studentprofile!D19)</f>
        <v>KHUSHBU P. BHADANIYA</v>
      </c>
      <c r="C18" s="19" t="s">
        <v>115</v>
      </c>
      <c r="D18" s="19" t="s">
        <v>115</v>
      </c>
      <c r="E18" s="13"/>
      <c r="F18" s="13"/>
      <c r="G18" s="13"/>
      <c r="H18" s="13"/>
      <c r="I18" s="13"/>
      <c r="J18" s="13"/>
      <c r="K18" s="13"/>
      <c r="L18" s="13"/>
      <c r="M18" s="13"/>
      <c r="N18" s="13"/>
      <c r="O18" s="13"/>
      <c r="P18" s="13"/>
      <c r="Q18" s="13"/>
      <c r="R18" s="13"/>
      <c r="S18" s="13"/>
      <c r="T18" s="13"/>
      <c r="U18" s="13"/>
      <c r="V18" s="13"/>
      <c r="W18" s="13"/>
    </row>
    <row r="19" spans="1:23" ht="14.25" customHeight="1">
      <c r="A19" s="19">
        <v>13</v>
      </c>
      <c r="B19" s="20" t="str">
        <f>IF(studentprofile!D20="","",studentprofile!D20)</f>
        <v>MANHAR M. RAGHAVANI</v>
      </c>
      <c r="C19" s="19" t="s">
        <v>115</v>
      </c>
      <c r="D19" s="19" t="s">
        <v>115</v>
      </c>
      <c r="E19" s="13"/>
      <c r="F19" s="13"/>
      <c r="G19" s="13"/>
      <c r="H19" s="13"/>
      <c r="I19" s="13"/>
      <c r="J19" s="13"/>
      <c r="K19" s="13"/>
      <c r="L19" s="13"/>
      <c r="M19" s="13"/>
      <c r="N19" s="13"/>
      <c r="O19" s="13"/>
      <c r="P19" s="13"/>
      <c r="Q19" s="13"/>
      <c r="R19" s="13"/>
      <c r="S19" s="13"/>
      <c r="T19" s="13"/>
      <c r="U19" s="13"/>
      <c r="V19" s="13"/>
      <c r="W19" s="13"/>
    </row>
    <row r="20" spans="1:23" ht="14.25" customHeight="1">
      <c r="A20" s="19">
        <v>14</v>
      </c>
      <c r="B20" s="20" t="str">
        <f>IF(studentprofile!D21="","",studentprofile!D21)</f>
        <v>PREY M. THUMAR</v>
      </c>
      <c r="C20" s="19" t="s">
        <v>115</v>
      </c>
      <c r="D20" s="19" t="s">
        <v>115</v>
      </c>
      <c r="E20" s="13"/>
      <c r="F20" s="13"/>
      <c r="G20" s="13"/>
      <c r="H20" s="13"/>
      <c r="I20" s="13"/>
      <c r="J20" s="13"/>
      <c r="K20" s="13"/>
      <c r="L20" s="13"/>
      <c r="M20" s="13"/>
      <c r="N20" s="13"/>
      <c r="O20" s="13"/>
      <c r="P20" s="13"/>
      <c r="Q20" s="13"/>
      <c r="R20" s="13"/>
      <c r="S20" s="13"/>
      <c r="T20" s="13"/>
      <c r="U20" s="13"/>
      <c r="V20" s="13"/>
      <c r="W20" s="13"/>
    </row>
    <row r="21" spans="1:23" ht="14.25" customHeight="1">
      <c r="A21" s="19">
        <v>15</v>
      </c>
      <c r="B21" s="20" t="str">
        <f>IF(studentprofile!D22="","",studentprofile!D22)</f>
        <v>RAJVI D. AGHERA</v>
      </c>
      <c r="C21" s="19" t="s">
        <v>115</v>
      </c>
      <c r="D21" s="19" t="s">
        <v>115</v>
      </c>
      <c r="E21" s="13"/>
      <c r="F21" s="13"/>
      <c r="G21" s="13"/>
      <c r="H21" s="13"/>
      <c r="I21" s="13"/>
      <c r="J21" s="13"/>
      <c r="K21" s="13"/>
      <c r="L21" s="13"/>
      <c r="M21" s="13"/>
      <c r="N21" s="13"/>
      <c r="O21" s="13"/>
      <c r="P21" s="13"/>
      <c r="Q21" s="13"/>
      <c r="R21" s="13"/>
      <c r="S21" s="13"/>
      <c r="T21" s="13"/>
      <c r="U21" s="13"/>
      <c r="V21" s="13"/>
      <c r="W21" s="13"/>
    </row>
    <row r="22" spans="1:23" ht="14.25" customHeight="1">
      <c r="A22" s="19">
        <v>16</v>
      </c>
      <c r="B22" s="20" t="str">
        <f>IF(studentprofile!D23="","",studentprofile!D23)</f>
        <v>RONAK M.VORA</v>
      </c>
      <c r="C22" s="19" t="s">
        <v>115</v>
      </c>
      <c r="D22" s="19" t="s">
        <v>115</v>
      </c>
      <c r="E22" s="13"/>
      <c r="F22" s="13"/>
      <c r="G22" s="13"/>
      <c r="H22" s="13"/>
      <c r="I22" s="13"/>
      <c r="J22" s="13"/>
      <c r="K22" s="13"/>
      <c r="L22" s="13"/>
      <c r="M22" s="13"/>
      <c r="N22" s="13"/>
      <c r="O22" s="13"/>
      <c r="P22" s="13"/>
      <c r="Q22" s="13"/>
      <c r="R22" s="13"/>
      <c r="S22" s="13"/>
      <c r="T22" s="13"/>
      <c r="U22" s="13"/>
      <c r="V22" s="13"/>
      <c r="W22" s="13"/>
    </row>
    <row r="23" spans="1:23" ht="14.25" customHeight="1">
      <c r="A23" s="19">
        <v>17</v>
      </c>
      <c r="B23" s="20" t="str">
        <f>IF(studentprofile!D24="","",studentprofile!D24)</f>
        <v>RUTVIJ J.ZAMPADIYA</v>
      </c>
      <c r="C23" s="19" t="s">
        <v>115</v>
      </c>
      <c r="D23" s="19" t="s">
        <v>115</v>
      </c>
      <c r="E23" s="13"/>
      <c r="F23" s="13"/>
      <c r="G23" s="13"/>
      <c r="H23" s="13"/>
      <c r="I23" s="13"/>
      <c r="J23" s="13"/>
      <c r="K23" s="13"/>
      <c r="L23" s="13"/>
      <c r="M23" s="13"/>
      <c r="N23" s="13"/>
      <c r="O23" s="13"/>
      <c r="P23" s="13"/>
      <c r="Q23" s="13"/>
      <c r="R23" s="13"/>
      <c r="S23" s="13"/>
      <c r="T23" s="13"/>
      <c r="U23" s="13"/>
      <c r="V23" s="13"/>
      <c r="W23" s="13"/>
    </row>
    <row r="24" spans="1:23" ht="14.25" customHeight="1">
      <c r="A24" s="19">
        <v>18</v>
      </c>
      <c r="B24" s="20" t="str">
        <f>IF(studentprofile!D25="","",studentprofile!D25)</f>
        <v>SATYAM S.CHIHALA</v>
      </c>
      <c r="C24" s="19" t="s">
        <v>115</v>
      </c>
      <c r="D24" s="19" t="s">
        <v>115</v>
      </c>
      <c r="E24" s="13"/>
      <c r="F24" s="13"/>
      <c r="G24" s="13"/>
      <c r="H24" s="13"/>
      <c r="I24" s="13"/>
      <c r="J24" s="13"/>
      <c r="K24" s="13"/>
      <c r="L24" s="13"/>
      <c r="M24" s="13"/>
      <c r="N24" s="13"/>
      <c r="O24" s="13"/>
      <c r="P24" s="13"/>
      <c r="Q24" s="13"/>
      <c r="R24" s="13"/>
      <c r="S24" s="13"/>
      <c r="T24" s="13"/>
      <c r="U24" s="13"/>
      <c r="V24" s="13"/>
      <c r="W24" s="13"/>
    </row>
    <row r="25" spans="1:23" ht="14.25" customHeight="1">
      <c r="A25" s="19">
        <v>19</v>
      </c>
      <c r="B25" s="20" t="str">
        <f>IF(studentprofile!D26="","",studentprofile!D26)</f>
        <v>SHYAMKUMAR P.KAKADIYA</v>
      </c>
      <c r="C25" s="19" t="s">
        <v>115</v>
      </c>
      <c r="D25" s="19" t="s">
        <v>115</v>
      </c>
      <c r="E25" s="13"/>
      <c r="F25" s="13"/>
      <c r="G25" s="13"/>
      <c r="H25" s="13"/>
      <c r="I25" s="13"/>
      <c r="J25" s="13"/>
      <c r="K25" s="13"/>
      <c r="L25" s="13"/>
      <c r="M25" s="13"/>
      <c r="N25" s="13"/>
      <c r="O25" s="13"/>
      <c r="P25" s="13"/>
      <c r="Q25" s="13"/>
      <c r="R25" s="13"/>
      <c r="S25" s="13"/>
      <c r="T25" s="13"/>
      <c r="U25" s="13"/>
      <c r="V25" s="13"/>
      <c r="W25" s="13"/>
    </row>
    <row r="26" spans="1:23" ht="14.25" customHeight="1">
      <c r="A26" s="19">
        <v>20</v>
      </c>
      <c r="B26" s="20" t="str">
        <f>IF(studentprofile!D27="","",studentprofile!D27)</f>
        <v>SUHANI G.RADADIYA</v>
      </c>
      <c r="C26" s="19" t="s">
        <v>115</v>
      </c>
      <c r="D26" s="19" t="s">
        <v>115</v>
      </c>
      <c r="E26" s="13"/>
      <c r="F26" s="13"/>
      <c r="G26" s="13"/>
      <c r="H26" s="13"/>
      <c r="I26" s="13"/>
      <c r="J26" s="13"/>
      <c r="K26" s="13"/>
      <c r="L26" s="13"/>
      <c r="M26" s="13"/>
      <c r="N26" s="13"/>
      <c r="O26" s="13"/>
      <c r="P26" s="13"/>
      <c r="Q26" s="13"/>
      <c r="R26" s="13"/>
      <c r="S26" s="13"/>
      <c r="T26" s="13"/>
      <c r="U26" s="13"/>
      <c r="V26" s="13"/>
      <c r="W26" s="13"/>
    </row>
    <row r="27" spans="1:23" ht="14.25" customHeight="1">
      <c r="A27" s="19">
        <v>21</v>
      </c>
      <c r="B27" s="20" t="str">
        <f>IF(studentprofile!D28="","",studentprofile!D28)</f>
        <v>TIRTH S. RAMANI</v>
      </c>
      <c r="C27" s="19" t="s">
        <v>115</v>
      </c>
      <c r="D27" s="19" t="s">
        <v>115</v>
      </c>
      <c r="E27" s="13"/>
      <c r="F27" s="13"/>
      <c r="G27" s="13"/>
      <c r="H27" s="13"/>
      <c r="I27" s="13"/>
      <c r="J27" s="13"/>
      <c r="K27" s="13"/>
      <c r="L27" s="13"/>
      <c r="M27" s="13"/>
      <c r="N27" s="13"/>
      <c r="O27" s="13"/>
      <c r="P27" s="13"/>
      <c r="Q27" s="13"/>
      <c r="R27" s="13"/>
      <c r="S27" s="13"/>
      <c r="T27" s="13"/>
      <c r="U27" s="13"/>
      <c r="V27" s="13"/>
      <c r="W27" s="13"/>
    </row>
    <row r="28" spans="1:23" ht="14.25" customHeight="1">
      <c r="A28" s="19">
        <v>22</v>
      </c>
      <c r="B28" s="20" t="str">
        <f>IF(studentprofile!D29="","",studentprofile!D29)</f>
        <v>VASU N.GONDALIYA</v>
      </c>
      <c r="C28" s="19" t="s">
        <v>115</v>
      </c>
      <c r="D28" s="19" t="s">
        <v>115</v>
      </c>
      <c r="E28" s="13"/>
      <c r="F28" s="13"/>
      <c r="G28" s="13"/>
      <c r="H28" s="13"/>
      <c r="I28" s="13"/>
      <c r="J28" s="13"/>
      <c r="K28" s="13"/>
      <c r="L28" s="13"/>
      <c r="M28" s="13"/>
      <c r="N28" s="13"/>
      <c r="O28" s="13"/>
      <c r="P28" s="13"/>
      <c r="Q28" s="13"/>
      <c r="R28" s="13"/>
      <c r="S28" s="13"/>
      <c r="T28" s="13"/>
      <c r="U28" s="13"/>
      <c r="V28" s="13"/>
      <c r="W28" s="13"/>
    </row>
    <row r="29" spans="1:23" ht="14.25" customHeight="1">
      <c r="A29" s="19">
        <v>23</v>
      </c>
      <c r="B29" s="20" t="str">
        <f>IF(studentprofile!D30="","",studentprofile!D30)</f>
        <v>VIJAY V.ROJIYA</v>
      </c>
      <c r="C29" s="19" t="s">
        <v>115</v>
      </c>
      <c r="D29" s="19" t="s">
        <v>115</v>
      </c>
      <c r="E29" s="13"/>
      <c r="F29" s="13"/>
      <c r="G29" s="13"/>
      <c r="H29" s="13"/>
      <c r="I29" s="13"/>
      <c r="J29" s="13"/>
      <c r="K29" s="13"/>
      <c r="L29" s="13"/>
      <c r="M29" s="13"/>
      <c r="N29" s="13"/>
      <c r="O29" s="13"/>
      <c r="P29" s="13"/>
      <c r="Q29" s="13"/>
      <c r="R29" s="13"/>
      <c r="S29" s="13"/>
      <c r="T29" s="13"/>
      <c r="U29" s="13"/>
      <c r="V29" s="13"/>
      <c r="W29" s="13"/>
    </row>
    <row r="30" spans="1:23" ht="14.25" customHeight="1">
      <c r="A30" s="19">
        <v>24</v>
      </c>
      <c r="B30" s="20" t="str">
        <f>IF(studentprofile!D31="","",studentprofile!D31)</f>
        <v>VINAY G.KACHHADIYA</v>
      </c>
      <c r="C30" s="19" t="s">
        <v>115</v>
      </c>
      <c r="D30" s="19" t="s">
        <v>115</v>
      </c>
      <c r="E30" s="13"/>
      <c r="F30" s="13"/>
      <c r="G30" s="13"/>
      <c r="H30" s="13"/>
      <c r="I30" s="13"/>
      <c r="J30" s="13"/>
      <c r="K30" s="13"/>
      <c r="L30" s="13"/>
      <c r="M30" s="13"/>
      <c r="N30" s="13"/>
      <c r="O30" s="13"/>
      <c r="P30" s="13"/>
      <c r="Q30" s="13"/>
      <c r="R30" s="13"/>
      <c r="S30" s="13"/>
      <c r="T30" s="13"/>
      <c r="U30" s="13"/>
      <c r="V30" s="13"/>
      <c r="W30" s="13"/>
    </row>
    <row r="31" spans="1:23" ht="14.25" customHeight="1">
      <c r="A31" s="19">
        <v>25</v>
      </c>
      <c r="B31" s="20" t="str">
        <f>IF(studentprofile!D32="","",studentprofile!D32)</f>
        <v>DHRUVIN PATEL</v>
      </c>
      <c r="C31" s="19" t="s">
        <v>115</v>
      </c>
      <c r="D31" s="19" t="s">
        <v>115</v>
      </c>
      <c r="E31" s="13"/>
      <c r="F31" s="13"/>
      <c r="G31" s="13"/>
      <c r="H31" s="13"/>
      <c r="I31" s="13"/>
      <c r="J31" s="13"/>
      <c r="K31" s="13"/>
      <c r="L31" s="13"/>
      <c r="M31" s="13"/>
      <c r="N31" s="13"/>
      <c r="O31" s="13"/>
      <c r="P31" s="13"/>
      <c r="Q31" s="13"/>
      <c r="R31" s="13"/>
      <c r="S31" s="13"/>
      <c r="T31" s="13"/>
      <c r="U31" s="13"/>
      <c r="V31" s="13"/>
      <c r="W31" s="13"/>
    </row>
    <row r="32" spans="1:23" ht="14.25" customHeight="1">
      <c r="A32" s="19">
        <v>26</v>
      </c>
      <c r="B32" s="20" t="str">
        <f>IF(studentprofile!D33="","",studentprofile!D33)</f>
        <v>MANALI DHRANGU</v>
      </c>
      <c r="C32" s="19" t="s">
        <v>115</v>
      </c>
      <c r="D32" s="19" t="s">
        <v>115</v>
      </c>
      <c r="E32" s="13"/>
      <c r="F32" s="13"/>
      <c r="G32" s="13"/>
      <c r="H32" s="13"/>
      <c r="I32" s="13"/>
      <c r="J32" s="13"/>
      <c r="K32" s="13"/>
      <c r="L32" s="13"/>
      <c r="M32" s="13"/>
      <c r="N32" s="13"/>
      <c r="O32" s="13"/>
      <c r="P32" s="13"/>
      <c r="Q32" s="13"/>
      <c r="R32" s="13"/>
      <c r="S32" s="13"/>
      <c r="T32" s="13"/>
      <c r="U32" s="13"/>
      <c r="V32" s="13"/>
      <c r="W32" s="13"/>
    </row>
    <row r="33" spans="1:26" ht="14.25" customHeight="1">
      <c r="A33" s="19">
        <v>27</v>
      </c>
      <c r="B33" s="20" t="str">
        <f>IF(studentprofile!D34="","",studentprofile!D34)</f>
        <v>TVESHA GANATRA</v>
      </c>
      <c r="C33" s="19" t="s">
        <v>115</v>
      </c>
      <c r="D33" s="19" t="s">
        <v>115</v>
      </c>
      <c r="E33" s="13"/>
      <c r="F33" s="13"/>
      <c r="G33" s="13"/>
      <c r="H33" s="13"/>
      <c r="I33" s="13"/>
      <c r="J33" s="13"/>
      <c r="K33" s="13"/>
      <c r="L33" s="13"/>
      <c r="M33" s="13"/>
      <c r="N33" s="13"/>
      <c r="O33" s="13"/>
      <c r="P33" s="13"/>
      <c r="Q33" s="13"/>
      <c r="R33" s="13"/>
      <c r="S33" s="13"/>
      <c r="T33" s="13"/>
      <c r="U33" s="13"/>
      <c r="V33" s="13"/>
      <c r="W33" s="13"/>
    </row>
    <row r="34" spans="1:26" ht="14.25" customHeight="1">
      <c r="A34" s="19">
        <v>28</v>
      </c>
      <c r="B34" s="20" t="str">
        <f>IF(studentprofile!D35="","",studentprofile!D35)</f>
        <v>DURITI KYADA</v>
      </c>
      <c r="C34" s="19" t="s">
        <v>115</v>
      </c>
      <c r="D34" s="19" t="s">
        <v>115</v>
      </c>
      <c r="E34" s="13"/>
      <c r="F34" s="13"/>
      <c r="G34" s="13"/>
      <c r="H34" s="13"/>
      <c r="I34" s="13"/>
      <c r="J34" s="13"/>
      <c r="K34" s="13"/>
      <c r="L34" s="13"/>
      <c r="M34" s="13"/>
      <c r="N34" s="13"/>
      <c r="O34" s="13"/>
      <c r="P34" s="13"/>
      <c r="Q34" s="13"/>
      <c r="R34" s="13"/>
      <c r="S34" s="13"/>
      <c r="T34" s="13"/>
      <c r="U34" s="13"/>
      <c r="V34" s="13"/>
      <c r="W34" s="13"/>
    </row>
    <row r="35" spans="1:26" ht="14.25" customHeight="1">
      <c r="A35" s="19">
        <v>29</v>
      </c>
      <c r="B35" s="20" t="str">
        <f>IF(studentprofile!D36="","",studentprofile!D36)</f>
        <v>ABHAY KODIYATARA</v>
      </c>
      <c r="C35" s="19" t="s">
        <v>115</v>
      </c>
      <c r="D35" s="19" t="s">
        <v>115</v>
      </c>
      <c r="E35" s="13"/>
      <c r="F35" s="13"/>
      <c r="G35" s="13"/>
      <c r="H35" s="13"/>
      <c r="I35" s="13"/>
      <c r="J35" s="13"/>
      <c r="K35" s="13"/>
      <c r="L35" s="13"/>
      <c r="M35" s="13"/>
      <c r="N35" s="13"/>
      <c r="O35" s="13"/>
      <c r="P35" s="13"/>
      <c r="Q35" s="13"/>
      <c r="R35" s="13"/>
      <c r="S35" s="13"/>
      <c r="T35" s="13"/>
      <c r="U35" s="13"/>
      <c r="V35" s="13"/>
      <c r="W35" s="13"/>
    </row>
    <row r="36" spans="1:26" ht="14.25" customHeight="1">
      <c r="A36" s="19">
        <v>30</v>
      </c>
      <c r="B36" s="20" t="str">
        <f>IF(studentprofile!D37="","",studentprofile!D37)</f>
        <v>ARYA SAHU (M)</v>
      </c>
      <c r="C36" s="19" t="s">
        <v>115</v>
      </c>
      <c r="D36" s="19" t="s">
        <v>115</v>
      </c>
      <c r="E36" s="13"/>
      <c r="F36" s="13"/>
      <c r="G36" s="13"/>
      <c r="H36" s="13"/>
      <c r="I36" s="13"/>
      <c r="J36" s="13"/>
      <c r="K36" s="13"/>
      <c r="L36" s="13"/>
      <c r="M36" s="13"/>
      <c r="N36" s="13"/>
      <c r="O36" s="13"/>
      <c r="P36" s="13"/>
      <c r="Q36" s="13"/>
      <c r="R36" s="13"/>
      <c r="S36" s="13"/>
      <c r="T36" s="13"/>
      <c r="U36" s="13"/>
      <c r="V36" s="13"/>
      <c r="W36" s="13"/>
    </row>
    <row r="37" spans="1:26" ht="14.25" customHeight="1">
      <c r="A37" s="19">
        <v>31</v>
      </c>
      <c r="B37" s="20" t="str">
        <f>IF(studentprofile!D38="","",studentprofile!D38)</f>
        <v>AADHYA VERMA (M)</v>
      </c>
      <c r="C37" s="19" t="s">
        <v>115</v>
      </c>
      <c r="D37" s="19" t="s">
        <v>115</v>
      </c>
      <c r="E37" s="13"/>
      <c r="F37" s="13"/>
      <c r="G37" s="13"/>
      <c r="H37" s="13"/>
      <c r="I37" s="13"/>
      <c r="J37" s="13"/>
      <c r="K37" s="13"/>
      <c r="L37" s="13"/>
      <c r="M37" s="13"/>
      <c r="N37" s="13"/>
      <c r="O37" s="13"/>
      <c r="P37" s="13"/>
      <c r="Q37" s="13"/>
      <c r="R37" s="13"/>
      <c r="S37" s="13"/>
      <c r="T37" s="13"/>
      <c r="U37" s="13"/>
      <c r="V37" s="13"/>
      <c r="W37" s="13"/>
    </row>
    <row r="38" spans="1:26" ht="14.25" customHeight="1">
      <c r="A38" s="19">
        <v>32</v>
      </c>
      <c r="B38" s="20" t="str">
        <f>IF(studentprofile!D39="","",studentprofile!D39)</f>
        <v>SAMIKSHA JATAV (M)</v>
      </c>
      <c r="C38" s="19" t="s">
        <v>115</v>
      </c>
      <c r="D38" s="19" t="s">
        <v>115</v>
      </c>
      <c r="E38" s="13"/>
      <c r="F38" s="13"/>
      <c r="G38" s="13"/>
      <c r="H38" s="13"/>
      <c r="I38" s="13"/>
      <c r="J38" s="13"/>
      <c r="K38" s="13"/>
      <c r="L38" s="13"/>
      <c r="M38" s="13"/>
      <c r="N38" s="13"/>
      <c r="O38" s="13"/>
      <c r="P38" s="13"/>
      <c r="Q38" s="13"/>
      <c r="R38" s="13"/>
      <c r="S38" s="13"/>
      <c r="T38" s="13"/>
      <c r="U38" s="13"/>
      <c r="V38" s="13"/>
      <c r="W38" s="13"/>
    </row>
    <row r="39" spans="1:26" ht="14.25" customHeight="1">
      <c r="A39" s="19">
        <v>33</v>
      </c>
      <c r="B39" s="20" t="str">
        <f>IF(studentprofile!D40="","",studentprofile!D40)</f>
        <v>PRATIGYA (M)</v>
      </c>
      <c r="C39" s="19" t="s">
        <v>115</v>
      </c>
      <c r="D39" s="19" t="s">
        <v>115</v>
      </c>
      <c r="E39" s="13"/>
      <c r="F39" s="13"/>
      <c r="G39" s="13"/>
      <c r="H39" s="13"/>
      <c r="I39" s="13"/>
      <c r="J39" s="13"/>
      <c r="K39" s="13"/>
      <c r="L39" s="13"/>
      <c r="M39" s="13"/>
      <c r="N39" s="13"/>
      <c r="O39" s="13"/>
      <c r="P39" s="13"/>
      <c r="Q39" s="13"/>
      <c r="R39" s="13"/>
      <c r="S39" s="13"/>
      <c r="T39" s="13"/>
      <c r="U39" s="13"/>
      <c r="V39" s="13"/>
      <c r="W39" s="13"/>
    </row>
    <row r="40" spans="1:26" ht="14.25" customHeight="1">
      <c r="A40" s="19">
        <v>34</v>
      </c>
      <c r="B40" s="20" t="str">
        <f>IF(studentprofile!D41="","",studentprofile!D41)</f>
        <v>KAPIL (M)</v>
      </c>
      <c r="C40" s="19" t="s">
        <v>115</v>
      </c>
      <c r="D40" s="19" t="s">
        <v>115</v>
      </c>
      <c r="E40" s="13"/>
      <c r="F40" s="13"/>
      <c r="G40" s="13"/>
      <c r="H40" s="13"/>
      <c r="I40" s="13"/>
      <c r="J40" s="13"/>
      <c r="K40" s="13"/>
      <c r="L40" s="13"/>
      <c r="M40" s="13"/>
      <c r="N40" s="13"/>
      <c r="O40" s="13"/>
      <c r="P40" s="13"/>
      <c r="Q40" s="13"/>
      <c r="R40" s="13"/>
      <c r="S40" s="13"/>
      <c r="T40" s="13"/>
      <c r="U40" s="13"/>
      <c r="V40" s="13"/>
      <c r="W40" s="13"/>
    </row>
    <row r="41" spans="1:26" ht="14.25" customHeight="1">
      <c r="A41" s="19">
        <v>35</v>
      </c>
      <c r="B41" s="20" t="str">
        <f>IF(studentprofile!D42="","",studentprofile!D42)</f>
        <v>DAKSH CHOURASIYA (M)</v>
      </c>
      <c r="C41" s="19" t="s">
        <v>115</v>
      </c>
      <c r="D41" s="19" t="s">
        <v>115</v>
      </c>
      <c r="E41" s="13"/>
      <c r="F41" s="13"/>
      <c r="G41" s="13"/>
      <c r="H41" s="13"/>
      <c r="I41" s="13"/>
      <c r="J41" s="13"/>
      <c r="K41" s="13"/>
      <c r="L41" s="13"/>
      <c r="M41" s="13"/>
      <c r="N41" s="13"/>
      <c r="O41" s="13"/>
      <c r="P41" s="13"/>
      <c r="Q41" s="13"/>
      <c r="R41" s="13"/>
      <c r="S41" s="13"/>
      <c r="T41" s="13"/>
      <c r="U41" s="13"/>
      <c r="V41" s="13"/>
      <c r="W41" s="13"/>
    </row>
    <row r="42" spans="1:26" ht="14.25" customHeight="1">
      <c r="A42" s="19">
        <v>36</v>
      </c>
      <c r="B42" s="20" t="str">
        <f>IF(studentprofile!D43="","",studentprofile!D43)</f>
        <v>ADITYA  (M)</v>
      </c>
      <c r="C42" s="19" t="s">
        <v>115</v>
      </c>
      <c r="D42" s="19" t="s">
        <v>115</v>
      </c>
      <c r="E42" s="13"/>
      <c r="F42" s="13"/>
      <c r="G42" s="13"/>
      <c r="H42" s="13"/>
      <c r="I42" s="13"/>
      <c r="J42" s="13"/>
      <c r="K42" s="13"/>
      <c r="L42" s="13"/>
      <c r="M42" s="13"/>
      <c r="N42" s="13"/>
      <c r="O42" s="13"/>
      <c r="P42" s="13"/>
      <c r="Q42" s="13"/>
      <c r="R42" s="13"/>
      <c r="S42" s="13"/>
      <c r="T42" s="13"/>
      <c r="U42" s="13"/>
      <c r="V42" s="13"/>
      <c r="W42" s="13"/>
    </row>
    <row r="43" spans="1:26" ht="14.25" customHeight="1">
      <c r="A43" s="19">
        <v>37</v>
      </c>
      <c r="B43" s="20" t="str">
        <f>IF(studentprofile!D44="","",studentprofile!D44)</f>
        <v>ANURAG  (M)</v>
      </c>
      <c r="C43" s="19" t="s">
        <v>115</v>
      </c>
      <c r="D43" s="19" t="s">
        <v>115</v>
      </c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3"/>
      <c r="P43" s="13"/>
      <c r="Q43" s="13"/>
      <c r="R43" s="13"/>
      <c r="S43" s="13"/>
      <c r="T43" s="13"/>
      <c r="U43" s="13"/>
      <c r="V43" s="13"/>
      <c r="W43" s="13"/>
    </row>
    <row r="44" spans="1:26" ht="14.25" customHeight="1">
      <c r="A44" s="19">
        <v>38</v>
      </c>
      <c r="B44" s="20" t="str">
        <f>IF(studentprofile!D45="","",studentprofile!D45)</f>
        <v>RAKESH  (M)</v>
      </c>
      <c r="C44" s="19" t="s">
        <v>115</v>
      </c>
      <c r="D44" s="19" t="s">
        <v>115</v>
      </c>
      <c r="E44" s="13"/>
      <c r="F44" s="13"/>
      <c r="G44" s="13"/>
      <c r="H44" s="13"/>
      <c r="I44" s="13"/>
      <c r="J44" s="13"/>
      <c r="K44" s="13"/>
      <c r="L44" s="13"/>
      <c r="M44" s="13"/>
      <c r="N44" s="13"/>
      <c r="O44" s="13"/>
      <c r="P44" s="13"/>
      <c r="Q44" s="13"/>
      <c r="R44" s="13"/>
      <c r="S44" s="13"/>
      <c r="T44" s="13"/>
      <c r="U44" s="13"/>
      <c r="V44" s="13"/>
      <c r="W44" s="13"/>
    </row>
    <row r="45" spans="1:26" ht="14.25" customHeight="1">
      <c r="A45" s="19">
        <v>39</v>
      </c>
      <c r="B45" s="20" t="str">
        <f>IF(studentprofile!D46="","",studentprofile!D46)</f>
        <v>HARSHIT  (M)</v>
      </c>
      <c r="C45" s="19" t="s">
        <v>115</v>
      </c>
      <c r="D45" s="19" t="s">
        <v>115</v>
      </c>
      <c r="E45" s="13"/>
      <c r="F45" s="13"/>
      <c r="G45" s="13"/>
      <c r="H45" s="13"/>
      <c r="I45" s="13"/>
      <c r="J45" s="13"/>
      <c r="K45" s="13"/>
      <c r="L45" s="13"/>
      <c r="M45" s="13"/>
      <c r="N45" s="13"/>
      <c r="O45" s="13"/>
      <c r="P45" s="13"/>
      <c r="Q45" s="13"/>
      <c r="R45" s="13"/>
      <c r="S45" s="13"/>
      <c r="T45" s="13"/>
      <c r="U45" s="13"/>
      <c r="V45" s="13"/>
      <c r="W45" s="13"/>
    </row>
    <row r="46" spans="1:26" ht="14.25" customHeight="1">
      <c r="A46" s="19">
        <v>40</v>
      </c>
      <c r="B46" s="93" t="str">
        <f>IF(studentprofile!D47="","",studentprofile!D47)</f>
        <v>JEET SAVALIYA</v>
      </c>
      <c r="C46" s="19" t="s">
        <v>115</v>
      </c>
      <c r="D46" s="19" t="s">
        <v>115</v>
      </c>
      <c r="E46" s="13"/>
      <c r="F46" s="13"/>
      <c r="G46" s="13"/>
      <c r="H46" s="13"/>
      <c r="I46" s="13"/>
      <c r="J46" s="13"/>
      <c r="K46" s="13"/>
      <c r="L46" s="13"/>
      <c r="M46" s="13"/>
      <c r="N46" s="13"/>
      <c r="O46" s="13"/>
      <c r="P46" s="13"/>
      <c r="Q46" s="13"/>
      <c r="R46" s="13"/>
      <c r="S46" s="13"/>
      <c r="T46" s="13"/>
      <c r="U46" s="13"/>
      <c r="V46" s="13"/>
      <c r="W46" s="13"/>
    </row>
    <row r="47" spans="1:26" ht="14.25" customHeight="1">
      <c r="A47" s="19">
        <v>41</v>
      </c>
      <c r="B47" s="93" t="str">
        <f>IF(studentprofile!D48="","",studentprofile!D48)</f>
        <v>RAVI BAMBHAVA (TC APPLIED)</v>
      </c>
      <c r="C47" s="19" t="s">
        <v>115</v>
      </c>
      <c r="D47" s="19" t="s">
        <v>115</v>
      </c>
      <c r="E47" s="13"/>
      <c r="F47" s="13"/>
      <c r="G47" s="13"/>
      <c r="H47" s="13"/>
      <c r="I47" s="13"/>
      <c r="J47" s="13"/>
      <c r="K47" s="13"/>
      <c r="L47" s="13"/>
      <c r="M47" s="13"/>
      <c r="N47" s="13"/>
      <c r="O47" s="13"/>
      <c r="P47" s="13"/>
      <c r="Q47" s="13"/>
      <c r="R47" s="13"/>
      <c r="S47" s="13"/>
      <c r="T47" s="13"/>
      <c r="U47" s="13"/>
      <c r="V47" s="13"/>
      <c r="W47" s="13"/>
    </row>
    <row r="48" spans="1:26" ht="14.25" customHeight="1">
      <c r="A48" s="19">
        <v>42</v>
      </c>
      <c r="B48" s="93" t="str">
        <f>IF(studentprofile!D49="","",studentprofile!D49)</f>
        <v>YARMI</v>
      </c>
      <c r="C48" s="19" t="s">
        <v>115</v>
      </c>
      <c r="D48" s="19" t="s">
        <v>115</v>
      </c>
      <c r="E48" s="13"/>
      <c r="F48" s="13"/>
      <c r="G48" s="13"/>
      <c r="H48" s="13"/>
      <c r="I48" s="13"/>
      <c r="J48" s="13"/>
      <c r="K48" s="13"/>
      <c r="L48" s="13"/>
      <c r="M48" s="13"/>
      <c r="N48" s="13"/>
      <c r="O48" s="13"/>
      <c r="P48" s="13"/>
      <c r="Q48" s="13"/>
      <c r="R48" s="13"/>
      <c r="S48" s="13"/>
      <c r="T48" s="13"/>
      <c r="U48" s="13"/>
      <c r="V48" s="13"/>
      <c r="W48" s="13"/>
      <c r="X48" s="1"/>
      <c r="Y48" s="1"/>
      <c r="Z48" s="1"/>
    </row>
    <row r="49" spans="1:26" ht="14.25" customHeight="1">
      <c r="A49" s="19">
        <v>43</v>
      </c>
      <c r="B49" s="93" t="str">
        <f>IF(studentprofile!D50="","",studentprofile!D50)</f>
        <v/>
      </c>
      <c r="C49" s="19" t="s">
        <v>115</v>
      </c>
      <c r="D49" s="19" t="s">
        <v>115</v>
      </c>
      <c r="E49" s="13"/>
      <c r="F49" s="13"/>
      <c r="G49" s="13"/>
      <c r="H49" s="13"/>
      <c r="I49" s="13"/>
      <c r="J49" s="13"/>
      <c r="K49" s="13"/>
      <c r="L49" s="13"/>
      <c r="M49" s="13"/>
      <c r="N49" s="13"/>
      <c r="O49" s="13"/>
      <c r="P49" s="13"/>
      <c r="Q49" s="13"/>
      <c r="R49" s="13"/>
      <c r="S49" s="13"/>
      <c r="T49" s="13"/>
      <c r="U49" s="13"/>
      <c r="V49" s="13"/>
      <c r="W49" s="13"/>
      <c r="X49" s="1"/>
      <c r="Y49" s="1"/>
      <c r="Z49" s="1"/>
    </row>
    <row r="50" spans="1:26" ht="14.25" customHeight="1">
      <c r="A50" s="13"/>
      <c r="B50" s="13"/>
      <c r="C50" s="28"/>
      <c r="D50" s="28"/>
      <c r="E50" s="13"/>
      <c r="F50" s="13"/>
      <c r="G50" s="13"/>
      <c r="H50" s="13"/>
      <c r="I50" s="13"/>
      <c r="J50" s="13"/>
      <c r="K50" s="13"/>
      <c r="L50" s="13"/>
      <c r="M50" s="13"/>
      <c r="N50" s="13"/>
      <c r="O50" s="13"/>
      <c r="P50" s="13"/>
      <c r="Q50" s="13"/>
      <c r="R50" s="13"/>
      <c r="S50" s="13"/>
      <c r="T50" s="13"/>
      <c r="U50" s="13"/>
      <c r="V50" s="13"/>
      <c r="W50" s="13"/>
      <c r="X50" s="1"/>
      <c r="Y50" s="1"/>
      <c r="Z50" s="1"/>
    </row>
    <row r="51" spans="1:26" ht="14.25" customHeight="1">
      <c r="A51" s="13"/>
      <c r="B51" s="13"/>
      <c r="C51" s="28"/>
      <c r="D51" s="28"/>
      <c r="E51" s="13"/>
      <c r="F51" s="13"/>
      <c r="G51" s="13"/>
      <c r="H51" s="13"/>
      <c r="I51" s="13"/>
      <c r="J51" s="13"/>
      <c r="K51" s="13"/>
      <c r="L51" s="13"/>
      <c r="M51" s="13"/>
      <c r="N51" s="13"/>
      <c r="O51" s="13"/>
      <c r="P51" s="13"/>
      <c r="Q51" s="13"/>
      <c r="R51" s="13"/>
      <c r="S51" s="13"/>
      <c r="T51" s="13"/>
      <c r="U51" s="13"/>
      <c r="V51" s="13"/>
      <c r="W51" s="13"/>
      <c r="X51" s="1"/>
      <c r="Y51" s="1"/>
      <c r="Z51" s="1"/>
    </row>
    <row r="52" spans="1:26" ht="14.25" customHeight="1">
      <c r="A52" s="13"/>
      <c r="B52" s="13"/>
      <c r="C52" s="28"/>
      <c r="D52" s="28"/>
      <c r="E52" s="13"/>
      <c r="F52" s="13"/>
      <c r="G52" s="13"/>
      <c r="H52" s="13"/>
      <c r="I52" s="13"/>
      <c r="J52" s="13"/>
      <c r="K52" s="13"/>
      <c r="L52" s="13"/>
      <c r="M52" s="13"/>
      <c r="N52" s="13"/>
      <c r="O52" s="13"/>
      <c r="P52" s="13"/>
      <c r="Q52" s="13"/>
      <c r="R52" s="13"/>
      <c r="S52" s="13"/>
      <c r="T52" s="13"/>
      <c r="U52" s="13"/>
      <c r="V52" s="13"/>
      <c r="W52" s="13"/>
      <c r="X52" s="1"/>
      <c r="Y52" s="1"/>
      <c r="Z52" s="1"/>
    </row>
    <row r="53" spans="1:26" ht="14.25" customHeight="1">
      <c r="A53" s="13"/>
      <c r="B53" s="13"/>
      <c r="C53" s="28"/>
      <c r="D53" s="28"/>
      <c r="E53" s="13"/>
      <c r="F53" s="13"/>
      <c r="G53" s="13"/>
      <c r="H53" s="13"/>
      <c r="I53" s="13"/>
      <c r="J53" s="13"/>
      <c r="K53" s="13"/>
      <c r="L53" s="13"/>
      <c r="M53" s="13"/>
      <c r="N53" s="13"/>
      <c r="O53" s="13"/>
      <c r="P53" s="13"/>
      <c r="Q53" s="13"/>
      <c r="R53" s="13"/>
      <c r="S53" s="13"/>
      <c r="T53" s="13"/>
      <c r="U53" s="13"/>
      <c r="V53" s="13"/>
      <c r="W53" s="13"/>
      <c r="X53" s="1"/>
      <c r="Y53" s="1"/>
      <c r="Z53" s="1"/>
    </row>
    <row r="54" spans="1:26" ht="14.25" customHeight="1">
      <c r="A54" s="13" t="s">
        <v>73</v>
      </c>
      <c r="B54" s="13"/>
      <c r="C54" s="1"/>
      <c r="D54" s="13" t="s">
        <v>74</v>
      </c>
      <c r="E54" s="13"/>
      <c r="F54" s="13"/>
      <c r="G54" s="13"/>
      <c r="H54" s="13"/>
      <c r="I54" s="13"/>
      <c r="J54" s="13"/>
      <c r="K54" s="13"/>
      <c r="L54" s="13"/>
      <c r="M54" s="13"/>
      <c r="N54" s="13"/>
      <c r="O54" s="13"/>
      <c r="P54" s="13"/>
      <c r="Q54" s="13"/>
      <c r="R54" s="13"/>
      <c r="S54" s="13"/>
      <c r="T54" s="13"/>
      <c r="U54" s="13"/>
      <c r="V54" s="13"/>
      <c r="W54" s="13"/>
      <c r="X54" s="13"/>
      <c r="Y54" s="1"/>
      <c r="Z54" s="1"/>
    </row>
    <row r="55" spans="1:26" ht="14.25" customHeight="1">
      <c r="A55" s="13" t="s">
        <v>75</v>
      </c>
      <c r="B55" s="13"/>
      <c r="C55" s="1"/>
      <c r="D55" s="13" t="s">
        <v>76</v>
      </c>
      <c r="E55" s="13"/>
      <c r="F55" s="13"/>
      <c r="G55" s="13"/>
      <c r="H55" s="13"/>
      <c r="I55" s="13"/>
      <c r="J55" s="13"/>
      <c r="K55" s="13"/>
      <c r="L55" s="13"/>
      <c r="M55" s="13"/>
      <c r="N55" s="13"/>
      <c r="O55" s="13"/>
      <c r="P55" s="13"/>
      <c r="Q55" s="13"/>
      <c r="R55" s="13"/>
      <c r="S55" s="13"/>
      <c r="T55" s="13"/>
      <c r="U55" s="13"/>
      <c r="V55" s="13"/>
      <c r="W55" s="13"/>
      <c r="X55" s="13"/>
      <c r="Y55" s="1"/>
      <c r="Z55" s="1"/>
    </row>
    <row r="56" spans="1:26" ht="14.25" customHeight="1">
      <c r="A56" s="13"/>
      <c r="B56" s="13"/>
      <c r="C56" s="28"/>
      <c r="D56" s="28"/>
      <c r="E56" s="13"/>
      <c r="F56" s="13"/>
      <c r="G56" s="13"/>
      <c r="H56" s="13"/>
      <c r="I56" s="13"/>
      <c r="J56" s="13"/>
      <c r="K56" s="13"/>
      <c r="L56" s="13"/>
      <c r="M56" s="13"/>
      <c r="N56" s="13"/>
      <c r="O56" s="13"/>
      <c r="P56" s="13"/>
      <c r="Q56" s="13"/>
      <c r="R56" s="13"/>
      <c r="S56" s="13"/>
      <c r="T56" s="13"/>
      <c r="U56" s="13"/>
      <c r="V56" s="13"/>
      <c r="W56" s="13"/>
    </row>
    <row r="57" spans="1:26" ht="14.25" customHeight="1">
      <c r="A57" s="13"/>
      <c r="B57" s="13"/>
      <c r="C57" s="28"/>
      <c r="D57" s="28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3"/>
      <c r="P57" s="13"/>
      <c r="Q57" s="13"/>
      <c r="R57" s="13"/>
      <c r="S57" s="13"/>
      <c r="T57" s="13"/>
      <c r="U57" s="13"/>
      <c r="V57" s="13"/>
      <c r="W57" s="13"/>
    </row>
    <row r="58" spans="1:26" ht="14.25" customHeight="1">
      <c r="A58" s="13"/>
      <c r="B58" s="13"/>
      <c r="C58" s="28"/>
      <c r="D58" s="28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13"/>
    </row>
    <row r="59" spans="1:26" ht="14.25" customHeight="1">
      <c r="A59" s="13"/>
      <c r="B59" s="13"/>
      <c r="C59" s="28"/>
      <c r="D59" s="28"/>
      <c r="E59" s="13"/>
      <c r="F59" s="13"/>
      <c r="G59" s="13"/>
      <c r="H59" s="13"/>
      <c r="I59" s="13"/>
      <c r="J59" s="13"/>
      <c r="K59" s="13"/>
      <c r="L59" s="13"/>
      <c r="M59" s="13"/>
      <c r="N59" s="13"/>
      <c r="O59" s="13"/>
      <c r="P59" s="13"/>
      <c r="Q59" s="13"/>
      <c r="R59" s="13"/>
      <c r="S59" s="13"/>
      <c r="T59" s="13"/>
      <c r="U59" s="13"/>
      <c r="V59" s="13"/>
      <c r="W59" s="13"/>
    </row>
    <row r="60" spans="1:26" ht="14.25" customHeight="1">
      <c r="A60" s="13"/>
      <c r="B60" s="13"/>
      <c r="C60" s="28"/>
      <c r="D60" s="28"/>
      <c r="E60" s="13"/>
      <c r="F60" s="13"/>
      <c r="G60" s="13"/>
      <c r="H60" s="13"/>
      <c r="I60" s="13"/>
      <c r="J60" s="13"/>
      <c r="K60" s="13"/>
      <c r="L60" s="13"/>
      <c r="M60" s="13"/>
      <c r="N60" s="13"/>
      <c r="O60" s="13"/>
      <c r="P60" s="13"/>
      <c r="Q60" s="13"/>
      <c r="R60" s="13"/>
      <c r="S60" s="13"/>
      <c r="T60" s="13"/>
      <c r="U60" s="13"/>
      <c r="V60" s="13"/>
      <c r="W60" s="13"/>
    </row>
    <row r="61" spans="1:26" ht="14.25" customHeight="1">
      <c r="A61" s="13"/>
      <c r="B61" s="13"/>
      <c r="C61" s="28"/>
      <c r="D61" s="28"/>
      <c r="E61" s="13"/>
      <c r="F61" s="13"/>
      <c r="G61" s="13"/>
      <c r="H61" s="13"/>
      <c r="I61" s="13"/>
      <c r="J61" s="13"/>
      <c r="K61" s="13"/>
      <c r="L61" s="13"/>
      <c r="M61" s="13"/>
      <c r="N61" s="13"/>
      <c r="O61" s="13"/>
      <c r="P61" s="13"/>
      <c r="Q61" s="13"/>
      <c r="R61" s="13"/>
      <c r="S61" s="13"/>
      <c r="T61" s="13"/>
      <c r="U61" s="13"/>
      <c r="V61" s="13"/>
      <c r="W61" s="13"/>
    </row>
    <row r="62" spans="1:26" ht="14.25" customHeight="1">
      <c r="A62" s="13"/>
      <c r="B62" s="13"/>
      <c r="C62" s="28"/>
      <c r="D62" s="28"/>
      <c r="E62" s="13"/>
      <c r="F62" s="13"/>
      <c r="G62" s="13"/>
      <c r="H62" s="13"/>
      <c r="I62" s="13"/>
      <c r="J62" s="13"/>
      <c r="K62" s="13"/>
      <c r="L62" s="13"/>
      <c r="M62" s="13"/>
      <c r="N62" s="13"/>
      <c r="O62" s="13"/>
      <c r="P62" s="13"/>
      <c r="Q62" s="13"/>
      <c r="R62" s="13"/>
      <c r="S62" s="13"/>
      <c r="T62" s="13"/>
      <c r="U62" s="13"/>
      <c r="V62" s="13"/>
      <c r="W62" s="13"/>
    </row>
    <row r="63" spans="1:26" ht="14.25" customHeight="1">
      <c r="A63" s="13"/>
      <c r="B63" s="13"/>
      <c r="C63" s="28"/>
      <c r="D63" s="28"/>
      <c r="E63" s="13"/>
      <c r="F63" s="13"/>
      <c r="G63" s="13"/>
      <c r="H63" s="13"/>
      <c r="I63" s="13"/>
      <c r="J63" s="13"/>
      <c r="K63" s="13"/>
      <c r="L63" s="13"/>
      <c r="M63" s="13"/>
      <c r="N63" s="13"/>
      <c r="O63" s="13"/>
      <c r="P63" s="13"/>
      <c r="Q63" s="13"/>
      <c r="R63" s="13"/>
      <c r="S63" s="13"/>
      <c r="T63" s="13"/>
      <c r="U63" s="13"/>
      <c r="V63" s="13"/>
      <c r="W63" s="13"/>
    </row>
    <row r="64" spans="1:26" ht="14.25" customHeight="1">
      <c r="A64" s="13"/>
      <c r="B64" s="13"/>
      <c r="C64" s="28"/>
      <c r="D64" s="28"/>
      <c r="E64" s="13"/>
      <c r="F64" s="13"/>
      <c r="G64" s="13"/>
      <c r="H64" s="13"/>
      <c r="I64" s="13"/>
      <c r="J64" s="13"/>
      <c r="K64" s="13"/>
      <c r="L64" s="13"/>
      <c r="M64" s="13"/>
      <c r="N64" s="13"/>
      <c r="O64" s="13"/>
      <c r="P64" s="13"/>
      <c r="Q64" s="13"/>
      <c r="R64" s="13"/>
      <c r="S64" s="13"/>
      <c r="T64" s="13"/>
      <c r="U64" s="13"/>
      <c r="V64" s="13"/>
      <c r="W64" s="13"/>
    </row>
    <row r="65" spans="1:23" ht="14.25" customHeight="1">
      <c r="A65" s="13"/>
      <c r="B65" s="13"/>
      <c r="C65" s="28"/>
      <c r="D65" s="28"/>
      <c r="E65" s="13"/>
      <c r="F65" s="13"/>
      <c r="G65" s="13"/>
      <c r="H65" s="13"/>
      <c r="I65" s="13"/>
      <c r="J65" s="13"/>
      <c r="K65" s="13"/>
      <c r="L65" s="13"/>
      <c r="M65" s="13"/>
      <c r="N65" s="13"/>
      <c r="O65" s="13"/>
      <c r="P65" s="13"/>
      <c r="Q65" s="13"/>
      <c r="R65" s="13"/>
      <c r="S65" s="13"/>
      <c r="T65" s="13"/>
      <c r="U65" s="13"/>
      <c r="V65" s="13"/>
      <c r="W65" s="13"/>
    </row>
    <row r="66" spans="1:23" ht="14.25" customHeight="1">
      <c r="A66" s="13"/>
      <c r="B66" s="13"/>
      <c r="C66" s="28"/>
      <c r="D66" s="28"/>
      <c r="E66" s="13"/>
      <c r="F66" s="13"/>
      <c r="G66" s="13"/>
      <c r="H66" s="13"/>
      <c r="I66" s="13"/>
      <c r="J66" s="13"/>
      <c r="K66" s="13"/>
      <c r="L66" s="13"/>
      <c r="M66" s="13"/>
      <c r="N66" s="13"/>
      <c r="O66" s="13"/>
      <c r="P66" s="13"/>
      <c r="Q66" s="13"/>
      <c r="R66" s="13"/>
      <c r="S66" s="13"/>
      <c r="T66" s="13"/>
      <c r="U66" s="13"/>
      <c r="V66" s="13"/>
      <c r="W66" s="13"/>
    </row>
    <row r="67" spans="1:23" ht="14.25" customHeight="1">
      <c r="A67" s="13"/>
      <c r="B67" s="13"/>
      <c r="C67" s="28"/>
      <c r="D67" s="28"/>
      <c r="E67" s="13"/>
      <c r="F67" s="13"/>
      <c r="G67" s="13"/>
      <c r="H67" s="13"/>
      <c r="I67" s="13"/>
      <c r="J67" s="13"/>
      <c r="K67" s="13"/>
      <c r="L67" s="13"/>
      <c r="M67" s="13"/>
      <c r="N67" s="13"/>
      <c r="O67" s="13"/>
      <c r="P67" s="13"/>
      <c r="Q67" s="13"/>
      <c r="R67" s="13"/>
      <c r="S67" s="13"/>
      <c r="T67" s="13"/>
      <c r="U67" s="13"/>
      <c r="V67" s="13"/>
      <c r="W67" s="13"/>
    </row>
    <row r="68" spans="1:23" ht="14.25" customHeight="1">
      <c r="A68" s="13"/>
      <c r="B68" s="13"/>
      <c r="C68" s="28"/>
      <c r="D68" s="28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3"/>
      <c r="V68" s="13"/>
      <c r="W68" s="13"/>
    </row>
    <row r="69" spans="1:23" ht="14.25" customHeight="1">
      <c r="A69" s="13"/>
      <c r="B69" s="13"/>
      <c r="C69" s="28"/>
      <c r="D69" s="28"/>
      <c r="E69" s="13"/>
      <c r="F69" s="13"/>
      <c r="G69" s="13"/>
      <c r="H69" s="13"/>
      <c r="I69" s="13"/>
      <c r="J69" s="13"/>
      <c r="K69" s="13"/>
      <c r="L69" s="13"/>
      <c r="M69" s="13"/>
      <c r="N69" s="13"/>
      <c r="O69" s="13"/>
      <c r="P69" s="13"/>
      <c r="Q69" s="13"/>
      <c r="R69" s="13"/>
      <c r="S69" s="13"/>
      <c r="T69" s="13"/>
      <c r="U69" s="13"/>
      <c r="V69" s="13"/>
      <c r="W69" s="13"/>
    </row>
    <row r="70" spans="1:23" ht="14.25" customHeight="1">
      <c r="A70" s="13"/>
      <c r="B70" s="13"/>
      <c r="C70" s="28"/>
      <c r="D70" s="28"/>
      <c r="E70" s="13"/>
      <c r="F70" s="13"/>
      <c r="G70" s="13"/>
      <c r="H70" s="13"/>
      <c r="I70" s="13"/>
      <c r="J70" s="13"/>
      <c r="K70" s="13"/>
      <c r="L70" s="13"/>
      <c r="M70" s="13"/>
      <c r="N70" s="13"/>
      <c r="O70" s="13"/>
      <c r="P70" s="13"/>
      <c r="Q70" s="13"/>
      <c r="R70" s="13"/>
      <c r="S70" s="13"/>
      <c r="T70" s="13"/>
      <c r="U70" s="13"/>
      <c r="V70" s="13"/>
      <c r="W70" s="13"/>
    </row>
    <row r="71" spans="1:23" ht="14.25" customHeight="1">
      <c r="A71" s="13"/>
      <c r="B71" s="13"/>
      <c r="C71" s="28"/>
      <c r="D71" s="28"/>
      <c r="E71" s="13"/>
      <c r="F71" s="13"/>
      <c r="G71" s="13"/>
      <c r="H71" s="13"/>
      <c r="I71" s="13"/>
      <c r="J71" s="13"/>
      <c r="K71" s="13"/>
      <c r="L71" s="13"/>
      <c r="M71" s="13"/>
      <c r="N71" s="13"/>
      <c r="O71" s="13"/>
      <c r="P71" s="13"/>
      <c r="Q71" s="13"/>
      <c r="R71" s="13"/>
      <c r="S71" s="13"/>
      <c r="T71" s="13"/>
      <c r="U71" s="13"/>
      <c r="V71" s="13"/>
      <c r="W71" s="13"/>
    </row>
    <row r="72" spans="1:23" ht="14.25" customHeight="1">
      <c r="A72" s="13"/>
      <c r="B72" s="13"/>
      <c r="C72" s="28"/>
      <c r="D72" s="28"/>
      <c r="E72" s="13"/>
      <c r="F72" s="13"/>
      <c r="G72" s="13"/>
      <c r="H72" s="13"/>
      <c r="I72" s="13"/>
      <c r="J72" s="13"/>
      <c r="K72" s="13"/>
      <c r="L72" s="13"/>
      <c r="M72" s="13"/>
      <c r="N72" s="13"/>
      <c r="O72" s="13"/>
      <c r="P72" s="13"/>
      <c r="Q72" s="13"/>
      <c r="R72" s="13"/>
      <c r="S72" s="13"/>
      <c r="T72" s="13"/>
      <c r="U72" s="13"/>
      <c r="V72" s="13"/>
      <c r="W72" s="13"/>
    </row>
    <row r="73" spans="1:23" ht="14.25" customHeight="1">
      <c r="A73" s="13"/>
      <c r="B73" s="13"/>
      <c r="C73" s="28"/>
      <c r="D73" s="28"/>
      <c r="E73" s="13"/>
      <c r="F73" s="13"/>
      <c r="G73" s="13"/>
      <c r="H73" s="13"/>
      <c r="I73" s="13"/>
      <c r="J73" s="13"/>
      <c r="K73" s="13"/>
      <c r="L73" s="13"/>
      <c r="M73" s="13"/>
      <c r="N73" s="13"/>
      <c r="O73" s="13"/>
      <c r="P73" s="13"/>
      <c r="Q73" s="13"/>
      <c r="R73" s="13"/>
      <c r="S73" s="13"/>
      <c r="T73" s="13"/>
      <c r="U73" s="13"/>
      <c r="V73" s="13"/>
      <c r="W73" s="13"/>
    </row>
    <row r="74" spans="1:23" ht="14.25" customHeight="1">
      <c r="A74" s="13"/>
      <c r="B74" s="13"/>
      <c r="C74" s="28"/>
      <c r="D74" s="28"/>
      <c r="E74" s="13"/>
      <c r="F74" s="13"/>
      <c r="G74" s="13"/>
      <c r="H74" s="13"/>
      <c r="I74" s="13"/>
      <c r="J74" s="13"/>
      <c r="K74" s="13"/>
      <c r="L74" s="13"/>
      <c r="M74" s="13"/>
      <c r="N74" s="13"/>
      <c r="O74" s="13"/>
      <c r="P74" s="13"/>
      <c r="Q74" s="13"/>
      <c r="R74" s="13"/>
      <c r="S74" s="13"/>
      <c r="T74" s="13"/>
      <c r="U74" s="13"/>
      <c r="V74" s="13"/>
      <c r="W74" s="13"/>
    </row>
    <row r="75" spans="1:23" ht="14.25" customHeight="1">
      <c r="A75" s="13"/>
      <c r="B75" s="13"/>
      <c r="C75" s="28"/>
      <c r="D75" s="28"/>
      <c r="E75" s="13"/>
      <c r="F75" s="13"/>
      <c r="G75" s="13"/>
      <c r="H75" s="13"/>
      <c r="I75" s="13"/>
      <c r="J75" s="13"/>
      <c r="K75" s="13"/>
      <c r="L75" s="13"/>
      <c r="M75" s="13"/>
      <c r="N75" s="13"/>
      <c r="O75" s="13"/>
      <c r="P75" s="13"/>
      <c r="Q75" s="13"/>
      <c r="R75" s="13"/>
      <c r="S75" s="13"/>
      <c r="T75" s="13"/>
      <c r="U75" s="13"/>
      <c r="V75" s="13"/>
      <c r="W75" s="13"/>
    </row>
    <row r="76" spans="1:23" ht="14.25" customHeight="1">
      <c r="A76" s="13"/>
      <c r="B76" s="13"/>
      <c r="C76" s="28"/>
      <c r="D76" s="28"/>
      <c r="E76" s="13"/>
      <c r="F76" s="13"/>
      <c r="G76" s="13"/>
      <c r="H76" s="13"/>
      <c r="I76" s="13"/>
      <c r="J76" s="13"/>
      <c r="K76" s="13"/>
      <c r="L76" s="13"/>
      <c r="M76" s="13"/>
      <c r="N76" s="13"/>
      <c r="O76" s="13"/>
      <c r="P76" s="13"/>
      <c r="Q76" s="13"/>
      <c r="R76" s="13"/>
      <c r="S76" s="13"/>
      <c r="T76" s="13"/>
      <c r="U76" s="13"/>
      <c r="V76" s="13"/>
      <c r="W76" s="13"/>
    </row>
    <row r="77" spans="1:23" ht="14.25" customHeight="1">
      <c r="A77" s="13"/>
      <c r="B77" s="13"/>
      <c r="C77" s="28"/>
      <c r="D77" s="28"/>
      <c r="E77" s="13"/>
      <c r="F77" s="13"/>
      <c r="G77" s="13"/>
      <c r="H77" s="13"/>
      <c r="I77" s="13"/>
      <c r="J77" s="13"/>
      <c r="K77" s="13"/>
      <c r="L77" s="13"/>
      <c r="M77" s="13"/>
      <c r="N77" s="13"/>
      <c r="O77" s="13"/>
      <c r="P77" s="13"/>
      <c r="Q77" s="13"/>
      <c r="R77" s="13"/>
      <c r="S77" s="13"/>
      <c r="T77" s="13"/>
      <c r="U77" s="13"/>
      <c r="V77" s="13"/>
      <c r="W77" s="13"/>
    </row>
    <row r="78" spans="1:23" ht="14.25" customHeight="1">
      <c r="A78" s="13"/>
      <c r="B78" s="13"/>
      <c r="C78" s="28"/>
      <c r="D78" s="28"/>
      <c r="E78" s="13"/>
      <c r="F78" s="13"/>
      <c r="G78" s="13"/>
      <c r="H78" s="13"/>
      <c r="I78" s="13"/>
      <c r="J78" s="13"/>
      <c r="K78" s="13"/>
      <c r="L78" s="13"/>
      <c r="M78" s="13"/>
      <c r="N78" s="13"/>
      <c r="O78" s="13"/>
      <c r="P78" s="13"/>
      <c r="Q78" s="13"/>
      <c r="R78" s="13"/>
      <c r="S78" s="13"/>
      <c r="T78" s="13"/>
      <c r="U78" s="13"/>
      <c r="V78" s="13"/>
      <c r="W78" s="13"/>
    </row>
    <row r="79" spans="1:23" ht="14.25" customHeight="1">
      <c r="A79" s="13"/>
      <c r="B79" s="13"/>
      <c r="C79" s="28"/>
      <c r="D79" s="28"/>
      <c r="E79" s="13"/>
      <c r="F79" s="13"/>
      <c r="G79" s="13"/>
      <c r="H79" s="13"/>
      <c r="I79" s="13"/>
      <c r="J79" s="13"/>
      <c r="K79" s="13"/>
      <c r="L79" s="13"/>
      <c r="M79" s="13"/>
      <c r="N79" s="13"/>
      <c r="O79" s="13"/>
      <c r="P79" s="13"/>
      <c r="Q79" s="13"/>
      <c r="R79" s="13"/>
      <c r="S79" s="13"/>
      <c r="T79" s="13"/>
      <c r="U79" s="13"/>
      <c r="V79" s="13"/>
      <c r="W79" s="13"/>
    </row>
    <row r="80" spans="1:23" ht="14.25" customHeight="1">
      <c r="A80" s="13"/>
      <c r="B80" s="13"/>
      <c r="C80" s="28"/>
      <c r="D80" s="28"/>
      <c r="E80" s="13"/>
      <c r="F80" s="13"/>
      <c r="G80" s="13"/>
      <c r="H80" s="13"/>
      <c r="I80" s="13"/>
      <c r="J80" s="13"/>
      <c r="K80" s="13"/>
      <c r="L80" s="13"/>
      <c r="M80" s="13"/>
      <c r="N80" s="13"/>
      <c r="O80" s="13"/>
      <c r="P80" s="13"/>
      <c r="Q80" s="13"/>
      <c r="R80" s="13"/>
      <c r="S80" s="13"/>
      <c r="T80" s="13"/>
      <c r="U80" s="13"/>
      <c r="V80" s="13"/>
      <c r="W80" s="13"/>
    </row>
    <row r="81" spans="1:23" ht="14.25" customHeight="1">
      <c r="A81" s="13"/>
      <c r="B81" s="13"/>
      <c r="C81" s="28"/>
      <c r="D81" s="28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3"/>
      <c r="P81" s="13"/>
      <c r="Q81" s="13"/>
      <c r="R81" s="13"/>
      <c r="S81" s="13"/>
      <c r="T81" s="13"/>
      <c r="U81" s="13"/>
      <c r="V81" s="13"/>
      <c r="W81" s="13"/>
    </row>
    <row r="82" spans="1:23" ht="14.25" customHeight="1">
      <c r="A82" s="13"/>
      <c r="B82" s="13"/>
      <c r="C82" s="28"/>
      <c r="D82" s="28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13"/>
      <c r="Q82" s="13"/>
      <c r="R82" s="13"/>
      <c r="S82" s="13"/>
      <c r="T82" s="13"/>
      <c r="U82" s="13"/>
      <c r="V82" s="13"/>
      <c r="W82" s="13"/>
    </row>
    <row r="83" spans="1:23" ht="14.25" customHeight="1">
      <c r="A83" s="13"/>
      <c r="B83" s="13"/>
      <c r="C83" s="28"/>
      <c r="D83" s="28"/>
      <c r="E83" s="13"/>
      <c r="F83" s="13"/>
      <c r="G83" s="13"/>
      <c r="H83" s="13"/>
      <c r="I83" s="13"/>
      <c r="J83" s="13"/>
      <c r="K83" s="13"/>
      <c r="L83" s="13"/>
      <c r="M83" s="13"/>
      <c r="N83" s="13"/>
      <c r="O83" s="13"/>
      <c r="P83" s="13"/>
      <c r="Q83" s="13"/>
      <c r="R83" s="13"/>
      <c r="S83" s="13"/>
      <c r="T83" s="13"/>
      <c r="U83" s="13"/>
      <c r="V83" s="13"/>
      <c r="W83" s="13"/>
    </row>
    <row r="84" spans="1:23" ht="14.25" customHeight="1">
      <c r="A84" s="13"/>
      <c r="B84" s="13"/>
      <c r="C84" s="28"/>
      <c r="D84" s="28"/>
      <c r="E84" s="13"/>
      <c r="F84" s="13"/>
      <c r="G84" s="13"/>
      <c r="H84" s="13"/>
      <c r="I84" s="13"/>
      <c r="J84" s="13"/>
      <c r="K84" s="13"/>
      <c r="L84" s="13"/>
      <c r="M84" s="13"/>
      <c r="N84" s="13"/>
      <c r="O84" s="13"/>
      <c r="P84" s="13"/>
      <c r="Q84" s="13"/>
      <c r="R84" s="13"/>
      <c r="S84" s="13"/>
      <c r="T84" s="13"/>
      <c r="U84" s="13"/>
      <c r="V84" s="13"/>
      <c r="W84" s="13"/>
    </row>
    <row r="85" spans="1:23" ht="14.25" customHeight="1">
      <c r="A85" s="13"/>
      <c r="B85" s="13"/>
      <c r="C85" s="28"/>
      <c r="D85" s="28"/>
      <c r="E85" s="13"/>
      <c r="F85" s="13"/>
      <c r="G85" s="13"/>
      <c r="H85" s="13"/>
      <c r="I85" s="13"/>
      <c r="J85" s="13"/>
      <c r="K85" s="13"/>
      <c r="L85" s="13"/>
      <c r="M85" s="13"/>
      <c r="N85" s="13"/>
      <c r="O85" s="13"/>
      <c r="P85" s="13"/>
      <c r="Q85" s="13"/>
      <c r="R85" s="13"/>
      <c r="S85" s="13"/>
      <c r="T85" s="13"/>
      <c r="U85" s="13"/>
      <c r="V85" s="13"/>
      <c r="W85" s="13"/>
    </row>
    <row r="86" spans="1:23" ht="14.25" customHeight="1">
      <c r="A86" s="13"/>
      <c r="B86" s="13"/>
      <c r="C86" s="28"/>
      <c r="D86" s="28"/>
      <c r="E86" s="13"/>
      <c r="F86" s="13"/>
      <c r="G86" s="13"/>
      <c r="H86" s="13"/>
      <c r="I86" s="13"/>
      <c r="J86" s="13"/>
      <c r="K86" s="13"/>
      <c r="L86" s="13"/>
      <c r="M86" s="13"/>
      <c r="N86" s="13"/>
      <c r="O86" s="13"/>
      <c r="P86" s="13"/>
      <c r="Q86" s="13"/>
      <c r="R86" s="13"/>
      <c r="S86" s="13"/>
      <c r="T86" s="13"/>
      <c r="U86" s="13"/>
      <c r="V86" s="13"/>
      <c r="W86" s="13"/>
    </row>
    <row r="87" spans="1:23" ht="14.25" customHeight="1">
      <c r="A87" s="13"/>
      <c r="B87" s="13"/>
      <c r="C87" s="28"/>
      <c r="D87" s="28"/>
      <c r="E87" s="13"/>
      <c r="F87" s="13"/>
      <c r="G87" s="13"/>
      <c r="H87" s="13"/>
      <c r="I87" s="13"/>
      <c r="J87" s="13"/>
      <c r="K87" s="13"/>
      <c r="L87" s="13"/>
      <c r="M87" s="13"/>
      <c r="N87" s="13"/>
      <c r="O87" s="13"/>
      <c r="P87" s="13"/>
      <c r="Q87" s="13"/>
      <c r="R87" s="13"/>
      <c r="S87" s="13"/>
      <c r="T87" s="13"/>
      <c r="U87" s="13"/>
      <c r="V87" s="13"/>
      <c r="W87" s="13"/>
    </row>
    <row r="88" spans="1:23" ht="14.25" customHeight="1">
      <c r="A88" s="13"/>
      <c r="B88" s="13"/>
      <c r="C88" s="28"/>
      <c r="D88" s="28"/>
      <c r="E88" s="13"/>
      <c r="F88" s="13"/>
      <c r="G88" s="13"/>
      <c r="H88" s="13"/>
      <c r="I88" s="13"/>
      <c r="J88" s="13"/>
      <c r="K88" s="13"/>
      <c r="L88" s="13"/>
      <c r="M88" s="13"/>
      <c r="N88" s="13"/>
      <c r="O88" s="13"/>
      <c r="P88" s="13"/>
      <c r="Q88" s="13"/>
      <c r="R88" s="13"/>
      <c r="S88" s="13"/>
      <c r="T88" s="13"/>
      <c r="U88" s="13"/>
      <c r="V88" s="13"/>
      <c r="W88" s="13"/>
    </row>
    <row r="89" spans="1:23" ht="14.25" customHeight="1">
      <c r="A89" s="13"/>
      <c r="B89" s="13"/>
      <c r="C89" s="28"/>
      <c r="D89" s="28"/>
      <c r="E89" s="13"/>
      <c r="F89" s="13"/>
      <c r="G89" s="13"/>
      <c r="H89" s="13"/>
      <c r="I89" s="13"/>
      <c r="J89" s="13"/>
      <c r="K89" s="13"/>
      <c r="L89" s="13"/>
      <c r="M89" s="13"/>
      <c r="N89" s="13"/>
      <c r="O89" s="13"/>
      <c r="P89" s="13"/>
      <c r="Q89" s="13"/>
      <c r="R89" s="13"/>
      <c r="S89" s="13"/>
      <c r="T89" s="13"/>
      <c r="U89" s="13"/>
      <c r="V89" s="13"/>
      <c r="W89" s="13"/>
    </row>
    <row r="90" spans="1:23" ht="14.25" customHeight="1">
      <c r="A90" s="13"/>
      <c r="B90" s="13"/>
      <c r="C90" s="28"/>
      <c r="D90" s="28"/>
      <c r="E90" s="13"/>
      <c r="F90" s="13"/>
      <c r="G90" s="13"/>
      <c r="H90" s="13"/>
      <c r="I90" s="13"/>
      <c r="J90" s="13"/>
      <c r="K90" s="13"/>
      <c r="L90" s="13"/>
      <c r="M90" s="13"/>
      <c r="N90" s="13"/>
      <c r="O90" s="13"/>
      <c r="P90" s="13"/>
      <c r="Q90" s="13"/>
      <c r="R90" s="13"/>
      <c r="S90" s="13"/>
      <c r="T90" s="13"/>
      <c r="U90" s="13"/>
      <c r="V90" s="13"/>
      <c r="W90" s="13"/>
    </row>
    <row r="91" spans="1:23" ht="14.25" customHeight="1">
      <c r="A91" s="13"/>
      <c r="B91" s="13"/>
      <c r="C91" s="28"/>
      <c r="D91" s="28"/>
      <c r="E91" s="13"/>
      <c r="F91" s="13"/>
      <c r="G91" s="13"/>
      <c r="H91" s="13"/>
      <c r="I91" s="13"/>
      <c r="J91" s="13"/>
      <c r="K91" s="13"/>
      <c r="L91" s="13"/>
      <c r="M91" s="13"/>
      <c r="N91" s="13"/>
      <c r="O91" s="13"/>
      <c r="P91" s="13"/>
      <c r="Q91" s="13"/>
      <c r="R91" s="13"/>
      <c r="S91" s="13"/>
      <c r="T91" s="13"/>
      <c r="U91" s="13"/>
      <c r="V91" s="13"/>
      <c r="W91" s="13"/>
    </row>
    <row r="92" spans="1:23" ht="14.25" customHeight="1">
      <c r="A92" s="13"/>
      <c r="B92" s="13"/>
      <c r="C92" s="28"/>
      <c r="D92" s="28"/>
      <c r="E92" s="13"/>
      <c r="F92" s="13"/>
      <c r="G92" s="13"/>
      <c r="H92" s="13"/>
      <c r="I92" s="13"/>
      <c r="J92" s="13"/>
      <c r="K92" s="13"/>
      <c r="L92" s="13"/>
      <c r="M92" s="13"/>
      <c r="N92" s="13"/>
      <c r="O92" s="13"/>
      <c r="P92" s="13"/>
      <c r="Q92" s="13"/>
      <c r="R92" s="13"/>
      <c r="S92" s="13"/>
      <c r="T92" s="13"/>
      <c r="U92" s="13"/>
      <c r="V92" s="13"/>
      <c r="W92" s="13"/>
    </row>
    <row r="93" spans="1:23" ht="14.25" customHeight="1">
      <c r="A93" s="13"/>
      <c r="B93" s="13"/>
      <c r="C93" s="28"/>
      <c r="D93" s="28"/>
      <c r="E93" s="13"/>
      <c r="F93" s="13"/>
      <c r="G93" s="13"/>
      <c r="H93" s="13"/>
      <c r="I93" s="13"/>
      <c r="J93" s="13"/>
      <c r="K93" s="13"/>
      <c r="L93" s="13"/>
      <c r="M93" s="13"/>
      <c r="N93" s="13"/>
      <c r="O93" s="13"/>
      <c r="P93" s="13"/>
      <c r="Q93" s="13"/>
      <c r="R93" s="13"/>
      <c r="S93" s="13"/>
      <c r="T93" s="13"/>
      <c r="U93" s="13"/>
      <c r="V93" s="13"/>
      <c r="W93" s="13"/>
    </row>
    <row r="94" spans="1:23" ht="14.25" customHeight="1">
      <c r="A94" s="13"/>
      <c r="B94" s="13"/>
      <c r="C94" s="28"/>
      <c r="D94" s="28"/>
      <c r="E94" s="13"/>
      <c r="F94" s="13"/>
      <c r="G94" s="13"/>
      <c r="H94" s="13"/>
      <c r="I94" s="13"/>
      <c r="J94" s="13"/>
      <c r="K94" s="13"/>
      <c r="L94" s="13"/>
      <c r="M94" s="13"/>
      <c r="N94" s="13"/>
      <c r="O94" s="13"/>
      <c r="P94" s="13"/>
      <c r="Q94" s="13"/>
      <c r="R94" s="13"/>
      <c r="S94" s="13"/>
      <c r="T94" s="13"/>
      <c r="U94" s="13"/>
      <c r="V94" s="13"/>
      <c r="W94" s="13"/>
    </row>
    <row r="95" spans="1:23" ht="14.25" customHeight="1">
      <c r="A95" s="13"/>
      <c r="B95" s="13"/>
      <c r="C95" s="28"/>
      <c r="D95" s="28"/>
      <c r="E95" s="13"/>
      <c r="F95" s="13"/>
      <c r="G95" s="13"/>
      <c r="H95" s="13"/>
      <c r="I95" s="13"/>
      <c r="J95" s="13"/>
      <c r="K95" s="13"/>
      <c r="L95" s="13"/>
      <c r="M95" s="13"/>
      <c r="N95" s="13"/>
      <c r="O95" s="13"/>
      <c r="P95" s="13"/>
      <c r="Q95" s="13"/>
      <c r="R95" s="13"/>
      <c r="S95" s="13"/>
      <c r="T95" s="13"/>
      <c r="U95" s="13"/>
      <c r="V95" s="13"/>
      <c r="W95" s="13"/>
    </row>
    <row r="96" spans="1:23" ht="14.25" customHeight="1">
      <c r="A96" s="13"/>
      <c r="B96" s="13"/>
      <c r="C96" s="28"/>
      <c r="D96" s="28"/>
      <c r="E96" s="13"/>
      <c r="F96" s="13"/>
      <c r="G96" s="13"/>
      <c r="H96" s="13"/>
      <c r="I96" s="13"/>
      <c r="J96" s="13"/>
      <c r="K96" s="13"/>
      <c r="L96" s="13"/>
      <c r="M96" s="13"/>
      <c r="N96" s="13"/>
      <c r="O96" s="13"/>
      <c r="P96" s="13"/>
      <c r="Q96" s="13"/>
      <c r="R96" s="13"/>
      <c r="S96" s="13"/>
      <c r="T96" s="13"/>
      <c r="U96" s="13"/>
      <c r="V96" s="13"/>
      <c r="W96" s="13"/>
    </row>
    <row r="97" spans="1:23" ht="14.25" customHeight="1">
      <c r="A97" s="13"/>
      <c r="B97" s="13"/>
      <c r="C97" s="28"/>
      <c r="D97" s="28"/>
      <c r="E97" s="13"/>
      <c r="F97" s="13"/>
      <c r="G97" s="13"/>
      <c r="H97" s="13"/>
      <c r="I97" s="13"/>
      <c r="J97" s="13"/>
      <c r="K97" s="13"/>
      <c r="L97" s="13"/>
      <c r="M97" s="13"/>
      <c r="N97" s="13"/>
      <c r="O97" s="13"/>
      <c r="P97" s="13"/>
      <c r="Q97" s="13"/>
      <c r="R97" s="13"/>
      <c r="S97" s="13"/>
      <c r="T97" s="13"/>
      <c r="U97" s="13"/>
      <c r="V97" s="13"/>
      <c r="W97" s="13"/>
    </row>
    <row r="98" spans="1:23" ht="14.25" customHeight="1">
      <c r="A98" s="13"/>
      <c r="B98" s="13"/>
      <c r="C98" s="28"/>
      <c r="D98" s="28"/>
      <c r="E98" s="13"/>
      <c r="F98" s="13"/>
      <c r="G98" s="13"/>
      <c r="H98" s="13"/>
      <c r="I98" s="13"/>
      <c r="J98" s="13"/>
      <c r="K98" s="13"/>
      <c r="L98" s="13"/>
      <c r="M98" s="13"/>
      <c r="N98" s="13"/>
      <c r="O98" s="13"/>
      <c r="P98" s="13"/>
      <c r="Q98" s="13"/>
      <c r="R98" s="13"/>
      <c r="S98" s="13"/>
      <c r="T98" s="13"/>
      <c r="U98" s="13"/>
      <c r="V98" s="13"/>
      <c r="W98" s="13"/>
    </row>
    <row r="99" spans="1:23" ht="14.25" customHeight="1">
      <c r="A99" s="13"/>
      <c r="B99" s="13"/>
      <c r="C99" s="28"/>
      <c r="D99" s="28"/>
      <c r="E99" s="13"/>
      <c r="F99" s="13"/>
      <c r="G99" s="13"/>
      <c r="H99" s="13"/>
      <c r="I99" s="13"/>
      <c r="J99" s="13"/>
      <c r="K99" s="13"/>
      <c r="L99" s="13"/>
      <c r="M99" s="13"/>
      <c r="N99" s="13"/>
      <c r="O99" s="13"/>
      <c r="P99" s="13"/>
      <c r="Q99" s="13"/>
      <c r="R99" s="13"/>
      <c r="S99" s="13"/>
      <c r="T99" s="13"/>
      <c r="U99" s="13"/>
      <c r="V99" s="13"/>
      <c r="W99" s="13"/>
    </row>
    <row r="100" spans="1:23" ht="14.25" customHeight="1">
      <c r="A100" s="13"/>
      <c r="B100" s="13"/>
      <c r="C100" s="28"/>
      <c r="D100" s="28"/>
      <c r="E100" s="13"/>
      <c r="F100" s="13"/>
      <c r="G100" s="13"/>
      <c r="H100" s="13"/>
      <c r="I100" s="13"/>
      <c r="J100" s="13"/>
      <c r="K100" s="13"/>
      <c r="L100" s="13"/>
      <c r="M100" s="13"/>
      <c r="N100" s="13"/>
      <c r="O100" s="13"/>
      <c r="P100" s="13"/>
      <c r="Q100" s="13"/>
      <c r="R100" s="13"/>
      <c r="S100" s="13"/>
      <c r="T100" s="13"/>
      <c r="U100" s="13"/>
      <c r="V100" s="13"/>
      <c r="W100" s="13"/>
    </row>
    <row r="101" spans="1:23" ht="14.25" customHeight="1">
      <c r="A101" s="13"/>
      <c r="B101" s="13"/>
      <c r="C101" s="28"/>
      <c r="D101" s="28"/>
      <c r="E101" s="13"/>
      <c r="F101" s="13"/>
      <c r="G101" s="13"/>
      <c r="H101" s="13"/>
      <c r="I101" s="13"/>
      <c r="J101" s="13"/>
      <c r="K101" s="13"/>
      <c r="L101" s="13"/>
      <c r="M101" s="13"/>
      <c r="N101" s="13"/>
      <c r="O101" s="13"/>
      <c r="P101" s="13"/>
      <c r="Q101" s="13"/>
      <c r="R101" s="13"/>
      <c r="S101" s="13"/>
      <c r="T101" s="13"/>
      <c r="U101" s="13"/>
      <c r="V101" s="13"/>
      <c r="W101" s="13"/>
    </row>
    <row r="102" spans="1:23" ht="14.25" customHeight="1">
      <c r="A102" s="13"/>
      <c r="B102" s="13"/>
      <c r="C102" s="28"/>
      <c r="D102" s="28"/>
      <c r="E102" s="13"/>
      <c r="F102" s="13"/>
      <c r="G102" s="13"/>
      <c r="H102" s="13"/>
      <c r="I102" s="13"/>
      <c r="J102" s="13"/>
      <c r="K102" s="13"/>
      <c r="L102" s="13"/>
      <c r="M102" s="13"/>
      <c r="N102" s="13"/>
      <c r="O102" s="13"/>
      <c r="P102" s="13"/>
      <c r="Q102" s="13"/>
      <c r="R102" s="13"/>
      <c r="S102" s="13"/>
      <c r="T102" s="13"/>
      <c r="U102" s="13"/>
      <c r="V102" s="13"/>
      <c r="W102" s="13"/>
    </row>
    <row r="103" spans="1:23" ht="14.25" customHeight="1">
      <c r="A103" s="13"/>
      <c r="B103" s="13"/>
      <c r="C103" s="28"/>
      <c r="D103" s="28"/>
      <c r="E103" s="13"/>
      <c r="F103" s="13"/>
      <c r="G103" s="13"/>
      <c r="H103" s="13"/>
      <c r="I103" s="13"/>
      <c r="J103" s="13"/>
      <c r="K103" s="13"/>
      <c r="L103" s="13"/>
      <c r="M103" s="13"/>
      <c r="N103" s="13"/>
      <c r="O103" s="13"/>
      <c r="P103" s="13"/>
      <c r="Q103" s="13"/>
      <c r="R103" s="13"/>
      <c r="S103" s="13"/>
      <c r="T103" s="13"/>
      <c r="U103" s="13"/>
      <c r="V103" s="13"/>
      <c r="W103" s="13"/>
    </row>
    <row r="104" spans="1:23" ht="14.25" customHeight="1">
      <c r="A104" s="13"/>
      <c r="B104" s="13"/>
      <c r="C104" s="28"/>
      <c r="D104" s="28"/>
      <c r="E104" s="13"/>
      <c r="F104" s="13"/>
      <c r="G104" s="13"/>
      <c r="H104" s="13"/>
      <c r="I104" s="13"/>
      <c r="J104" s="13"/>
      <c r="K104" s="13"/>
      <c r="L104" s="13"/>
      <c r="M104" s="13"/>
      <c r="N104" s="13"/>
      <c r="O104" s="13"/>
      <c r="P104" s="13"/>
      <c r="Q104" s="13"/>
      <c r="R104" s="13"/>
      <c r="S104" s="13"/>
      <c r="T104" s="13"/>
      <c r="U104" s="13"/>
      <c r="V104" s="13"/>
      <c r="W104" s="13"/>
    </row>
    <row r="105" spans="1:23" ht="14.25" customHeight="1">
      <c r="A105" s="13"/>
      <c r="B105" s="13"/>
      <c r="C105" s="28"/>
      <c r="D105" s="28"/>
      <c r="E105" s="13"/>
      <c r="F105" s="13"/>
      <c r="G105" s="13"/>
      <c r="H105" s="13"/>
      <c r="I105" s="13"/>
      <c r="J105" s="13"/>
      <c r="K105" s="13"/>
      <c r="L105" s="13"/>
      <c r="M105" s="13"/>
      <c r="N105" s="13"/>
      <c r="O105" s="13"/>
      <c r="P105" s="13"/>
      <c r="Q105" s="13"/>
      <c r="R105" s="13"/>
      <c r="S105" s="13"/>
      <c r="T105" s="13"/>
      <c r="U105" s="13"/>
      <c r="V105" s="13"/>
      <c r="W105" s="13"/>
    </row>
    <row r="106" spans="1:23" ht="14.25" customHeight="1">
      <c r="A106" s="13"/>
      <c r="B106" s="13"/>
      <c r="C106" s="28"/>
      <c r="D106" s="28"/>
      <c r="E106" s="13"/>
      <c r="F106" s="13"/>
      <c r="G106" s="13"/>
      <c r="H106" s="13"/>
      <c r="I106" s="13"/>
      <c r="J106" s="13"/>
      <c r="K106" s="13"/>
      <c r="L106" s="13"/>
      <c r="M106" s="13"/>
      <c r="N106" s="13"/>
      <c r="O106" s="13"/>
      <c r="P106" s="13"/>
      <c r="Q106" s="13"/>
      <c r="R106" s="13"/>
      <c r="S106" s="13"/>
      <c r="T106" s="13"/>
      <c r="U106" s="13"/>
      <c r="V106" s="13"/>
      <c r="W106" s="13"/>
    </row>
    <row r="107" spans="1:23" ht="14.25" customHeight="1">
      <c r="A107" s="13"/>
      <c r="B107" s="13"/>
      <c r="C107" s="28"/>
      <c r="D107" s="28"/>
      <c r="E107" s="13"/>
      <c r="F107" s="13"/>
      <c r="G107" s="13"/>
      <c r="H107" s="13"/>
      <c r="I107" s="13"/>
      <c r="J107" s="13"/>
      <c r="K107" s="13"/>
      <c r="L107" s="13"/>
      <c r="M107" s="13"/>
      <c r="N107" s="13"/>
      <c r="O107" s="13"/>
      <c r="P107" s="13"/>
      <c r="Q107" s="13"/>
      <c r="R107" s="13"/>
      <c r="S107" s="13"/>
      <c r="T107" s="13"/>
      <c r="U107" s="13"/>
      <c r="V107" s="13"/>
      <c r="W107" s="13"/>
    </row>
    <row r="108" spans="1:23" ht="14.25" customHeight="1">
      <c r="A108" s="13"/>
      <c r="B108" s="13"/>
      <c r="C108" s="28"/>
      <c r="D108" s="28"/>
      <c r="E108" s="13"/>
      <c r="F108" s="13"/>
      <c r="G108" s="13"/>
      <c r="H108" s="13"/>
      <c r="I108" s="13"/>
      <c r="J108" s="13"/>
      <c r="K108" s="13"/>
      <c r="L108" s="13"/>
      <c r="M108" s="13"/>
      <c r="N108" s="13"/>
      <c r="O108" s="13"/>
      <c r="P108" s="13"/>
      <c r="Q108" s="13"/>
      <c r="R108" s="13"/>
      <c r="S108" s="13"/>
      <c r="T108" s="13"/>
      <c r="U108" s="13"/>
      <c r="V108" s="13"/>
      <c r="W108" s="13"/>
    </row>
    <row r="109" spans="1:23" ht="14.25" customHeight="1">
      <c r="A109" s="13"/>
      <c r="B109" s="13"/>
      <c r="C109" s="28"/>
      <c r="D109" s="28"/>
      <c r="E109" s="13"/>
      <c r="F109" s="13"/>
      <c r="G109" s="13"/>
      <c r="H109" s="13"/>
      <c r="I109" s="13"/>
      <c r="J109" s="13"/>
      <c r="K109" s="13"/>
      <c r="L109" s="13"/>
      <c r="M109" s="13"/>
      <c r="N109" s="13"/>
      <c r="O109" s="13"/>
      <c r="P109" s="13"/>
      <c r="Q109" s="13"/>
      <c r="R109" s="13"/>
      <c r="S109" s="13"/>
      <c r="T109" s="13"/>
      <c r="U109" s="13"/>
      <c r="V109" s="13"/>
      <c r="W109" s="13"/>
    </row>
    <row r="110" spans="1:23" ht="14.25" customHeight="1">
      <c r="A110" s="13"/>
      <c r="B110" s="13"/>
      <c r="C110" s="28"/>
      <c r="D110" s="28"/>
      <c r="E110" s="13"/>
      <c r="F110" s="13"/>
      <c r="G110" s="13"/>
      <c r="H110" s="13"/>
      <c r="I110" s="13"/>
      <c r="J110" s="13"/>
      <c r="K110" s="13"/>
      <c r="L110" s="13"/>
      <c r="M110" s="13"/>
      <c r="N110" s="13"/>
      <c r="O110" s="13"/>
      <c r="P110" s="13"/>
      <c r="Q110" s="13"/>
      <c r="R110" s="13"/>
      <c r="S110" s="13"/>
      <c r="T110" s="13"/>
      <c r="U110" s="13"/>
      <c r="V110" s="13"/>
      <c r="W110" s="13"/>
    </row>
    <row r="111" spans="1:23" ht="14.25" customHeight="1">
      <c r="A111" s="13"/>
      <c r="B111" s="13"/>
      <c r="C111" s="28"/>
      <c r="D111" s="28"/>
      <c r="E111" s="13"/>
      <c r="F111" s="13"/>
      <c r="G111" s="13"/>
      <c r="H111" s="13"/>
      <c r="I111" s="13"/>
      <c r="J111" s="13"/>
      <c r="K111" s="13"/>
      <c r="L111" s="13"/>
      <c r="M111" s="13"/>
      <c r="N111" s="13"/>
      <c r="O111" s="13"/>
      <c r="P111" s="13"/>
      <c r="Q111" s="13"/>
      <c r="R111" s="13"/>
      <c r="S111" s="13"/>
      <c r="T111" s="13"/>
      <c r="U111" s="13"/>
      <c r="V111" s="13"/>
      <c r="W111" s="13"/>
    </row>
    <row r="112" spans="1:23" ht="14.25" customHeight="1">
      <c r="A112" s="13"/>
      <c r="B112" s="13"/>
      <c r="C112" s="28"/>
      <c r="D112" s="28"/>
      <c r="E112" s="13"/>
      <c r="F112" s="13"/>
      <c r="G112" s="13"/>
      <c r="H112" s="13"/>
      <c r="I112" s="13"/>
      <c r="J112" s="13"/>
      <c r="K112" s="13"/>
      <c r="L112" s="13"/>
      <c r="M112" s="13"/>
      <c r="N112" s="13"/>
      <c r="O112" s="13"/>
      <c r="P112" s="13"/>
      <c r="Q112" s="13"/>
      <c r="R112" s="13"/>
      <c r="S112" s="13"/>
      <c r="T112" s="13"/>
      <c r="U112" s="13"/>
      <c r="V112" s="13"/>
      <c r="W112" s="13"/>
    </row>
    <row r="113" spans="1:23" ht="14.25" customHeight="1">
      <c r="A113" s="13"/>
      <c r="B113" s="13"/>
      <c r="C113" s="28"/>
      <c r="D113" s="28"/>
      <c r="E113" s="13"/>
      <c r="F113" s="13"/>
      <c r="G113" s="13"/>
      <c r="H113" s="13"/>
      <c r="I113" s="13"/>
      <c r="J113" s="13"/>
      <c r="K113" s="13"/>
      <c r="L113" s="13"/>
      <c r="M113" s="13"/>
      <c r="N113" s="13"/>
      <c r="O113" s="13"/>
      <c r="P113" s="13"/>
      <c r="Q113" s="13"/>
      <c r="R113" s="13"/>
      <c r="S113" s="13"/>
      <c r="T113" s="13"/>
      <c r="U113" s="13"/>
      <c r="V113" s="13"/>
      <c r="W113" s="13"/>
    </row>
    <row r="114" spans="1:23" ht="14.25" customHeight="1">
      <c r="A114" s="13"/>
      <c r="B114" s="13"/>
      <c r="C114" s="28"/>
      <c r="D114" s="28"/>
      <c r="E114" s="13"/>
      <c r="F114" s="13"/>
      <c r="G114" s="13"/>
      <c r="H114" s="13"/>
      <c r="I114" s="13"/>
      <c r="J114" s="13"/>
      <c r="K114" s="13"/>
      <c r="L114" s="13"/>
      <c r="M114" s="13"/>
      <c r="N114" s="13"/>
      <c r="O114" s="13"/>
      <c r="P114" s="13"/>
      <c r="Q114" s="13"/>
      <c r="R114" s="13"/>
      <c r="S114" s="13"/>
      <c r="T114" s="13"/>
      <c r="U114" s="13"/>
      <c r="V114" s="13"/>
      <c r="W114" s="13"/>
    </row>
    <row r="115" spans="1:23" ht="14.25" customHeight="1">
      <c r="A115" s="13"/>
      <c r="B115" s="13"/>
      <c r="C115" s="28"/>
      <c r="D115" s="28"/>
      <c r="E115" s="13"/>
      <c r="F115" s="13"/>
      <c r="G115" s="13"/>
      <c r="H115" s="13"/>
      <c r="I115" s="13"/>
      <c r="J115" s="13"/>
      <c r="K115" s="13"/>
      <c r="L115" s="13"/>
      <c r="M115" s="13"/>
      <c r="N115" s="13"/>
      <c r="O115" s="13"/>
      <c r="P115" s="13"/>
      <c r="Q115" s="13"/>
      <c r="R115" s="13"/>
      <c r="S115" s="13"/>
      <c r="T115" s="13"/>
      <c r="U115" s="13"/>
      <c r="V115" s="13"/>
      <c r="W115" s="13"/>
    </row>
    <row r="116" spans="1:23" ht="14.25" customHeight="1">
      <c r="A116" s="13"/>
      <c r="B116" s="13"/>
      <c r="C116" s="28"/>
      <c r="D116" s="28"/>
      <c r="E116" s="13"/>
      <c r="F116" s="13"/>
      <c r="G116" s="13"/>
      <c r="H116" s="13"/>
      <c r="I116" s="13"/>
      <c r="J116" s="13"/>
      <c r="K116" s="13"/>
      <c r="L116" s="13"/>
      <c r="M116" s="13"/>
      <c r="N116" s="13"/>
      <c r="O116" s="13"/>
      <c r="P116" s="13"/>
      <c r="Q116" s="13"/>
      <c r="R116" s="13"/>
      <c r="S116" s="13"/>
      <c r="T116" s="13"/>
      <c r="U116" s="13"/>
      <c r="V116" s="13"/>
      <c r="W116" s="13"/>
    </row>
    <row r="117" spans="1:23" ht="14.25" customHeight="1">
      <c r="A117" s="13"/>
      <c r="B117" s="13"/>
      <c r="C117" s="28"/>
      <c r="D117" s="28"/>
      <c r="E117" s="13"/>
      <c r="F117" s="13"/>
      <c r="G117" s="13"/>
      <c r="H117" s="13"/>
      <c r="I117" s="13"/>
      <c r="J117" s="13"/>
      <c r="K117" s="13"/>
      <c r="L117" s="13"/>
      <c r="M117" s="13"/>
      <c r="N117" s="13"/>
      <c r="O117" s="13"/>
      <c r="P117" s="13"/>
      <c r="Q117" s="13"/>
      <c r="R117" s="13"/>
      <c r="S117" s="13"/>
      <c r="T117" s="13"/>
      <c r="U117" s="13"/>
      <c r="V117" s="13"/>
      <c r="W117" s="13"/>
    </row>
    <row r="118" spans="1:23" ht="14.25" customHeight="1">
      <c r="A118" s="13"/>
      <c r="B118" s="13"/>
      <c r="C118" s="28"/>
      <c r="D118" s="28"/>
      <c r="E118" s="13"/>
      <c r="F118" s="13"/>
      <c r="G118" s="13"/>
      <c r="H118" s="13"/>
      <c r="I118" s="13"/>
      <c r="J118" s="13"/>
      <c r="K118" s="13"/>
      <c r="L118" s="13"/>
      <c r="M118" s="13"/>
      <c r="N118" s="13"/>
      <c r="O118" s="13"/>
      <c r="P118" s="13"/>
      <c r="Q118" s="13"/>
      <c r="R118" s="13"/>
      <c r="S118" s="13"/>
      <c r="T118" s="13"/>
      <c r="U118" s="13"/>
      <c r="V118" s="13"/>
      <c r="W118" s="13"/>
    </row>
    <row r="119" spans="1:23" ht="14.25" customHeight="1">
      <c r="A119" s="13"/>
      <c r="B119" s="13"/>
      <c r="C119" s="28"/>
      <c r="D119" s="28"/>
      <c r="E119" s="13"/>
      <c r="F119" s="13"/>
      <c r="G119" s="13"/>
      <c r="H119" s="13"/>
      <c r="I119" s="13"/>
      <c r="J119" s="13"/>
      <c r="K119" s="13"/>
      <c r="L119" s="13"/>
      <c r="M119" s="13"/>
      <c r="N119" s="13"/>
      <c r="O119" s="13"/>
      <c r="P119" s="13"/>
      <c r="Q119" s="13"/>
      <c r="R119" s="13"/>
      <c r="S119" s="13"/>
      <c r="T119" s="13"/>
      <c r="U119" s="13"/>
      <c r="V119" s="13"/>
      <c r="W119" s="13"/>
    </row>
    <row r="120" spans="1:23" ht="14.25" customHeight="1">
      <c r="A120" s="13"/>
      <c r="B120" s="13"/>
      <c r="C120" s="28"/>
      <c r="D120" s="28"/>
      <c r="E120" s="13"/>
      <c r="F120" s="13"/>
      <c r="G120" s="13"/>
      <c r="H120" s="13"/>
      <c r="I120" s="13"/>
      <c r="J120" s="13"/>
      <c r="K120" s="13"/>
      <c r="L120" s="13"/>
      <c r="M120" s="13"/>
      <c r="N120" s="13"/>
      <c r="O120" s="13"/>
      <c r="P120" s="13"/>
      <c r="Q120" s="13"/>
      <c r="R120" s="13"/>
      <c r="S120" s="13"/>
      <c r="T120" s="13"/>
      <c r="U120" s="13"/>
      <c r="V120" s="13"/>
      <c r="W120" s="13"/>
    </row>
    <row r="121" spans="1:23" ht="14.25" customHeight="1">
      <c r="A121" s="13"/>
      <c r="B121" s="13"/>
      <c r="C121" s="28"/>
      <c r="D121" s="28"/>
      <c r="E121" s="13"/>
      <c r="F121" s="13"/>
      <c r="G121" s="13"/>
      <c r="H121" s="13"/>
      <c r="I121" s="13"/>
      <c r="J121" s="13"/>
      <c r="K121" s="13"/>
      <c r="L121" s="13"/>
      <c r="M121" s="13"/>
      <c r="N121" s="13"/>
      <c r="O121" s="13"/>
      <c r="P121" s="13"/>
      <c r="Q121" s="13"/>
      <c r="R121" s="13"/>
      <c r="S121" s="13"/>
      <c r="T121" s="13"/>
      <c r="U121" s="13"/>
      <c r="V121" s="13"/>
      <c r="W121" s="13"/>
    </row>
    <row r="122" spans="1:23" ht="14.25" customHeight="1">
      <c r="A122" s="13"/>
      <c r="B122" s="13"/>
      <c r="C122" s="28"/>
      <c r="D122" s="28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</row>
    <row r="123" spans="1:23" ht="14.25" customHeight="1">
      <c r="A123" s="13"/>
      <c r="B123" s="13"/>
      <c r="C123" s="28"/>
      <c r="D123" s="28"/>
      <c r="E123" s="13"/>
      <c r="F123" s="13"/>
      <c r="G123" s="13"/>
      <c r="H123" s="13"/>
      <c r="I123" s="13"/>
      <c r="J123" s="13"/>
      <c r="K123" s="13"/>
      <c r="L123" s="13"/>
      <c r="M123" s="13"/>
      <c r="N123" s="13"/>
      <c r="O123" s="13"/>
      <c r="P123" s="13"/>
      <c r="Q123" s="13"/>
      <c r="R123" s="13"/>
      <c r="S123" s="13"/>
      <c r="T123" s="13"/>
      <c r="U123" s="13"/>
      <c r="V123" s="13"/>
      <c r="W123" s="13"/>
    </row>
    <row r="124" spans="1:23" ht="14.25" customHeight="1">
      <c r="A124" s="13"/>
      <c r="B124" s="13"/>
      <c r="C124" s="28"/>
      <c r="D124" s="28"/>
      <c r="E124" s="13"/>
      <c r="F124" s="13"/>
      <c r="G124" s="13"/>
      <c r="H124" s="13"/>
      <c r="I124" s="13"/>
      <c r="J124" s="13"/>
      <c r="K124" s="13"/>
      <c r="L124" s="13"/>
      <c r="M124" s="13"/>
      <c r="N124" s="13"/>
      <c r="O124" s="13"/>
      <c r="P124" s="13"/>
      <c r="Q124" s="13"/>
      <c r="R124" s="13"/>
      <c r="S124" s="13"/>
      <c r="T124" s="13"/>
      <c r="U124" s="13"/>
      <c r="V124" s="13"/>
      <c r="W124" s="13"/>
    </row>
    <row r="125" spans="1:23" ht="14.25" customHeight="1">
      <c r="A125" s="13"/>
      <c r="B125" s="13"/>
      <c r="C125" s="28"/>
      <c r="D125" s="28"/>
      <c r="E125" s="13"/>
      <c r="F125" s="13"/>
      <c r="G125" s="13"/>
      <c r="H125" s="13"/>
      <c r="I125" s="13"/>
      <c r="J125" s="13"/>
      <c r="K125" s="13"/>
      <c r="L125" s="13"/>
      <c r="M125" s="13"/>
      <c r="N125" s="13"/>
      <c r="O125" s="13"/>
      <c r="P125" s="13"/>
      <c r="Q125" s="13"/>
      <c r="R125" s="13"/>
      <c r="S125" s="13"/>
      <c r="T125" s="13"/>
      <c r="U125" s="13"/>
      <c r="V125" s="13"/>
      <c r="W125" s="13"/>
    </row>
    <row r="126" spans="1:23" ht="14.25" customHeight="1">
      <c r="A126" s="13"/>
      <c r="B126" s="13"/>
      <c r="C126" s="28"/>
      <c r="D126" s="28"/>
      <c r="E126" s="13"/>
      <c r="F126" s="13"/>
      <c r="G126" s="13"/>
      <c r="H126" s="13"/>
      <c r="I126" s="13"/>
      <c r="J126" s="13"/>
      <c r="K126" s="13"/>
      <c r="L126" s="13"/>
      <c r="M126" s="13"/>
      <c r="N126" s="13"/>
      <c r="O126" s="13"/>
      <c r="P126" s="13"/>
      <c r="Q126" s="13"/>
      <c r="R126" s="13"/>
      <c r="S126" s="13"/>
      <c r="T126" s="13"/>
      <c r="U126" s="13"/>
      <c r="V126" s="13"/>
      <c r="W126" s="13"/>
    </row>
    <row r="127" spans="1:23" ht="14.25" customHeight="1">
      <c r="A127" s="13"/>
      <c r="B127" s="13"/>
      <c r="C127" s="28"/>
      <c r="D127" s="28"/>
      <c r="E127" s="13"/>
      <c r="F127" s="13"/>
      <c r="G127" s="13"/>
      <c r="H127" s="13"/>
      <c r="I127" s="13"/>
      <c r="J127" s="13"/>
      <c r="K127" s="13"/>
      <c r="L127" s="13"/>
      <c r="M127" s="13"/>
      <c r="N127" s="13"/>
      <c r="O127" s="13"/>
      <c r="P127" s="13"/>
      <c r="Q127" s="13"/>
      <c r="R127" s="13"/>
      <c r="S127" s="13"/>
      <c r="T127" s="13"/>
      <c r="U127" s="13"/>
      <c r="V127" s="13"/>
      <c r="W127" s="13"/>
    </row>
    <row r="128" spans="1:23" ht="14.25" customHeight="1">
      <c r="A128" s="13"/>
      <c r="B128" s="13"/>
      <c r="C128" s="28"/>
      <c r="D128" s="28"/>
      <c r="E128" s="13"/>
      <c r="F128" s="13"/>
      <c r="G128" s="13"/>
      <c r="H128" s="13"/>
      <c r="I128" s="13"/>
      <c r="J128" s="13"/>
      <c r="K128" s="13"/>
      <c r="L128" s="13"/>
      <c r="M128" s="13"/>
      <c r="N128" s="13"/>
      <c r="O128" s="13"/>
      <c r="P128" s="13"/>
      <c r="Q128" s="13"/>
      <c r="R128" s="13"/>
      <c r="S128" s="13"/>
      <c r="T128" s="13"/>
      <c r="U128" s="13"/>
      <c r="V128" s="13"/>
      <c r="W128" s="13"/>
    </row>
    <row r="129" spans="1:23" ht="14.25" customHeight="1">
      <c r="A129" s="13"/>
      <c r="B129" s="13"/>
      <c r="C129" s="28"/>
      <c r="D129" s="28"/>
      <c r="E129" s="13"/>
      <c r="F129" s="13"/>
      <c r="G129" s="13"/>
      <c r="H129" s="13"/>
      <c r="I129" s="13"/>
      <c r="J129" s="13"/>
      <c r="K129" s="13"/>
      <c r="L129" s="13"/>
      <c r="M129" s="13"/>
      <c r="N129" s="13"/>
      <c r="O129" s="13"/>
      <c r="P129" s="13"/>
      <c r="Q129" s="13"/>
      <c r="R129" s="13"/>
      <c r="S129" s="13"/>
      <c r="T129" s="13"/>
      <c r="U129" s="13"/>
      <c r="V129" s="13"/>
      <c r="W129" s="13"/>
    </row>
    <row r="130" spans="1:23" ht="14.25" customHeight="1">
      <c r="A130" s="13"/>
      <c r="B130" s="13"/>
      <c r="C130" s="28"/>
      <c r="D130" s="28"/>
      <c r="E130" s="13"/>
      <c r="F130" s="13"/>
      <c r="G130" s="13"/>
      <c r="H130" s="13"/>
      <c r="I130" s="13"/>
      <c r="J130" s="13"/>
      <c r="K130" s="13"/>
      <c r="L130" s="13"/>
      <c r="M130" s="13"/>
      <c r="N130" s="13"/>
      <c r="O130" s="13"/>
      <c r="P130" s="13"/>
      <c r="Q130" s="13"/>
      <c r="R130" s="13"/>
      <c r="S130" s="13"/>
      <c r="T130" s="13"/>
      <c r="U130" s="13"/>
      <c r="V130" s="13"/>
      <c r="W130" s="13"/>
    </row>
    <row r="131" spans="1:23" ht="14.25" customHeight="1">
      <c r="A131" s="13"/>
      <c r="B131" s="13"/>
      <c r="C131" s="28"/>
      <c r="D131" s="28"/>
      <c r="E131" s="13"/>
      <c r="F131" s="13"/>
      <c r="G131" s="13"/>
      <c r="H131" s="13"/>
      <c r="I131" s="13"/>
      <c r="J131" s="13"/>
      <c r="K131" s="13"/>
      <c r="L131" s="13"/>
      <c r="M131" s="13"/>
      <c r="N131" s="13"/>
      <c r="O131" s="13"/>
      <c r="P131" s="13"/>
      <c r="Q131" s="13"/>
      <c r="R131" s="13"/>
      <c r="S131" s="13"/>
      <c r="T131" s="13"/>
      <c r="U131" s="13"/>
      <c r="V131" s="13"/>
      <c r="W131" s="13"/>
    </row>
    <row r="132" spans="1:23" ht="14.25" customHeight="1">
      <c r="A132" s="13"/>
      <c r="B132" s="13"/>
      <c r="C132" s="28"/>
      <c r="D132" s="28"/>
      <c r="E132" s="13"/>
      <c r="F132" s="13"/>
      <c r="G132" s="13"/>
      <c r="H132" s="13"/>
      <c r="I132" s="13"/>
      <c r="J132" s="13"/>
      <c r="K132" s="13"/>
      <c r="L132" s="13"/>
      <c r="M132" s="13"/>
      <c r="N132" s="13"/>
      <c r="O132" s="13"/>
      <c r="P132" s="13"/>
      <c r="Q132" s="13"/>
      <c r="R132" s="13"/>
      <c r="S132" s="13"/>
      <c r="T132" s="13"/>
      <c r="U132" s="13"/>
      <c r="V132" s="13"/>
      <c r="W132" s="13"/>
    </row>
    <row r="133" spans="1:23" ht="14.25" customHeight="1">
      <c r="A133" s="13"/>
      <c r="B133" s="13"/>
      <c r="C133" s="28"/>
      <c r="D133" s="28"/>
      <c r="E133" s="13"/>
      <c r="F133" s="13"/>
      <c r="G133" s="13"/>
      <c r="H133" s="13"/>
      <c r="I133" s="13"/>
      <c r="J133" s="13"/>
      <c r="K133" s="13"/>
      <c r="L133" s="13"/>
      <c r="M133" s="13"/>
      <c r="N133" s="13"/>
      <c r="O133" s="13"/>
      <c r="P133" s="13"/>
      <c r="Q133" s="13"/>
      <c r="R133" s="13"/>
      <c r="S133" s="13"/>
      <c r="T133" s="13"/>
      <c r="U133" s="13"/>
      <c r="V133" s="13"/>
      <c r="W133" s="13"/>
    </row>
    <row r="134" spans="1:23" ht="14.25" customHeight="1">
      <c r="A134" s="13"/>
      <c r="B134" s="13"/>
      <c r="C134" s="28"/>
      <c r="D134" s="28"/>
      <c r="E134" s="13"/>
      <c r="F134" s="13"/>
      <c r="G134" s="13"/>
      <c r="H134" s="13"/>
      <c r="I134" s="13"/>
      <c r="J134" s="13"/>
      <c r="K134" s="13"/>
      <c r="L134" s="13"/>
      <c r="M134" s="13"/>
      <c r="N134" s="13"/>
      <c r="O134" s="13"/>
      <c r="P134" s="13"/>
      <c r="Q134" s="13"/>
      <c r="R134" s="13"/>
      <c r="S134" s="13"/>
      <c r="T134" s="13"/>
      <c r="U134" s="13"/>
      <c r="V134" s="13"/>
      <c r="W134" s="13"/>
    </row>
    <row r="135" spans="1:23" ht="14.25" customHeight="1">
      <c r="A135" s="13"/>
      <c r="B135" s="13"/>
      <c r="C135" s="28"/>
      <c r="D135" s="28"/>
      <c r="E135" s="13"/>
      <c r="F135" s="13"/>
      <c r="G135" s="13"/>
      <c r="H135" s="13"/>
      <c r="I135" s="13"/>
      <c r="J135" s="13"/>
      <c r="K135" s="13"/>
      <c r="L135" s="13"/>
      <c r="M135" s="13"/>
      <c r="N135" s="13"/>
      <c r="O135" s="13"/>
      <c r="P135" s="13"/>
      <c r="Q135" s="13"/>
      <c r="R135" s="13"/>
      <c r="S135" s="13"/>
      <c r="T135" s="13"/>
      <c r="U135" s="13"/>
      <c r="V135" s="13"/>
      <c r="W135" s="13"/>
    </row>
    <row r="136" spans="1:23" ht="14.25" customHeight="1">
      <c r="A136" s="13"/>
      <c r="B136" s="13"/>
      <c r="C136" s="28"/>
      <c r="D136" s="28"/>
      <c r="E136" s="13"/>
      <c r="F136" s="13"/>
      <c r="G136" s="13"/>
      <c r="H136" s="13"/>
      <c r="I136" s="13"/>
      <c r="J136" s="13"/>
      <c r="K136" s="13"/>
      <c r="L136" s="13"/>
      <c r="M136" s="13"/>
      <c r="N136" s="13"/>
      <c r="O136" s="13"/>
      <c r="P136" s="13"/>
      <c r="Q136" s="13"/>
      <c r="R136" s="13"/>
      <c r="S136" s="13"/>
      <c r="T136" s="13"/>
      <c r="U136" s="13"/>
      <c r="V136" s="13"/>
      <c r="W136" s="13"/>
    </row>
    <row r="137" spans="1:23" ht="14.25" customHeight="1">
      <c r="A137" s="13"/>
      <c r="B137" s="13"/>
      <c r="C137" s="28"/>
      <c r="D137" s="28"/>
      <c r="E137" s="13"/>
      <c r="F137" s="13"/>
      <c r="G137" s="13"/>
      <c r="H137" s="13"/>
      <c r="I137" s="13"/>
      <c r="J137" s="13"/>
      <c r="K137" s="13"/>
      <c r="L137" s="13"/>
      <c r="M137" s="13"/>
      <c r="N137" s="13"/>
      <c r="O137" s="13"/>
      <c r="P137" s="13"/>
      <c r="Q137" s="13"/>
      <c r="R137" s="13"/>
      <c r="S137" s="13"/>
      <c r="T137" s="13"/>
      <c r="U137" s="13"/>
      <c r="V137" s="13"/>
      <c r="W137" s="13"/>
    </row>
    <row r="138" spans="1:23" ht="14.25" customHeight="1">
      <c r="A138" s="13"/>
      <c r="B138" s="13"/>
      <c r="C138" s="28"/>
      <c r="D138" s="28"/>
      <c r="E138" s="13"/>
      <c r="F138" s="13"/>
      <c r="G138" s="13"/>
      <c r="H138" s="13"/>
      <c r="I138" s="13"/>
      <c r="J138" s="13"/>
      <c r="K138" s="13"/>
      <c r="L138" s="13"/>
      <c r="M138" s="13"/>
      <c r="N138" s="13"/>
      <c r="O138" s="13"/>
      <c r="P138" s="13"/>
      <c r="Q138" s="13"/>
      <c r="R138" s="13"/>
      <c r="S138" s="13"/>
      <c r="T138" s="13"/>
      <c r="U138" s="13"/>
      <c r="V138" s="13"/>
      <c r="W138" s="13"/>
    </row>
    <row r="139" spans="1:23" ht="14.25" customHeight="1">
      <c r="A139" s="13"/>
      <c r="B139" s="13"/>
      <c r="C139" s="28"/>
      <c r="D139" s="28"/>
      <c r="E139" s="13"/>
      <c r="F139" s="13"/>
      <c r="G139" s="13"/>
      <c r="H139" s="13"/>
      <c r="I139" s="13"/>
      <c r="J139" s="13"/>
      <c r="K139" s="13"/>
      <c r="L139" s="13"/>
      <c r="M139" s="13"/>
      <c r="N139" s="13"/>
      <c r="O139" s="13"/>
      <c r="P139" s="13"/>
      <c r="Q139" s="13"/>
      <c r="R139" s="13"/>
      <c r="S139" s="13"/>
      <c r="T139" s="13"/>
      <c r="U139" s="13"/>
      <c r="V139" s="13"/>
      <c r="W139" s="13"/>
    </row>
    <row r="140" spans="1:23" ht="14.25" customHeight="1">
      <c r="A140" s="13"/>
      <c r="B140" s="13"/>
      <c r="C140" s="28"/>
      <c r="D140" s="28"/>
      <c r="E140" s="13"/>
      <c r="F140" s="13"/>
      <c r="G140" s="13"/>
      <c r="H140" s="13"/>
      <c r="I140" s="13"/>
      <c r="J140" s="13"/>
      <c r="K140" s="13"/>
      <c r="L140" s="13"/>
      <c r="M140" s="13"/>
      <c r="N140" s="13"/>
      <c r="O140" s="13"/>
      <c r="P140" s="13"/>
      <c r="Q140" s="13"/>
      <c r="R140" s="13"/>
      <c r="S140" s="13"/>
      <c r="T140" s="13"/>
      <c r="U140" s="13"/>
      <c r="V140" s="13"/>
      <c r="W140" s="13"/>
    </row>
    <row r="141" spans="1:23" ht="14.25" customHeight="1">
      <c r="A141" s="13"/>
      <c r="B141" s="13"/>
      <c r="C141" s="28"/>
      <c r="D141" s="28"/>
      <c r="E141" s="13"/>
      <c r="F141" s="13"/>
      <c r="G141" s="13"/>
      <c r="H141" s="13"/>
      <c r="I141" s="13"/>
      <c r="J141" s="13"/>
      <c r="K141" s="13"/>
      <c r="L141" s="13"/>
      <c r="M141" s="13"/>
      <c r="N141" s="13"/>
      <c r="O141" s="13"/>
      <c r="P141" s="13"/>
      <c r="Q141" s="13"/>
      <c r="R141" s="13"/>
      <c r="S141" s="13"/>
      <c r="T141" s="13"/>
      <c r="U141" s="13"/>
      <c r="V141" s="13"/>
      <c r="W141" s="13"/>
    </row>
    <row r="142" spans="1:23" ht="14.25" customHeight="1">
      <c r="A142" s="13"/>
      <c r="B142" s="13"/>
      <c r="C142" s="28"/>
      <c r="D142" s="28"/>
      <c r="E142" s="13"/>
      <c r="F142" s="13"/>
      <c r="G142" s="13"/>
      <c r="H142" s="13"/>
      <c r="I142" s="13"/>
      <c r="J142" s="13"/>
      <c r="K142" s="13"/>
      <c r="L142" s="13"/>
      <c r="M142" s="13"/>
      <c r="N142" s="13"/>
      <c r="O142" s="13"/>
      <c r="P142" s="13"/>
      <c r="Q142" s="13"/>
      <c r="R142" s="13"/>
      <c r="S142" s="13"/>
      <c r="T142" s="13"/>
      <c r="U142" s="13"/>
      <c r="V142" s="13"/>
      <c r="W142" s="13"/>
    </row>
    <row r="143" spans="1:23" ht="14.25" customHeight="1">
      <c r="A143" s="13"/>
      <c r="B143" s="13"/>
      <c r="C143" s="28"/>
      <c r="D143" s="28"/>
      <c r="E143" s="13"/>
      <c r="F143" s="13"/>
      <c r="G143" s="13"/>
      <c r="H143" s="13"/>
      <c r="I143" s="13"/>
      <c r="J143" s="13"/>
      <c r="K143" s="13"/>
      <c r="L143" s="13"/>
      <c r="M143" s="13"/>
      <c r="N143" s="13"/>
      <c r="O143" s="13"/>
      <c r="P143" s="13"/>
      <c r="Q143" s="13"/>
      <c r="R143" s="13"/>
      <c r="S143" s="13"/>
      <c r="T143" s="13"/>
      <c r="U143" s="13"/>
      <c r="V143" s="13"/>
      <c r="W143" s="13"/>
    </row>
    <row r="144" spans="1:23" ht="14.25" customHeight="1">
      <c r="A144" s="13"/>
      <c r="B144" s="13"/>
      <c r="C144" s="28"/>
      <c r="D144" s="28"/>
      <c r="E144" s="13"/>
      <c r="F144" s="13"/>
      <c r="G144" s="13"/>
      <c r="H144" s="13"/>
      <c r="I144" s="13"/>
      <c r="J144" s="13"/>
      <c r="K144" s="13"/>
      <c r="L144" s="13"/>
      <c r="M144" s="13"/>
      <c r="N144" s="13"/>
      <c r="O144" s="13"/>
      <c r="P144" s="13"/>
      <c r="Q144" s="13"/>
      <c r="R144" s="13"/>
      <c r="S144" s="13"/>
      <c r="T144" s="13"/>
      <c r="U144" s="13"/>
      <c r="V144" s="13"/>
      <c r="W144" s="13"/>
    </row>
    <row r="145" spans="1:23" ht="14.25" customHeight="1">
      <c r="A145" s="13"/>
      <c r="B145" s="13"/>
      <c r="C145" s="28"/>
      <c r="D145" s="28"/>
      <c r="E145" s="13"/>
      <c r="F145" s="13"/>
      <c r="G145" s="13"/>
      <c r="H145" s="13"/>
      <c r="I145" s="13"/>
      <c r="J145" s="13"/>
      <c r="K145" s="13"/>
      <c r="L145" s="13"/>
      <c r="M145" s="13"/>
      <c r="N145" s="13"/>
      <c r="O145" s="13"/>
      <c r="P145" s="13"/>
      <c r="Q145" s="13"/>
      <c r="R145" s="13"/>
      <c r="S145" s="13"/>
      <c r="T145" s="13"/>
      <c r="U145" s="13"/>
      <c r="V145" s="13"/>
      <c r="W145" s="13"/>
    </row>
    <row r="146" spans="1:23" ht="14.25" customHeight="1">
      <c r="A146" s="13"/>
      <c r="B146" s="13"/>
      <c r="C146" s="28"/>
      <c r="D146" s="28"/>
      <c r="E146" s="13"/>
      <c r="F146" s="13"/>
      <c r="G146" s="13"/>
      <c r="H146" s="13"/>
      <c r="I146" s="13"/>
      <c r="J146" s="13"/>
      <c r="K146" s="13"/>
      <c r="L146" s="13"/>
      <c r="M146" s="13"/>
      <c r="N146" s="13"/>
      <c r="O146" s="13"/>
      <c r="P146" s="13"/>
      <c r="Q146" s="13"/>
      <c r="R146" s="13"/>
      <c r="S146" s="13"/>
      <c r="T146" s="13"/>
      <c r="U146" s="13"/>
      <c r="V146" s="13"/>
      <c r="W146" s="13"/>
    </row>
    <row r="147" spans="1:23" ht="14.25" customHeight="1">
      <c r="A147" s="13"/>
      <c r="B147" s="13"/>
      <c r="C147" s="28"/>
      <c r="D147" s="28"/>
      <c r="E147" s="13"/>
      <c r="F147" s="13"/>
      <c r="G147" s="13"/>
      <c r="H147" s="13"/>
      <c r="I147" s="13"/>
      <c r="J147" s="13"/>
      <c r="K147" s="13"/>
      <c r="L147" s="13"/>
      <c r="M147" s="13"/>
      <c r="N147" s="13"/>
      <c r="O147" s="13"/>
      <c r="P147" s="13"/>
      <c r="Q147" s="13"/>
      <c r="R147" s="13"/>
      <c r="S147" s="13"/>
      <c r="T147" s="13"/>
      <c r="U147" s="13"/>
      <c r="V147" s="13"/>
      <c r="W147" s="13"/>
    </row>
    <row r="148" spans="1:23" ht="14.25" customHeight="1">
      <c r="A148" s="13"/>
      <c r="B148" s="13"/>
      <c r="C148" s="28"/>
      <c r="D148" s="28"/>
      <c r="E148" s="13"/>
      <c r="F148" s="13"/>
      <c r="G148" s="13"/>
      <c r="H148" s="13"/>
      <c r="I148" s="13"/>
      <c r="J148" s="13"/>
      <c r="K148" s="13"/>
      <c r="L148" s="13"/>
      <c r="M148" s="13"/>
      <c r="N148" s="13"/>
      <c r="O148" s="13"/>
      <c r="P148" s="13"/>
      <c r="Q148" s="13"/>
      <c r="R148" s="13"/>
      <c r="S148" s="13"/>
      <c r="T148" s="13"/>
      <c r="U148" s="13"/>
      <c r="V148" s="13"/>
      <c r="W148" s="13"/>
    </row>
    <row r="149" spans="1:23" ht="14.25" customHeight="1">
      <c r="A149" s="13"/>
      <c r="B149" s="13"/>
      <c r="C149" s="28"/>
      <c r="D149" s="28"/>
      <c r="E149" s="13"/>
      <c r="F149" s="13"/>
      <c r="G149" s="13"/>
      <c r="H149" s="13"/>
      <c r="I149" s="13"/>
      <c r="J149" s="13"/>
      <c r="K149" s="13"/>
      <c r="L149" s="13"/>
      <c r="M149" s="13"/>
      <c r="N149" s="13"/>
      <c r="O149" s="13"/>
      <c r="P149" s="13"/>
      <c r="Q149" s="13"/>
      <c r="R149" s="13"/>
      <c r="S149" s="13"/>
      <c r="T149" s="13"/>
      <c r="U149" s="13"/>
      <c r="V149" s="13"/>
      <c r="W149" s="13"/>
    </row>
    <row r="150" spans="1:23" ht="14.25" customHeight="1">
      <c r="A150" s="13"/>
      <c r="B150" s="13"/>
      <c r="C150" s="28"/>
      <c r="D150" s="28"/>
      <c r="E150" s="13"/>
      <c r="F150" s="13"/>
      <c r="G150" s="13"/>
      <c r="H150" s="13"/>
      <c r="I150" s="13"/>
      <c r="J150" s="13"/>
      <c r="K150" s="13"/>
      <c r="L150" s="13"/>
      <c r="M150" s="13"/>
      <c r="N150" s="13"/>
      <c r="O150" s="13"/>
      <c r="P150" s="13"/>
      <c r="Q150" s="13"/>
      <c r="R150" s="13"/>
      <c r="S150" s="13"/>
      <c r="T150" s="13"/>
      <c r="U150" s="13"/>
      <c r="V150" s="13"/>
      <c r="W150" s="13"/>
    </row>
    <row r="151" spans="1:23" ht="14.25" customHeight="1">
      <c r="A151" s="13"/>
      <c r="B151" s="13"/>
      <c r="C151" s="28"/>
      <c r="D151" s="28"/>
      <c r="E151" s="13"/>
      <c r="F151" s="13"/>
      <c r="G151" s="13"/>
      <c r="H151" s="13"/>
      <c r="I151" s="13"/>
      <c r="J151" s="13"/>
      <c r="K151" s="13"/>
      <c r="L151" s="13"/>
      <c r="M151" s="13"/>
      <c r="N151" s="13"/>
      <c r="O151" s="13"/>
      <c r="P151" s="13"/>
      <c r="Q151" s="13"/>
      <c r="R151" s="13"/>
      <c r="S151" s="13"/>
      <c r="T151" s="13"/>
      <c r="U151" s="13"/>
      <c r="V151" s="13"/>
      <c r="W151" s="13"/>
    </row>
    <row r="152" spans="1:23" ht="14.25" customHeight="1">
      <c r="A152" s="13"/>
      <c r="B152" s="13"/>
      <c r="C152" s="28"/>
      <c r="D152" s="28"/>
      <c r="E152" s="13"/>
      <c r="F152" s="13"/>
      <c r="G152" s="13"/>
      <c r="H152" s="13"/>
      <c r="I152" s="13"/>
      <c r="J152" s="13"/>
      <c r="K152" s="13"/>
      <c r="L152" s="13"/>
      <c r="M152" s="13"/>
      <c r="N152" s="13"/>
      <c r="O152" s="13"/>
      <c r="P152" s="13"/>
      <c r="Q152" s="13"/>
      <c r="R152" s="13"/>
      <c r="S152" s="13"/>
      <c r="T152" s="13"/>
      <c r="U152" s="13"/>
      <c r="V152" s="13"/>
      <c r="W152" s="13"/>
    </row>
    <row r="153" spans="1:23" ht="14.25" customHeight="1">
      <c r="A153" s="13"/>
      <c r="B153" s="13"/>
      <c r="C153" s="28"/>
      <c r="D153" s="28"/>
      <c r="E153" s="13"/>
      <c r="F153" s="13"/>
      <c r="G153" s="13"/>
      <c r="H153" s="13"/>
      <c r="I153" s="13"/>
      <c r="J153" s="13"/>
      <c r="K153" s="13"/>
      <c r="L153" s="13"/>
      <c r="M153" s="13"/>
      <c r="N153" s="13"/>
      <c r="O153" s="13"/>
      <c r="P153" s="13"/>
      <c r="Q153" s="13"/>
      <c r="R153" s="13"/>
      <c r="S153" s="13"/>
      <c r="T153" s="13"/>
      <c r="U153" s="13"/>
      <c r="V153" s="13"/>
      <c r="W153" s="13"/>
    </row>
    <row r="154" spans="1:23" ht="14.25" customHeight="1">
      <c r="A154" s="13"/>
      <c r="B154" s="13"/>
      <c r="C154" s="28"/>
      <c r="D154" s="28"/>
      <c r="E154" s="13"/>
      <c r="F154" s="13"/>
      <c r="G154" s="13"/>
      <c r="H154" s="13"/>
      <c r="I154" s="13"/>
      <c r="J154" s="13"/>
      <c r="K154" s="13"/>
      <c r="L154" s="13"/>
      <c r="M154" s="13"/>
      <c r="N154" s="13"/>
      <c r="O154" s="13"/>
      <c r="P154" s="13"/>
      <c r="Q154" s="13"/>
      <c r="R154" s="13"/>
      <c r="S154" s="13"/>
      <c r="T154" s="13"/>
      <c r="U154" s="13"/>
      <c r="V154" s="13"/>
      <c r="W154" s="13"/>
    </row>
    <row r="155" spans="1:23" ht="14.25" customHeight="1">
      <c r="A155" s="13"/>
      <c r="B155" s="13"/>
      <c r="C155" s="28"/>
      <c r="D155" s="28"/>
      <c r="E155" s="13"/>
      <c r="F155" s="13"/>
      <c r="G155" s="13"/>
      <c r="H155" s="13"/>
      <c r="I155" s="13"/>
      <c r="J155" s="13"/>
      <c r="K155" s="13"/>
      <c r="L155" s="13"/>
      <c r="M155" s="13"/>
      <c r="N155" s="13"/>
      <c r="O155" s="13"/>
      <c r="P155" s="13"/>
      <c r="Q155" s="13"/>
      <c r="R155" s="13"/>
      <c r="S155" s="13"/>
      <c r="T155" s="13"/>
      <c r="U155" s="13"/>
      <c r="V155" s="13"/>
      <c r="W155" s="13"/>
    </row>
    <row r="156" spans="1:23" ht="14.25" customHeight="1">
      <c r="A156" s="13"/>
      <c r="B156" s="13"/>
      <c r="C156" s="28"/>
      <c r="D156" s="28"/>
      <c r="E156" s="13"/>
      <c r="F156" s="13"/>
      <c r="G156" s="13"/>
      <c r="H156" s="13"/>
      <c r="I156" s="13"/>
      <c r="J156" s="13"/>
      <c r="K156" s="13"/>
      <c r="L156" s="13"/>
      <c r="M156" s="13"/>
      <c r="N156" s="13"/>
      <c r="O156" s="13"/>
      <c r="P156" s="13"/>
      <c r="Q156" s="13"/>
      <c r="R156" s="13"/>
      <c r="S156" s="13"/>
      <c r="T156" s="13"/>
      <c r="U156" s="13"/>
      <c r="V156" s="13"/>
      <c r="W156" s="13"/>
    </row>
    <row r="157" spans="1:23" ht="14.25" customHeight="1">
      <c r="A157" s="13"/>
      <c r="B157" s="13"/>
      <c r="C157" s="28"/>
      <c r="D157" s="28"/>
      <c r="E157" s="13"/>
      <c r="F157" s="13"/>
      <c r="G157" s="13"/>
      <c r="H157" s="13"/>
      <c r="I157" s="13"/>
      <c r="J157" s="13"/>
      <c r="K157" s="13"/>
      <c r="L157" s="13"/>
      <c r="M157" s="13"/>
      <c r="N157" s="13"/>
      <c r="O157" s="13"/>
      <c r="P157" s="13"/>
      <c r="Q157" s="13"/>
      <c r="R157" s="13"/>
      <c r="S157" s="13"/>
      <c r="T157" s="13"/>
      <c r="U157" s="13"/>
      <c r="V157" s="13"/>
      <c r="W157" s="13"/>
    </row>
    <row r="158" spans="1:23" ht="14.25" customHeight="1">
      <c r="A158" s="13"/>
      <c r="B158" s="13"/>
      <c r="C158" s="28"/>
      <c r="D158" s="28"/>
      <c r="E158" s="13"/>
      <c r="F158" s="13"/>
      <c r="G158" s="13"/>
      <c r="H158" s="13"/>
      <c r="I158" s="13"/>
      <c r="J158" s="13"/>
      <c r="K158" s="13"/>
      <c r="L158" s="13"/>
      <c r="M158" s="13"/>
      <c r="N158" s="13"/>
      <c r="O158" s="13"/>
      <c r="P158" s="13"/>
      <c r="Q158" s="13"/>
      <c r="R158" s="13"/>
      <c r="S158" s="13"/>
      <c r="T158" s="13"/>
      <c r="U158" s="13"/>
      <c r="V158" s="13"/>
      <c r="W158" s="13"/>
    </row>
    <row r="159" spans="1:23" ht="14.25" customHeight="1">
      <c r="A159" s="13"/>
      <c r="B159" s="13"/>
      <c r="C159" s="28"/>
      <c r="D159" s="28"/>
      <c r="E159" s="13"/>
      <c r="F159" s="13"/>
      <c r="G159" s="13"/>
      <c r="H159" s="13"/>
      <c r="I159" s="13"/>
      <c r="J159" s="13"/>
      <c r="K159" s="13"/>
      <c r="L159" s="13"/>
      <c r="M159" s="13"/>
      <c r="N159" s="13"/>
      <c r="O159" s="13"/>
      <c r="P159" s="13"/>
      <c r="Q159" s="13"/>
      <c r="R159" s="13"/>
      <c r="S159" s="13"/>
      <c r="T159" s="13"/>
      <c r="U159" s="13"/>
      <c r="V159" s="13"/>
      <c r="W159" s="13"/>
    </row>
    <row r="160" spans="1:23" ht="14.25" customHeight="1">
      <c r="A160" s="13"/>
      <c r="B160" s="13"/>
      <c r="C160" s="28"/>
      <c r="D160" s="28"/>
      <c r="E160" s="13"/>
      <c r="F160" s="13"/>
      <c r="G160" s="13"/>
      <c r="H160" s="13"/>
      <c r="I160" s="13"/>
      <c r="J160" s="13"/>
      <c r="K160" s="13"/>
      <c r="L160" s="13"/>
      <c r="M160" s="13"/>
      <c r="N160" s="13"/>
      <c r="O160" s="13"/>
      <c r="P160" s="13"/>
      <c r="Q160" s="13"/>
      <c r="R160" s="13"/>
      <c r="S160" s="13"/>
      <c r="T160" s="13"/>
      <c r="U160" s="13"/>
      <c r="V160" s="13"/>
      <c r="W160" s="13"/>
    </row>
    <row r="161" spans="1:23" ht="14.25" customHeight="1">
      <c r="A161" s="13"/>
      <c r="B161" s="13"/>
      <c r="C161" s="28"/>
      <c r="D161" s="28"/>
      <c r="E161" s="13"/>
      <c r="F161" s="13"/>
      <c r="G161" s="13"/>
      <c r="H161" s="13"/>
      <c r="I161" s="13"/>
      <c r="J161" s="13"/>
      <c r="K161" s="13"/>
      <c r="L161" s="13"/>
      <c r="M161" s="13"/>
      <c r="N161" s="13"/>
      <c r="O161" s="13"/>
      <c r="P161" s="13"/>
      <c r="Q161" s="13"/>
      <c r="R161" s="13"/>
      <c r="S161" s="13"/>
      <c r="T161" s="13"/>
      <c r="U161" s="13"/>
      <c r="V161" s="13"/>
      <c r="W161" s="13"/>
    </row>
    <row r="162" spans="1:23" ht="14.25" customHeight="1">
      <c r="A162" s="13"/>
      <c r="B162" s="13"/>
      <c r="C162" s="28"/>
      <c r="D162" s="28"/>
      <c r="E162" s="13"/>
      <c r="F162" s="13"/>
      <c r="G162" s="13"/>
      <c r="H162" s="13"/>
      <c r="I162" s="13"/>
      <c r="J162" s="13"/>
      <c r="K162" s="13"/>
      <c r="L162" s="13"/>
      <c r="M162" s="13"/>
      <c r="N162" s="13"/>
      <c r="O162" s="13"/>
      <c r="P162" s="13"/>
      <c r="Q162" s="13"/>
      <c r="R162" s="13"/>
      <c r="S162" s="13"/>
      <c r="T162" s="13"/>
      <c r="U162" s="13"/>
      <c r="V162" s="13"/>
      <c r="W162" s="13"/>
    </row>
    <row r="163" spans="1:23" ht="14.25" customHeight="1">
      <c r="A163" s="13"/>
      <c r="B163" s="13"/>
      <c r="C163" s="28"/>
      <c r="D163" s="28"/>
      <c r="E163" s="13"/>
      <c r="F163" s="13"/>
      <c r="G163" s="13"/>
      <c r="H163" s="13"/>
      <c r="I163" s="13"/>
      <c r="J163" s="13"/>
      <c r="K163" s="13"/>
      <c r="L163" s="13"/>
      <c r="M163" s="13"/>
      <c r="N163" s="13"/>
      <c r="O163" s="13"/>
      <c r="P163" s="13"/>
      <c r="Q163" s="13"/>
      <c r="R163" s="13"/>
      <c r="S163" s="13"/>
      <c r="T163" s="13"/>
      <c r="U163" s="13"/>
      <c r="V163" s="13"/>
      <c r="W163" s="13"/>
    </row>
    <row r="164" spans="1:23" ht="14.25" customHeight="1">
      <c r="A164" s="13"/>
      <c r="B164" s="13"/>
      <c r="C164" s="28"/>
      <c r="D164" s="28"/>
      <c r="E164" s="13"/>
      <c r="F164" s="13"/>
      <c r="G164" s="13"/>
      <c r="H164" s="13"/>
      <c r="I164" s="13"/>
      <c r="J164" s="13"/>
      <c r="K164" s="13"/>
      <c r="L164" s="13"/>
      <c r="M164" s="13"/>
      <c r="N164" s="13"/>
      <c r="O164" s="13"/>
      <c r="P164" s="13"/>
      <c r="Q164" s="13"/>
      <c r="R164" s="13"/>
      <c r="S164" s="13"/>
      <c r="T164" s="13"/>
      <c r="U164" s="13"/>
      <c r="V164" s="13"/>
      <c r="W164" s="13"/>
    </row>
    <row r="165" spans="1:23" ht="14.25" customHeight="1">
      <c r="A165" s="13"/>
      <c r="B165" s="13"/>
      <c r="C165" s="28"/>
      <c r="D165" s="28"/>
      <c r="E165" s="13"/>
      <c r="F165" s="13"/>
      <c r="G165" s="13"/>
      <c r="H165" s="13"/>
      <c r="I165" s="13"/>
      <c r="J165" s="13"/>
      <c r="K165" s="13"/>
      <c r="L165" s="13"/>
      <c r="M165" s="13"/>
      <c r="N165" s="13"/>
      <c r="O165" s="13"/>
      <c r="P165" s="13"/>
      <c r="Q165" s="13"/>
      <c r="R165" s="13"/>
      <c r="S165" s="13"/>
      <c r="T165" s="13"/>
      <c r="U165" s="13"/>
      <c r="V165" s="13"/>
      <c r="W165" s="13"/>
    </row>
    <row r="166" spans="1:23" ht="14.25" customHeight="1">
      <c r="A166" s="13"/>
      <c r="B166" s="13"/>
      <c r="C166" s="28"/>
      <c r="D166" s="28"/>
      <c r="E166" s="13"/>
      <c r="F166" s="13"/>
      <c r="G166" s="13"/>
      <c r="H166" s="13"/>
      <c r="I166" s="13"/>
      <c r="J166" s="13"/>
      <c r="K166" s="13"/>
      <c r="L166" s="13"/>
      <c r="M166" s="13"/>
      <c r="N166" s="13"/>
      <c r="O166" s="13"/>
      <c r="P166" s="13"/>
      <c r="Q166" s="13"/>
      <c r="R166" s="13"/>
      <c r="S166" s="13"/>
      <c r="T166" s="13"/>
      <c r="U166" s="13"/>
      <c r="V166" s="13"/>
      <c r="W166" s="13"/>
    </row>
    <row r="167" spans="1:23" ht="14.25" customHeight="1">
      <c r="A167" s="13"/>
      <c r="B167" s="13"/>
      <c r="C167" s="28"/>
      <c r="D167" s="28"/>
      <c r="E167" s="13"/>
      <c r="F167" s="13"/>
      <c r="G167" s="13"/>
      <c r="H167" s="13"/>
      <c r="I167" s="13"/>
      <c r="J167" s="13"/>
      <c r="K167" s="13"/>
      <c r="L167" s="13"/>
      <c r="M167" s="13"/>
      <c r="N167" s="13"/>
      <c r="O167" s="13"/>
      <c r="P167" s="13"/>
      <c r="Q167" s="13"/>
      <c r="R167" s="13"/>
      <c r="S167" s="13"/>
      <c r="T167" s="13"/>
      <c r="U167" s="13"/>
      <c r="V167" s="13"/>
      <c r="W167" s="13"/>
    </row>
    <row r="168" spans="1:23" ht="14.25" customHeight="1">
      <c r="A168" s="13"/>
      <c r="B168" s="13"/>
      <c r="C168" s="28"/>
      <c r="D168" s="28"/>
      <c r="E168" s="13"/>
      <c r="F168" s="13"/>
      <c r="G168" s="13"/>
      <c r="H168" s="13"/>
      <c r="I168" s="13"/>
      <c r="J168" s="13"/>
      <c r="K168" s="13"/>
      <c r="L168" s="13"/>
      <c r="M168" s="13"/>
      <c r="N168" s="13"/>
      <c r="O168" s="13"/>
      <c r="P168" s="13"/>
      <c r="Q168" s="13"/>
      <c r="R168" s="13"/>
      <c r="S168" s="13"/>
      <c r="T168" s="13"/>
      <c r="U168" s="13"/>
      <c r="V168" s="13"/>
      <c r="W168" s="13"/>
    </row>
    <row r="169" spans="1:23" ht="14.25" customHeight="1">
      <c r="A169" s="13"/>
      <c r="B169" s="13"/>
      <c r="C169" s="28"/>
      <c r="D169" s="28"/>
      <c r="E169" s="13"/>
      <c r="F169" s="13"/>
      <c r="G169" s="13"/>
      <c r="H169" s="13"/>
      <c r="I169" s="13"/>
      <c r="J169" s="13"/>
      <c r="K169" s="13"/>
      <c r="L169" s="13"/>
      <c r="M169" s="13"/>
      <c r="N169" s="13"/>
      <c r="O169" s="13"/>
      <c r="P169" s="13"/>
      <c r="Q169" s="13"/>
      <c r="R169" s="13"/>
      <c r="S169" s="13"/>
      <c r="T169" s="13"/>
      <c r="U169" s="13"/>
      <c r="V169" s="13"/>
      <c r="W169" s="13"/>
    </row>
    <row r="170" spans="1:23" ht="14.25" customHeight="1">
      <c r="A170" s="13"/>
      <c r="B170" s="13"/>
      <c r="C170" s="28"/>
      <c r="D170" s="28"/>
      <c r="E170" s="13"/>
      <c r="F170" s="13"/>
      <c r="G170" s="13"/>
      <c r="H170" s="13"/>
      <c r="I170" s="13"/>
      <c r="J170" s="13"/>
      <c r="K170" s="13"/>
      <c r="L170" s="13"/>
      <c r="M170" s="13"/>
      <c r="N170" s="13"/>
      <c r="O170" s="13"/>
      <c r="P170" s="13"/>
      <c r="Q170" s="13"/>
      <c r="R170" s="13"/>
      <c r="S170" s="13"/>
      <c r="T170" s="13"/>
      <c r="U170" s="13"/>
      <c r="V170" s="13"/>
      <c r="W170" s="13"/>
    </row>
    <row r="171" spans="1:23" ht="14.25" customHeight="1">
      <c r="A171" s="13"/>
      <c r="B171" s="13"/>
      <c r="C171" s="28"/>
      <c r="D171" s="28"/>
      <c r="E171" s="13"/>
      <c r="F171" s="13"/>
      <c r="G171" s="13"/>
      <c r="H171" s="13"/>
      <c r="I171" s="13"/>
      <c r="J171" s="13"/>
      <c r="K171" s="13"/>
      <c r="L171" s="13"/>
      <c r="M171" s="13"/>
      <c r="N171" s="13"/>
      <c r="O171" s="13"/>
      <c r="P171" s="13"/>
      <c r="Q171" s="13"/>
      <c r="R171" s="13"/>
      <c r="S171" s="13"/>
      <c r="T171" s="13"/>
      <c r="U171" s="13"/>
      <c r="V171" s="13"/>
      <c r="W171" s="13"/>
    </row>
    <row r="172" spans="1:23" ht="14.25" customHeight="1">
      <c r="A172" s="13"/>
      <c r="B172" s="13"/>
      <c r="C172" s="28"/>
      <c r="D172" s="28"/>
      <c r="E172" s="13"/>
      <c r="F172" s="13"/>
      <c r="G172" s="13"/>
      <c r="H172" s="13"/>
      <c r="I172" s="13"/>
      <c r="J172" s="13"/>
      <c r="K172" s="13"/>
      <c r="L172" s="13"/>
      <c r="M172" s="13"/>
      <c r="N172" s="13"/>
      <c r="O172" s="13"/>
      <c r="P172" s="13"/>
      <c r="Q172" s="13"/>
      <c r="R172" s="13"/>
      <c r="S172" s="13"/>
      <c r="T172" s="13"/>
      <c r="U172" s="13"/>
      <c r="V172" s="13"/>
      <c r="W172" s="13"/>
    </row>
    <row r="173" spans="1:23" ht="14.25" customHeight="1">
      <c r="A173" s="13"/>
      <c r="B173" s="13"/>
      <c r="C173" s="28"/>
      <c r="D173" s="28"/>
      <c r="E173" s="13"/>
      <c r="F173" s="13"/>
      <c r="G173" s="13"/>
      <c r="H173" s="13"/>
      <c r="I173" s="13"/>
      <c r="J173" s="13"/>
      <c r="K173" s="13"/>
      <c r="L173" s="13"/>
      <c r="M173" s="13"/>
      <c r="N173" s="13"/>
      <c r="O173" s="13"/>
      <c r="P173" s="13"/>
      <c r="Q173" s="13"/>
      <c r="R173" s="13"/>
      <c r="S173" s="13"/>
      <c r="T173" s="13"/>
      <c r="U173" s="13"/>
      <c r="V173" s="13"/>
      <c r="W173" s="13"/>
    </row>
    <row r="174" spans="1:23" ht="14.25" customHeight="1">
      <c r="A174" s="13"/>
      <c r="B174" s="13"/>
      <c r="C174" s="28"/>
      <c r="D174" s="28"/>
      <c r="E174" s="13"/>
      <c r="F174" s="13"/>
      <c r="G174" s="13"/>
      <c r="H174" s="13"/>
      <c r="I174" s="13"/>
      <c r="J174" s="13"/>
      <c r="K174" s="13"/>
      <c r="L174" s="13"/>
      <c r="M174" s="13"/>
      <c r="N174" s="13"/>
      <c r="O174" s="13"/>
      <c r="P174" s="13"/>
      <c r="Q174" s="13"/>
      <c r="R174" s="13"/>
      <c r="S174" s="13"/>
      <c r="T174" s="13"/>
      <c r="U174" s="13"/>
      <c r="V174" s="13"/>
      <c r="W174" s="13"/>
    </row>
    <row r="175" spans="1:23" ht="14.25" customHeight="1">
      <c r="A175" s="13"/>
      <c r="B175" s="13"/>
      <c r="C175" s="28"/>
      <c r="D175" s="28"/>
      <c r="E175" s="13"/>
      <c r="F175" s="13"/>
      <c r="G175" s="13"/>
      <c r="H175" s="13"/>
      <c r="I175" s="13"/>
      <c r="J175" s="13"/>
      <c r="K175" s="13"/>
      <c r="L175" s="13"/>
      <c r="M175" s="13"/>
      <c r="N175" s="13"/>
      <c r="O175" s="13"/>
      <c r="P175" s="13"/>
      <c r="Q175" s="13"/>
      <c r="R175" s="13"/>
      <c r="S175" s="13"/>
      <c r="T175" s="13"/>
      <c r="U175" s="13"/>
      <c r="V175" s="13"/>
      <c r="W175" s="13"/>
    </row>
    <row r="176" spans="1:23" ht="14.25" customHeight="1">
      <c r="A176" s="13"/>
      <c r="B176" s="13"/>
      <c r="C176" s="28"/>
      <c r="D176" s="28"/>
      <c r="E176" s="13"/>
      <c r="F176" s="13"/>
      <c r="G176" s="13"/>
      <c r="H176" s="13"/>
      <c r="I176" s="13"/>
      <c r="J176" s="13"/>
      <c r="K176" s="13"/>
      <c r="L176" s="13"/>
      <c r="M176" s="13"/>
      <c r="N176" s="13"/>
      <c r="O176" s="13"/>
      <c r="P176" s="13"/>
      <c r="Q176" s="13"/>
      <c r="R176" s="13"/>
      <c r="S176" s="13"/>
      <c r="T176" s="13"/>
      <c r="U176" s="13"/>
      <c r="V176" s="13"/>
      <c r="W176" s="13"/>
    </row>
    <row r="177" spans="1:23" ht="14.25" customHeight="1">
      <c r="A177" s="13"/>
      <c r="B177" s="13"/>
      <c r="C177" s="28"/>
      <c r="D177" s="28"/>
      <c r="E177" s="13"/>
      <c r="F177" s="13"/>
      <c r="G177" s="13"/>
      <c r="H177" s="13"/>
      <c r="I177" s="13"/>
      <c r="J177" s="13"/>
      <c r="K177" s="13"/>
      <c r="L177" s="13"/>
      <c r="M177" s="13"/>
      <c r="N177" s="13"/>
      <c r="O177" s="13"/>
      <c r="P177" s="13"/>
      <c r="Q177" s="13"/>
      <c r="R177" s="13"/>
      <c r="S177" s="13"/>
      <c r="T177" s="13"/>
      <c r="U177" s="13"/>
      <c r="V177" s="13"/>
      <c r="W177" s="13"/>
    </row>
    <row r="178" spans="1:23" ht="14.25" customHeight="1">
      <c r="A178" s="13"/>
      <c r="B178" s="13"/>
      <c r="C178" s="28"/>
      <c r="D178" s="28"/>
      <c r="E178" s="13"/>
      <c r="F178" s="13"/>
      <c r="G178" s="13"/>
      <c r="H178" s="13"/>
      <c r="I178" s="13"/>
      <c r="J178" s="13"/>
      <c r="K178" s="13"/>
      <c r="L178" s="13"/>
      <c r="M178" s="13"/>
      <c r="N178" s="13"/>
      <c r="O178" s="13"/>
      <c r="P178" s="13"/>
      <c r="Q178" s="13"/>
      <c r="R178" s="13"/>
      <c r="S178" s="13"/>
      <c r="T178" s="13"/>
      <c r="U178" s="13"/>
      <c r="V178" s="13"/>
      <c r="W178" s="13"/>
    </row>
    <row r="179" spans="1:23" ht="14.25" customHeight="1">
      <c r="A179" s="13"/>
      <c r="B179" s="13"/>
      <c r="C179" s="28"/>
      <c r="D179" s="28"/>
      <c r="E179" s="13"/>
      <c r="F179" s="13"/>
      <c r="G179" s="13"/>
      <c r="H179" s="13"/>
      <c r="I179" s="13"/>
      <c r="J179" s="13"/>
      <c r="K179" s="13"/>
      <c r="L179" s="13"/>
      <c r="M179" s="13"/>
      <c r="N179" s="13"/>
      <c r="O179" s="13"/>
      <c r="P179" s="13"/>
      <c r="Q179" s="13"/>
      <c r="R179" s="13"/>
      <c r="S179" s="13"/>
      <c r="T179" s="13"/>
      <c r="U179" s="13"/>
      <c r="V179" s="13"/>
      <c r="W179" s="13"/>
    </row>
    <row r="180" spans="1:23" ht="14.25" customHeight="1">
      <c r="A180" s="13"/>
      <c r="B180" s="13"/>
      <c r="C180" s="28"/>
      <c r="D180" s="28"/>
      <c r="E180" s="13"/>
      <c r="F180" s="13"/>
      <c r="G180" s="13"/>
      <c r="H180" s="13"/>
      <c r="I180" s="13"/>
      <c r="J180" s="13"/>
      <c r="K180" s="13"/>
      <c r="L180" s="13"/>
      <c r="M180" s="13"/>
      <c r="N180" s="13"/>
      <c r="O180" s="13"/>
      <c r="P180" s="13"/>
      <c r="Q180" s="13"/>
      <c r="R180" s="13"/>
      <c r="S180" s="13"/>
      <c r="T180" s="13"/>
      <c r="U180" s="13"/>
      <c r="V180" s="13"/>
      <c r="W180" s="13"/>
    </row>
    <row r="181" spans="1:23" ht="14.25" customHeight="1">
      <c r="A181" s="13"/>
      <c r="B181" s="13"/>
      <c r="C181" s="28"/>
      <c r="D181" s="28"/>
      <c r="E181" s="13"/>
      <c r="F181" s="13"/>
      <c r="G181" s="13"/>
      <c r="H181" s="13"/>
      <c r="I181" s="13"/>
      <c r="J181" s="13"/>
      <c r="K181" s="13"/>
      <c r="L181" s="13"/>
      <c r="M181" s="13"/>
      <c r="N181" s="13"/>
      <c r="O181" s="13"/>
      <c r="P181" s="13"/>
      <c r="Q181" s="13"/>
      <c r="R181" s="13"/>
      <c r="S181" s="13"/>
      <c r="T181" s="13"/>
      <c r="U181" s="13"/>
      <c r="V181" s="13"/>
      <c r="W181" s="13"/>
    </row>
    <row r="182" spans="1:23" ht="14.25" customHeight="1">
      <c r="A182" s="13"/>
      <c r="B182" s="13"/>
      <c r="C182" s="28"/>
      <c r="D182" s="28"/>
      <c r="E182" s="13"/>
      <c r="F182" s="13"/>
      <c r="G182" s="13"/>
      <c r="H182" s="13"/>
      <c r="I182" s="13"/>
      <c r="J182" s="13"/>
      <c r="K182" s="13"/>
      <c r="L182" s="13"/>
      <c r="M182" s="13"/>
      <c r="N182" s="13"/>
      <c r="O182" s="13"/>
      <c r="P182" s="13"/>
      <c r="Q182" s="13"/>
      <c r="R182" s="13"/>
      <c r="S182" s="13"/>
      <c r="T182" s="13"/>
      <c r="U182" s="13"/>
      <c r="V182" s="13"/>
      <c r="W182" s="13"/>
    </row>
    <row r="183" spans="1:23" ht="14.25" customHeight="1">
      <c r="A183" s="13"/>
      <c r="B183" s="13"/>
      <c r="C183" s="28"/>
      <c r="D183" s="28"/>
      <c r="E183" s="13"/>
      <c r="F183" s="13"/>
      <c r="G183" s="13"/>
      <c r="H183" s="13"/>
      <c r="I183" s="13"/>
      <c r="J183" s="13"/>
      <c r="K183" s="13"/>
      <c r="L183" s="13"/>
      <c r="M183" s="13"/>
      <c r="N183" s="13"/>
      <c r="O183" s="13"/>
      <c r="P183" s="13"/>
      <c r="Q183" s="13"/>
      <c r="R183" s="13"/>
      <c r="S183" s="13"/>
      <c r="T183" s="13"/>
      <c r="U183" s="13"/>
      <c r="V183" s="13"/>
      <c r="W183" s="13"/>
    </row>
    <row r="184" spans="1:23" ht="14.25" customHeight="1">
      <c r="A184" s="13"/>
      <c r="B184" s="13"/>
      <c r="C184" s="28"/>
      <c r="D184" s="28"/>
      <c r="E184" s="13"/>
      <c r="F184" s="13"/>
      <c r="G184" s="13"/>
      <c r="H184" s="13"/>
      <c r="I184" s="13"/>
      <c r="J184" s="13"/>
      <c r="K184" s="13"/>
      <c r="L184" s="13"/>
      <c r="M184" s="13"/>
      <c r="N184" s="13"/>
      <c r="O184" s="13"/>
      <c r="P184" s="13"/>
      <c r="Q184" s="13"/>
      <c r="R184" s="13"/>
      <c r="S184" s="13"/>
      <c r="T184" s="13"/>
      <c r="U184" s="13"/>
      <c r="V184" s="13"/>
      <c r="W184" s="13"/>
    </row>
    <row r="185" spans="1:23" ht="14.25" customHeight="1">
      <c r="A185" s="13"/>
      <c r="B185" s="13"/>
      <c r="C185" s="28"/>
      <c r="D185" s="28"/>
      <c r="E185" s="13"/>
      <c r="F185" s="13"/>
      <c r="G185" s="13"/>
      <c r="H185" s="13"/>
      <c r="I185" s="13"/>
      <c r="J185" s="13"/>
      <c r="K185" s="13"/>
      <c r="L185" s="13"/>
      <c r="M185" s="13"/>
      <c r="N185" s="13"/>
      <c r="O185" s="13"/>
      <c r="P185" s="13"/>
      <c r="Q185" s="13"/>
      <c r="R185" s="13"/>
      <c r="S185" s="13"/>
      <c r="T185" s="13"/>
      <c r="U185" s="13"/>
      <c r="V185" s="13"/>
      <c r="W185" s="13"/>
    </row>
    <row r="186" spans="1:23" ht="14.25" customHeight="1">
      <c r="A186" s="13"/>
      <c r="B186" s="13"/>
      <c r="C186" s="28"/>
      <c r="D186" s="28"/>
      <c r="E186" s="13"/>
      <c r="F186" s="13"/>
      <c r="G186" s="13"/>
      <c r="H186" s="13"/>
      <c r="I186" s="13"/>
      <c r="J186" s="13"/>
      <c r="K186" s="13"/>
      <c r="L186" s="13"/>
      <c r="M186" s="13"/>
      <c r="N186" s="13"/>
      <c r="O186" s="13"/>
      <c r="P186" s="13"/>
      <c r="Q186" s="13"/>
      <c r="R186" s="13"/>
      <c r="S186" s="13"/>
      <c r="T186" s="13"/>
      <c r="U186" s="13"/>
      <c r="V186" s="13"/>
      <c r="W186" s="13"/>
    </row>
    <row r="187" spans="1:23" ht="14.25" customHeight="1">
      <c r="A187" s="13"/>
      <c r="B187" s="13"/>
      <c r="C187" s="28"/>
      <c r="D187" s="28"/>
      <c r="E187" s="13"/>
      <c r="F187" s="13"/>
      <c r="G187" s="13"/>
      <c r="H187" s="13"/>
      <c r="I187" s="13"/>
      <c r="J187" s="13"/>
      <c r="K187" s="13"/>
      <c r="L187" s="13"/>
      <c r="M187" s="13"/>
      <c r="N187" s="13"/>
      <c r="O187" s="13"/>
      <c r="P187" s="13"/>
      <c r="Q187" s="13"/>
      <c r="R187" s="13"/>
      <c r="S187" s="13"/>
      <c r="T187" s="13"/>
      <c r="U187" s="13"/>
      <c r="V187" s="13"/>
      <c r="W187" s="13"/>
    </row>
    <row r="188" spans="1:23" ht="14.25" customHeight="1">
      <c r="A188" s="13"/>
      <c r="B188" s="13"/>
      <c r="C188" s="28"/>
      <c r="D188" s="28"/>
      <c r="E188" s="13"/>
      <c r="F188" s="13"/>
      <c r="G188" s="13"/>
      <c r="H188" s="13"/>
      <c r="I188" s="13"/>
      <c r="J188" s="13"/>
      <c r="K188" s="13"/>
      <c r="L188" s="13"/>
      <c r="M188" s="13"/>
      <c r="N188" s="13"/>
      <c r="O188" s="13"/>
      <c r="P188" s="13"/>
      <c r="Q188" s="13"/>
      <c r="R188" s="13"/>
      <c r="S188" s="13"/>
      <c r="T188" s="13"/>
      <c r="U188" s="13"/>
      <c r="V188" s="13"/>
      <c r="W188" s="13"/>
    </row>
    <row r="189" spans="1:23" ht="14.25" customHeight="1">
      <c r="A189" s="13"/>
      <c r="B189" s="13"/>
      <c r="C189" s="28"/>
      <c r="D189" s="28"/>
      <c r="E189" s="13"/>
      <c r="F189" s="13"/>
      <c r="G189" s="13"/>
      <c r="H189" s="13"/>
      <c r="I189" s="13"/>
      <c r="J189" s="13"/>
      <c r="K189" s="13"/>
      <c r="L189" s="13"/>
      <c r="M189" s="13"/>
      <c r="N189" s="13"/>
      <c r="O189" s="13"/>
      <c r="P189" s="13"/>
      <c r="Q189" s="13"/>
      <c r="R189" s="13"/>
      <c r="S189" s="13"/>
      <c r="T189" s="13"/>
      <c r="U189" s="13"/>
      <c r="V189" s="13"/>
      <c r="W189" s="13"/>
    </row>
    <row r="190" spans="1:23" ht="14.25" customHeight="1">
      <c r="A190" s="13"/>
      <c r="B190" s="13"/>
      <c r="C190" s="28"/>
      <c r="D190" s="28"/>
      <c r="E190" s="13"/>
      <c r="F190" s="13"/>
      <c r="G190" s="13"/>
      <c r="H190" s="13"/>
      <c r="I190" s="13"/>
      <c r="J190" s="13"/>
      <c r="K190" s="13"/>
      <c r="L190" s="13"/>
      <c r="M190" s="13"/>
      <c r="N190" s="13"/>
      <c r="O190" s="13"/>
      <c r="P190" s="13"/>
      <c r="Q190" s="13"/>
      <c r="R190" s="13"/>
      <c r="S190" s="13"/>
      <c r="T190" s="13"/>
      <c r="U190" s="13"/>
      <c r="V190" s="13"/>
      <c r="W190" s="13"/>
    </row>
    <row r="191" spans="1:23" ht="14.25" customHeight="1">
      <c r="A191" s="13"/>
      <c r="B191" s="13"/>
      <c r="C191" s="28"/>
      <c r="D191" s="28"/>
      <c r="E191" s="13"/>
      <c r="F191" s="13"/>
      <c r="G191" s="13"/>
      <c r="H191" s="13"/>
      <c r="I191" s="13"/>
      <c r="J191" s="13"/>
      <c r="K191" s="13"/>
      <c r="L191" s="13"/>
      <c r="M191" s="13"/>
      <c r="N191" s="13"/>
      <c r="O191" s="13"/>
      <c r="P191" s="13"/>
      <c r="Q191" s="13"/>
      <c r="R191" s="13"/>
      <c r="S191" s="13"/>
      <c r="T191" s="13"/>
      <c r="U191" s="13"/>
      <c r="V191" s="13"/>
      <c r="W191" s="13"/>
    </row>
    <row r="192" spans="1:23" ht="14.25" customHeight="1">
      <c r="A192" s="13"/>
      <c r="B192" s="13"/>
      <c r="C192" s="28"/>
      <c r="D192" s="28"/>
      <c r="E192" s="13"/>
      <c r="F192" s="13"/>
      <c r="G192" s="13"/>
      <c r="H192" s="13"/>
      <c r="I192" s="13"/>
      <c r="J192" s="13"/>
      <c r="K192" s="13"/>
      <c r="L192" s="13"/>
      <c r="M192" s="13"/>
      <c r="N192" s="13"/>
      <c r="O192" s="13"/>
      <c r="P192" s="13"/>
      <c r="Q192" s="13"/>
      <c r="R192" s="13"/>
      <c r="S192" s="13"/>
      <c r="T192" s="13"/>
      <c r="U192" s="13"/>
      <c r="V192" s="13"/>
      <c r="W192" s="13"/>
    </row>
    <row r="193" spans="1:23" ht="14.25" customHeight="1">
      <c r="A193" s="13"/>
      <c r="B193" s="13"/>
      <c r="C193" s="28"/>
      <c r="D193" s="28"/>
      <c r="E193" s="13"/>
      <c r="F193" s="13"/>
      <c r="G193" s="13"/>
      <c r="H193" s="13"/>
      <c r="I193" s="13"/>
      <c r="J193" s="13"/>
      <c r="K193" s="13"/>
      <c r="L193" s="13"/>
      <c r="M193" s="13"/>
      <c r="N193" s="13"/>
      <c r="O193" s="13"/>
      <c r="P193" s="13"/>
      <c r="Q193" s="13"/>
      <c r="R193" s="13"/>
      <c r="S193" s="13"/>
      <c r="T193" s="13"/>
      <c r="U193" s="13"/>
      <c r="V193" s="13"/>
      <c r="W193" s="13"/>
    </row>
    <row r="194" spans="1:23" ht="14.25" customHeight="1">
      <c r="A194" s="13"/>
      <c r="B194" s="13"/>
      <c r="C194" s="28"/>
      <c r="D194" s="28"/>
      <c r="E194" s="13"/>
      <c r="F194" s="13"/>
      <c r="G194" s="13"/>
      <c r="H194" s="13"/>
      <c r="I194" s="13"/>
      <c r="J194" s="13"/>
      <c r="K194" s="13"/>
      <c r="L194" s="13"/>
      <c r="M194" s="13"/>
      <c r="N194" s="13"/>
      <c r="O194" s="13"/>
      <c r="P194" s="13"/>
      <c r="Q194" s="13"/>
      <c r="R194" s="13"/>
      <c r="S194" s="13"/>
      <c r="T194" s="13"/>
      <c r="U194" s="13"/>
      <c r="V194" s="13"/>
      <c r="W194" s="13"/>
    </row>
    <row r="195" spans="1:23" ht="14.25" customHeight="1">
      <c r="A195" s="13"/>
      <c r="B195" s="13"/>
      <c r="C195" s="28"/>
      <c r="D195" s="28"/>
      <c r="E195" s="13"/>
      <c r="F195" s="13"/>
      <c r="G195" s="13"/>
      <c r="H195" s="13"/>
      <c r="I195" s="13"/>
      <c r="J195" s="13"/>
      <c r="K195" s="13"/>
      <c r="L195" s="13"/>
      <c r="M195" s="13"/>
      <c r="N195" s="13"/>
      <c r="O195" s="13"/>
      <c r="P195" s="13"/>
      <c r="Q195" s="13"/>
      <c r="R195" s="13"/>
      <c r="S195" s="13"/>
      <c r="T195" s="13"/>
      <c r="U195" s="13"/>
      <c r="V195" s="13"/>
      <c r="W195" s="13"/>
    </row>
    <row r="196" spans="1:23" ht="14.25" customHeight="1">
      <c r="A196" s="13"/>
      <c r="B196" s="13"/>
      <c r="C196" s="28"/>
      <c r="D196" s="28"/>
      <c r="E196" s="13"/>
      <c r="F196" s="13"/>
      <c r="G196" s="13"/>
      <c r="H196" s="13"/>
      <c r="I196" s="13"/>
      <c r="J196" s="13"/>
      <c r="K196" s="13"/>
      <c r="L196" s="13"/>
      <c r="M196" s="13"/>
      <c r="N196" s="13"/>
      <c r="O196" s="13"/>
      <c r="P196" s="13"/>
      <c r="Q196" s="13"/>
      <c r="R196" s="13"/>
      <c r="S196" s="13"/>
      <c r="T196" s="13"/>
      <c r="U196" s="13"/>
      <c r="V196" s="13"/>
      <c r="W196" s="13"/>
    </row>
    <row r="197" spans="1:23" ht="14.25" customHeight="1">
      <c r="A197" s="13"/>
      <c r="B197" s="13"/>
      <c r="C197" s="28"/>
      <c r="D197" s="28"/>
      <c r="E197" s="13"/>
      <c r="F197" s="13"/>
      <c r="G197" s="13"/>
      <c r="H197" s="13"/>
      <c r="I197" s="13"/>
      <c r="J197" s="13"/>
      <c r="K197" s="13"/>
      <c r="L197" s="13"/>
      <c r="M197" s="13"/>
      <c r="N197" s="13"/>
      <c r="O197" s="13"/>
      <c r="P197" s="13"/>
      <c r="Q197" s="13"/>
      <c r="R197" s="13"/>
      <c r="S197" s="13"/>
      <c r="T197" s="13"/>
      <c r="U197" s="13"/>
      <c r="V197" s="13"/>
      <c r="W197" s="13"/>
    </row>
    <row r="198" spans="1:23" ht="14.25" customHeight="1">
      <c r="A198" s="13"/>
      <c r="B198" s="13"/>
      <c r="C198" s="28"/>
      <c r="D198" s="28"/>
      <c r="E198" s="13"/>
      <c r="F198" s="13"/>
      <c r="G198" s="13"/>
      <c r="H198" s="13"/>
      <c r="I198" s="13"/>
      <c r="J198" s="13"/>
      <c r="K198" s="13"/>
      <c r="L198" s="13"/>
      <c r="M198" s="13"/>
      <c r="N198" s="13"/>
      <c r="O198" s="13"/>
      <c r="P198" s="13"/>
      <c r="Q198" s="13"/>
      <c r="R198" s="13"/>
      <c r="S198" s="13"/>
      <c r="T198" s="13"/>
      <c r="U198" s="13"/>
      <c r="V198" s="13"/>
      <c r="W198" s="13"/>
    </row>
    <row r="199" spans="1:23" ht="14.25" customHeight="1">
      <c r="A199" s="13"/>
      <c r="B199" s="13"/>
      <c r="C199" s="28"/>
      <c r="D199" s="28"/>
      <c r="E199" s="13"/>
      <c r="F199" s="13"/>
      <c r="G199" s="13"/>
      <c r="H199" s="13"/>
      <c r="I199" s="13"/>
      <c r="J199" s="13"/>
      <c r="K199" s="13"/>
      <c r="L199" s="13"/>
      <c r="M199" s="13"/>
      <c r="N199" s="13"/>
      <c r="O199" s="13"/>
      <c r="P199" s="13"/>
      <c r="Q199" s="13"/>
      <c r="R199" s="13"/>
      <c r="S199" s="13"/>
      <c r="T199" s="13"/>
      <c r="U199" s="13"/>
      <c r="V199" s="13"/>
      <c r="W199" s="13"/>
    </row>
    <row r="200" spans="1:23" ht="14.25" customHeight="1">
      <c r="A200" s="13"/>
      <c r="B200" s="13"/>
      <c r="C200" s="28"/>
      <c r="D200" s="28"/>
      <c r="E200" s="13"/>
      <c r="F200" s="13"/>
      <c r="G200" s="13"/>
      <c r="H200" s="13"/>
      <c r="I200" s="13"/>
      <c r="J200" s="13"/>
      <c r="K200" s="13"/>
      <c r="L200" s="13"/>
      <c r="M200" s="13"/>
      <c r="N200" s="13"/>
      <c r="O200" s="13"/>
      <c r="P200" s="13"/>
      <c r="Q200" s="13"/>
      <c r="R200" s="13"/>
      <c r="S200" s="13"/>
      <c r="T200" s="13"/>
      <c r="U200" s="13"/>
      <c r="V200" s="13"/>
      <c r="W200" s="13"/>
    </row>
    <row r="201" spans="1:23" ht="14.25" customHeight="1">
      <c r="A201" s="13"/>
      <c r="B201" s="13"/>
      <c r="C201" s="28"/>
      <c r="D201" s="28"/>
      <c r="E201" s="13"/>
      <c r="F201" s="13"/>
      <c r="G201" s="13"/>
      <c r="H201" s="13"/>
      <c r="I201" s="13"/>
      <c r="J201" s="13"/>
      <c r="K201" s="13"/>
      <c r="L201" s="13"/>
      <c r="M201" s="13"/>
      <c r="N201" s="13"/>
      <c r="O201" s="13"/>
      <c r="P201" s="13"/>
      <c r="Q201" s="13"/>
      <c r="R201" s="13"/>
      <c r="S201" s="13"/>
      <c r="T201" s="13"/>
      <c r="U201" s="13"/>
      <c r="V201" s="13"/>
      <c r="W201" s="13"/>
    </row>
    <row r="202" spans="1:23" ht="14.25" customHeight="1">
      <c r="A202" s="13"/>
      <c r="B202" s="13"/>
      <c r="C202" s="28"/>
      <c r="D202" s="28"/>
      <c r="E202" s="13"/>
      <c r="F202" s="13"/>
      <c r="G202" s="13"/>
      <c r="H202" s="13"/>
      <c r="I202" s="13"/>
      <c r="J202" s="13"/>
      <c r="K202" s="13"/>
      <c r="L202" s="13"/>
      <c r="M202" s="13"/>
      <c r="N202" s="13"/>
      <c r="O202" s="13"/>
      <c r="P202" s="13"/>
      <c r="Q202" s="13"/>
      <c r="R202" s="13"/>
      <c r="S202" s="13"/>
      <c r="T202" s="13"/>
      <c r="U202" s="13"/>
      <c r="V202" s="13"/>
      <c r="W202" s="13"/>
    </row>
    <row r="203" spans="1:23" ht="14.25" customHeight="1">
      <c r="A203" s="13"/>
      <c r="B203" s="13"/>
      <c r="C203" s="28"/>
      <c r="D203" s="28"/>
      <c r="E203" s="13"/>
      <c r="F203" s="13"/>
      <c r="G203" s="13"/>
      <c r="H203" s="13"/>
      <c r="I203" s="13"/>
      <c r="J203" s="13"/>
      <c r="K203" s="13"/>
      <c r="L203" s="13"/>
      <c r="M203" s="13"/>
      <c r="N203" s="13"/>
      <c r="O203" s="13"/>
      <c r="P203" s="13"/>
      <c r="Q203" s="13"/>
      <c r="R203" s="13"/>
      <c r="S203" s="13"/>
      <c r="T203" s="13"/>
      <c r="U203" s="13"/>
      <c r="V203" s="13"/>
      <c r="W203" s="13"/>
    </row>
    <row r="204" spans="1:23" ht="14.25" customHeight="1">
      <c r="A204" s="13"/>
      <c r="B204" s="13"/>
      <c r="C204" s="28"/>
      <c r="D204" s="28"/>
      <c r="E204" s="13"/>
      <c r="F204" s="13"/>
      <c r="G204" s="13"/>
      <c r="H204" s="13"/>
      <c r="I204" s="13"/>
      <c r="J204" s="13"/>
      <c r="K204" s="13"/>
      <c r="L204" s="13"/>
      <c r="M204" s="13"/>
      <c r="N204" s="13"/>
      <c r="O204" s="13"/>
      <c r="P204" s="13"/>
      <c r="Q204" s="13"/>
      <c r="R204" s="13"/>
      <c r="S204" s="13"/>
      <c r="T204" s="13"/>
      <c r="U204" s="13"/>
      <c r="V204" s="13"/>
      <c r="W204" s="13"/>
    </row>
    <row r="205" spans="1:23" ht="14.25" customHeight="1">
      <c r="A205" s="13"/>
      <c r="B205" s="13"/>
      <c r="C205" s="28"/>
      <c r="D205" s="28"/>
      <c r="E205" s="13"/>
      <c r="F205" s="13"/>
      <c r="G205" s="13"/>
      <c r="H205" s="13"/>
      <c r="I205" s="13"/>
      <c r="J205" s="13"/>
      <c r="K205" s="13"/>
      <c r="L205" s="13"/>
      <c r="M205" s="13"/>
      <c r="N205" s="13"/>
      <c r="O205" s="13"/>
      <c r="P205" s="13"/>
      <c r="Q205" s="13"/>
      <c r="R205" s="13"/>
      <c r="S205" s="13"/>
      <c r="T205" s="13"/>
      <c r="U205" s="13"/>
      <c r="V205" s="13"/>
      <c r="W205" s="13"/>
    </row>
    <row r="206" spans="1:23" ht="14.25" customHeight="1">
      <c r="A206" s="13"/>
      <c r="B206" s="13"/>
      <c r="C206" s="28"/>
      <c r="D206" s="28"/>
      <c r="E206" s="13"/>
      <c r="F206" s="13"/>
      <c r="G206" s="13"/>
      <c r="H206" s="13"/>
      <c r="I206" s="13"/>
      <c r="J206" s="13"/>
      <c r="K206" s="13"/>
      <c r="L206" s="13"/>
      <c r="M206" s="13"/>
      <c r="N206" s="13"/>
      <c r="O206" s="13"/>
      <c r="P206" s="13"/>
      <c r="Q206" s="13"/>
      <c r="R206" s="13"/>
      <c r="S206" s="13"/>
      <c r="T206" s="13"/>
      <c r="U206" s="13"/>
      <c r="V206" s="13"/>
      <c r="W206" s="13"/>
    </row>
    <row r="207" spans="1:23" ht="14.25" customHeight="1">
      <c r="A207" s="13"/>
      <c r="B207" s="13"/>
      <c r="C207" s="28"/>
      <c r="D207" s="28"/>
      <c r="E207" s="13"/>
      <c r="F207" s="13"/>
      <c r="G207" s="13"/>
      <c r="H207" s="13"/>
      <c r="I207" s="13"/>
      <c r="J207" s="13"/>
      <c r="K207" s="13"/>
      <c r="L207" s="13"/>
      <c r="M207" s="13"/>
      <c r="N207" s="13"/>
      <c r="O207" s="13"/>
      <c r="P207" s="13"/>
      <c r="Q207" s="13"/>
      <c r="R207" s="13"/>
      <c r="S207" s="13"/>
      <c r="T207" s="13"/>
      <c r="U207" s="13"/>
      <c r="V207" s="13"/>
      <c r="W207" s="13"/>
    </row>
    <row r="208" spans="1:23" ht="14.25" customHeight="1">
      <c r="A208" s="13"/>
      <c r="B208" s="13"/>
      <c r="C208" s="28"/>
      <c r="D208" s="28"/>
      <c r="E208" s="13"/>
      <c r="F208" s="13"/>
      <c r="G208" s="13"/>
      <c r="H208" s="13"/>
      <c r="I208" s="13"/>
      <c r="J208" s="13"/>
      <c r="K208" s="13"/>
      <c r="L208" s="13"/>
      <c r="M208" s="13"/>
      <c r="N208" s="13"/>
      <c r="O208" s="13"/>
      <c r="P208" s="13"/>
      <c r="Q208" s="13"/>
      <c r="R208" s="13"/>
      <c r="S208" s="13"/>
      <c r="T208" s="13"/>
      <c r="U208" s="13"/>
      <c r="V208" s="13"/>
      <c r="W208" s="13"/>
    </row>
    <row r="209" spans="1:23" ht="14.25" customHeight="1">
      <c r="A209" s="13"/>
      <c r="B209" s="13"/>
      <c r="C209" s="28"/>
      <c r="D209" s="28"/>
      <c r="E209" s="13"/>
      <c r="F209" s="13"/>
      <c r="G209" s="13"/>
      <c r="H209" s="13"/>
      <c r="I209" s="13"/>
      <c r="J209" s="13"/>
      <c r="K209" s="13"/>
      <c r="L209" s="13"/>
      <c r="M209" s="13"/>
      <c r="N209" s="13"/>
      <c r="O209" s="13"/>
      <c r="P209" s="13"/>
      <c r="Q209" s="13"/>
      <c r="R209" s="13"/>
      <c r="S209" s="13"/>
      <c r="T209" s="13"/>
      <c r="U209" s="13"/>
      <c r="V209" s="13"/>
      <c r="W209" s="13"/>
    </row>
    <row r="210" spans="1:23" ht="14.25" customHeight="1">
      <c r="A210" s="13"/>
      <c r="B210" s="13"/>
      <c r="C210" s="28"/>
      <c r="D210" s="28"/>
      <c r="E210" s="13"/>
      <c r="F210" s="13"/>
      <c r="G210" s="13"/>
      <c r="H210" s="13"/>
      <c r="I210" s="13"/>
      <c r="J210" s="13"/>
      <c r="K210" s="13"/>
      <c r="L210" s="13"/>
      <c r="M210" s="13"/>
      <c r="N210" s="13"/>
      <c r="O210" s="13"/>
      <c r="P210" s="13"/>
      <c r="Q210" s="13"/>
      <c r="R210" s="13"/>
      <c r="S210" s="13"/>
      <c r="T210" s="13"/>
      <c r="U210" s="13"/>
      <c r="V210" s="13"/>
      <c r="W210" s="13"/>
    </row>
    <row r="211" spans="1:23" ht="14.25" customHeight="1">
      <c r="A211" s="13"/>
      <c r="B211" s="13"/>
      <c r="C211" s="28"/>
      <c r="D211" s="28"/>
      <c r="E211" s="13"/>
      <c r="F211" s="13"/>
      <c r="G211" s="13"/>
      <c r="H211" s="13"/>
      <c r="I211" s="13"/>
      <c r="J211" s="13"/>
      <c r="K211" s="13"/>
      <c r="L211" s="13"/>
      <c r="M211" s="13"/>
      <c r="N211" s="13"/>
      <c r="O211" s="13"/>
      <c r="P211" s="13"/>
      <c r="Q211" s="13"/>
      <c r="R211" s="13"/>
      <c r="S211" s="13"/>
      <c r="T211" s="13"/>
      <c r="U211" s="13"/>
      <c r="V211" s="13"/>
      <c r="W211" s="13"/>
    </row>
    <row r="212" spans="1:23" ht="14.25" customHeight="1">
      <c r="A212" s="13"/>
      <c r="B212" s="13"/>
      <c r="C212" s="28"/>
      <c r="D212" s="28"/>
      <c r="E212" s="13"/>
      <c r="F212" s="13"/>
      <c r="G212" s="13"/>
      <c r="H212" s="13"/>
      <c r="I212" s="13"/>
      <c r="J212" s="13"/>
      <c r="K212" s="13"/>
      <c r="L212" s="13"/>
      <c r="M212" s="13"/>
      <c r="N212" s="13"/>
      <c r="O212" s="13"/>
      <c r="P212" s="13"/>
      <c r="Q212" s="13"/>
      <c r="R212" s="13"/>
      <c r="S212" s="13"/>
      <c r="T212" s="13"/>
      <c r="U212" s="13"/>
      <c r="V212" s="13"/>
      <c r="W212" s="13"/>
    </row>
    <row r="213" spans="1:23" ht="14.25" customHeight="1">
      <c r="A213" s="13"/>
      <c r="B213" s="13"/>
      <c r="C213" s="28"/>
      <c r="D213" s="28"/>
      <c r="E213" s="13"/>
      <c r="F213" s="13"/>
      <c r="G213" s="13"/>
      <c r="H213" s="13"/>
      <c r="I213" s="13"/>
      <c r="J213" s="13"/>
      <c r="K213" s="13"/>
      <c r="L213" s="13"/>
      <c r="M213" s="13"/>
      <c r="N213" s="13"/>
      <c r="O213" s="13"/>
      <c r="P213" s="13"/>
      <c r="Q213" s="13"/>
      <c r="R213" s="13"/>
      <c r="S213" s="13"/>
      <c r="T213" s="13"/>
      <c r="U213" s="13"/>
      <c r="V213" s="13"/>
      <c r="W213" s="13"/>
    </row>
    <row r="214" spans="1:23" ht="14.25" customHeight="1">
      <c r="A214" s="13"/>
      <c r="B214" s="13"/>
      <c r="C214" s="28"/>
      <c r="D214" s="28"/>
      <c r="E214" s="13"/>
      <c r="F214" s="13"/>
      <c r="G214" s="13"/>
      <c r="H214" s="13"/>
      <c r="I214" s="13"/>
      <c r="J214" s="13"/>
      <c r="K214" s="13"/>
      <c r="L214" s="13"/>
      <c r="M214" s="13"/>
      <c r="N214" s="13"/>
      <c r="O214" s="13"/>
      <c r="P214" s="13"/>
      <c r="Q214" s="13"/>
      <c r="R214" s="13"/>
      <c r="S214" s="13"/>
      <c r="T214" s="13"/>
      <c r="U214" s="13"/>
      <c r="V214" s="13"/>
      <c r="W214" s="13"/>
    </row>
    <row r="215" spans="1:23" ht="14.25" customHeight="1">
      <c r="A215" s="13"/>
      <c r="B215" s="13"/>
      <c r="C215" s="28"/>
      <c r="D215" s="28"/>
      <c r="E215" s="13"/>
      <c r="F215" s="13"/>
      <c r="G215" s="13"/>
      <c r="H215" s="13"/>
      <c r="I215" s="13"/>
      <c r="J215" s="13"/>
      <c r="K215" s="13"/>
      <c r="L215" s="13"/>
      <c r="M215" s="13"/>
      <c r="N215" s="13"/>
      <c r="O215" s="13"/>
      <c r="P215" s="13"/>
      <c r="Q215" s="13"/>
      <c r="R215" s="13"/>
      <c r="S215" s="13"/>
      <c r="T215" s="13"/>
      <c r="U215" s="13"/>
      <c r="V215" s="13"/>
      <c r="W215" s="13"/>
    </row>
    <row r="216" spans="1:23" ht="14.25" customHeight="1">
      <c r="A216" s="13"/>
      <c r="B216" s="13"/>
      <c r="C216" s="28"/>
      <c r="D216" s="28"/>
      <c r="E216" s="13"/>
      <c r="F216" s="13"/>
      <c r="G216" s="13"/>
      <c r="H216" s="13"/>
      <c r="I216" s="13"/>
      <c r="J216" s="13"/>
      <c r="K216" s="13"/>
      <c r="L216" s="13"/>
      <c r="M216" s="13"/>
      <c r="N216" s="13"/>
      <c r="O216" s="13"/>
      <c r="P216" s="13"/>
      <c r="Q216" s="13"/>
      <c r="R216" s="13"/>
      <c r="S216" s="13"/>
      <c r="T216" s="13"/>
      <c r="U216" s="13"/>
      <c r="V216" s="13"/>
      <c r="W216" s="13"/>
    </row>
    <row r="217" spans="1:23" ht="14.25" customHeight="1">
      <c r="A217" s="13"/>
      <c r="B217" s="13"/>
      <c r="C217" s="28"/>
      <c r="D217" s="28"/>
      <c r="E217" s="13"/>
      <c r="F217" s="13"/>
      <c r="G217" s="13"/>
      <c r="H217" s="13"/>
      <c r="I217" s="13"/>
      <c r="J217" s="13"/>
      <c r="K217" s="13"/>
      <c r="L217" s="13"/>
      <c r="M217" s="13"/>
      <c r="N217" s="13"/>
      <c r="O217" s="13"/>
      <c r="P217" s="13"/>
      <c r="Q217" s="13"/>
      <c r="R217" s="13"/>
      <c r="S217" s="13"/>
      <c r="T217" s="13"/>
      <c r="U217" s="13"/>
      <c r="V217" s="13"/>
      <c r="W217" s="13"/>
    </row>
    <row r="218" spans="1:23" ht="14.25" customHeight="1">
      <c r="A218" s="13"/>
      <c r="B218" s="13"/>
      <c r="C218" s="28"/>
      <c r="D218" s="28"/>
      <c r="E218" s="13"/>
      <c r="F218" s="13"/>
      <c r="G218" s="13"/>
      <c r="H218" s="13"/>
      <c r="I218" s="13"/>
      <c r="J218" s="13"/>
      <c r="K218" s="13"/>
      <c r="L218" s="13"/>
      <c r="M218" s="13"/>
      <c r="N218" s="13"/>
      <c r="O218" s="13"/>
      <c r="P218" s="13"/>
      <c r="Q218" s="13"/>
      <c r="R218" s="13"/>
      <c r="S218" s="13"/>
      <c r="T218" s="13"/>
      <c r="U218" s="13"/>
      <c r="V218" s="13"/>
      <c r="W218" s="13"/>
    </row>
    <row r="219" spans="1:23" ht="14.25" customHeight="1">
      <c r="A219" s="13"/>
      <c r="B219" s="13"/>
      <c r="C219" s="28"/>
      <c r="D219" s="28"/>
      <c r="E219" s="13"/>
      <c r="F219" s="13"/>
      <c r="G219" s="13"/>
      <c r="H219" s="13"/>
      <c r="I219" s="13"/>
      <c r="J219" s="13"/>
      <c r="K219" s="13"/>
      <c r="L219" s="13"/>
      <c r="M219" s="13"/>
      <c r="N219" s="13"/>
      <c r="O219" s="13"/>
      <c r="P219" s="13"/>
      <c r="Q219" s="13"/>
      <c r="R219" s="13"/>
      <c r="S219" s="13"/>
      <c r="T219" s="13"/>
      <c r="U219" s="13"/>
      <c r="V219" s="13"/>
      <c r="W219" s="13"/>
    </row>
    <row r="220" spans="1:23" ht="14.25" customHeight="1">
      <c r="A220" s="13"/>
      <c r="B220" s="13"/>
      <c r="C220" s="28"/>
      <c r="D220" s="28"/>
      <c r="E220" s="13"/>
      <c r="F220" s="13"/>
      <c r="G220" s="13"/>
      <c r="H220" s="13"/>
      <c r="I220" s="13"/>
      <c r="J220" s="13"/>
      <c r="K220" s="13"/>
      <c r="L220" s="13"/>
      <c r="M220" s="13"/>
      <c r="N220" s="13"/>
      <c r="O220" s="13"/>
      <c r="P220" s="13"/>
      <c r="Q220" s="13"/>
      <c r="R220" s="13"/>
      <c r="S220" s="13"/>
      <c r="T220" s="13"/>
      <c r="U220" s="13"/>
      <c r="V220" s="13"/>
      <c r="W220" s="13"/>
    </row>
    <row r="221" spans="1:23" ht="14.25" customHeight="1">
      <c r="A221" s="13"/>
      <c r="B221" s="13"/>
      <c r="C221" s="28"/>
      <c r="D221" s="28"/>
      <c r="E221" s="13"/>
      <c r="F221" s="13"/>
      <c r="G221" s="13"/>
      <c r="H221" s="13"/>
      <c r="I221" s="13"/>
      <c r="J221" s="13"/>
      <c r="K221" s="13"/>
      <c r="L221" s="13"/>
      <c r="M221" s="13"/>
      <c r="N221" s="13"/>
      <c r="O221" s="13"/>
      <c r="P221" s="13"/>
      <c r="Q221" s="13"/>
      <c r="R221" s="13"/>
      <c r="S221" s="13"/>
      <c r="T221" s="13"/>
      <c r="U221" s="13"/>
      <c r="V221" s="13"/>
      <c r="W221" s="13"/>
    </row>
    <row r="222" spans="1:23" ht="14.25" customHeight="1">
      <c r="A222" s="13"/>
      <c r="B222" s="13"/>
      <c r="C222" s="28"/>
      <c r="D222" s="28"/>
      <c r="E222" s="13"/>
      <c r="F222" s="13"/>
      <c r="G222" s="13"/>
      <c r="H222" s="13"/>
      <c r="I222" s="13"/>
      <c r="J222" s="13"/>
      <c r="K222" s="13"/>
      <c r="L222" s="13"/>
      <c r="M222" s="13"/>
      <c r="N222" s="13"/>
      <c r="O222" s="13"/>
      <c r="P222" s="13"/>
      <c r="Q222" s="13"/>
      <c r="R222" s="13"/>
      <c r="S222" s="13"/>
      <c r="T222" s="13"/>
      <c r="U222" s="13"/>
      <c r="V222" s="13"/>
      <c r="W222" s="13"/>
    </row>
    <row r="223" spans="1:23" ht="14.25" customHeight="1">
      <c r="A223" s="13"/>
      <c r="B223" s="13"/>
      <c r="C223" s="28"/>
      <c r="D223" s="28"/>
      <c r="E223" s="13"/>
      <c r="F223" s="13"/>
      <c r="G223" s="13"/>
      <c r="H223" s="13"/>
      <c r="I223" s="13"/>
      <c r="J223" s="13"/>
      <c r="K223" s="13"/>
      <c r="L223" s="13"/>
      <c r="M223" s="13"/>
      <c r="N223" s="13"/>
      <c r="O223" s="13"/>
      <c r="P223" s="13"/>
      <c r="Q223" s="13"/>
      <c r="R223" s="13"/>
      <c r="S223" s="13"/>
      <c r="T223" s="13"/>
      <c r="U223" s="13"/>
      <c r="V223" s="13"/>
      <c r="W223" s="13"/>
    </row>
    <row r="224" spans="1:23" ht="14.25" customHeight="1">
      <c r="A224" s="13"/>
      <c r="B224" s="13"/>
      <c r="C224" s="28"/>
      <c r="D224" s="28"/>
      <c r="E224" s="13"/>
      <c r="F224" s="13"/>
      <c r="G224" s="13"/>
      <c r="H224" s="13"/>
      <c r="I224" s="13"/>
      <c r="J224" s="13"/>
      <c r="K224" s="13"/>
      <c r="L224" s="13"/>
      <c r="M224" s="13"/>
      <c r="N224" s="13"/>
      <c r="O224" s="13"/>
      <c r="P224" s="13"/>
      <c r="Q224" s="13"/>
      <c r="R224" s="13"/>
      <c r="S224" s="13"/>
      <c r="T224" s="13"/>
      <c r="U224" s="13"/>
      <c r="V224" s="13"/>
      <c r="W224" s="13"/>
    </row>
    <row r="225" spans="1:23" ht="14.25" customHeight="1">
      <c r="A225" s="13"/>
      <c r="B225" s="13"/>
      <c r="C225" s="28"/>
      <c r="D225" s="28"/>
      <c r="E225" s="13"/>
      <c r="F225" s="13"/>
      <c r="G225" s="13"/>
      <c r="H225" s="13"/>
      <c r="I225" s="13"/>
      <c r="J225" s="13"/>
      <c r="K225" s="13"/>
      <c r="L225" s="13"/>
      <c r="M225" s="13"/>
      <c r="N225" s="13"/>
      <c r="O225" s="13"/>
      <c r="P225" s="13"/>
      <c r="Q225" s="13"/>
      <c r="R225" s="13"/>
      <c r="S225" s="13"/>
      <c r="T225" s="13"/>
      <c r="U225" s="13"/>
      <c r="V225" s="13"/>
      <c r="W225" s="13"/>
    </row>
    <row r="226" spans="1:23" ht="14.25" customHeight="1">
      <c r="A226" s="13"/>
      <c r="B226" s="13"/>
      <c r="C226" s="28"/>
      <c r="D226" s="28"/>
      <c r="E226" s="13"/>
      <c r="F226" s="13"/>
      <c r="G226" s="13"/>
      <c r="H226" s="13"/>
      <c r="I226" s="13"/>
      <c r="J226" s="13"/>
      <c r="K226" s="13"/>
      <c r="L226" s="13"/>
      <c r="M226" s="13"/>
      <c r="N226" s="13"/>
      <c r="O226" s="13"/>
      <c r="P226" s="13"/>
      <c r="Q226" s="13"/>
      <c r="R226" s="13"/>
      <c r="S226" s="13"/>
      <c r="T226" s="13"/>
      <c r="U226" s="13"/>
      <c r="V226" s="13"/>
      <c r="W226" s="13"/>
    </row>
    <row r="227" spans="1:23" ht="14.25" customHeight="1">
      <c r="A227" s="13"/>
      <c r="B227" s="13"/>
      <c r="C227" s="28"/>
      <c r="D227" s="28"/>
      <c r="E227" s="13"/>
      <c r="F227" s="13"/>
      <c r="G227" s="13"/>
      <c r="H227" s="13"/>
      <c r="I227" s="13"/>
      <c r="J227" s="13"/>
      <c r="K227" s="13"/>
      <c r="L227" s="13"/>
      <c r="M227" s="13"/>
      <c r="N227" s="13"/>
      <c r="O227" s="13"/>
      <c r="P227" s="13"/>
      <c r="Q227" s="13"/>
      <c r="R227" s="13"/>
      <c r="S227" s="13"/>
      <c r="T227" s="13"/>
      <c r="U227" s="13"/>
      <c r="V227" s="13"/>
      <c r="W227" s="13"/>
    </row>
    <row r="228" spans="1:23" ht="14.25" customHeight="1">
      <c r="A228" s="13"/>
      <c r="B228" s="13"/>
      <c r="C228" s="28"/>
      <c r="D228" s="28"/>
      <c r="E228" s="13"/>
      <c r="F228" s="13"/>
      <c r="G228" s="13"/>
      <c r="H228" s="13"/>
      <c r="I228" s="13"/>
      <c r="J228" s="13"/>
      <c r="K228" s="13"/>
      <c r="L228" s="13"/>
      <c r="M228" s="13"/>
      <c r="N228" s="13"/>
      <c r="O228" s="13"/>
      <c r="P228" s="13"/>
      <c r="Q228" s="13"/>
      <c r="R228" s="13"/>
      <c r="S228" s="13"/>
      <c r="T228" s="13"/>
      <c r="U228" s="13"/>
      <c r="V228" s="13"/>
      <c r="W228" s="13"/>
    </row>
    <row r="229" spans="1:23" ht="14.25" customHeight="1">
      <c r="A229" s="13"/>
      <c r="B229" s="13"/>
      <c r="C229" s="28"/>
      <c r="D229" s="28"/>
      <c r="E229" s="13"/>
      <c r="F229" s="13"/>
      <c r="G229" s="13"/>
      <c r="H229" s="13"/>
      <c r="I229" s="13"/>
      <c r="J229" s="13"/>
      <c r="K229" s="13"/>
      <c r="L229" s="13"/>
      <c r="M229" s="13"/>
      <c r="N229" s="13"/>
      <c r="O229" s="13"/>
      <c r="P229" s="13"/>
      <c r="Q229" s="13"/>
      <c r="R229" s="13"/>
      <c r="S229" s="13"/>
      <c r="T229" s="13"/>
      <c r="U229" s="13"/>
      <c r="V229" s="13"/>
      <c r="W229" s="13"/>
    </row>
    <row r="230" spans="1:23" ht="14.25" customHeight="1">
      <c r="A230" s="13"/>
      <c r="B230" s="13"/>
      <c r="C230" s="28"/>
      <c r="D230" s="28"/>
      <c r="E230" s="13"/>
      <c r="F230" s="13"/>
      <c r="G230" s="13"/>
      <c r="H230" s="13"/>
      <c r="I230" s="13"/>
      <c r="J230" s="13"/>
      <c r="K230" s="13"/>
      <c r="L230" s="13"/>
      <c r="M230" s="13"/>
      <c r="N230" s="13"/>
      <c r="O230" s="13"/>
      <c r="P230" s="13"/>
      <c r="Q230" s="13"/>
      <c r="R230" s="13"/>
      <c r="S230" s="13"/>
      <c r="T230" s="13"/>
      <c r="U230" s="13"/>
      <c r="V230" s="13"/>
      <c r="W230" s="13"/>
    </row>
    <row r="231" spans="1:23" ht="14.25" customHeight="1">
      <c r="A231" s="13"/>
      <c r="B231" s="13"/>
      <c r="C231" s="28"/>
      <c r="D231" s="28"/>
      <c r="E231" s="13"/>
      <c r="F231" s="13"/>
      <c r="G231" s="13"/>
      <c r="H231" s="13"/>
      <c r="I231" s="13"/>
      <c r="J231" s="13"/>
      <c r="K231" s="13"/>
      <c r="L231" s="13"/>
      <c r="M231" s="13"/>
      <c r="N231" s="13"/>
      <c r="O231" s="13"/>
      <c r="P231" s="13"/>
      <c r="Q231" s="13"/>
      <c r="R231" s="13"/>
      <c r="S231" s="13"/>
      <c r="T231" s="13"/>
      <c r="U231" s="13"/>
      <c r="V231" s="13"/>
      <c r="W231" s="13"/>
    </row>
    <row r="232" spans="1:23" ht="14.25" customHeight="1">
      <c r="A232" s="13"/>
      <c r="B232" s="13"/>
      <c r="C232" s="28"/>
      <c r="D232" s="28"/>
      <c r="E232" s="13"/>
      <c r="F232" s="13"/>
      <c r="G232" s="13"/>
      <c r="H232" s="13"/>
      <c r="I232" s="13"/>
      <c r="J232" s="13"/>
      <c r="K232" s="13"/>
      <c r="L232" s="13"/>
      <c r="M232" s="13"/>
      <c r="N232" s="13"/>
      <c r="O232" s="13"/>
      <c r="P232" s="13"/>
      <c r="Q232" s="13"/>
      <c r="R232" s="13"/>
      <c r="S232" s="13"/>
      <c r="T232" s="13"/>
      <c r="U232" s="13"/>
      <c r="V232" s="13"/>
      <c r="W232" s="13"/>
    </row>
    <row r="233" spans="1:23" ht="14.25" customHeight="1">
      <c r="A233" s="13"/>
      <c r="B233" s="13"/>
      <c r="C233" s="28"/>
      <c r="D233" s="28"/>
      <c r="E233" s="13"/>
      <c r="F233" s="13"/>
      <c r="G233" s="13"/>
      <c r="H233" s="13"/>
      <c r="I233" s="13"/>
      <c r="J233" s="13"/>
      <c r="K233" s="13"/>
      <c r="L233" s="13"/>
      <c r="M233" s="13"/>
      <c r="N233" s="13"/>
      <c r="O233" s="13"/>
      <c r="P233" s="13"/>
      <c r="Q233" s="13"/>
      <c r="R233" s="13"/>
      <c r="S233" s="13"/>
      <c r="T233" s="13"/>
      <c r="U233" s="13"/>
      <c r="V233" s="13"/>
      <c r="W233" s="13"/>
    </row>
    <row r="234" spans="1:23" ht="14.25" customHeight="1">
      <c r="A234" s="13"/>
      <c r="B234" s="13"/>
      <c r="C234" s="28"/>
      <c r="D234" s="28"/>
      <c r="E234" s="13"/>
      <c r="F234" s="13"/>
      <c r="G234" s="13"/>
      <c r="H234" s="13"/>
      <c r="I234" s="13"/>
      <c r="J234" s="13"/>
      <c r="K234" s="13"/>
      <c r="L234" s="13"/>
      <c r="M234" s="13"/>
      <c r="N234" s="13"/>
      <c r="O234" s="13"/>
      <c r="P234" s="13"/>
      <c r="Q234" s="13"/>
      <c r="R234" s="13"/>
      <c r="S234" s="13"/>
      <c r="T234" s="13"/>
      <c r="U234" s="13"/>
      <c r="V234" s="13"/>
      <c r="W234" s="13"/>
    </row>
    <row r="235" spans="1:23" ht="14.25" customHeight="1">
      <c r="A235" s="13"/>
      <c r="B235" s="13"/>
      <c r="C235" s="28"/>
      <c r="D235" s="28"/>
      <c r="E235" s="13"/>
      <c r="F235" s="13"/>
      <c r="G235" s="13"/>
      <c r="H235" s="13"/>
      <c r="I235" s="13"/>
      <c r="J235" s="13"/>
      <c r="K235" s="13"/>
      <c r="L235" s="13"/>
      <c r="M235" s="13"/>
      <c r="N235" s="13"/>
      <c r="O235" s="13"/>
      <c r="P235" s="13"/>
      <c r="Q235" s="13"/>
      <c r="R235" s="13"/>
      <c r="S235" s="13"/>
      <c r="T235" s="13"/>
      <c r="U235" s="13"/>
      <c r="V235" s="13"/>
      <c r="W235" s="13"/>
    </row>
    <row r="236" spans="1:23" ht="14.25" customHeight="1">
      <c r="A236" s="13"/>
      <c r="B236" s="13"/>
      <c r="C236" s="28"/>
      <c r="D236" s="28"/>
      <c r="E236" s="13"/>
      <c r="F236" s="13"/>
      <c r="G236" s="13"/>
      <c r="H236" s="13"/>
      <c r="I236" s="13"/>
      <c r="J236" s="13"/>
      <c r="K236" s="13"/>
      <c r="L236" s="13"/>
      <c r="M236" s="13"/>
      <c r="N236" s="13"/>
      <c r="O236" s="13"/>
      <c r="P236" s="13"/>
      <c r="Q236" s="13"/>
      <c r="R236" s="13"/>
      <c r="S236" s="13"/>
      <c r="T236" s="13"/>
      <c r="U236" s="13"/>
      <c r="V236" s="13"/>
      <c r="W236" s="13"/>
    </row>
    <row r="237" spans="1:23" ht="14.25" customHeight="1">
      <c r="A237" s="13"/>
      <c r="B237" s="13"/>
      <c r="C237" s="28"/>
      <c r="D237" s="28"/>
      <c r="E237" s="13"/>
      <c r="F237" s="13"/>
      <c r="G237" s="13"/>
      <c r="H237" s="13"/>
      <c r="I237" s="13"/>
      <c r="J237" s="13"/>
      <c r="K237" s="13"/>
      <c r="L237" s="13"/>
      <c r="M237" s="13"/>
      <c r="N237" s="13"/>
      <c r="O237" s="13"/>
      <c r="P237" s="13"/>
      <c r="Q237" s="13"/>
      <c r="R237" s="13"/>
      <c r="S237" s="13"/>
      <c r="T237" s="13"/>
      <c r="U237" s="13"/>
      <c r="V237" s="13"/>
      <c r="W237" s="13"/>
    </row>
    <row r="238" spans="1:23" ht="14.25" customHeight="1">
      <c r="A238" s="13"/>
      <c r="B238" s="13"/>
      <c r="C238" s="28"/>
      <c r="D238" s="28"/>
      <c r="E238" s="13"/>
      <c r="F238" s="13"/>
      <c r="G238" s="13"/>
      <c r="H238" s="13"/>
      <c r="I238" s="13"/>
      <c r="J238" s="13"/>
      <c r="K238" s="13"/>
      <c r="L238" s="13"/>
      <c r="M238" s="13"/>
      <c r="N238" s="13"/>
      <c r="O238" s="13"/>
      <c r="P238" s="13"/>
      <c r="Q238" s="13"/>
      <c r="R238" s="13"/>
      <c r="S238" s="13"/>
      <c r="T238" s="13"/>
      <c r="U238" s="13"/>
      <c r="V238" s="13"/>
      <c r="W238" s="13"/>
    </row>
    <row r="239" spans="1:23" ht="14.25" customHeight="1">
      <c r="A239" s="13"/>
      <c r="B239" s="13"/>
      <c r="C239" s="28"/>
      <c r="D239" s="28"/>
      <c r="E239" s="13"/>
      <c r="F239" s="13"/>
      <c r="G239" s="13"/>
      <c r="H239" s="13"/>
      <c r="I239" s="13"/>
      <c r="J239" s="13"/>
      <c r="K239" s="13"/>
      <c r="L239" s="13"/>
      <c r="M239" s="13"/>
      <c r="N239" s="13"/>
      <c r="O239" s="13"/>
      <c r="P239" s="13"/>
      <c r="Q239" s="13"/>
      <c r="R239" s="13"/>
      <c r="S239" s="13"/>
      <c r="T239" s="13"/>
      <c r="U239" s="13"/>
      <c r="V239" s="13"/>
      <c r="W239" s="13"/>
    </row>
    <row r="240" spans="1:23" ht="14.25" customHeight="1">
      <c r="A240" s="13"/>
      <c r="B240" s="13"/>
      <c r="C240" s="28"/>
      <c r="D240" s="28"/>
      <c r="E240" s="13"/>
      <c r="F240" s="13"/>
      <c r="G240" s="13"/>
      <c r="H240" s="13"/>
      <c r="I240" s="13"/>
      <c r="J240" s="13"/>
      <c r="K240" s="13"/>
      <c r="L240" s="13"/>
      <c r="M240" s="13"/>
      <c r="N240" s="13"/>
      <c r="O240" s="13"/>
      <c r="P240" s="13"/>
      <c r="Q240" s="13"/>
      <c r="R240" s="13"/>
      <c r="S240" s="13"/>
      <c r="T240" s="13"/>
      <c r="U240" s="13"/>
      <c r="V240" s="13"/>
      <c r="W240" s="13"/>
    </row>
    <row r="241" spans="1:23" ht="14.25" customHeight="1">
      <c r="A241" s="13"/>
      <c r="B241" s="13"/>
      <c r="C241" s="28"/>
      <c r="D241" s="28"/>
      <c r="E241" s="13"/>
      <c r="F241" s="13"/>
      <c r="G241" s="13"/>
      <c r="H241" s="13"/>
      <c r="I241" s="13"/>
      <c r="J241" s="13"/>
      <c r="K241" s="13"/>
      <c r="L241" s="13"/>
      <c r="M241" s="13"/>
      <c r="N241" s="13"/>
      <c r="O241" s="13"/>
      <c r="P241" s="13"/>
      <c r="Q241" s="13"/>
      <c r="R241" s="13"/>
      <c r="S241" s="13"/>
      <c r="T241" s="13"/>
      <c r="U241" s="13"/>
      <c r="V241" s="13"/>
      <c r="W241" s="13"/>
    </row>
    <row r="242" spans="1:23" ht="14.25" customHeight="1">
      <c r="A242" s="13"/>
      <c r="B242" s="13"/>
      <c r="C242" s="28"/>
      <c r="D242" s="28"/>
      <c r="E242" s="13"/>
      <c r="F242" s="13"/>
      <c r="G242" s="13"/>
      <c r="H242" s="13"/>
      <c r="I242" s="13"/>
      <c r="J242" s="13"/>
      <c r="K242" s="13"/>
      <c r="L242" s="13"/>
      <c r="M242" s="13"/>
      <c r="N242" s="13"/>
      <c r="O242" s="13"/>
      <c r="P242" s="13"/>
      <c r="Q242" s="13"/>
      <c r="R242" s="13"/>
      <c r="S242" s="13"/>
      <c r="T242" s="13"/>
      <c r="U242" s="13"/>
      <c r="V242" s="13"/>
      <c r="W242" s="13"/>
    </row>
    <row r="243" spans="1:23" ht="14.25" customHeight="1">
      <c r="A243" s="13"/>
      <c r="B243" s="13"/>
      <c r="C243" s="28"/>
      <c r="D243" s="28"/>
      <c r="E243" s="13"/>
      <c r="F243" s="13"/>
      <c r="G243" s="13"/>
      <c r="H243" s="13"/>
      <c r="I243" s="13"/>
      <c r="J243" s="13"/>
      <c r="K243" s="13"/>
      <c r="L243" s="13"/>
      <c r="M243" s="13"/>
      <c r="N243" s="13"/>
      <c r="O243" s="13"/>
      <c r="P243" s="13"/>
      <c r="Q243" s="13"/>
      <c r="R243" s="13"/>
      <c r="S243" s="13"/>
      <c r="T243" s="13"/>
      <c r="U243" s="13"/>
      <c r="V243" s="13"/>
      <c r="W243" s="13"/>
    </row>
    <row r="244" spans="1:23" ht="14.25" customHeight="1">
      <c r="A244" s="13"/>
      <c r="B244" s="13"/>
      <c r="C244" s="28"/>
      <c r="D244" s="28"/>
      <c r="E244" s="13"/>
      <c r="F244" s="13"/>
      <c r="G244" s="13"/>
      <c r="H244" s="13"/>
      <c r="I244" s="13"/>
      <c r="J244" s="13"/>
      <c r="K244" s="13"/>
      <c r="L244" s="13"/>
      <c r="M244" s="13"/>
      <c r="N244" s="13"/>
      <c r="O244" s="13"/>
      <c r="P244" s="13"/>
      <c r="Q244" s="13"/>
      <c r="R244" s="13"/>
      <c r="S244" s="13"/>
      <c r="T244" s="13"/>
      <c r="U244" s="13"/>
      <c r="V244" s="13"/>
      <c r="W244" s="13"/>
    </row>
    <row r="245" spans="1:23" ht="14.25" customHeight="1">
      <c r="A245" s="13"/>
      <c r="B245" s="13"/>
      <c r="C245" s="28"/>
      <c r="D245" s="28"/>
      <c r="E245" s="13"/>
      <c r="F245" s="13"/>
      <c r="G245" s="13"/>
      <c r="H245" s="13"/>
      <c r="I245" s="13"/>
      <c r="J245" s="13"/>
      <c r="K245" s="13"/>
      <c r="L245" s="13"/>
      <c r="M245" s="13"/>
      <c r="N245" s="13"/>
      <c r="O245" s="13"/>
      <c r="P245" s="13"/>
      <c r="Q245" s="13"/>
      <c r="R245" s="13"/>
      <c r="S245" s="13"/>
      <c r="T245" s="13"/>
      <c r="U245" s="13"/>
      <c r="V245" s="13"/>
      <c r="W245" s="13"/>
    </row>
    <row r="246" spans="1:23" ht="14.25" customHeight="1">
      <c r="A246" s="13"/>
      <c r="B246" s="13"/>
      <c r="C246" s="28"/>
      <c r="D246" s="28"/>
      <c r="E246" s="13"/>
      <c r="F246" s="13"/>
      <c r="G246" s="13"/>
      <c r="H246" s="13"/>
      <c r="I246" s="13"/>
      <c r="J246" s="13"/>
      <c r="K246" s="13"/>
      <c r="L246" s="13"/>
      <c r="M246" s="13"/>
      <c r="N246" s="13"/>
      <c r="O246" s="13"/>
      <c r="P246" s="13"/>
      <c r="Q246" s="13"/>
      <c r="R246" s="13"/>
      <c r="S246" s="13"/>
      <c r="T246" s="13"/>
      <c r="U246" s="13"/>
      <c r="V246" s="13"/>
      <c r="W246" s="13"/>
    </row>
    <row r="247" spans="1:23" ht="14.25" customHeight="1">
      <c r="A247" s="13"/>
      <c r="B247" s="13"/>
      <c r="C247" s="28"/>
      <c r="D247" s="28"/>
      <c r="E247" s="13"/>
      <c r="F247" s="13"/>
      <c r="G247" s="13"/>
      <c r="H247" s="13"/>
      <c r="I247" s="13"/>
      <c r="J247" s="13"/>
      <c r="K247" s="13"/>
      <c r="L247" s="13"/>
      <c r="M247" s="13"/>
      <c r="N247" s="13"/>
      <c r="O247" s="13"/>
      <c r="P247" s="13"/>
      <c r="Q247" s="13"/>
      <c r="R247" s="13"/>
      <c r="S247" s="13"/>
      <c r="T247" s="13"/>
      <c r="U247" s="13"/>
      <c r="V247" s="13"/>
      <c r="W247" s="13"/>
    </row>
    <row r="248" spans="1:23" ht="14.25" customHeight="1">
      <c r="A248" s="13"/>
      <c r="B248" s="13"/>
      <c r="C248" s="28"/>
      <c r="D248" s="28"/>
      <c r="E248" s="13"/>
      <c r="F248" s="13"/>
      <c r="G248" s="13"/>
      <c r="H248" s="13"/>
      <c r="I248" s="13"/>
      <c r="J248" s="13"/>
      <c r="K248" s="13"/>
      <c r="L248" s="13"/>
      <c r="M248" s="13"/>
      <c r="N248" s="13"/>
      <c r="O248" s="13"/>
      <c r="P248" s="13"/>
      <c r="Q248" s="13"/>
      <c r="R248" s="13"/>
      <c r="S248" s="13"/>
      <c r="T248" s="13"/>
      <c r="U248" s="13"/>
      <c r="V248" s="13"/>
      <c r="W248" s="13"/>
    </row>
    <row r="249" spans="1:23" ht="14.25" customHeight="1">
      <c r="A249" s="13"/>
      <c r="B249" s="13"/>
      <c r="C249" s="28"/>
      <c r="D249" s="28"/>
      <c r="E249" s="13"/>
      <c r="F249" s="13"/>
      <c r="G249" s="13"/>
      <c r="H249" s="13"/>
      <c r="I249" s="13"/>
      <c r="J249" s="13"/>
      <c r="K249" s="13"/>
      <c r="L249" s="13"/>
      <c r="M249" s="13"/>
      <c r="N249" s="13"/>
      <c r="O249" s="13"/>
      <c r="P249" s="13"/>
      <c r="Q249" s="13"/>
      <c r="R249" s="13"/>
      <c r="S249" s="13"/>
      <c r="T249" s="13"/>
      <c r="U249" s="13"/>
      <c r="V249" s="13"/>
      <c r="W249" s="13"/>
    </row>
    <row r="250" spans="1:23" ht="14.25" customHeight="1">
      <c r="A250" s="13"/>
      <c r="B250" s="13"/>
      <c r="C250" s="28"/>
      <c r="D250" s="28"/>
      <c r="E250" s="13"/>
      <c r="F250" s="13"/>
      <c r="G250" s="13"/>
      <c r="H250" s="13"/>
      <c r="I250" s="13"/>
      <c r="J250" s="13"/>
      <c r="K250" s="13"/>
      <c r="L250" s="13"/>
      <c r="M250" s="13"/>
      <c r="N250" s="13"/>
      <c r="O250" s="13"/>
      <c r="P250" s="13"/>
      <c r="Q250" s="13"/>
      <c r="R250" s="13"/>
      <c r="S250" s="13"/>
      <c r="T250" s="13"/>
      <c r="U250" s="13"/>
      <c r="V250" s="13"/>
      <c r="W250" s="13"/>
    </row>
    <row r="251" spans="1:23" ht="14.25" customHeight="1">
      <c r="A251" s="13"/>
      <c r="B251" s="13"/>
      <c r="C251" s="28"/>
      <c r="D251" s="28"/>
      <c r="E251" s="13"/>
      <c r="F251" s="13"/>
      <c r="G251" s="13"/>
      <c r="H251" s="13"/>
      <c r="I251" s="13"/>
      <c r="J251" s="13"/>
      <c r="K251" s="13"/>
      <c r="L251" s="13"/>
      <c r="M251" s="13"/>
      <c r="N251" s="13"/>
      <c r="O251" s="13"/>
      <c r="P251" s="13"/>
      <c r="Q251" s="13"/>
      <c r="R251" s="13"/>
      <c r="S251" s="13"/>
      <c r="T251" s="13"/>
      <c r="U251" s="13"/>
      <c r="V251" s="13"/>
      <c r="W251" s="13"/>
    </row>
    <row r="252" spans="1:23" ht="14.25" customHeight="1">
      <c r="A252" s="13"/>
      <c r="B252" s="13"/>
      <c r="C252" s="28"/>
      <c r="D252" s="28"/>
      <c r="E252" s="13"/>
      <c r="F252" s="13"/>
      <c r="G252" s="13"/>
      <c r="H252" s="13"/>
      <c r="I252" s="13"/>
      <c r="J252" s="13"/>
      <c r="K252" s="13"/>
      <c r="L252" s="13"/>
      <c r="M252" s="13"/>
      <c r="N252" s="13"/>
      <c r="O252" s="13"/>
      <c r="P252" s="13"/>
      <c r="Q252" s="13"/>
      <c r="R252" s="13"/>
      <c r="S252" s="13"/>
      <c r="T252" s="13"/>
      <c r="U252" s="13"/>
      <c r="V252" s="13"/>
      <c r="W252" s="13"/>
    </row>
    <row r="253" spans="1:23" ht="14.25" customHeight="1">
      <c r="A253" s="13"/>
      <c r="B253" s="13"/>
      <c r="C253" s="28"/>
      <c r="D253" s="28"/>
      <c r="E253" s="13"/>
      <c r="F253" s="13"/>
      <c r="G253" s="13"/>
      <c r="H253" s="13"/>
      <c r="I253" s="13"/>
      <c r="J253" s="13"/>
      <c r="K253" s="13"/>
      <c r="L253" s="13"/>
      <c r="M253" s="13"/>
      <c r="N253" s="13"/>
      <c r="O253" s="13"/>
      <c r="P253" s="13"/>
      <c r="Q253" s="13"/>
      <c r="R253" s="13"/>
      <c r="S253" s="13"/>
      <c r="T253" s="13"/>
      <c r="U253" s="13"/>
      <c r="V253" s="13"/>
      <c r="W253" s="13"/>
    </row>
    <row r="254" spans="1:23" ht="14.25" customHeight="1">
      <c r="A254" s="13"/>
      <c r="B254" s="13"/>
      <c r="C254" s="28"/>
      <c r="D254" s="28"/>
      <c r="E254" s="13"/>
      <c r="F254" s="13"/>
      <c r="G254" s="13"/>
      <c r="H254" s="13"/>
      <c r="I254" s="13"/>
      <c r="J254" s="13"/>
      <c r="K254" s="13"/>
      <c r="L254" s="13"/>
      <c r="M254" s="13"/>
      <c r="N254" s="13"/>
      <c r="O254" s="13"/>
      <c r="P254" s="13"/>
      <c r="Q254" s="13"/>
      <c r="R254" s="13"/>
      <c r="S254" s="13"/>
      <c r="T254" s="13"/>
      <c r="U254" s="13"/>
      <c r="V254" s="13"/>
      <c r="W254" s="13"/>
    </row>
    <row r="255" spans="1:23" ht="14.25" customHeight="1">
      <c r="A255" s="13"/>
      <c r="B255" s="13"/>
      <c r="C255" s="28"/>
      <c r="D255" s="28"/>
      <c r="E255" s="13"/>
      <c r="F255" s="13"/>
      <c r="G255" s="13"/>
      <c r="H255" s="13"/>
      <c r="I255" s="13"/>
      <c r="J255" s="13"/>
      <c r="K255" s="13"/>
      <c r="L255" s="13"/>
      <c r="M255" s="13"/>
      <c r="N255" s="13"/>
      <c r="O255" s="13"/>
      <c r="P255" s="13"/>
      <c r="Q255" s="13"/>
      <c r="R255" s="13"/>
      <c r="S255" s="13"/>
      <c r="T255" s="13"/>
      <c r="U255" s="13"/>
      <c r="V255" s="13"/>
      <c r="W255" s="13"/>
    </row>
    <row r="256" spans="1:23" ht="14.25" customHeight="1">
      <c r="C256" s="29"/>
      <c r="D256" s="29"/>
    </row>
    <row r="257" spans="3:4" ht="14.25" customHeight="1">
      <c r="C257" s="29"/>
      <c r="D257" s="29"/>
    </row>
    <row r="258" spans="3:4" ht="14.25" customHeight="1">
      <c r="C258" s="29"/>
      <c r="D258" s="29"/>
    </row>
    <row r="259" spans="3:4" ht="14.25" customHeight="1">
      <c r="C259" s="29"/>
      <c r="D259" s="29"/>
    </row>
    <row r="260" spans="3:4" ht="14.25" customHeight="1">
      <c r="C260" s="29"/>
      <c r="D260" s="29"/>
    </row>
    <row r="261" spans="3:4" ht="14.25" customHeight="1">
      <c r="C261" s="29"/>
      <c r="D261" s="29"/>
    </row>
    <row r="262" spans="3:4" ht="14.25" customHeight="1">
      <c r="C262" s="29"/>
      <c r="D262" s="29"/>
    </row>
    <row r="263" spans="3:4" ht="14.25" customHeight="1">
      <c r="C263" s="29"/>
      <c r="D263" s="29"/>
    </row>
    <row r="264" spans="3:4" ht="14.25" customHeight="1">
      <c r="C264" s="29"/>
      <c r="D264" s="29"/>
    </row>
    <row r="265" spans="3:4" ht="14.25" customHeight="1">
      <c r="C265" s="29"/>
      <c r="D265" s="29"/>
    </row>
    <row r="266" spans="3:4" ht="14.25" customHeight="1">
      <c r="C266" s="29"/>
      <c r="D266" s="29"/>
    </row>
    <row r="267" spans="3:4" ht="14.25" customHeight="1">
      <c r="C267" s="29"/>
      <c r="D267" s="29"/>
    </row>
    <row r="268" spans="3:4" ht="14.25" customHeight="1">
      <c r="C268" s="29"/>
      <c r="D268" s="29"/>
    </row>
    <row r="269" spans="3:4" ht="14.25" customHeight="1">
      <c r="C269" s="29"/>
      <c r="D269" s="29"/>
    </row>
    <row r="270" spans="3:4" ht="14.25" customHeight="1">
      <c r="C270" s="29"/>
      <c r="D270" s="29"/>
    </row>
    <row r="271" spans="3:4" ht="14.25" customHeight="1">
      <c r="C271" s="29"/>
      <c r="D271" s="29"/>
    </row>
    <row r="272" spans="3:4" ht="14.25" customHeight="1">
      <c r="C272" s="29"/>
      <c r="D272" s="29"/>
    </row>
    <row r="273" spans="3:4" ht="14.25" customHeight="1">
      <c r="C273" s="29"/>
      <c r="D273" s="29"/>
    </row>
    <row r="274" spans="3:4" ht="14.25" customHeight="1">
      <c r="C274" s="29"/>
      <c r="D274" s="29"/>
    </row>
    <row r="275" spans="3:4" ht="14.25" customHeight="1">
      <c r="C275" s="29"/>
      <c r="D275" s="29"/>
    </row>
    <row r="276" spans="3:4" ht="14.25" customHeight="1">
      <c r="C276" s="29"/>
      <c r="D276" s="29"/>
    </row>
    <row r="277" spans="3:4" ht="14.25" customHeight="1">
      <c r="C277" s="29"/>
      <c r="D277" s="29"/>
    </row>
    <row r="278" spans="3:4" ht="14.25" customHeight="1">
      <c r="C278" s="29"/>
      <c r="D278" s="29"/>
    </row>
    <row r="279" spans="3:4" ht="14.25" customHeight="1">
      <c r="C279" s="29"/>
      <c r="D279" s="29"/>
    </row>
    <row r="280" spans="3:4" ht="14.25" customHeight="1">
      <c r="C280" s="29"/>
      <c r="D280" s="29"/>
    </row>
    <row r="281" spans="3:4" ht="14.25" customHeight="1">
      <c r="C281" s="29"/>
      <c r="D281" s="29"/>
    </row>
    <row r="282" spans="3:4" ht="14.25" customHeight="1">
      <c r="C282" s="29"/>
      <c r="D282" s="29"/>
    </row>
    <row r="283" spans="3:4" ht="14.25" customHeight="1">
      <c r="C283" s="29"/>
      <c r="D283" s="29"/>
    </row>
    <row r="284" spans="3:4" ht="14.25" customHeight="1">
      <c r="C284" s="29"/>
      <c r="D284" s="29"/>
    </row>
    <row r="285" spans="3:4" ht="14.25" customHeight="1">
      <c r="C285" s="29"/>
      <c r="D285" s="29"/>
    </row>
    <row r="286" spans="3:4" ht="14.25" customHeight="1">
      <c r="C286" s="29"/>
      <c r="D286" s="29"/>
    </row>
    <row r="287" spans="3:4" ht="14.25" customHeight="1">
      <c r="C287" s="29"/>
      <c r="D287" s="29"/>
    </row>
    <row r="288" spans="3:4" ht="14.25" customHeight="1">
      <c r="C288" s="29"/>
      <c r="D288" s="29"/>
    </row>
    <row r="289" spans="3:4" ht="14.25" customHeight="1">
      <c r="C289" s="29"/>
      <c r="D289" s="29"/>
    </row>
    <row r="290" spans="3:4" ht="14.25" customHeight="1">
      <c r="C290" s="29"/>
      <c r="D290" s="29"/>
    </row>
    <row r="291" spans="3:4" ht="14.25" customHeight="1">
      <c r="C291" s="29"/>
      <c r="D291" s="29"/>
    </row>
    <row r="292" spans="3:4" ht="14.25" customHeight="1">
      <c r="C292" s="29"/>
      <c r="D292" s="29"/>
    </row>
    <row r="293" spans="3:4" ht="14.25" customHeight="1">
      <c r="C293" s="29"/>
      <c r="D293" s="29"/>
    </row>
    <row r="294" spans="3:4" ht="14.25" customHeight="1">
      <c r="C294" s="29"/>
      <c r="D294" s="29"/>
    </row>
    <row r="295" spans="3:4" ht="14.25" customHeight="1">
      <c r="C295" s="29"/>
      <c r="D295" s="29"/>
    </row>
    <row r="296" spans="3:4" ht="14.25" customHeight="1">
      <c r="C296" s="29"/>
      <c r="D296" s="29"/>
    </row>
    <row r="297" spans="3:4" ht="14.25" customHeight="1">
      <c r="C297" s="29"/>
      <c r="D297" s="29"/>
    </row>
    <row r="298" spans="3:4" ht="14.25" customHeight="1">
      <c r="C298" s="29"/>
      <c r="D298" s="29"/>
    </row>
    <row r="299" spans="3:4" ht="14.25" customHeight="1">
      <c r="C299" s="29"/>
      <c r="D299" s="29"/>
    </row>
    <row r="300" spans="3:4" ht="14.25" customHeight="1">
      <c r="C300" s="29"/>
      <c r="D300" s="29"/>
    </row>
    <row r="301" spans="3:4" ht="14.25" customHeight="1">
      <c r="C301" s="29"/>
      <c r="D301" s="29"/>
    </row>
    <row r="302" spans="3:4" ht="14.25" customHeight="1">
      <c r="C302" s="29"/>
      <c r="D302" s="29"/>
    </row>
    <row r="303" spans="3:4" ht="14.25" customHeight="1">
      <c r="C303" s="29"/>
      <c r="D303" s="29"/>
    </row>
    <row r="304" spans="3:4" ht="14.25" customHeight="1">
      <c r="C304" s="29"/>
      <c r="D304" s="29"/>
    </row>
    <row r="305" spans="3:4" ht="14.25" customHeight="1">
      <c r="C305" s="29"/>
      <c r="D305" s="29"/>
    </row>
    <row r="306" spans="3:4" ht="14.25" customHeight="1">
      <c r="C306" s="29"/>
      <c r="D306" s="29"/>
    </row>
    <row r="307" spans="3:4" ht="14.25" customHeight="1">
      <c r="C307" s="29"/>
      <c r="D307" s="29"/>
    </row>
    <row r="308" spans="3:4" ht="14.25" customHeight="1">
      <c r="C308" s="29"/>
      <c r="D308" s="29"/>
    </row>
    <row r="309" spans="3:4" ht="14.25" customHeight="1">
      <c r="C309" s="29"/>
      <c r="D309" s="29"/>
    </row>
    <row r="310" spans="3:4" ht="14.25" customHeight="1">
      <c r="C310" s="29"/>
      <c r="D310" s="29"/>
    </row>
    <row r="311" spans="3:4" ht="14.25" customHeight="1">
      <c r="C311" s="29"/>
      <c r="D311" s="29"/>
    </row>
    <row r="312" spans="3:4" ht="14.25" customHeight="1">
      <c r="C312" s="29"/>
      <c r="D312" s="29"/>
    </row>
    <row r="313" spans="3:4" ht="14.25" customHeight="1">
      <c r="C313" s="29"/>
      <c r="D313" s="29"/>
    </row>
    <row r="314" spans="3:4" ht="14.25" customHeight="1">
      <c r="C314" s="29"/>
      <c r="D314" s="29"/>
    </row>
    <row r="315" spans="3:4" ht="14.25" customHeight="1">
      <c r="C315" s="29"/>
      <c r="D315" s="29"/>
    </row>
    <row r="316" spans="3:4" ht="14.25" customHeight="1">
      <c r="C316" s="29"/>
      <c r="D316" s="29"/>
    </row>
    <row r="317" spans="3:4" ht="14.25" customHeight="1">
      <c r="C317" s="29"/>
      <c r="D317" s="29"/>
    </row>
    <row r="318" spans="3:4" ht="14.25" customHeight="1">
      <c r="C318" s="29"/>
      <c r="D318" s="29"/>
    </row>
    <row r="319" spans="3:4" ht="14.25" customHeight="1">
      <c r="C319" s="29"/>
      <c r="D319" s="29"/>
    </row>
    <row r="320" spans="3:4" ht="14.25" customHeight="1">
      <c r="C320" s="29"/>
      <c r="D320" s="29"/>
    </row>
    <row r="321" spans="3:4" ht="14.25" customHeight="1">
      <c r="C321" s="29"/>
      <c r="D321" s="29"/>
    </row>
    <row r="322" spans="3:4" ht="14.25" customHeight="1">
      <c r="C322" s="29"/>
      <c r="D322" s="29"/>
    </row>
    <row r="323" spans="3:4" ht="14.25" customHeight="1">
      <c r="C323" s="29"/>
      <c r="D323" s="29"/>
    </row>
    <row r="324" spans="3:4" ht="14.25" customHeight="1">
      <c r="C324" s="29"/>
      <c r="D324" s="29"/>
    </row>
    <row r="325" spans="3:4" ht="14.25" customHeight="1">
      <c r="C325" s="29"/>
      <c r="D325" s="29"/>
    </row>
    <row r="326" spans="3:4" ht="14.25" customHeight="1">
      <c r="C326" s="29"/>
      <c r="D326" s="29"/>
    </row>
    <row r="327" spans="3:4" ht="14.25" customHeight="1">
      <c r="C327" s="29"/>
      <c r="D327" s="29"/>
    </row>
    <row r="328" spans="3:4" ht="14.25" customHeight="1">
      <c r="C328" s="29"/>
      <c r="D328" s="29"/>
    </row>
    <row r="329" spans="3:4" ht="14.25" customHeight="1">
      <c r="C329" s="29"/>
      <c r="D329" s="29"/>
    </row>
    <row r="330" spans="3:4" ht="14.25" customHeight="1">
      <c r="C330" s="29"/>
      <c r="D330" s="29"/>
    </row>
    <row r="331" spans="3:4" ht="14.25" customHeight="1">
      <c r="C331" s="29"/>
      <c r="D331" s="29"/>
    </row>
    <row r="332" spans="3:4" ht="14.25" customHeight="1">
      <c r="C332" s="29"/>
      <c r="D332" s="29"/>
    </row>
    <row r="333" spans="3:4" ht="14.25" customHeight="1">
      <c r="C333" s="29"/>
      <c r="D333" s="29"/>
    </row>
    <row r="334" spans="3:4" ht="14.25" customHeight="1">
      <c r="C334" s="29"/>
      <c r="D334" s="29"/>
    </row>
    <row r="335" spans="3:4" ht="14.25" customHeight="1">
      <c r="C335" s="29"/>
      <c r="D335" s="29"/>
    </row>
    <row r="336" spans="3:4" ht="14.25" customHeight="1">
      <c r="C336" s="29"/>
      <c r="D336" s="29"/>
    </row>
    <row r="337" spans="3:4" ht="14.25" customHeight="1">
      <c r="C337" s="29"/>
      <c r="D337" s="29"/>
    </row>
    <row r="338" spans="3:4" ht="14.25" customHeight="1">
      <c r="C338" s="29"/>
      <c r="D338" s="29"/>
    </row>
    <row r="339" spans="3:4" ht="14.25" customHeight="1">
      <c r="C339" s="29"/>
      <c r="D339" s="29"/>
    </row>
    <row r="340" spans="3:4" ht="14.25" customHeight="1">
      <c r="C340" s="29"/>
      <c r="D340" s="29"/>
    </row>
    <row r="341" spans="3:4" ht="14.25" customHeight="1">
      <c r="C341" s="29"/>
      <c r="D341" s="29"/>
    </row>
    <row r="342" spans="3:4" ht="14.25" customHeight="1">
      <c r="C342" s="29"/>
      <c r="D342" s="29"/>
    </row>
    <row r="343" spans="3:4" ht="14.25" customHeight="1">
      <c r="C343" s="29"/>
      <c r="D343" s="29"/>
    </row>
    <row r="344" spans="3:4" ht="14.25" customHeight="1">
      <c r="C344" s="29"/>
      <c r="D344" s="29"/>
    </row>
    <row r="345" spans="3:4" ht="14.25" customHeight="1">
      <c r="C345" s="29"/>
      <c r="D345" s="29"/>
    </row>
    <row r="346" spans="3:4" ht="14.25" customHeight="1">
      <c r="C346" s="29"/>
      <c r="D346" s="29"/>
    </row>
    <row r="347" spans="3:4" ht="14.25" customHeight="1">
      <c r="C347" s="29"/>
      <c r="D347" s="29"/>
    </row>
    <row r="348" spans="3:4" ht="14.25" customHeight="1">
      <c r="C348" s="29"/>
      <c r="D348" s="29"/>
    </row>
    <row r="349" spans="3:4" ht="14.25" customHeight="1">
      <c r="C349" s="29"/>
      <c r="D349" s="29"/>
    </row>
    <row r="350" spans="3:4" ht="14.25" customHeight="1">
      <c r="C350" s="29"/>
      <c r="D350" s="29"/>
    </row>
    <row r="351" spans="3:4" ht="14.25" customHeight="1">
      <c r="C351" s="29"/>
      <c r="D351" s="29"/>
    </row>
    <row r="352" spans="3:4" ht="14.25" customHeight="1">
      <c r="C352" s="29"/>
      <c r="D352" s="29"/>
    </row>
    <row r="353" spans="3:4" ht="14.25" customHeight="1">
      <c r="C353" s="29"/>
      <c r="D353" s="29"/>
    </row>
    <row r="354" spans="3:4" ht="14.25" customHeight="1">
      <c r="C354" s="29"/>
      <c r="D354" s="29"/>
    </row>
    <row r="355" spans="3:4" ht="14.25" customHeight="1">
      <c r="C355" s="29"/>
      <c r="D355" s="29"/>
    </row>
    <row r="356" spans="3:4" ht="14.25" customHeight="1">
      <c r="C356" s="29"/>
      <c r="D356" s="29"/>
    </row>
    <row r="357" spans="3:4" ht="14.25" customHeight="1">
      <c r="C357" s="29"/>
      <c r="D357" s="29"/>
    </row>
    <row r="358" spans="3:4" ht="14.25" customHeight="1">
      <c r="C358" s="29"/>
      <c r="D358" s="29"/>
    </row>
    <row r="359" spans="3:4" ht="14.25" customHeight="1">
      <c r="C359" s="29"/>
      <c r="D359" s="29"/>
    </row>
    <row r="360" spans="3:4" ht="14.25" customHeight="1">
      <c r="C360" s="29"/>
      <c r="D360" s="29"/>
    </row>
    <row r="361" spans="3:4" ht="14.25" customHeight="1">
      <c r="C361" s="29"/>
      <c r="D361" s="29"/>
    </row>
    <row r="362" spans="3:4" ht="14.25" customHeight="1">
      <c r="C362" s="29"/>
      <c r="D362" s="29"/>
    </row>
    <row r="363" spans="3:4" ht="14.25" customHeight="1">
      <c r="C363" s="29"/>
      <c r="D363" s="29"/>
    </row>
    <row r="364" spans="3:4" ht="14.25" customHeight="1">
      <c r="C364" s="29"/>
      <c r="D364" s="29"/>
    </row>
    <row r="365" spans="3:4" ht="14.25" customHeight="1">
      <c r="C365" s="29"/>
      <c r="D365" s="29"/>
    </row>
    <row r="366" spans="3:4" ht="14.25" customHeight="1">
      <c r="C366" s="29"/>
      <c r="D366" s="29"/>
    </row>
    <row r="367" spans="3:4" ht="14.25" customHeight="1">
      <c r="C367" s="29"/>
      <c r="D367" s="29"/>
    </row>
    <row r="368" spans="3:4" ht="14.25" customHeight="1">
      <c r="C368" s="29"/>
      <c r="D368" s="29"/>
    </row>
    <row r="369" spans="3:4" ht="14.25" customHeight="1">
      <c r="C369" s="29"/>
      <c r="D369" s="29"/>
    </row>
    <row r="370" spans="3:4" ht="14.25" customHeight="1">
      <c r="C370" s="29"/>
      <c r="D370" s="29"/>
    </row>
    <row r="371" spans="3:4" ht="14.25" customHeight="1">
      <c r="C371" s="29"/>
      <c r="D371" s="29"/>
    </row>
    <row r="372" spans="3:4" ht="14.25" customHeight="1">
      <c r="C372" s="29"/>
      <c r="D372" s="29"/>
    </row>
    <row r="373" spans="3:4" ht="14.25" customHeight="1">
      <c r="C373" s="29"/>
      <c r="D373" s="29"/>
    </row>
    <row r="374" spans="3:4" ht="14.25" customHeight="1">
      <c r="C374" s="29"/>
      <c r="D374" s="29"/>
    </row>
    <row r="375" spans="3:4" ht="14.25" customHeight="1">
      <c r="C375" s="29"/>
      <c r="D375" s="29"/>
    </row>
    <row r="376" spans="3:4" ht="14.25" customHeight="1">
      <c r="C376" s="29"/>
      <c r="D376" s="29"/>
    </row>
    <row r="377" spans="3:4" ht="14.25" customHeight="1">
      <c r="C377" s="29"/>
      <c r="D377" s="29"/>
    </row>
    <row r="378" spans="3:4" ht="14.25" customHeight="1">
      <c r="C378" s="29"/>
      <c r="D378" s="29"/>
    </row>
    <row r="379" spans="3:4" ht="14.25" customHeight="1">
      <c r="C379" s="29"/>
      <c r="D379" s="29"/>
    </row>
    <row r="380" spans="3:4" ht="14.25" customHeight="1">
      <c r="C380" s="29"/>
      <c r="D380" s="29"/>
    </row>
    <row r="381" spans="3:4" ht="14.25" customHeight="1">
      <c r="C381" s="29"/>
      <c r="D381" s="29"/>
    </row>
    <row r="382" spans="3:4" ht="14.25" customHeight="1">
      <c r="C382" s="29"/>
      <c r="D382" s="29"/>
    </row>
    <row r="383" spans="3:4" ht="14.25" customHeight="1">
      <c r="C383" s="29"/>
      <c r="D383" s="29"/>
    </row>
    <row r="384" spans="3:4" ht="14.25" customHeight="1">
      <c r="C384" s="29"/>
      <c r="D384" s="29"/>
    </row>
    <row r="385" spans="3:4" ht="14.25" customHeight="1">
      <c r="C385" s="29"/>
      <c r="D385" s="29"/>
    </row>
    <row r="386" spans="3:4" ht="14.25" customHeight="1">
      <c r="C386" s="29"/>
      <c r="D386" s="29"/>
    </row>
    <row r="387" spans="3:4" ht="14.25" customHeight="1">
      <c r="C387" s="29"/>
      <c r="D387" s="29"/>
    </row>
    <row r="388" spans="3:4" ht="14.25" customHeight="1">
      <c r="C388" s="29"/>
      <c r="D388" s="29"/>
    </row>
    <row r="389" spans="3:4" ht="14.25" customHeight="1">
      <c r="C389" s="29"/>
      <c r="D389" s="29"/>
    </row>
    <row r="390" spans="3:4" ht="14.25" customHeight="1">
      <c r="C390" s="29"/>
      <c r="D390" s="29"/>
    </row>
    <row r="391" spans="3:4" ht="14.25" customHeight="1">
      <c r="C391" s="29"/>
      <c r="D391" s="29"/>
    </row>
    <row r="392" spans="3:4" ht="14.25" customHeight="1">
      <c r="C392" s="29"/>
      <c r="D392" s="29"/>
    </row>
    <row r="393" spans="3:4" ht="14.25" customHeight="1">
      <c r="C393" s="29"/>
      <c r="D393" s="29"/>
    </row>
    <row r="394" spans="3:4" ht="14.25" customHeight="1">
      <c r="C394" s="29"/>
      <c r="D394" s="29"/>
    </row>
    <row r="395" spans="3:4" ht="14.25" customHeight="1">
      <c r="C395" s="29"/>
      <c r="D395" s="29"/>
    </row>
    <row r="396" spans="3:4" ht="14.25" customHeight="1">
      <c r="C396" s="29"/>
      <c r="D396" s="29"/>
    </row>
    <row r="397" spans="3:4" ht="14.25" customHeight="1">
      <c r="C397" s="29"/>
      <c r="D397" s="29"/>
    </row>
    <row r="398" spans="3:4" ht="14.25" customHeight="1">
      <c r="C398" s="29"/>
      <c r="D398" s="29"/>
    </row>
    <row r="399" spans="3:4" ht="14.25" customHeight="1">
      <c r="C399" s="29"/>
      <c r="D399" s="29"/>
    </row>
    <row r="400" spans="3:4" ht="14.25" customHeight="1">
      <c r="C400" s="29"/>
      <c r="D400" s="29"/>
    </row>
    <row r="401" spans="3:4" ht="14.25" customHeight="1">
      <c r="C401" s="29"/>
      <c r="D401" s="29"/>
    </row>
    <row r="402" spans="3:4" ht="14.25" customHeight="1">
      <c r="C402" s="29"/>
      <c r="D402" s="29"/>
    </row>
    <row r="403" spans="3:4" ht="14.25" customHeight="1">
      <c r="C403" s="29"/>
      <c r="D403" s="29"/>
    </row>
    <row r="404" spans="3:4" ht="14.25" customHeight="1">
      <c r="C404" s="29"/>
      <c r="D404" s="29"/>
    </row>
    <row r="405" spans="3:4" ht="14.25" customHeight="1">
      <c r="C405" s="29"/>
      <c r="D405" s="29"/>
    </row>
    <row r="406" spans="3:4" ht="14.25" customHeight="1">
      <c r="C406" s="29"/>
      <c r="D406" s="29"/>
    </row>
    <row r="407" spans="3:4" ht="14.25" customHeight="1">
      <c r="C407" s="29"/>
      <c r="D407" s="29"/>
    </row>
    <row r="408" spans="3:4" ht="14.25" customHeight="1">
      <c r="C408" s="29"/>
      <c r="D408" s="29"/>
    </row>
    <row r="409" spans="3:4" ht="14.25" customHeight="1">
      <c r="C409" s="29"/>
      <c r="D409" s="29"/>
    </row>
    <row r="410" spans="3:4" ht="14.25" customHeight="1">
      <c r="C410" s="29"/>
      <c r="D410" s="29"/>
    </row>
    <row r="411" spans="3:4" ht="14.25" customHeight="1">
      <c r="C411" s="29"/>
      <c r="D411" s="29"/>
    </row>
    <row r="412" spans="3:4" ht="14.25" customHeight="1">
      <c r="C412" s="29"/>
      <c r="D412" s="29"/>
    </row>
    <row r="413" spans="3:4" ht="14.25" customHeight="1">
      <c r="C413" s="29"/>
      <c r="D413" s="29"/>
    </row>
    <row r="414" spans="3:4" ht="14.25" customHeight="1">
      <c r="C414" s="29"/>
      <c r="D414" s="29"/>
    </row>
    <row r="415" spans="3:4" ht="14.25" customHeight="1">
      <c r="C415" s="29"/>
      <c r="D415" s="29"/>
    </row>
    <row r="416" spans="3:4" ht="14.25" customHeight="1">
      <c r="C416" s="29"/>
      <c r="D416" s="29"/>
    </row>
    <row r="417" spans="3:4" ht="14.25" customHeight="1">
      <c r="C417" s="29"/>
      <c r="D417" s="29"/>
    </row>
    <row r="418" spans="3:4" ht="14.25" customHeight="1">
      <c r="C418" s="29"/>
      <c r="D418" s="29"/>
    </row>
    <row r="419" spans="3:4" ht="14.25" customHeight="1">
      <c r="C419" s="29"/>
      <c r="D419" s="29"/>
    </row>
    <row r="420" spans="3:4" ht="14.25" customHeight="1">
      <c r="C420" s="29"/>
      <c r="D420" s="29"/>
    </row>
    <row r="421" spans="3:4" ht="14.25" customHeight="1">
      <c r="C421" s="29"/>
      <c r="D421" s="29"/>
    </row>
    <row r="422" spans="3:4" ht="14.25" customHeight="1">
      <c r="C422" s="29"/>
      <c r="D422" s="29"/>
    </row>
    <row r="423" spans="3:4" ht="14.25" customHeight="1">
      <c r="C423" s="29"/>
      <c r="D423" s="29"/>
    </row>
    <row r="424" spans="3:4" ht="14.25" customHeight="1">
      <c r="C424" s="29"/>
      <c r="D424" s="29"/>
    </row>
    <row r="425" spans="3:4" ht="14.25" customHeight="1">
      <c r="C425" s="29"/>
      <c r="D425" s="29"/>
    </row>
    <row r="426" spans="3:4" ht="14.25" customHeight="1">
      <c r="C426" s="29"/>
      <c r="D426" s="29"/>
    </row>
    <row r="427" spans="3:4" ht="14.25" customHeight="1">
      <c r="C427" s="29"/>
      <c r="D427" s="29"/>
    </row>
    <row r="428" spans="3:4" ht="14.25" customHeight="1">
      <c r="C428" s="29"/>
      <c r="D428" s="29"/>
    </row>
    <row r="429" spans="3:4" ht="14.25" customHeight="1">
      <c r="C429" s="29"/>
      <c r="D429" s="29"/>
    </row>
    <row r="430" spans="3:4" ht="14.25" customHeight="1">
      <c r="C430" s="29"/>
      <c r="D430" s="29"/>
    </row>
    <row r="431" spans="3:4" ht="14.25" customHeight="1">
      <c r="C431" s="29"/>
      <c r="D431" s="29"/>
    </row>
    <row r="432" spans="3:4" ht="14.25" customHeight="1">
      <c r="C432" s="29"/>
      <c r="D432" s="29"/>
    </row>
    <row r="433" spans="3:4" ht="14.25" customHeight="1">
      <c r="C433" s="29"/>
      <c r="D433" s="29"/>
    </row>
    <row r="434" spans="3:4" ht="14.25" customHeight="1">
      <c r="C434" s="29"/>
      <c r="D434" s="29"/>
    </row>
    <row r="435" spans="3:4" ht="14.25" customHeight="1">
      <c r="C435" s="29"/>
      <c r="D435" s="29"/>
    </row>
    <row r="436" spans="3:4" ht="14.25" customHeight="1">
      <c r="C436" s="29"/>
      <c r="D436" s="29"/>
    </row>
    <row r="437" spans="3:4" ht="14.25" customHeight="1">
      <c r="C437" s="29"/>
      <c r="D437" s="29"/>
    </row>
    <row r="438" spans="3:4" ht="14.25" customHeight="1">
      <c r="C438" s="29"/>
      <c r="D438" s="29"/>
    </row>
    <row r="439" spans="3:4" ht="14.25" customHeight="1">
      <c r="C439" s="29"/>
      <c r="D439" s="29"/>
    </row>
    <row r="440" spans="3:4" ht="14.25" customHeight="1">
      <c r="C440" s="29"/>
      <c r="D440" s="29"/>
    </row>
    <row r="441" spans="3:4" ht="14.25" customHeight="1">
      <c r="C441" s="29"/>
      <c r="D441" s="29"/>
    </row>
    <row r="442" spans="3:4" ht="14.25" customHeight="1">
      <c r="C442" s="29"/>
      <c r="D442" s="29"/>
    </row>
    <row r="443" spans="3:4" ht="14.25" customHeight="1">
      <c r="C443" s="29"/>
      <c r="D443" s="29"/>
    </row>
    <row r="444" spans="3:4" ht="14.25" customHeight="1">
      <c r="C444" s="29"/>
      <c r="D444" s="29"/>
    </row>
    <row r="445" spans="3:4" ht="14.25" customHeight="1">
      <c r="C445" s="29"/>
      <c r="D445" s="29"/>
    </row>
    <row r="446" spans="3:4" ht="14.25" customHeight="1">
      <c r="C446" s="29"/>
      <c r="D446" s="29"/>
    </row>
    <row r="447" spans="3:4" ht="14.25" customHeight="1">
      <c r="C447" s="29"/>
      <c r="D447" s="29"/>
    </row>
    <row r="448" spans="3:4" ht="14.25" customHeight="1">
      <c r="C448" s="29"/>
      <c r="D448" s="29"/>
    </row>
    <row r="449" spans="3:4" ht="14.25" customHeight="1">
      <c r="C449" s="29"/>
      <c r="D449" s="29"/>
    </row>
    <row r="450" spans="3:4" ht="14.25" customHeight="1">
      <c r="C450" s="29"/>
      <c r="D450" s="29"/>
    </row>
    <row r="451" spans="3:4" ht="14.25" customHeight="1">
      <c r="C451" s="29"/>
      <c r="D451" s="29"/>
    </row>
    <row r="452" spans="3:4" ht="14.25" customHeight="1">
      <c r="C452" s="29"/>
      <c r="D452" s="29"/>
    </row>
    <row r="453" spans="3:4" ht="14.25" customHeight="1">
      <c r="C453" s="29"/>
      <c r="D453" s="29"/>
    </row>
    <row r="454" spans="3:4" ht="14.25" customHeight="1">
      <c r="C454" s="29"/>
      <c r="D454" s="29"/>
    </row>
    <row r="455" spans="3:4" ht="14.25" customHeight="1">
      <c r="C455" s="29"/>
      <c r="D455" s="29"/>
    </row>
    <row r="456" spans="3:4" ht="14.25" customHeight="1">
      <c r="C456" s="29"/>
      <c r="D456" s="29"/>
    </row>
    <row r="457" spans="3:4" ht="14.25" customHeight="1">
      <c r="C457" s="29"/>
      <c r="D457" s="29"/>
    </row>
    <row r="458" spans="3:4" ht="14.25" customHeight="1">
      <c r="C458" s="29"/>
      <c r="D458" s="29"/>
    </row>
    <row r="459" spans="3:4" ht="14.25" customHeight="1">
      <c r="C459" s="29"/>
      <c r="D459" s="29"/>
    </row>
    <row r="460" spans="3:4" ht="14.25" customHeight="1">
      <c r="C460" s="29"/>
      <c r="D460" s="29"/>
    </row>
    <row r="461" spans="3:4" ht="14.25" customHeight="1">
      <c r="C461" s="29"/>
      <c r="D461" s="29"/>
    </row>
    <row r="462" spans="3:4" ht="14.25" customHeight="1">
      <c r="C462" s="29"/>
      <c r="D462" s="29"/>
    </row>
    <row r="463" spans="3:4" ht="14.25" customHeight="1">
      <c r="C463" s="29"/>
      <c r="D463" s="29"/>
    </row>
    <row r="464" spans="3:4" ht="14.25" customHeight="1">
      <c r="C464" s="29"/>
      <c r="D464" s="29"/>
    </row>
    <row r="465" spans="3:4" ht="14.25" customHeight="1">
      <c r="C465" s="29"/>
      <c r="D465" s="29"/>
    </row>
    <row r="466" spans="3:4" ht="14.25" customHeight="1">
      <c r="C466" s="29"/>
      <c r="D466" s="29"/>
    </row>
    <row r="467" spans="3:4" ht="14.25" customHeight="1">
      <c r="C467" s="29"/>
      <c r="D467" s="29"/>
    </row>
    <row r="468" spans="3:4" ht="14.25" customHeight="1">
      <c r="C468" s="29"/>
      <c r="D468" s="29"/>
    </row>
    <row r="469" spans="3:4" ht="14.25" customHeight="1">
      <c r="C469" s="29"/>
      <c r="D469" s="29"/>
    </row>
    <row r="470" spans="3:4" ht="14.25" customHeight="1">
      <c r="C470" s="29"/>
      <c r="D470" s="29"/>
    </row>
    <row r="471" spans="3:4" ht="14.25" customHeight="1">
      <c r="C471" s="29"/>
      <c r="D471" s="29"/>
    </row>
    <row r="472" spans="3:4" ht="14.25" customHeight="1">
      <c r="C472" s="29"/>
      <c r="D472" s="29"/>
    </row>
    <row r="473" spans="3:4" ht="14.25" customHeight="1">
      <c r="C473" s="29"/>
      <c r="D473" s="29"/>
    </row>
    <row r="474" spans="3:4" ht="14.25" customHeight="1">
      <c r="C474" s="29"/>
      <c r="D474" s="29"/>
    </row>
    <row r="475" spans="3:4" ht="14.25" customHeight="1">
      <c r="C475" s="29"/>
      <c r="D475" s="29"/>
    </row>
    <row r="476" spans="3:4" ht="14.25" customHeight="1">
      <c r="C476" s="29"/>
      <c r="D476" s="29"/>
    </row>
    <row r="477" spans="3:4" ht="14.25" customHeight="1">
      <c r="C477" s="29"/>
      <c r="D477" s="29"/>
    </row>
    <row r="478" spans="3:4" ht="14.25" customHeight="1">
      <c r="C478" s="29"/>
      <c r="D478" s="29"/>
    </row>
    <row r="479" spans="3:4" ht="14.25" customHeight="1">
      <c r="C479" s="29"/>
      <c r="D479" s="29"/>
    </row>
    <row r="480" spans="3:4" ht="14.25" customHeight="1">
      <c r="C480" s="29"/>
      <c r="D480" s="29"/>
    </row>
    <row r="481" spans="3:4" ht="14.25" customHeight="1">
      <c r="C481" s="29"/>
      <c r="D481" s="29"/>
    </row>
    <row r="482" spans="3:4" ht="14.25" customHeight="1">
      <c r="C482" s="29"/>
      <c r="D482" s="29"/>
    </row>
    <row r="483" spans="3:4" ht="14.25" customHeight="1">
      <c r="C483" s="29"/>
      <c r="D483" s="29"/>
    </row>
    <row r="484" spans="3:4" ht="14.25" customHeight="1">
      <c r="C484" s="29"/>
      <c r="D484" s="29"/>
    </row>
    <row r="485" spans="3:4" ht="14.25" customHeight="1">
      <c r="C485" s="29"/>
      <c r="D485" s="29"/>
    </row>
    <row r="486" spans="3:4" ht="14.25" customHeight="1">
      <c r="C486" s="29"/>
      <c r="D486" s="29"/>
    </row>
    <row r="487" spans="3:4" ht="14.25" customHeight="1">
      <c r="C487" s="29"/>
      <c r="D487" s="29"/>
    </row>
    <row r="488" spans="3:4" ht="14.25" customHeight="1">
      <c r="C488" s="29"/>
      <c r="D488" s="29"/>
    </row>
    <row r="489" spans="3:4" ht="14.25" customHeight="1">
      <c r="C489" s="29"/>
      <c r="D489" s="29"/>
    </row>
    <row r="490" spans="3:4" ht="14.25" customHeight="1">
      <c r="C490" s="29"/>
      <c r="D490" s="29"/>
    </row>
    <row r="491" spans="3:4" ht="14.25" customHeight="1">
      <c r="C491" s="29"/>
      <c r="D491" s="29"/>
    </row>
    <row r="492" spans="3:4" ht="14.25" customHeight="1">
      <c r="C492" s="29"/>
      <c r="D492" s="29"/>
    </row>
    <row r="493" spans="3:4" ht="14.25" customHeight="1">
      <c r="C493" s="29"/>
      <c r="D493" s="29"/>
    </row>
    <row r="494" spans="3:4" ht="14.25" customHeight="1">
      <c r="C494" s="29"/>
      <c r="D494" s="29"/>
    </row>
    <row r="495" spans="3:4" ht="14.25" customHeight="1">
      <c r="C495" s="29"/>
      <c r="D495" s="29"/>
    </row>
    <row r="496" spans="3:4" ht="14.25" customHeight="1">
      <c r="C496" s="29"/>
      <c r="D496" s="29"/>
    </row>
    <row r="497" spans="3:4" ht="14.25" customHeight="1">
      <c r="C497" s="29"/>
      <c r="D497" s="29"/>
    </row>
    <row r="498" spans="3:4" ht="14.25" customHeight="1">
      <c r="C498" s="29"/>
      <c r="D498" s="29"/>
    </row>
    <row r="499" spans="3:4" ht="14.25" customHeight="1">
      <c r="C499" s="29"/>
      <c r="D499" s="29"/>
    </row>
    <row r="500" spans="3:4" ht="14.25" customHeight="1">
      <c r="C500" s="29"/>
      <c r="D500" s="29"/>
    </row>
    <row r="501" spans="3:4" ht="14.25" customHeight="1">
      <c r="C501" s="29"/>
      <c r="D501" s="29"/>
    </row>
    <row r="502" spans="3:4" ht="14.25" customHeight="1">
      <c r="C502" s="29"/>
      <c r="D502" s="29"/>
    </row>
    <row r="503" spans="3:4" ht="14.25" customHeight="1">
      <c r="C503" s="29"/>
      <c r="D503" s="29"/>
    </row>
    <row r="504" spans="3:4" ht="14.25" customHeight="1">
      <c r="C504" s="29"/>
      <c r="D504" s="29"/>
    </row>
    <row r="505" spans="3:4" ht="14.25" customHeight="1">
      <c r="C505" s="29"/>
      <c r="D505" s="29"/>
    </row>
    <row r="506" spans="3:4" ht="14.25" customHeight="1">
      <c r="C506" s="29"/>
      <c r="D506" s="29"/>
    </row>
    <row r="507" spans="3:4" ht="14.25" customHeight="1">
      <c r="C507" s="29"/>
      <c r="D507" s="29"/>
    </row>
    <row r="508" spans="3:4" ht="14.25" customHeight="1">
      <c r="C508" s="29"/>
      <c r="D508" s="29"/>
    </row>
    <row r="509" spans="3:4" ht="14.25" customHeight="1">
      <c r="C509" s="29"/>
      <c r="D509" s="29"/>
    </row>
    <row r="510" spans="3:4" ht="14.25" customHeight="1">
      <c r="C510" s="29"/>
      <c r="D510" s="29"/>
    </row>
    <row r="511" spans="3:4" ht="14.25" customHeight="1">
      <c r="C511" s="29"/>
      <c r="D511" s="29"/>
    </row>
    <row r="512" spans="3:4" ht="14.25" customHeight="1">
      <c r="C512" s="29"/>
      <c r="D512" s="29"/>
    </row>
    <row r="513" spans="3:4" ht="14.25" customHeight="1">
      <c r="C513" s="29"/>
      <c r="D513" s="29"/>
    </row>
    <row r="514" spans="3:4" ht="14.25" customHeight="1">
      <c r="C514" s="29"/>
      <c r="D514" s="29"/>
    </row>
    <row r="515" spans="3:4" ht="14.25" customHeight="1">
      <c r="C515" s="29"/>
      <c r="D515" s="29"/>
    </row>
    <row r="516" spans="3:4" ht="14.25" customHeight="1">
      <c r="C516" s="29"/>
      <c r="D516" s="29"/>
    </row>
    <row r="517" spans="3:4" ht="14.25" customHeight="1">
      <c r="C517" s="29"/>
      <c r="D517" s="29"/>
    </row>
    <row r="518" spans="3:4" ht="14.25" customHeight="1">
      <c r="C518" s="29"/>
      <c r="D518" s="29"/>
    </row>
    <row r="519" spans="3:4" ht="14.25" customHeight="1">
      <c r="C519" s="29"/>
      <c r="D519" s="29"/>
    </row>
    <row r="520" spans="3:4" ht="14.25" customHeight="1">
      <c r="C520" s="29"/>
      <c r="D520" s="29"/>
    </row>
    <row r="521" spans="3:4" ht="14.25" customHeight="1">
      <c r="C521" s="29"/>
      <c r="D521" s="29"/>
    </row>
    <row r="522" spans="3:4" ht="14.25" customHeight="1">
      <c r="C522" s="29"/>
      <c r="D522" s="29"/>
    </row>
    <row r="523" spans="3:4" ht="14.25" customHeight="1">
      <c r="C523" s="29"/>
      <c r="D523" s="29"/>
    </row>
    <row r="524" spans="3:4" ht="14.25" customHeight="1">
      <c r="C524" s="29"/>
      <c r="D524" s="29"/>
    </row>
    <row r="525" spans="3:4" ht="14.25" customHeight="1">
      <c r="C525" s="29"/>
      <c r="D525" s="29"/>
    </row>
    <row r="526" spans="3:4" ht="14.25" customHeight="1">
      <c r="C526" s="29"/>
      <c r="D526" s="29"/>
    </row>
    <row r="527" spans="3:4" ht="14.25" customHeight="1">
      <c r="C527" s="29"/>
      <c r="D527" s="29"/>
    </row>
    <row r="528" spans="3:4" ht="14.25" customHeight="1">
      <c r="C528" s="29"/>
      <c r="D528" s="29"/>
    </row>
    <row r="529" spans="3:4" ht="14.25" customHeight="1">
      <c r="C529" s="29"/>
      <c r="D529" s="29"/>
    </row>
    <row r="530" spans="3:4" ht="14.25" customHeight="1">
      <c r="C530" s="29"/>
      <c r="D530" s="29"/>
    </row>
    <row r="531" spans="3:4" ht="14.25" customHeight="1">
      <c r="C531" s="29"/>
      <c r="D531" s="29"/>
    </row>
    <row r="532" spans="3:4" ht="14.25" customHeight="1">
      <c r="C532" s="29"/>
      <c r="D532" s="29"/>
    </row>
    <row r="533" spans="3:4" ht="14.25" customHeight="1">
      <c r="C533" s="29"/>
      <c r="D533" s="29"/>
    </row>
    <row r="534" spans="3:4" ht="14.25" customHeight="1">
      <c r="C534" s="29"/>
      <c r="D534" s="29"/>
    </row>
    <row r="535" spans="3:4" ht="14.25" customHeight="1">
      <c r="C535" s="29"/>
      <c r="D535" s="29"/>
    </row>
    <row r="536" spans="3:4" ht="14.25" customHeight="1">
      <c r="C536" s="29"/>
      <c r="D536" s="29"/>
    </row>
    <row r="537" spans="3:4" ht="14.25" customHeight="1">
      <c r="C537" s="29"/>
      <c r="D537" s="29"/>
    </row>
    <row r="538" spans="3:4" ht="14.25" customHeight="1">
      <c r="C538" s="29"/>
      <c r="D538" s="29"/>
    </row>
    <row r="539" spans="3:4" ht="14.25" customHeight="1">
      <c r="C539" s="29"/>
      <c r="D539" s="29"/>
    </row>
    <row r="540" spans="3:4" ht="14.25" customHeight="1">
      <c r="C540" s="29"/>
      <c r="D540" s="29"/>
    </row>
    <row r="541" spans="3:4" ht="14.25" customHeight="1">
      <c r="C541" s="29"/>
      <c r="D541" s="29"/>
    </row>
    <row r="542" spans="3:4" ht="14.25" customHeight="1">
      <c r="C542" s="29"/>
      <c r="D542" s="29"/>
    </row>
    <row r="543" spans="3:4" ht="14.25" customHeight="1">
      <c r="C543" s="29"/>
      <c r="D543" s="29"/>
    </row>
    <row r="544" spans="3:4" ht="14.25" customHeight="1">
      <c r="C544" s="29"/>
      <c r="D544" s="29"/>
    </row>
    <row r="545" spans="3:4" ht="14.25" customHeight="1">
      <c r="C545" s="29"/>
      <c r="D545" s="29"/>
    </row>
    <row r="546" spans="3:4" ht="14.25" customHeight="1">
      <c r="C546" s="29"/>
      <c r="D546" s="29"/>
    </row>
    <row r="547" spans="3:4" ht="14.25" customHeight="1">
      <c r="C547" s="29"/>
      <c r="D547" s="29"/>
    </row>
    <row r="548" spans="3:4" ht="14.25" customHeight="1">
      <c r="C548" s="29"/>
      <c r="D548" s="29"/>
    </row>
    <row r="549" spans="3:4" ht="14.25" customHeight="1">
      <c r="C549" s="29"/>
      <c r="D549" s="29"/>
    </row>
    <row r="550" spans="3:4" ht="14.25" customHeight="1">
      <c r="C550" s="29"/>
      <c r="D550" s="29"/>
    </row>
    <row r="551" spans="3:4" ht="14.25" customHeight="1">
      <c r="C551" s="29"/>
      <c r="D551" s="29"/>
    </row>
    <row r="552" spans="3:4" ht="14.25" customHeight="1">
      <c r="C552" s="29"/>
      <c r="D552" s="29"/>
    </row>
    <row r="553" spans="3:4" ht="14.25" customHeight="1">
      <c r="C553" s="29"/>
      <c r="D553" s="29"/>
    </row>
    <row r="554" spans="3:4" ht="14.25" customHeight="1">
      <c r="C554" s="29"/>
      <c r="D554" s="29"/>
    </row>
    <row r="555" spans="3:4" ht="14.25" customHeight="1">
      <c r="C555" s="29"/>
      <c r="D555" s="29"/>
    </row>
    <row r="556" spans="3:4" ht="14.25" customHeight="1">
      <c r="C556" s="29"/>
      <c r="D556" s="29"/>
    </row>
    <row r="557" spans="3:4" ht="14.25" customHeight="1">
      <c r="C557" s="29"/>
      <c r="D557" s="29"/>
    </row>
    <row r="558" spans="3:4" ht="14.25" customHeight="1">
      <c r="C558" s="29"/>
      <c r="D558" s="29"/>
    </row>
    <row r="559" spans="3:4" ht="14.25" customHeight="1">
      <c r="C559" s="29"/>
      <c r="D559" s="29"/>
    </row>
    <row r="560" spans="3:4" ht="14.25" customHeight="1">
      <c r="C560" s="29"/>
      <c r="D560" s="29"/>
    </row>
    <row r="561" spans="3:4" ht="14.25" customHeight="1">
      <c r="C561" s="29"/>
      <c r="D561" s="29"/>
    </row>
    <row r="562" spans="3:4" ht="14.25" customHeight="1">
      <c r="C562" s="29"/>
      <c r="D562" s="29"/>
    </row>
    <row r="563" spans="3:4" ht="14.25" customHeight="1">
      <c r="C563" s="29"/>
      <c r="D563" s="29"/>
    </row>
    <row r="564" spans="3:4" ht="14.25" customHeight="1">
      <c r="C564" s="29"/>
      <c r="D564" s="29"/>
    </row>
    <row r="565" spans="3:4" ht="14.25" customHeight="1">
      <c r="C565" s="29"/>
      <c r="D565" s="29"/>
    </row>
    <row r="566" spans="3:4" ht="14.25" customHeight="1">
      <c r="C566" s="29"/>
      <c r="D566" s="29"/>
    </row>
    <row r="567" spans="3:4" ht="14.25" customHeight="1">
      <c r="C567" s="29"/>
      <c r="D567" s="29"/>
    </row>
    <row r="568" spans="3:4" ht="14.25" customHeight="1">
      <c r="C568" s="29"/>
      <c r="D568" s="29"/>
    </row>
    <row r="569" spans="3:4" ht="14.25" customHeight="1">
      <c r="C569" s="29"/>
      <c r="D569" s="29"/>
    </row>
    <row r="570" spans="3:4" ht="14.25" customHeight="1">
      <c r="C570" s="29"/>
      <c r="D570" s="29"/>
    </row>
    <row r="571" spans="3:4" ht="14.25" customHeight="1">
      <c r="C571" s="29"/>
      <c r="D571" s="29"/>
    </row>
    <row r="572" spans="3:4" ht="14.25" customHeight="1">
      <c r="C572" s="29"/>
      <c r="D572" s="29"/>
    </row>
    <row r="573" spans="3:4" ht="14.25" customHeight="1">
      <c r="C573" s="29"/>
      <c r="D573" s="29"/>
    </row>
    <row r="574" spans="3:4" ht="14.25" customHeight="1">
      <c r="C574" s="29"/>
      <c r="D574" s="29"/>
    </row>
    <row r="575" spans="3:4" ht="14.25" customHeight="1">
      <c r="C575" s="29"/>
      <c r="D575" s="29"/>
    </row>
    <row r="576" spans="3:4" ht="14.25" customHeight="1">
      <c r="C576" s="29"/>
      <c r="D576" s="29"/>
    </row>
    <row r="577" spans="3:4" ht="14.25" customHeight="1">
      <c r="C577" s="29"/>
      <c r="D577" s="29"/>
    </row>
    <row r="578" spans="3:4" ht="14.25" customHeight="1">
      <c r="C578" s="29"/>
      <c r="D578" s="29"/>
    </row>
    <row r="579" spans="3:4" ht="14.25" customHeight="1">
      <c r="C579" s="29"/>
      <c r="D579" s="29"/>
    </row>
    <row r="580" spans="3:4" ht="14.25" customHeight="1">
      <c r="C580" s="29"/>
      <c r="D580" s="29"/>
    </row>
    <row r="581" spans="3:4" ht="14.25" customHeight="1">
      <c r="C581" s="29"/>
      <c r="D581" s="29"/>
    </row>
    <row r="582" spans="3:4" ht="14.25" customHeight="1">
      <c r="C582" s="29"/>
      <c r="D582" s="29"/>
    </row>
    <row r="583" spans="3:4" ht="14.25" customHeight="1">
      <c r="C583" s="29"/>
      <c r="D583" s="29"/>
    </row>
    <row r="584" spans="3:4" ht="14.25" customHeight="1">
      <c r="C584" s="29"/>
      <c r="D584" s="29"/>
    </row>
    <row r="585" spans="3:4" ht="14.25" customHeight="1">
      <c r="C585" s="29"/>
      <c r="D585" s="29"/>
    </row>
    <row r="586" spans="3:4" ht="14.25" customHeight="1">
      <c r="C586" s="29"/>
      <c r="D586" s="29"/>
    </row>
    <row r="587" spans="3:4" ht="14.25" customHeight="1">
      <c r="C587" s="29"/>
      <c r="D587" s="29"/>
    </row>
    <row r="588" spans="3:4" ht="14.25" customHeight="1">
      <c r="C588" s="29"/>
      <c r="D588" s="29"/>
    </row>
    <row r="589" spans="3:4" ht="14.25" customHeight="1">
      <c r="C589" s="29"/>
      <c r="D589" s="29"/>
    </row>
    <row r="590" spans="3:4" ht="14.25" customHeight="1">
      <c r="C590" s="29"/>
      <c r="D590" s="29"/>
    </row>
    <row r="591" spans="3:4" ht="14.25" customHeight="1">
      <c r="C591" s="29"/>
      <c r="D591" s="29"/>
    </row>
    <row r="592" spans="3:4" ht="14.25" customHeight="1">
      <c r="C592" s="29"/>
      <c r="D592" s="29"/>
    </row>
    <row r="593" spans="3:4" ht="14.25" customHeight="1">
      <c r="C593" s="29"/>
      <c r="D593" s="29"/>
    </row>
    <row r="594" spans="3:4" ht="14.25" customHeight="1">
      <c r="C594" s="29"/>
      <c r="D594" s="29"/>
    </row>
    <row r="595" spans="3:4" ht="14.25" customHeight="1">
      <c r="C595" s="29"/>
      <c r="D595" s="29"/>
    </row>
    <row r="596" spans="3:4" ht="14.25" customHeight="1">
      <c r="C596" s="29"/>
      <c r="D596" s="29"/>
    </row>
    <row r="597" spans="3:4" ht="14.25" customHeight="1">
      <c r="C597" s="29"/>
      <c r="D597" s="29"/>
    </row>
    <row r="598" spans="3:4" ht="14.25" customHeight="1">
      <c r="C598" s="29"/>
      <c r="D598" s="29"/>
    </row>
    <row r="599" spans="3:4" ht="14.25" customHeight="1">
      <c r="C599" s="29"/>
      <c r="D599" s="29"/>
    </row>
    <row r="600" spans="3:4" ht="14.25" customHeight="1">
      <c r="C600" s="29"/>
      <c r="D600" s="29"/>
    </row>
    <row r="601" spans="3:4" ht="14.25" customHeight="1">
      <c r="C601" s="29"/>
      <c r="D601" s="29"/>
    </row>
    <row r="602" spans="3:4" ht="14.25" customHeight="1">
      <c r="C602" s="29"/>
      <c r="D602" s="29"/>
    </row>
    <row r="603" spans="3:4" ht="14.25" customHeight="1">
      <c r="C603" s="29"/>
      <c r="D603" s="29"/>
    </row>
    <row r="604" spans="3:4" ht="14.25" customHeight="1">
      <c r="C604" s="29"/>
      <c r="D604" s="29"/>
    </row>
    <row r="605" spans="3:4" ht="14.25" customHeight="1">
      <c r="C605" s="29"/>
      <c r="D605" s="29"/>
    </row>
    <row r="606" spans="3:4" ht="14.25" customHeight="1">
      <c r="C606" s="29"/>
      <c r="D606" s="29"/>
    </row>
    <row r="607" spans="3:4" ht="14.25" customHeight="1">
      <c r="C607" s="29"/>
      <c r="D607" s="29"/>
    </row>
    <row r="608" spans="3:4" ht="14.25" customHeight="1">
      <c r="C608" s="29"/>
      <c r="D608" s="29"/>
    </row>
    <row r="609" spans="3:4" ht="14.25" customHeight="1">
      <c r="C609" s="29"/>
      <c r="D609" s="29"/>
    </row>
    <row r="610" spans="3:4" ht="14.25" customHeight="1">
      <c r="C610" s="29"/>
      <c r="D610" s="29"/>
    </row>
    <row r="611" spans="3:4" ht="14.25" customHeight="1">
      <c r="C611" s="29"/>
      <c r="D611" s="29"/>
    </row>
    <row r="612" spans="3:4" ht="14.25" customHeight="1">
      <c r="C612" s="29"/>
      <c r="D612" s="29"/>
    </row>
    <row r="613" spans="3:4" ht="14.25" customHeight="1">
      <c r="C613" s="29"/>
      <c r="D613" s="29"/>
    </row>
    <row r="614" spans="3:4" ht="14.25" customHeight="1">
      <c r="C614" s="29"/>
      <c r="D614" s="29"/>
    </row>
    <row r="615" spans="3:4" ht="14.25" customHeight="1">
      <c r="C615" s="29"/>
      <c r="D615" s="29"/>
    </row>
    <row r="616" spans="3:4" ht="14.25" customHeight="1">
      <c r="C616" s="29"/>
      <c r="D616" s="29"/>
    </row>
    <row r="617" spans="3:4" ht="14.25" customHeight="1">
      <c r="C617" s="29"/>
      <c r="D617" s="29"/>
    </row>
    <row r="618" spans="3:4" ht="14.25" customHeight="1">
      <c r="C618" s="29"/>
      <c r="D618" s="29"/>
    </row>
    <row r="619" spans="3:4" ht="14.25" customHeight="1">
      <c r="C619" s="29"/>
      <c r="D619" s="29"/>
    </row>
    <row r="620" spans="3:4" ht="14.25" customHeight="1">
      <c r="C620" s="29"/>
      <c r="D620" s="29"/>
    </row>
    <row r="621" spans="3:4" ht="14.25" customHeight="1">
      <c r="C621" s="29"/>
      <c r="D621" s="29"/>
    </row>
    <row r="622" spans="3:4" ht="14.25" customHeight="1">
      <c r="C622" s="29"/>
      <c r="D622" s="29"/>
    </row>
    <row r="623" spans="3:4" ht="14.25" customHeight="1">
      <c r="C623" s="29"/>
      <c r="D623" s="29"/>
    </row>
    <row r="624" spans="3:4" ht="14.25" customHeight="1">
      <c r="C624" s="29"/>
      <c r="D624" s="29"/>
    </row>
    <row r="625" spans="3:4" ht="14.25" customHeight="1">
      <c r="C625" s="29"/>
      <c r="D625" s="29"/>
    </row>
    <row r="626" spans="3:4" ht="14.25" customHeight="1">
      <c r="C626" s="29"/>
      <c r="D626" s="29"/>
    </row>
    <row r="627" spans="3:4" ht="14.25" customHeight="1">
      <c r="C627" s="29"/>
      <c r="D627" s="29"/>
    </row>
    <row r="628" spans="3:4" ht="14.25" customHeight="1">
      <c r="C628" s="29"/>
      <c r="D628" s="29"/>
    </row>
    <row r="629" spans="3:4" ht="14.25" customHeight="1">
      <c r="C629" s="29"/>
      <c r="D629" s="29"/>
    </row>
    <row r="630" spans="3:4" ht="14.25" customHeight="1">
      <c r="C630" s="29"/>
      <c r="D630" s="29"/>
    </row>
    <row r="631" spans="3:4" ht="14.25" customHeight="1">
      <c r="C631" s="29"/>
      <c r="D631" s="29"/>
    </row>
    <row r="632" spans="3:4" ht="14.25" customHeight="1">
      <c r="C632" s="29"/>
      <c r="D632" s="29"/>
    </row>
    <row r="633" spans="3:4" ht="14.25" customHeight="1">
      <c r="C633" s="29"/>
      <c r="D633" s="29"/>
    </row>
    <row r="634" spans="3:4" ht="14.25" customHeight="1">
      <c r="C634" s="29"/>
      <c r="D634" s="29"/>
    </row>
    <row r="635" spans="3:4" ht="14.25" customHeight="1">
      <c r="C635" s="29"/>
      <c r="D635" s="29"/>
    </row>
    <row r="636" spans="3:4" ht="14.25" customHeight="1">
      <c r="C636" s="29"/>
      <c r="D636" s="29"/>
    </row>
    <row r="637" spans="3:4" ht="14.25" customHeight="1">
      <c r="C637" s="29"/>
      <c r="D637" s="29"/>
    </row>
    <row r="638" spans="3:4" ht="14.25" customHeight="1">
      <c r="C638" s="29"/>
      <c r="D638" s="29"/>
    </row>
    <row r="639" spans="3:4" ht="14.25" customHeight="1">
      <c r="C639" s="29"/>
      <c r="D639" s="29"/>
    </row>
    <row r="640" spans="3:4" ht="14.25" customHeight="1">
      <c r="C640" s="29"/>
      <c r="D640" s="29"/>
    </row>
    <row r="641" spans="3:4" ht="14.25" customHeight="1">
      <c r="C641" s="29"/>
      <c r="D641" s="29"/>
    </row>
    <row r="642" spans="3:4" ht="14.25" customHeight="1">
      <c r="C642" s="29"/>
      <c r="D642" s="29"/>
    </row>
    <row r="643" spans="3:4" ht="14.25" customHeight="1">
      <c r="C643" s="29"/>
      <c r="D643" s="29"/>
    </row>
    <row r="644" spans="3:4" ht="14.25" customHeight="1">
      <c r="C644" s="29"/>
      <c r="D644" s="29"/>
    </row>
    <row r="645" spans="3:4" ht="14.25" customHeight="1">
      <c r="C645" s="29"/>
      <c r="D645" s="29"/>
    </row>
    <row r="646" spans="3:4" ht="14.25" customHeight="1">
      <c r="C646" s="29"/>
      <c r="D646" s="29"/>
    </row>
    <row r="647" spans="3:4" ht="14.25" customHeight="1">
      <c r="C647" s="29"/>
      <c r="D647" s="29"/>
    </row>
    <row r="648" spans="3:4" ht="14.25" customHeight="1">
      <c r="C648" s="29"/>
      <c r="D648" s="29"/>
    </row>
    <row r="649" spans="3:4" ht="14.25" customHeight="1">
      <c r="C649" s="29"/>
      <c r="D649" s="29"/>
    </row>
    <row r="650" spans="3:4" ht="14.25" customHeight="1">
      <c r="C650" s="29"/>
      <c r="D650" s="29"/>
    </row>
    <row r="651" spans="3:4" ht="14.25" customHeight="1">
      <c r="C651" s="29"/>
      <c r="D651" s="29"/>
    </row>
    <row r="652" spans="3:4" ht="14.25" customHeight="1">
      <c r="C652" s="29"/>
      <c r="D652" s="29"/>
    </row>
    <row r="653" spans="3:4" ht="14.25" customHeight="1">
      <c r="C653" s="29"/>
      <c r="D653" s="29"/>
    </row>
    <row r="654" spans="3:4" ht="14.25" customHeight="1">
      <c r="C654" s="29"/>
      <c r="D654" s="29"/>
    </row>
    <row r="655" spans="3:4" ht="14.25" customHeight="1">
      <c r="C655" s="29"/>
      <c r="D655" s="29"/>
    </row>
    <row r="656" spans="3:4" ht="14.25" customHeight="1">
      <c r="C656" s="29"/>
      <c r="D656" s="29"/>
    </row>
    <row r="657" spans="3:4" ht="14.25" customHeight="1">
      <c r="C657" s="29"/>
      <c r="D657" s="29"/>
    </row>
    <row r="658" spans="3:4" ht="14.25" customHeight="1">
      <c r="C658" s="29"/>
      <c r="D658" s="29"/>
    </row>
    <row r="659" spans="3:4" ht="14.25" customHeight="1">
      <c r="C659" s="29"/>
      <c r="D659" s="29"/>
    </row>
    <row r="660" spans="3:4" ht="14.25" customHeight="1">
      <c r="C660" s="29"/>
      <c r="D660" s="29"/>
    </row>
    <row r="661" spans="3:4" ht="14.25" customHeight="1">
      <c r="C661" s="29"/>
      <c r="D661" s="29"/>
    </row>
    <row r="662" spans="3:4" ht="14.25" customHeight="1">
      <c r="C662" s="29"/>
      <c r="D662" s="29"/>
    </row>
    <row r="663" spans="3:4" ht="14.25" customHeight="1">
      <c r="C663" s="29"/>
      <c r="D663" s="29"/>
    </row>
    <row r="664" spans="3:4" ht="14.25" customHeight="1">
      <c r="C664" s="29"/>
      <c r="D664" s="29"/>
    </row>
    <row r="665" spans="3:4" ht="14.25" customHeight="1">
      <c r="C665" s="29"/>
      <c r="D665" s="29"/>
    </row>
    <row r="666" spans="3:4" ht="14.25" customHeight="1">
      <c r="C666" s="29"/>
      <c r="D666" s="29"/>
    </row>
    <row r="667" spans="3:4" ht="14.25" customHeight="1">
      <c r="C667" s="29"/>
      <c r="D667" s="29"/>
    </row>
    <row r="668" spans="3:4" ht="14.25" customHeight="1">
      <c r="C668" s="29"/>
      <c r="D668" s="29"/>
    </row>
    <row r="669" spans="3:4" ht="14.25" customHeight="1">
      <c r="C669" s="29"/>
      <c r="D669" s="29"/>
    </row>
    <row r="670" spans="3:4" ht="14.25" customHeight="1">
      <c r="C670" s="29"/>
      <c r="D670" s="29"/>
    </row>
    <row r="671" spans="3:4" ht="14.25" customHeight="1">
      <c r="C671" s="29"/>
      <c r="D671" s="29"/>
    </row>
    <row r="672" spans="3:4" ht="14.25" customHeight="1">
      <c r="C672" s="29"/>
      <c r="D672" s="29"/>
    </row>
    <row r="673" spans="3:4" ht="14.25" customHeight="1">
      <c r="C673" s="29"/>
      <c r="D673" s="29"/>
    </row>
    <row r="674" spans="3:4" ht="14.25" customHeight="1">
      <c r="C674" s="29"/>
      <c r="D674" s="29"/>
    </row>
    <row r="675" spans="3:4" ht="14.25" customHeight="1">
      <c r="C675" s="29"/>
      <c r="D675" s="29"/>
    </row>
    <row r="676" spans="3:4" ht="14.25" customHeight="1">
      <c r="C676" s="29"/>
      <c r="D676" s="29"/>
    </row>
    <row r="677" spans="3:4" ht="14.25" customHeight="1">
      <c r="C677" s="29"/>
      <c r="D677" s="29"/>
    </row>
    <row r="678" spans="3:4" ht="14.25" customHeight="1">
      <c r="C678" s="29"/>
      <c r="D678" s="29"/>
    </row>
    <row r="679" spans="3:4" ht="14.25" customHeight="1">
      <c r="C679" s="29"/>
      <c r="D679" s="29"/>
    </row>
    <row r="680" spans="3:4" ht="14.25" customHeight="1">
      <c r="C680" s="29"/>
      <c r="D680" s="29"/>
    </row>
    <row r="681" spans="3:4" ht="14.25" customHeight="1">
      <c r="C681" s="29"/>
      <c r="D681" s="29"/>
    </row>
    <row r="682" spans="3:4" ht="14.25" customHeight="1">
      <c r="C682" s="29"/>
      <c r="D682" s="29"/>
    </row>
    <row r="683" spans="3:4" ht="14.25" customHeight="1">
      <c r="C683" s="29"/>
      <c r="D683" s="29"/>
    </row>
    <row r="684" spans="3:4" ht="14.25" customHeight="1">
      <c r="C684" s="29"/>
      <c r="D684" s="29"/>
    </row>
    <row r="685" spans="3:4" ht="14.25" customHeight="1">
      <c r="C685" s="29"/>
      <c r="D685" s="29"/>
    </row>
    <row r="686" spans="3:4" ht="14.25" customHeight="1">
      <c r="C686" s="29"/>
      <c r="D686" s="29"/>
    </row>
    <row r="687" spans="3:4" ht="14.25" customHeight="1">
      <c r="C687" s="29"/>
      <c r="D687" s="29"/>
    </row>
    <row r="688" spans="3:4" ht="14.25" customHeight="1">
      <c r="C688" s="29"/>
      <c r="D688" s="29"/>
    </row>
    <row r="689" spans="3:4" ht="14.25" customHeight="1">
      <c r="C689" s="29"/>
      <c r="D689" s="29"/>
    </row>
    <row r="690" spans="3:4" ht="14.25" customHeight="1">
      <c r="C690" s="29"/>
      <c r="D690" s="29"/>
    </row>
    <row r="691" spans="3:4" ht="14.25" customHeight="1">
      <c r="C691" s="29"/>
      <c r="D691" s="29"/>
    </row>
    <row r="692" spans="3:4" ht="14.25" customHeight="1">
      <c r="C692" s="29"/>
      <c r="D692" s="29"/>
    </row>
    <row r="693" spans="3:4" ht="14.25" customHeight="1">
      <c r="C693" s="29"/>
      <c r="D693" s="29"/>
    </row>
    <row r="694" spans="3:4" ht="14.25" customHeight="1">
      <c r="C694" s="29"/>
      <c r="D694" s="29"/>
    </row>
    <row r="695" spans="3:4" ht="14.25" customHeight="1">
      <c r="C695" s="29"/>
      <c r="D695" s="29"/>
    </row>
    <row r="696" spans="3:4" ht="14.25" customHeight="1">
      <c r="C696" s="29"/>
      <c r="D696" s="29"/>
    </row>
    <row r="697" spans="3:4" ht="14.25" customHeight="1">
      <c r="C697" s="29"/>
      <c r="D697" s="29"/>
    </row>
    <row r="698" spans="3:4" ht="14.25" customHeight="1">
      <c r="C698" s="29"/>
      <c r="D698" s="29"/>
    </row>
    <row r="699" spans="3:4" ht="14.25" customHeight="1">
      <c r="C699" s="29"/>
      <c r="D699" s="29"/>
    </row>
    <row r="700" spans="3:4" ht="14.25" customHeight="1">
      <c r="C700" s="29"/>
      <c r="D700" s="29"/>
    </row>
    <row r="701" spans="3:4" ht="14.25" customHeight="1">
      <c r="C701" s="29"/>
      <c r="D701" s="29"/>
    </row>
    <row r="702" spans="3:4" ht="14.25" customHeight="1">
      <c r="C702" s="29"/>
      <c r="D702" s="29"/>
    </row>
    <row r="703" spans="3:4" ht="14.25" customHeight="1">
      <c r="C703" s="29"/>
      <c r="D703" s="29"/>
    </row>
    <row r="704" spans="3:4" ht="14.25" customHeight="1">
      <c r="C704" s="29"/>
      <c r="D704" s="29"/>
    </row>
    <row r="705" spans="3:4" ht="14.25" customHeight="1">
      <c r="C705" s="29"/>
      <c r="D705" s="29"/>
    </row>
    <row r="706" spans="3:4" ht="14.25" customHeight="1">
      <c r="C706" s="29"/>
      <c r="D706" s="29"/>
    </row>
    <row r="707" spans="3:4" ht="14.25" customHeight="1">
      <c r="C707" s="29"/>
      <c r="D707" s="29"/>
    </row>
    <row r="708" spans="3:4" ht="14.25" customHeight="1">
      <c r="C708" s="29"/>
      <c r="D708" s="29"/>
    </row>
    <row r="709" spans="3:4" ht="14.25" customHeight="1">
      <c r="C709" s="29"/>
      <c r="D709" s="29"/>
    </row>
    <row r="710" spans="3:4" ht="14.25" customHeight="1">
      <c r="C710" s="29"/>
      <c r="D710" s="29"/>
    </row>
    <row r="711" spans="3:4" ht="14.25" customHeight="1">
      <c r="C711" s="29"/>
      <c r="D711" s="29"/>
    </row>
    <row r="712" spans="3:4" ht="14.25" customHeight="1">
      <c r="C712" s="29"/>
      <c r="D712" s="29"/>
    </row>
    <row r="713" spans="3:4" ht="14.25" customHeight="1">
      <c r="C713" s="29"/>
      <c r="D713" s="29"/>
    </row>
    <row r="714" spans="3:4" ht="14.25" customHeight="1">
      <c r="C714" s="29"/>
      <c r="D714" s="29"/>
    </row>
    <row r="715" spans="3:4" ht="14.25" customHeight="1">
      <c r="C715" s="29"/>
      <c r="D715" s="29"/>
    </row>
    <row r="716" spans="3:4" ht="14.25" customHeight="1">
      <c r="C716" s="29"/>
      <c r="D716" s="29"/>
    </row>
    <row r="717" spans="3:4" ht="14.25" customHeight="1">
      <c r="C717" s="29"/>
      <c r="D717" s="29"/>
    </row>
    <row r="718" spans="3:4" ht="14.25" customHeight="1">
      <c r="C718" s="29"/>
      <c r="D718" s="29"/>
    </row>
    <row r="719" spans="3:4" ht="14.25" customHeight="1">
      <c r="C719" s="29"/>
      <c r="D719" s="29"/>
    </row>
    <row r="720" spans="3:4" ht="14.25" customHeight="1">
      <c r="C720" s="29"/>
      <c r="D720" s="29"/>
    </row>
    <row r="721" spans="3:4" ht="14.25" customHeight="1">
      <c r="C721" s="29"/>
      <c r="D721" s="29"/>
    </row>
    <row r="722" spans="3:4" ht="14.25" customHeight="1">
      <c r="C722" s="29"/>
      <c r="D722" s="29"/>
    </row>
    <row r="723" spans="3:4" ht="14.25" customHeight="1">
      <c r="C723" s="29"/>
      <c r="D723" s="29"/>
    </row>
    <row r="724" spans="3:4" ht="14.25" customHeight="1">
      <c r="C724" s="29"/>
      <c r="D724" s="29"/>
    </row>
    <row r="725" spans="3:4" ht="14.25" customHeight="1">
      <c r="C725" s="29"/>
      <c r="D725" s="29"/>
    </row>
    <row r="726" spans="3:4" ht="14.25" customHeight="1">
      <c r="C726" s="29"/>
      <c r="D726" s="29"/>
    </row>
    <row r="727" spans="3:4" ht="14.25" customHeight="1">
      <c r="C727" s="29"/>
      <c r="D727" s="29"/>
    </row>
    <row r="728" spans="3:4" ht="14.25" customHeight="1">
      <c r="C728" s="29"/>
      <c r="D728" s="29"/>
    </row>
    <row r="729" spans="3:4" ht="14.25" customHeight="1">
      <c r="C729" s="29"/>
      <c r="D729" s="29"/>
    </row>
    <row r="730" spans="3:4" ht="14.25" customHeight="1">
      <c r="C730" s="29"/>
      <c r="D730" s="29"/>
    </row>
    <row r="731" spans="3:4" ht="14.25" customHeight="1">
      <c r="C731" s="29"/>
      <c r="D731" s="29"/>
    </row>
    <row r="732" spans="3:4" ht="14.25" customHeight="1">
      <c r="C732" s="29"/>
      <c r="D732" s="29"/>
    </row>
    <row r="733" spans="3:4" ht="14.25" customHeight="1">
      <c r="C733" s="29"/>
      <c r="D733" s="29"/>
    </row>
    <row r="734" spans="3:4" ht="14.25" customHeight="1">
      <c r="C734" s="29"/>
      <c r="D734" s="29"/>
    </row>
    <row r="735" spans="3:4" ht="14.25" customHeight="1">
      <c r="C735" s="29"/>
      <c r="D735" s="29"/>
    </row>
    <row r="736" spans="3:4" ht="14.25" customHeight="1">
      <c r="C736" s="29"/>
      <c r="D736" s="29"/>
    </row>
    <row r="737" spans="3:4" ht="14.25" customHeight="1">
      <c r="C737" s="29"/>
      <c r="D737" s="29"/>
    </row>
    <row r="738" spans="3:4" ht="14.25" customHeight="1">
      <c r="C738" s="29"/>
      <c r="D738" s="29"/>
    </row>
    <row r="739" spans="3:4" ht="14.25" customHeight="1">
      <c r="C739" s="29"/>
      <c r="D739" s="29"/>
    </row>
    <row r="740" spans="3:4" ht="14.25" customHeight="1">
      <c r="C740" s="29"/>
      <c r="D740" s="29"/>
    </row>
    <row r="741" spans="3:4" ht="14.25" customHeight="1">
      <c r="C741" s="29"/>
      <c r="D741" s="29"/>
    </row>
    <row r="742" spans="3:4" ht="14.25" customHeight="1">
      <c r="C742" s="29"/>
      <c r="D742" s="29"/>
    </row>
    <row r="743" spans="3:4" ht="14.25" customHeight="1">
      <c r="C743" s="29"/>
      <c r="D743" s="29"/>
    </row>
    <row r="744" spans="3:4" ht="14.25" customHeight="1">
      <c r="C744" s="29"/>
      <c r="D744" s="29"/>
    </row>
    <row r="745" spans="3:4" ht="14.25" customHeight="1">
      <c r="C745" s="29"/>
      <c r="D745" s="29"/>
    </row>
    <row r="746" spans="3:4" ht="14.25" customHeight="1">
      <c r="C746" s="29"/>
      <c r="D746" s="29"/>
    </row>
    <row r="747" spans="3:4" ht="14.25" customHeight="1">
      <c r="C747" s="29"/>
      <c r="D747" s="29"/>
    </row>
    <row r="748" spans="3:4" ht="14.25" customHeight="1">
      <c r="C748" s="29"/>
      <c r="D748" s="29"/>
    </row>
    <row r="749" spans="3:4" ht="14.25" customHeight="1">
      <c r="C749" s="29"/>
      <c r="D749" s="29"/>
    </row>
    <row r="750" spans="3:4" ht="14.25" customHeight="1">
      <c r="C750" s="29"/>
      <c r="D750" s="29"/>
    </row>
    <row r="751" spans="3:4" ht="14.25" customHeight="1">
      <c r="C751" s="29"/>
      <c r="D751" s="29"/>
    </row>
    <row r="752" spans="3:4" ht="14.25" customHeight="1">
      <c r="C752" s="29"/>
      <c r="D752" s="29"/>
    </row>
    <row r="753" spans="3:4" ht="14.25" customHeight="1">
      <c r="C753" s="29"/>
      <c r="D753" s="29"/>
    </row>
    <row r="754" spans="3:4" ht="14.25" customHeight="1">
      <c r="C754" s="29"/>
      <c r="D754" s="29"/>
    </row>
    <row r="755" spans="3:4" ht="14.25" customHeight="1">
      <c r="C755" s="29"/>
      <c r="D755" s="29"/>
    </row>
    <row r="756" spans="3:4" ht="14.25" customHeight="1">
      <c r="C756" s="29"/>
      <c r="D756" s="29"/>
    </row>
    <row r="757" spans="3:4" ht="14.25" customHeight="1">
      <c r="C757" s="29"/>
      <c r="D757" s="29"/>
    </row>
    <row r="758" spans="3:4" ht="14.25" customHeight="1">
      <c r="C758" s="29"/>
      <c r="D758" s="29"/>
    </row>
    <row r="759" spans="3:4" ht="14.25" customHeight="1">
      <c r="C759" s="29"/>
      <c r="D759" s="29"/>
    </row>
    <row r="760" spans="3:4" ht="14.25" customHeight="1">
      <c r="C760" s="29"/>
      <c r="D760" s="29"/>
    </row>
    <row r="761" spans="3:4" ht="14.25" customHeight="1">
      <c r="C761" s="29"/>
      <c r="D761" s="29"/>
    </row>
    <row r="762" spans="3:4" ht="14.25" customHeight="1">
      <c r="C762" s="29"/>
      <c r="D762" s="29"/>
    </row>
    <row r="763" spans="3:4" ht="14.25" customHeight="1">
      <c r="C763" s="29"/>
      <c r="D763" s="29"/>
    </row>
    <row r="764" spans="3:4" ht="14.25" customHeight="1">
      <c r="C764" s="29"/>
      <c r="D764" s="29"/>
    </row>
    <row r="765" spans="3:4" ht="14.25" customHeight="1">
      <c r="C765" s="29"/>
      <c r="D765" s="29"/>
    </row>
    <row r="766" spans="3:4" ht="14.25" customHeight="1">
      <c r="C766" s="29"/>
      <c r="D766" s="29"/>
    </row>
    <row r="767" spans="3:4" ht="14.25" customHeight="1">
      <c r="C767" s="29"/>
      <c r="D767" s="29"/>
    </row>
    <row r="768" spans="3:4" ht="14.25" customHeight="1">
      <c r="C768" s="29"/>
      <c r="D768" s="29"/>
    </row>
    <row r="769" spans="3:4" ht="14.25" customHeight="1">
      <c r="C769" s="29"/>
      <c r="D769" s="29"/>
    </row>
    <row r="770" spans="3:4" ht="14.25" customHeight="1">
      <c r="C770" s="29"/>
      <c r="D770" s="29"/>
    </row>
    <row r="771" spans="3:4" ht="14.25" customHeight="1">
      <c r="C771" s="29"/>
      <c r="D771" s="29"/>
    </row>
    <row r="772" spans="3:4" ht="14.25" customHeight="1">
      <c r="C772" s="29"/>
      <c r="D772" s="29"/>
    </row>
    <row r="773" spans="3:4" ht="14.25" customHeight="1">
      <c r="C773" s="29"/>
      <c r="D773" s="29"/>
    </row>
    <row r="774" spans="3:4" ht="14.25" customHeight="1">
      <c r="C774" s="29"/>
      <c r="D774" s="29"/>
    </row>
    <row r="775" spans="3:4" ht="14.25" customHeight="1">
      <c r="C775" s="29"/>
      <c r="D775" s="29"/>
    </row>
    <row r="776" spans="3:4" ht="14.25" customHeight="1">
      <c r="C776" s="29"/>
      <c r="D776" s="29"/>
    </row>
    <row r="777" spans="3:4" ht="14.25" customHeight="1">
      <c r="C777" s="29"/>
      <c r="D777" s="29"/>
    </row>
    <row r="778" spans="3:4" ht="14.25" customHeight="1">
      <c r="C778" s="29"/>
      <c r="D778" s="29"/>
    </row>
    <row r="779" spans="3:4" ht="14.25" customHeight="1">
      <c r="C779" s="29"/>
      <c r="D779" s="29"/>
    </row>
    <row r="780" spans="3:4" ht="14.25" customHeight="1">
      <c r="C780" s="29"/>
      <c r="D780" s="29"/>
    </row>
    <row r="781" spans="3:4" ht="14.25" customHeight="1">
      <c r="C781" s="29"/>
      <c r="D781" s="29"/>
    </row>
    <row r="782" spans="3:4" ht="14.25" customHeight="1">
      <c r="C782" s="29"/>
      <c r="D782" s="29"/>
    </row>
    <row r="783" spans="3:4" ht="14.25" customHeight="1">
      <c r="C783" s="29"/>
      <c r="D783" s="29"/>
    </row>
    <row r="784" spans="3:4" ht="14.25" customHeight="1">
      <c r="C784" s="29"/>
      <c r="D784" s="29"/>
    </row>
    <row r="785" spans="3:4" ht="14.25" customHeight="1">
      <c r="C785" s="29"/>
      <c r="D785" s="29"/>
    </row>
    <row r="786" spans="3:4" ht="14.25" customHeight="1">
      <c r="C786" s="29"/>
      <c r="D786" s="29"/>
    </row>
    <row r="787" spans="3:4" ht="14.25" customHeight="1">
      <c r="C787" s="29"/>
      <c r="D787" s="29"/>
    </row>
    <row r="788" spans="3:4" ht="14.25" customHeight="1">
      <c r="C788" s="29"/>
      <c r="D788" s="29"/>
    </row>
    <row r="789" spans="3:4" ht="14.25" customHeight="1">
      <c r="C789" s="29"/>
      <c r="D789" s="29"/>
    </row>
    <row r="790" spans="3:4" ht="14.25" customHeight="1">
      <c r="C790" s="29"/>
      <c r="D790" s="29"/>
    </row>
    <row r="791" spans="3:4" ht="14.25" customHeight="1">
      <c r="C791" s="29"/>
      <c r="D791" s="29"/>
    </row>
    <row r="792" spans="3:4" ht="14.25" customHeight="1">
      <c r="C792" s="29"/>
      <c r="D792" s="29"/>
    </row>
    <row r="793" spans="3:4" ht="14.25" customHeight="1">
      <c r="C793" s="29"/>
      <c r="D793" s="29"/>
    </row>
    <row r="794" spans="3:4" ht="14.25" customHeight="1">
      <c r="C794" s="29"/>
      <c r="D794" s="29"/>
    </row>
    <row r="795" spans="3:4" ht="14.25" customHeight="1">
      <c r="C795" s="29"/>
      <c r="D795" s="29"/>
    </row>
    <row r="796" spans="3:4" ht="14.25" customHeight="1">
      <c r="C796" s="29"/>
      <c r="D796" s="29"/>
    </row>
    <row r="797" spans="3:4" ht="14.25" customHeight="1">
      <c r="C797" s="29"/>
      <c r="D797" s="29"/>
    </row>
    <row r="798" spans="3:4" ht="14.25" customHeight="1">
      <c r="C798" s="29"/>
      <c r="D798" s="29"/>
    </row>
    <row r="799" spans="3:4" ht="14.25" customHeight="1">
      <c r="C799" s="29"/>
      <c r="D799" s="29"/>
    </row>
    <row r="800" spans="3:4" ht="14.25" customHeight="1">
      <c r="C800" s="29"/>
      <c r="D800" s="29"/>
    </row>
    <row r="801" spans="3:4" ht="14.25" customHeight="1">
      <c r="C801" s="29"/>
      <c r="D801" s="29"/>
    </row>
    <row r="802" spans="3:4" ht="14.25" customHeight="1">
      <c r="C802" s="29"/>
      <c r="D802" s="29"/>
    </row>
    <row r="803" spans="3:4" ht="14.25" customHeight="1">
      <c r="C803" s="29"/>
      <c r="D803" s="29"/>
    </row>
    <row r="804" spans="3:4" ht="14.25" customHeight="1">
      <c r="C804" s="29"/>
      <c r="D804" s="29"/>
    </row>
    <row r="805" spans="3:4" ht="14.25" customHeight="1">
      <c r="C805" s="29"/>
      <c r="D805" s="29"/>
    </row>
    <row r="806" spans="3:4" ht="14.25" customHeight="1">
      <c r="C806" s="29"/>
      <c r="D806" s="29"/>
    </row>
    <row r="807" spans="3:4" ht="14.25" customHeight="1">
      <c r="C807" s="29"/>
      <c r="D807" s="29"/>
    </row>
    <row r="808" spans="3:4" ht="14.25" customHeight="1">
      <c r="C808" s="29"/>
      <c r="D808" s="29"/>
    </row>
    <row r="809" spans="3:4" ht="14.25" customHeight="1">
      <c r="C809" s="29"/>
      <c r="D809" s="29"/>
    </row>
    <row r="810" spans="3:4" ht="14.25" customHeight="1">
      <c r="C810" s="29"/>
      <c r="D810" s="29"/>
    </row>
    <row r="811" spans="3:4" ht="14.25" customHeight="1">
      <c r="C811" s="29"/>
      <c r="D811" s="29"/>
    </row>
    <row r="812" spans="3:4" ht="14.25" customHeight="1">
      <c r="C812" s="29"/>
      <c r="D812" s="29"/>
    </row>
    <row r="813" spans="3:4" ht="14.25" customHeight="1">
      <c r="C813" s="29"/>
      <c r="D813" s="29"/>
    </row>
    <row r="814" spans="3:4" ht="14.25" customHeight="1">
      <c r="C814" s="29"/>
      <c r="D814" s="29"/>
    </row>
    <row r="815" spans="3:4" ht="14.25" customHeight="1">
      <c r="C815" s="29"/>
      <c r="D815" s="29"/>
    </row>
    <row r="816" spans="3:4" ht="14.25" customHeight="1">
      <c r="C816" s="29"/>
      <c r="D816" s="29"/>
    </row>
    <row r="817" spans="3:4" ht="14.25" customHeight="1">
      <c r="C817" s="29"/>
      <c r="D817" s="29"/>
    </row>
    <row r="818" spans="3:4" ht="14.25" customHeight="1">
      <c r="C818" s="29"/>
      <c r="D818" s="29"/>
    </row>
    <row r="819" spans="3:4" ht="14.25" customHeight="1">
      <c r="C819" s="29"/>
      <c r="D819" s="29"/>
    </row>
    <row r="820" spans="3:4" ht="14.25" customHeight="1">
      <c r="C820" s="29"/>
      <c r="D820" s="29"/>
    </row>
    <row r="821" spans="3:4" ht="14.25" customHeight="1">
      <c r="C821" s="29"/>
      <c r="D821" s="29"/>
    </row>
    <row r="822" spans="3:4" ht="14.25" customHeight="1">
      <c r="C822" s="29"/>
      <c r="D822" s="29"/>
    </row>
    <row r="823" spans="3:4" ht="14.25" customHeight="1">
      <c r="C823" s="29"/>
      <c r="D823" s="29"/>
    </row>
    <row r="824" spans="3:4" ht="14.25" customHeight="1">
      <c r="C824" s="29"/>
      <c r="D824" s="29"/>
    </row>
    <row r="825" spans="3:4" ht="14.25" customHeight="1">
      <c r="C825" s="29"/>
      <c r="D825" s="29"/>
    </row>
    <row r="826" spans="3:4" ht="14.25" customHeight="1">
      <c r="C826" s="29"/>
      <c r="D826" s="29"/>
    </row>
    <row r="827" spans="3:4" ht="14.25" customHeight="1">
      <c r="C827" s="29"/>
      <c r="D827" s="29"/>
    </row>
    <row r="828" spans="3:4" ht="14.25" customHeight="1">
      <c r="C828" s="29"/>
      <c r="D828" s="29"/>
    </row>
    <row r="829" spans="3:4" ht="14.25" customHeight="1">
      <c r="C829" s="29"/>
      <c r="D829" s="29"/>
    </row>
    <row r="830" spans="3:4" ht="14.25" customHeight="1">
      <c r="C830" s="29"/>
      <c r="D830" s="29"/>
    </row>
    <row r="831" spans="3:4" ht="14.25" customHeight="1">
      <c r="C831" s="29"/>
      <c r="D831" s="29"/>
    </row>
    <row r="832" spans="3:4" ht="14.25" customHeight="1">
      <c r="C832" s="29"/>
      <c r="D832" s="29"/>
    </row>
    <row r="833" spans="3:4" ht="14.25" customHeight="1">
      <c r="C833" s="29"/>
      <c r="D833" s="29"/>
    </row>
    <row r="834" spans="3:4" ht="14.25" customHeight="1">
      <c r="C834" s="29"/>
      <c r="D834" s="29"/>
    </row>
    <row r="835" spans="3:4" ht="14.25" customHeight="1">
      <c r="C835" s="29"/>
      <c r="D835" s="29"/>
    </row>
    <row r="836" spans="3:4" ht="14.25" customHeight="1">
      <c r="C836" s="29"/>
      <c r="D836" s="29"/>
    </row>
    <row r="837" spans="3:4" ht="14.25" customHeight="1">
      <c r="C837" s="29"/>
      <c r="D837" s="29"/>
    </row>
    <row r="838" spans="3:4" ht="14.25" customHeight="1">
      <c r="C838" s="29"/>
      <c r="D838" s="29"/>
    </row>
    <row r="839" spans="3:4" ht="14.25" customHeight="1">
      <c r="C839" s="29"/>
      <c r="D839" s="29"/>
    </row>
    <row r="840" spans="3:4" ht="14.25" customHeight="1">
      <c r="C840" s="29"/>
      <c r="D840" s="29"/>
    </row>
    <row r="841" spans="3:4" ht="14.25" customHeight="1">
      <c r="C841" s="29"/>
      <c r="D841" s="29"/>
    </row>
    <row r="842" spans="3:4" ht="14.25" customHeight="1">
      <c r="C842" s="29"/>
      <c r="D842" s="29"/>
    </row>
    <row r="843" spans="3:4" ht="14.25" customHeight="1">
      <c r="C843" s="29"/>
      <c r="D843" s="29"/>
    </row>
    <row r="844" spans="3:4" ht="14.25" customHeight="1">
      <c r="C844" s="29"/>
      <c r="D844" s="29"/>
    </row>
    <row r="845" spans="3:4" ht="14.25" customHeight="1">
      <c r="C845" s="29"/>
      <c r="D845" s="29"/>
    </row>
    <row r="846" spans="3:4" ht="14.25" customHeight="1">
      <c r="C846" s="29"/>
      <c r="D846" s="29"/>
    </row>
    <row r="847" spans="3:4" ht="14.25" customHeight="1">
      <c r="C847" s="29"/>
      <c r="D847" s="29"/>
    </row>
    <row r="848" spans="3:4" ht="14.25" customHeight="1">
      <c r="C848" s="29"/>
      <c r="D848" s="29"/>
    </row>
    <row r="849" spans="3:4" ht="14.25" customHeight="1">
      <c r="C849" s="29"/>
      <c r="D849" s="29"/>
    </row>
    <row r="850" spans="3:4" ht="14.25" customHeight="1">
      <c r="C850" s="29"/>
      <c r="D850" s="29"/>
    </row>
    <row r="851" spans="3:4" ht="14.25" customHeight="1">
      <c r="C851" s="29"/>
      <c r="D851" s="29"/>
    </row>
    <row r="852" spans="3:4" ht="14.25" customHeight="1">
      <c r="C852" s="29"/>
      <c r="D852" s="29"/>
    </row>
    <row r="853" spans="3:4" ht="14.25" customHeight="1">
      <c r="C853" s="29"/>
      <c r="D853" s="29"/>
    </row>
    <row r="854" spans="3:4" ht="14.25" customHeight="1">
      <c r="C854" s="29"/>
      <c r="D854" s="29"/>
    </row>
    <row r="855" spans="3:4" ht="14.25" customHeight="1">
      <c r="C855" s="29"/>
      <c r="D855" s="29"/>
    </row>
    <row r="856" spans="3:4" ht="14.25" customHeight="1">
      <c r="C856" s="29"/>
      <c r="D856" s="29"/>
    </row>
    <row r="857" spans="3:4" ht="14.25" customHeight="1">
      <c r="C857" s="29"/>
      <c r="D857" s="29"/>
    </row>
    <row r="858" spans="3:4" ht="14.25" customHeight="1">
      <c r="C858" s="29"/>
      <c r="D858" s="29"/>
    </row>
    <row r="859" spans="3:4" ht="14.25" customHeight="1">
      <c r="C859" s="29"/>
      <c r="D859" s="29"/>
    </row>
    <row r="860" spans="3:4" ht="14.25" customHeight="1">
      <c r="C860" s="29"/>
      <c r="D860" s="29"/>
    </row>
    <row r="861" spans="3:4" ht="14.25" customHeight="1">
      <c r="C861" s="29"/>
      <c r="D861" s="29"/>
    </row>
    <row r="862" spans="3:4" ht="14.25" customHeight="1">
      <c r="C862" s="29"/>
      <c r="D862" s="29"/>
    </row>
    <row r="863" spans="3:4" ht="14.25" customHeight="1">
      <c r="C863" s="29"/>
      <c r="D863" s="29"/>
    </row>
    <row r="864" spans="3:4" ht="14.25" customHeight="1">
      <c r="C864" s="29"/>
      <c r="D864" s="29"/>
    </row>
    <row r="865" spans="3:4" ht="14.25" customHeight="1">
      <c r="C865" s="29"/>
      <c r="D865" s="29"/>
    </row>
    <row r="866" spans="3:4" ht="14.25" customHeight="1">
      <c r="C866" s="29"/>
      <c r="D866" s="29"/>
    </row>
    <row r="867" spans="3:4" ht="14.25" customHeight="1">
      <c r="C867" s="29"/>
      <c r="D867" s="29"/>
    </row>
    <row r="868" spans="3:4" ht="14.25" customHeight="1">
      <c r="C868" s="29"/>
      <c r="D868" s="29"/>
    </row>
    <row r="869" spans="3:4" ht="14.25" customHeight="1">
      <c r="C869" s="29"/>
      <c r="D869" s="29"/>
    </row>
    <row r="870" spans="3:4" ht="14.25" customHeight="1">
      <c r="C870" s="29"/>
      <c r="D870" s="29"/>
    </row>
    <row r="871" spans="3:4" ht="14.25" customHeight="1">
      <c r="C871" s="29"/>
      <c r="D871" s="29"/>
    </row>
    <row r="872" spans="3:4" ht="14.25" customHeight="1">
      <c r="C872" s="29"/>
      <c r="D872" s="29"/>
    </row>
    <row r="873" spans="3:4" ht="14.25" customHeight="1">
      <c r="C873" s="29"/>
      <c r="D873" s="29"/>
    </row>
    <row r="874" spans="3:4" ht="14.25" customHeight="1">
      <c r="C874" s="29"/>
      <c r="D874" s="29"/>
    </row>
    <row r="875" spans="3:4" ht="14.25" customHeight="1">
      <c r="C875" s="29"/>
      <c r="D875" s="29"/>
    </row>
    <row r="876" spans="3:4" ht="14.25" customHeight="1">
      <c r="C876" s="29"/>
      <c r="D876" s="29"/>
    </row>
    <row r="877" spans="3:4" ht="14.25" customHeight="1">
      <c r="C877" s="29"/>
      <c r="D877" s="29"/>
    </row>
    <row r="878" spans="3:4" ht="14.25" customHeight="1">
      <c r="C878" s="29"/>
      <c r="D878" s="29"/>
    </row>
    <row r="879" spans="3:4" ht="14.25" customHeight="1">
      <c r="C879" s="29"/>
      <c r="D879" s="29"/>
    </row>
    <row r="880" spans="3:4" ht="14.25" customHeight="1">
      <c r="C880" s="29"/>
      <c r="D880" s="29"/>
    </row>
    <row r="881" spans="3:4" ht="14.25" customHeight="1">
      <c r="C881" s="29"/>
      <c r="D881" s="29"/>
    </row>
    <row r="882" spans="3:4" ht="14.25" customHeight="1">
      <c r="C882" s="29"/>
      <c r="D882" s="29"/>
    </row>
    <row r="883" spans="3:4" ht="14.25" customHeight="1">
      <c r="C883" s="29"/>
      <c r="D883" s="29"/>
    </row>
    <row r="884" spans="3:4" ht="14.25" customHeight="1">
      <c r="C884" s="29"/>
      <c r="D884" s="29"/>
    </row>
    <row r="885" spans="3:4" ht="14.25" customHeight="1">
      <c r="C885" s="29"/>
      <c r="D885" s="29"/>
    </row>
    <row r="886" spans="3:4" ht="14.25" customHeight="1">
      <c r="C886" s="29"/>
      <c r="D886" s="29"/>
    </row>
    <row r="887" spans="3:4" ht="14.25" customHeight="1">
      <c r="C887" s="29"/>
      <c r="D887" s="29"/>
    </row>
    <row r="888" spans="3:4" ht="14.25" customHeight="1">
      <c r="C888" s="29"/>
      <c r="D888" s="29"/>
    </row>
    <row r="889" spans="3:4" ht="14.25" customHeight="1">
      <c r="C889" s="29"/>
      <c r="D889" s="29"/>
    </row>
    <row r="890" spans="3:4" ht="14.25" customHeight="1">
      <c r="C890" s="29"/>
      <c r="D890" s="29"/>
    </row>
    <row r="891" spans="3:4" ht="14.25" customHeight="1">
      <c r="C891" s="29"/>
      <c r="D891" s="29"/>
    </row>
    <row r="892" spans="3:4" ht="14.25" customHeight="1">
      <c r="C892" s="29"/>
      <c r="D892" s="29"/>
    </row>
    <row r="893" spans="3:4" ht="14.25" customHeight="1">
      <c r="C893" s="29"/>
      <c r="D893" s="29"/>
    </row>
    <row r="894" spans="3:4" ht="14.25" customHeight="1">
      <c r="C894" s="29"/>
      <c r="D894" s="29"/>
    </row>
    <row r="895" spans="3:4" ht="14.25" customHeight="1">
      <c r="C895" s="29"/>
      <c r="D895" s="29"/>
    </row>
    <row r="896" spans="3:4" ht="14.25" customHeight="1">
      <c r="C896" s="29"/>
      <c r="D896" s="29"/>
    </row>
    <row r="897" spans="3:4" ht="14.25" customHeight="1">
      <c r="C897" s="29"/>
      <c r="D897" s="29"/>
    </row>
    <row r="898" spans="3:4" ht="14.25" customHeight="1">
      <c r="C898" s="29"/>
      <c r="D898" s="29"/>
    </row>
    <row r="899" spans="3:4" ht="14.25" customHeight="1">
      <c r="C899" s="29"/>
      <c r="D899" s="29"/>
    </row>
    <row r="900" spans="3:4" ht="14.25" customHeight="1">
      <c r="C900" s="29"/>
      <c r="D900" s="29"/>
    </row>
    <row r="901" spans="3:4" ht="14.25" customHeight="1">
      <c r="C901" s="29"/>
      <c r="D901" s="29"/>
    </row>
    <row r="902" spans="3:4" ht="14.25" customHeight="1">
      <c r="C902" s="29"/>
      <c r="D902" s="29"/>
    </row>
    <row r="903" spans="3:4" ht="14.25" customHeight="1">
      <c r="C903" s="29"/>
      <c r="D903" s="29"/>
    </row>
    <row r="904" spans="3:4" ht="14.25" customHeight="1">
      <c r="C904" s="29"/>
      <c r="D904" s="29"/>
    </row>
    <row r="905" spans="3:4" ht="14.25" customHeight="1">
      <c r="C905" s="29"/>
      <c r="D905" s="29"/>
    </row>
    <row r="906" spans="3:4" ht="14.25" customHeight="1">
      <c r="C906" s="29"/>
      <c r="D906" s="29"/>
    </row>
    <row r="907" spans="3:4" ht="14.25" customHeight="1">
      <c r="C907" s="29"/>
      <c r="D907" s="29"/>
    </row>
    <row r="908" spans="3:4" ht="14.25" customHeight="1">
      <c r="C908" s="29"/>
      <c r="D908" s="29"/>
    </row>
    <row r="909" spans="3:4" ht="14.25" customHeight="1">
      <c r="C909" s="29"/>
      <c r="D909" s="29"/>
    </row>
    <row r="910" spans="3:4" ht="14.25" customHeight="1">
      <c r="C910" s="29"/>
      <c r="D910" s="29"/>
    </row>
    <row r="911" spans="3:4" ht="14.25" customHeight="1">
      <c r="C911" s="29"/>
      <c r="D911" s="29"/>
    </row>
    <row r="912" spans="3:4" ht="14.25" customHeight="1">
      <c r="C912" s="29"/>
      <c r="D912" s="29"/>
    </row>
    <row r="913" spans="3:4" ht="14.25" customHeight="1">
      <c r="C913" s="29"/>
      <c r="D913" s="29"/>
    </row>
    <row r="914" spans="3:4" ht="14.25" customHeight="1">
      <c r="C914" s="29"/>
      <c r="D914" s="29"/>
    </row>
    <row r="915" spans="3:4" ht="14.25" customHeight="1">
      <c r="C915" s="29"/>
      <c r="D915" s="29"/>
    </row>
    <row r="916" spans="3:4" ht="14.25" customHeight="1">
      <c r="C916" s="29"/>
      <c r="D916" s="29"/>
    </row>
    <row r="917" spans="3:4" ht="14.25" customHeight="1">
      <c r="C917" s="29"/>
      <c r="D917" s="29"/>
    </row>
    <row r="918" spans="3:4" ht="14.25" customHeight="1">
      <c r="C918" s="29"/>
      <c r="D918" s="29"/>
    </row>
    <row r="919" spans="3:4" ht="14.25" customHeight="1">
      <c r="C919" s="29"/>
      <c r="D919" s="29"/>
    </row>
    <row r="920" spans="3:4" ht="14.25" customHeight="1">
      <c r="C920" s="29"/>
      <c r="D920" s="29"/>
    </row>
    <row r="921" spans="3:4" ht="14.25" customHeight="1">
      <c r="C921" s="29"/>
      <c r="D921" s="29"/>
    </row>
    <row r="922" spans="3:4" ht="14.25" customHeight="1">
      <c r="C922" s="29"/>
      <c r="D922" s="29"/>
    </row>
    <row r="923" spans="3:4" ht="14.25" customHeight="1">
      <c r="C923" s="29"/>
      <c r="D923" s="29"/>
    </row>
    <row r="924" spans="3:4" ht="14.25" customHeight="1">
      <c r="C924" s="29"/>
      <c r="D924" s="29"/>
    </row>
    <row r="925" spans="3:4" ht="14.25" customHeight="1">
      <c r="C925" s="29"/>
      <c r="D925" s="29"/>
    </row>
    <row r="926" spans="3:4" ht="14.25" customHeight="1">
      <c r="C926" s="29"/>
      <c r="D926" s="29"/>
    </row>
    <row r="927" spans="3:4" ht="14.25" customHeight="1">
      <c r="C927" s="29"/>
      <c r="D927" s="29"/>
    </row>
    <row r="928" spans="3:4" ht="14.25" customHeight="1">
      <c r="C928" s="29"/>
      <c r="D928" s="29"/>
    </row>
    <row r="929" spans="3:4" ht="14.25" customHeight="1">
      <c r="C929" s="29"/>
      <c r="D929" s="29"/>
    </row>
    <row r="930" spans="3:4" ht="14.25" customHeight="1">
      <c r="C930" s="29"/>
      <c r="D930" s="29"/>
    </row>
    <row r="931" spans="3:4" ht="14.25" customHeight="1">
      <c r="C931" s="29"/>
      <c r="D931" s="29"/>
    </row>
    <row r="932" spans="3:4" ht="14.25" customHeight="1">
      <c r="C932" s="29"/>
      <c r="D932" s="29"/>
    </row>
    <row r="933" spans="3:4" ht="14.25" customHeight="1">
      <c r="C933" s="29"/>
      <c r="D933" s="29"/>
    </row>
    <row r="934" spans="3:4" ht="14.25" customHeight="1">
      <c r="C934" s="29"/>
      <c r="D934" s="29"/>
    </row>
    <row r="935" spans="3:4" ht="14.25" customHeight="1">
      <c r="C935" s="29"/>
      <c r="D935" s="29"/>
    </row>
    <row r="936" spans="3:4" ht="14.25" customHeight="1">
      <c r="C936" s="29"/>
      <c r="D936" s="29"/>
    </row>
    <row r="937" spans="3:4" ht="14.25" customHeight="1">
      <c r="C937" s="29"/>
      <c r="D937" s="29"/>
    </row>
    <row r="938" spans="3:4" ht="14.25" customHeight="1">
      <c r="C938" s="29"/>
      <c r="D938" s="29"/>
    </row>
    <row r="939" spans="3:4" ht="14.25" customHeight="1">
      <c r="C939" s="29"/>
      <c r="D939" s="29"/>
    </row>
    <row r="940" spans="3:4" ht="14.25" customHeight="1">
      <c r="C940" s="29"/>
      <c r="D940" s="29"/>
    </row>
    <row r="941" spans="3:4" ht="14.25" customHeight="1">
      <c r="C941" s="29"/>
      <c r="D941" s="29"/>
    </row>
    <row r="942" spans="3:4" ht="14.25" customHeight="1">
      <c r="C942" s="29"/>
      <c r="D942" s="29"/>
    </row>
    <row r="943" spans="3:4" ht="14.25" customHeight="1">
      <c r="C943" s="29"/>
      <c r="D943" s="29"/>
    </row>
    <row r="944" spans="3:4" ht="14.25" customHeight="1">
      <c r="C944" s="29"/>
      <c r="D944" s="29"/>
    </row>
    <row r="945" spans="3:4" ht="14.25" customHeight="1">
      <c r="C945" s="29"/>
      <c r="D945" s="29"/>
    </row>
    <row r="946" spans="3:4" ht="14.25" customHeight="1">
      <c r="C946" s="29"/>
      <c r="D946" s="29"/>
    </row>
    <row r="947" spans="3:4" ht="14.25" customHeight="1">
      <c r="C947" s="29"/>
      <c r="D947" s="29"/>
    </row>
    <row r="948" spans="3:4" ht="14.25" customHeight="1">
      <c r="C948" s="29"/>
      <c r="D948" s="29"/>
    </row>
    <row r="949" spans="3:4" ht="14.25" customHeight="1">
      <c r="C949" s="29"/>
      <c r="D949" s="29"/>
    </row>
    <row r="950" spans="3:4" ht="14.25" customHeight="1">
      <c r="C950" s="29"/>
      <c r="D950" s="29"/>
    </row>
    <row r="951" spans="3:4" ht="14.25" customHeight="1">
      <c r="C951" s="29"/>
      <c r="D951" s="29"/>
    </row>
    <row r="952" spans="3:4" ht="14.25" customHeight="1">
      <c r="C952" s="29"/>
      <c r="D952" s="29"/>
    </row>
    <row r="953" spans="3:4" ht="14.25" customHeight="1">
      <c r="C953" s="29"/>
      <c r="D953" s="29"/>
    </row>
    <row r="954" spans="3:4" ht="14.25" customHeight="1">
      <c r="C954" s="29"/>
      <c r="D954" s="29"/>
    </row>
    <row r="955" spans="3:4" ht="14.25" customHeight="1">
      <c r="C955" s="29"/>
      <c r="D955" s="29"/>
    </row>
    <row r="956" spans="3:4" ht="14.25" customHeight="1">
      <c r="C956" s="29"/>
      <c r="D956" s="29"/>
    </row>
    <row r="957" spans="3:4" ht="14.25" customHeight="1">
      <c r="C957" s="29"/>
      <c r="D957" s="29"/>
    </row>
    <row r="958" spans="3:4" ht="14.25" customHeight="1">
      <c r="C958" s="29"/>
      <c r="D958" s="29"/>
    </row>
    <row r="959" spans="3:4" ht="14.25" customHeight="1">
      <c r="C959" s="29"/>
      <c r="D959" s="29"/>
    </row>
    <row r="960" spans="3:4" ht="14.25" customHeight="1">
      <c r="C960" s="29"/>
      <c r="D960" s="29"/>
    </row>
    <row r="961" spans="3:4" ht="14.25" customHeight="1">
      <c r="C961" s="29"/>
      <c r="D961" s="29"/>
    </row>
    <row r="962" spans="3:4" ht="14.25" customHeight="1">
      <c r="C962" s="29"/>
      <c r="D962" s="29"/>
    </row>
    <row r="963" spans="3:4" ht="14.25" customHeight="1">
      <c r="C963" s="29"/>
      <c r="D963" s="29"/>
    </row>
    <row r="964" spans="3:4" ht="14.25" customHeight="1">
      <c r="C964" s="29"/>
      <c r="D964" s="29"/>
    </row>
    <row r="965" spans="3:4" ht="14.25" customHeight="1">
      <c r="C965" s="29"/>
      <c r="D965" s="29"/>
    </row>
    <row r="966" spans="3:4" ht="14.25" customHeight="1">
      <c r="C966" s="29"/>
      <c r="D966" s="29"/>
    </row>
    <row r="967" spans="3:4" ht="14.25" customHeight="1">
      <c r="C967" s="29"/>
      <c r="D967" s="29"/>
    </row>
    <row r="968" spans="3:4" ht="14.25" customHeight="1">
      <c r="C968" s="29"/>
      <c r="D968" s="29"/>
    </row>
    <row r="969" spans="3:4" ht="14.25" customHeight="1">
      <c r="C969" s="29"/>
      <c r="D969" s="29"/>
    </row>
    <row r="970" spans="3:4" ht="14.25" customHeight="1">
      <c r="C970" s="29"/>
      <c r="D970" s="29"/>
    </row>
    <row r="971" spans="3:4" ht="14.25" customHeight="1">
      <c r="C971" s="29"/>
      <c r="D971" s="29"/>
    </row>
    <row r="972" spans="3:4" ht="14.25" customHeight="1">
      <c r="C972" s="29"/>
      <c r="D972" s="29"/>
    </row>
    <row r="973" spans="3:4" ht="14.25" customHeight="1">
      <c r="C973" s="29"/>
      <c r="D973" s="29"/>
    </row>
    <row r="974" spans="3:4" ht="14.25" customHeight="1">
      <c r="C974" s="29"/>
      <c r="D974" s="29"/>
    </row>
    <row r="975" spans="3:4" ht="14.25" customHeight="1">
      <c r="C975" s="29"/>
      <c r="D975" s="29"/>
    </row>
    <row r="976" spans="3:4" ht="14.25" customHeight="1">
      <c r="C976" s="29"/>
      <c r="D976" s="29"/>
    </row>
    <row r="977" spans="3:4" ht="14.25" customHeight="1">
      <c r="C977" s="29"/>
      <c r="D977" s="29"/>
    </row>
    <row r="978" spans="3:4" ht="14.25" customHeight="1">
      <c r="C978" s="29"/>
      <c r="D978" s="29"/>
    </row>
    <row r="979" spans="3:4" ht="14.25" customHeight="1">
      <c r="C979" s="29"/>
      <c r="D979" s="29"/>
    </row>
    <row r="980" spans="3:4" ht="14.25" customHeight="1">
      <c r="C980" s="29"/>
      <c r="D980" s="29"/>
    </row>
    <row r="981" spans="3:4" ht="14.25" customHeight="1">
      <c r="C981" s="29"/>
      <c r="D981" s="29"/>
    </row>
    <row r="982" spans="3:4" ht="14.25" customHeight="1">
      <c r="C982" s="29"/>
      <c r="D982" s="29"/>
    </row>
    <row r="983" spans="3:4" ht="14.25" customHeight="1">
      <c r="C983" s="29"/>
      <c r="D983" s="29"/>
    </row>
    <row r="984" spans="3:4" ht="14.25" customHeight="1">
      <c r="C984" s="29"/>
      <c r="D984" s="29"/>
    </row>
    <row r="985" spans="3:4" ht="14.25" customHeight="1">
      <c r="C985" s="29"/>
      <c r="D985" s="29"/>
    </row>
    <row r="986" spans="3:4" ht="14.25" customHeight="1">
      <c r="C986" s="29"/>
      <c r="D986" s="29"/>
    </row>
    <row r="987" spans="3:4" ht="14.25" customHeight="1">
      <c r="C987" s="29"/>
      <c r="D987" s="29"/>
    </row>
    <row r="988" spans="3:4" ht="14.25" customHeight="1">
      <c r="C988" s="29"/>
      <c r="D988" s="29"/>
    </row>
    <row r="989" spans="3:4" ht="14.25" customHeight="1">
      <c r="C989" s="29"/>
      <c r="D989" s="29"/>
    </row>
    <row r="990" spans="3:4" ht="14.25" customHeight="1">
      <c r="C990" s="29"/>
      <c r="D990" s="29"/>
    </row>
    <row r="991" spans="3:4" ht="14.25" customHeight="1">
      <c r="C991" s="29"/>
      <c r="D991" s="29"/>
    </row>
    <row r="992" spans="3:4" ht="14.25" customHeight="1">
      <c r="C992" s="29"/>
      <c r="D992" s="29"/>
    </row>
    <row r="993" spans="3:4" ht="14.25" customHeight="1">
      <c r="C993" s="29"/>
      <c r="D993" s="29"/>
    </row>
    <row r="994" spans="3:4" ht="14.25" customHeight="1">
      <c r="C994" s="29"/>
      <c r="D994" s="29"/>
    </row>
    <row r="995" spans="3:4" ht="14.25" customHeight="1">
      <c r="C995" s="29"/>
      <c r="D995" s="29"/>
    </row>
    <row r="996" spans="3:4" ht="14.25" customHeight="1">
      <c r="C996" s="29"/>
      <c r="D996" s="29"/>
    </row>
    <row r="997" spans="3:4" ht="14.25" customHeight="1">
      <c r="C997" s="29"/>
      <c r="D997" s="29"/>
    </row>
    <row r="998" spans="3:4" ht="14.25" customHeight="1">
      <c r="C998" s="29"/>
      <c r="D998" s="29"/>
    </row>
    <row r="999" spans="3:4" ht="14.25" customHeight="1">
      <c r="C999" s="29"/>
      <c r="D999" s="29"/>
    </row>
    <row r="1000" spans="3:4" ht="14.25" customHeight="1">
      <c r="C1000" s="29"/>
      <c r="D1000" s="29"/>
    </row>
  </sheetData>
  <mergeCells count="3">
    <mergeCell ref="A1:D1"/>
    <mergeCell ref="A3:D3"/>
    <mergeCell ref="A4:D4"/>
  </mergeCells>
  <pageMargins left="0.7" right="0.7" top="0.75" bottom="0.75" header="0" footer="0"/>
  <pageSetup paperSize="5" orientation="portrait" r:id="rId1"/>
  <colBreaks count="1" manualBreakCount="1">
    <brk id="4" man="1"/>
  </colBreaks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dimension ref="A1:Z1000"/>
  <sheetViews>
    <sheetView view="pageBreakPreview" zoomScaleSheetLayoutView="100" workbookViewId="0">
      <selection sqref="A1:D1"/>
    </sheetView>
  </sheetViews>
  <sheetFormatPr defaultColWidth="12.625" defaultRowHeight="15" customHeight="1"/>
  <cols>
    <col min="1" max="1" width="5" customWidth="1"/>
    <col min="2" max="2" width="30.625" customWidth="1"/>
    <col min="3" max="4" width="15.625" customWidth="1"/>
    <col min="5" max="26" width="8.625" customWidth="1"/>
  </cols>
  <sheetData>
    <row r="1" spans="1:23" ht="14.25" customHeight="1">
      <c r="A1" s="430" t="str">
        <f>title!D2</f>
        <v>PM SHRI SCHOOL JAWAHAR NAVODAYA VIDYALAYA</v>
      </c>
      <c r="B1" s="380"/>
      <c r="C1" s="380"/>
      <c r="D1" s="380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  <c r="W1" s="13"/>
    </row>
    <row r="2" spans="1:23" ht="14.25" customHeight="1">
      <c r="A2" s="96" t="s">
        <v>2</v>
      </c>
      <c r="B2" s="15" t="str">
        <f>title!D3</f>
        <v>Rajkot</v>
      </c>
      <c r="D2" s="15"/>
      <c r="E2" s="13"/>
      <c r="F2" s="13"/>
      <c r="G2" s="13"/>
      <c r="H2" s="13"/>
      <c r="I2" s="13"/>
      <c r="J2" s="13"/>
      <c r="K2" s="13"/>
      <c r="L2" s="13"/>
      <c r="M2" s="13"/>
      <c r="N2" s="13"/>
      <c r="O2" s="13"/>
      <c r="P2" s="13"/>
      <c r="Q2" s="13"/>
      <c r="R2" s="13"/>
      <c r="S2" s="13"/>
      <c r="T2" s="13"/>
      <c r="U2" s="13"/>
      <c r="V2" s="13"/>
      <c r="W2" s="13"/>
    </row>
    <row r="3" spans="1:23" ht="14.25" customHeight="1">
      <c r="A3" s="430" t="str">
        <f>title!D9</f>
        <v>2023-24</v>
      </c>
      <c r="B3" s="380"/>
      <c r="C3" s="380"/>
      <c r="D3" s="380"/>
      <c r="E3" s="13"/>
      <c r="F3" s="13"/>
      <c r="G3" s="13"/>
      <c r="H3" s="13"/>
      <c r="I3" s="13"/>
      <c r="J3" s="13"/>
      <c r="K3" s="13"/>
      <c r="L3" s="13"/>
      <c r="M3" s="13"/>
      <c r="N3" s="13"/>
      <c r="O3" s="13"/>
      <c r="P3" s="13"/>
      <c r="Q3" s="13"/>
      <c r="R3" s="13"/>
      <c r="S3" s="13"/>
      <c r="T3" s="13"/>
      <c r="U3" s="13"/>
      <c r="V3" s="13"/>
      <c r="W3" s="13"/>
    </row>
    <row r="4" spans="1:23" ht="14.25" customHeight="1">
      <c r="A4" s="430" t="s">
        <v>301</v>
      </c>
      <c r="B4" s="380"/>
      <c r="C4" s="380"/>
      <c r="D4" s="380"/>
      <c r="E4" s="13"/>
      <c r="F4" s="13"/>
      <c r="G4" s="13"/>
      <c r="H4" s="13"/>
      <c r="I4" s="13"/>
      <c r="J4" s="13"/>
      <c r="K4" s="13"/>
      <c r="L4" s="13"/>
      <c r="M4" s="13"/>
      <c r="N4" s="13"/>
      <c r="O4" s="13"/>
      <c r="P4" s="13"/>
      <c r="Q4" s="13"/>
      <c r="R4" s="13"/>
      <c r="S4" s="13"/>
      <c r="T4" s="13"/>
      <c r="U4" s="13"/>
      <c r="V4" s="13"/>
      <c r="W4" s="13"/>
    </row>
    <row r="5" spans="1:23" ht="14.25" customHeight="1">
      <c r="A5" s="13"/>
      <c r="B5" s="13"/>
      <c r="C5" s="30" t="s">
        <v>139</v>
      </c>
      <c r="D5" s="14" t="str">
        <f>title!D10</f>
        <v>IX-A</v>
      </c>
      <c r="E5" s="13"/>
      <c r="F5" s="13"/>
      <c r="G5" s="13"/>
      <c r="H5" s="13"/>
      <c r="I5" s="13"/>
      <c r="J5" s="13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  <c r="W5" s="13"/>
    </row>
    <row r="6" spans="1:23" ht="48" customHeight="1">
      <c r="A6" s="16" t="s">
        <v>44</v>
      </c>
      <c r="B6" s="16" t="s">
        <v>60</v>
      </c>
      <c r="C6" s="17" t="s">
        <v>302</v>
      </c>
      <c r="D6" s="17" t="s">
        <v>303</v>
      </c>
      <c r="E6" s="13"/>
      <c r="F6" s="13"/>
      <c r="G6" s="13"/>
      <c r="H6" s="13"/>
      <c r="I6" s="13"/>
      <c r="J6" s="13"/>
      <c r="K6" s="13"/>
      <c r="L6" s="13"/>
      <c r="M6" s="13"/>
      <c r="N6" s="13"/>
      <c r="O6" s="13"/>
      <c r="P6" s="13"/>
      <c r="Q6" s="13"/>
      <c r="R6" s="13"/>
      <c r="S6" s="13"/>
      <c r="T6" s="13"/>
      <c r="U6" s="13"/>
      <c r="V6" s="13"/>
      <c r="W6" s="13"/>
    </row>
    <row r="7" spans="1:23" ht="14.25" customHeight="1">
      <c r="A7" s="19">
        <v>1</v>
      </c>
      <c r="B7" s="20" t="str">
        <f>IF(studentprofile!D8="","",studentprofile!D8)</f>
        <v>ASHA M. MITHAPARA</v>
      </c>
      <c r="C7" s="19" t="s">
        <v>300</v>
      </c>
      <c r="D7" s="19" t="s">
        <v>300</v>
      </c>
      <c r="E7" s="13"/>
      <c r="F7" s="13"/>
      <c r="G7" s="13"/>
      <c r="H7" s="13"/>
      <c r="I7" s="13"/>
      <c r="J7" s="13"/>
      <c r="K7" s="13"/>
      <c r="L7" s="13"/>
      <c r="M7" s="13"/>
      <c r="N7" s="13"/>
      <c r="O7" s="13"/>
      <c r="P7" s="13"/>
      <c r="Q7" s="13"/>
      <c r="R7" s="13"/>
      <c r="S7" s="13"/>
      <c r="T7" s="13"/>
      <c r="U7" s="13"/>
      <c r="V7" s="13"/>
      <c r="W7" s="13"/>
    </row>
    <row r="8" spans="1:23" ht="14.25" customHeight="1">
      <c r="A8" s="19">
        <v>2</v>
      </c>
      <c r="B8" s="20" t="str">
        <f>IF(studentprofile!D9="","",studentprofile!D9)</f>
        <v>BANSI P. DANGAR</v>
      </c>
      <c r="C8" s="19" t="s">
        <v>300</v>
      </c>
      <c r="D8" s="19" t="s">
        <v>300</v>
      </c>
      <c r="E8" s="13"/>
      <c r="F8" s="13"/>
      <c r="G8" s="13"/>
      <c r="H8" s="13"/>
      <c r="I8" s="13"/>
      <c r="J8" s="13"/>
      <c r="K8" s="13"/>
      <c r="L8" s="13"/>
      <c r="M8" s="13"/>
      <c r="N8" s="13"/>
      <c r="O8" s="13"/>
      <c r="P8" s="13"/>
      <c r="Q8" s="13"/>
      <c r="R8" s="13"/>
      <c r="S8" s="13"/>
      <c r="T8" s="13"/>
      <c r="U8" s="13"/>
      <c r="V8" s="13"/>
      <c r="W8" s="13"/>
    </row>
    <row r="9" spans="1:23" ht="14.25" customHeight="1">
      <c r="A9" s="19">
        <v>3</v>
      </c>
      <c r="B9" s="20" t="str">
        <f>IF(studentprofile!D10="","",studentprofile!D10)</f>
        <v>BHUMIT V.BODAR</v>
      </c>
      <c r="C9" s="19" t="s">
        <v>300</v>
      </c>
      <c r="D9" s="19" t="s">
        <v>300</v>
      </c>
      <c r="E9" s="13"/>
      <c r="F9" s="13"/>
      <c r="G9" s="13"/>
      <c r="H9" s="13"/>
      <c r="I9" s="13"/>
      <c r="J9" s="13"/>
      <c r="K9" s="13"/>
      <c r="L9" s="13"/>
      <c r="M9" s="13"/>
      <c r="N9" s="13"/>
      <c r="O9" s="13"/>
      <c r="P9" s="13"/>
      <c r="Q9" s="13"/>
      <c r="R9" s="13"/>
      <c r="S9" s="13"/>
      <c r="T9" s="13"/>
      <c r="U9" s="13"/>
      <c r="V9" s="13"/>
      <c r="W9" s="13"/>
    </row>
    <row r="10" spans="1:23" ht="14.25" customHeight="1">
      <c r="A10" s="19">
        <v>4</v>
      </c>
      <c r="B10" s="20" t="str">
        <f>IF(studentprofile!D11="","",studentprofile!D11)</f>
        <v>BRINDA J.MAKAVANA</v>
      </c>
      <c r="C10" s="19" t="s">
        <v>300</v>
      </c>
      <c r="D10" s="19" t="s">
        <v>300</v>
      </c>
      <c r="E10" s="13"/>
      <c r="F10" s="13"/>
      <c r="G10" s="13"/>
      <c r="H10" s="13"/>
      <c r="I10" s="13"/>
      <c r="J10" s="13"/>
      <c r="K10" s="13"/>
      <c r="L10" s="13"/>
      <c r="M10" s="13"/>
      <c r="N10" s="13"/>
      <c r="O10" s="13"/>
      <c r="P10" s="13"/>
      <c r="Q10" s="13"/>
      <c r="R10" s="13"/>
      <c r="S10" s="13"/>
      <c r="T10" s="13"/>
      <c r="U10" s="13"/>
      <c r="V10" s="13"/>
      <c r="W10" s="13"/>
    </row>
    <row r="11" spans="1:23" ht="14.25" customHeight="1">
      <c r="A11" s="19">
        <v>5</v>
      </c>
      <c r="B11" s="20" t="str">
        <f>IF(studentprofile!D12="","",studentprofile!D12)</f>
        <v>DAKSH S.KUNVARIYA</v>
      </c>
      <c r="C11" s="19" t="s">
        <v>300</v>
      </c>
      <c r="D11" s="19" t="s">
        <v>300</v>
      </c>
      <c r="E11" s="13"/>
      <c r="F11" s="13"/>
      <c r="G11" s="13"/>
      <c r="H11" s="13"/>
      <c r="I11" s="13"/>
      <c r="J11" s="13"/>
      <c r="K11" s="13"/>
      <c r="L11" s="13"/>
      <c r="M11" s="13"/>
      <c r="N11" s="13"/>
      <c r="O11" s="13"/>
      <c r="P11" s="13"/>
      <c r="Q11" s="13"/>
      <c r="R11" s="13"/>
      <c r="S11" s="13"/>
      <c r="T11" s="13"/>
      <c r="U11" s="13"/>
      <c r="V11" s="13"/>
      <c r="W11" s="13"/>
    </row>
    <row r="12" spans="1:23" ht="14.25" customHeight="1">
      <c r="A12" s="19">
        <v>6</v>
      </c>
      <c r="B12" s="20" t="str">
        <f>IF(studentprofile!D13="","",studentprofile!D13)</f>
        <v>DIYA D.GHADIYA</v>
      </c>
      <c r="C12" s="19" t="s">
        <v>300</v>
      </c>
      <c r="D12" s="19" t="s">
        <v>300</v>
      </c>
      <c r="E12" s="13"/>
      <c r="F12" s="13"/>
      <c r="G12" s="13"/>
      <c r="H12" s="13"/>
      <c r="I12" s="13"/>
      <c r="J12" s="13"/>
      <c r="K12" s="13"/>
      <c r="L12" s="13"/>
      <c r="M12" s="13"/>
      <c r="N12" s="13"/>
      <c r="O12" s="13"/>
      <c r="P12" s="13"/>
      <c r="Q12" s="13"/>
      <c r="R12" s="13"/>
      <c r="S12" s="13"/>
      <c r="T12" s="13"/>
      <c r="U12" s="13"/>
      <c r="V12" s="13"/>
      <c r="W12" s="13"/>
    </row>
    <row r="13" spans="1:23" ht="14.25" customHeight="1">
      <c r="A13" s="19">
        <v>7</v>
      </c>
      <c r="B13" s="20" t="str">
        <f>IF(studentprofile!D14="","",studentprofile!D14)</f>
        <v>HARDEEP R.PARGHI</v>
      </c>
      <c r="C13" s="19" t="s">
        <v>300</v>
      </c>
      <c r="D13" s="19" t="s">
        <v>300</v>
      </c>
      <c r="E13" s="13"/>
      <c r="F13" s="13"/>
      <c r="G13" s="13"/>
      <c r="H13" s="13"/>
      <c r="I13" s="13"/>
      <c r="J13" s="13"/>
      <c r="K13" s="13"/>
      <c r="L13" s="13"/>
      <c r="M13" s="13"/>
      <c r="N13" s="13"/>
      <c r="O13" s="13"/>
      <c r="P13" s="13"/>
      <c r="Q13" s="13"/>
      <c r="R13" s="13"/>
      <c r="S13" s="13"/>
      <c r="T13" s="13"/>
      <c r="U13" s="13"/>
      <c r="V13" s="13"/>
      <c r="W13" s="13"/>
    </row>
    <row r="14" spans="1:23" ht="14.25" customHeight="1">
      <c r="A14" s="19">
        <v>8</v>
      </c>
      <c r="B14" s="20" t="str">
        <f>IF(studentprofile!D15="","",studentprofile!D15)</f>
        <v>HIREN R.CHAVDA</v>
      </c>
      <c r="C14" s="19" t="s">
        <v>300</v>
      </c>
      <c r="D14" s="19" t="s">
        <v>300</v>
      </c>
      <c r="E14" s="13"/>
      <c r="F14" s="13"/>
      <c r="G14" s="13"/>
      <c r="H14" s="13"/>
      <c r="I14" s="13"/>
      <c r="J14" s="13"/>
      <c r="K14" s="13"/>
      <c r="L14" s="13"/>
      <c r="M14" s="13"/>
      <c r="N14" s="13"/>
      <c r="O14" s="13"/>
      <c r="P14" s="13"/>
      <c r="Q14" s="13"/>
      <c r="R14" s="13"/>
      <c r="S14" s="13"/>
      <c r="T14" s="13"/>
      <c r="U14" s="13"/>
      <c r="V14" s="13"/>
      <c r="W14" s="13"/>
    </row>
    <row r="15" spans="1:23" ht="14.25" customHeight="1">
      <c r="A15" s="19">
        <v>9</v>
      </c>
      <c r="B15" s="20" t="str">
        <f>IF(studentprofile!D16="","",studentprofile!D16)</f>
        <v>JEENAL T.NAGHERA</v>
      </c>
      <c r="C15" s="19" t="s">
        <v>300</v>
      </c>
      <c r="D15" s="19" t="s">
        <v>300</v>
      </c>
      <c r="E15" s="13"/>
      <c r="F15" s="13"/>
      <c r="G15" s="13"/>
      <c r="H15" s="13"/>
      <c r="I15" s="13"/>
      <c r="J15" s="13"/>
      <c r="K15" s="13"/>
      <c r="L15" s="13"/>
      <c r="M15" s="13"/>
      <c r="N15" s="13"/>
      <c r="O15" s="13"/>
      <c r="P15" s="13"/>
      <c r="Q15" s="13"/>
      <c r="R15" s="13"/>
      <c r="S15" s="13"/>
      <c r="T15" s="13"/>
      <c r="U15" s="13"/>
      <c r="V15" s="13"/>
      <c r="W15" s="13"/>
    </row>
    <row r="16" spans="1:23" ht="14.25" customHeight="1">
      <c r="A16" s="19">
        <v>10</v>
      </c>
      <c r="B16" s="20" t="str">
        <f>IF(studentprofile!D17="","",studentprofile!D17)</f>
        <v>KAVIT B.RAGHVANI</v>
      </c>
      <c r="C16" s="19" t="s">
        <v>300</v>
      </c>
      <c r="D16" s="19" t="s">
        <v>300</v>
      </c>
      <c r="E16" s="13"/>
      <c r="F16" s="13"/>
      <c r="G16" s="13"/>
      <c r="H16" s="13"/>
      <c r="I16" s="13"/>
      <c r="J16" s="13"/>
      <c r="K16" s="13"/>
      <c r="L16" s="13"/>
      <c r="M16" s="13"/>
      <c r="N16" s="13"/>
      <c r="O16" s="13"/>
      <c r="P16" s="13"/>
      <c r="Q16" s="13"/>
      <c r="R16" s="13"/>
      <c r="S16" s="13"/>
      <c r="T16" s="13"/>
      <c r="U16" s="13"/>
      <c r="V16" s="13"/>
      <c r="W16" s="13"/>
    </row>
    <row r="17" spans="1:23" ht="14.25" customHeight="1">
      <c r="A17" s="19">
        <v>11</v>
      </c>
      <c r="B17" s="20" t="str">
        <f>IF(studentprofile!D18="","",studentprofile!D18)</f>
        <v>KEVIN A.SOLANKI</v>
      </c>
      <c r="C17" s="19" t="s">
        <v>300</v>
      </c>
      <c r="D17" s="19" t="s">
        <v>300</v>
      </c>
      <c r="E17" s="13"/>
      <c r="F17" s="13"/>
      <c r="G17" s="13"/>
      <c r="H17" s="13"/>
      <c r="I17" s="13"/>
      <c r="J17" s="13"/>
      <c r="K17" s="13"/>
      <c r="L17" s="13"/>
      <c r="M17" s="13"/>
      <c r="N17" s="13"/>
      <c r="O17" s="13"/>
      <c r="P17" s="13"/>
      <c r="Q17" s="13"/>
      <c r="R17" s="13"/>
      <c r="S17" s="13"/>
      <c r="T17" s="13"/>
      <c r="U17" s="13"/>
      <c r="V17" s="13"/>
      <c r="W17" s="13"/>
    </row>
    <row r="18" spans="1:23" ht="14.25" customHeight="1">
      <c r="A18" s="19">
        <v>12</v>
      </c>
      <c r="B18" s="20" t="str">
        <f>IF(studentprofile!D19="","",studentprofile!D19)</f>
        <v>KHUSHBU P. BHADANIYA</v>
      </c>
      <c r="C18" s="19" t="s">
        <v>300</v>
      </c>
      <c r="D18" s="19" t="s">
        <v>300</v>
      </c>
      <c r="E18" s="13"/>
      <c r="F18" s="13"/>
      <c r="G18" s="13"/>
      <c r="H18" s="13"/>
      <c r="I18" s="13"/>
      <c r="J18" s="13"/>
      <c r="K18" s="13"/>
      <c r="L18" s="13"/>
      <c r="M18" s="13"/>
      <c r="N18" s="13"/>
      <c r="O18" s="13"/>
      <c r="P18" s="13"/>
      <c r="Q18" s="13"/>
      <c r="R18" s="13"/>
      <c r="S18" s="13"/>
      <c r="T18" s="13"/>
      <c r="U18" s="13"/>
      <c r="V18" s="13"/>
      <c r="W18" s="13"/>
    </row>
    <row r="19" spans="1:23" ht="14.25" customHeight="1">
      <c r="A19" s="19">
        <v>13</v>
      </c>
      <c r="B19" s="20" t="str">
        <f>IF(studentprofile!D20="","",studentprofile!D20)</f>
        <v>MANHAR M. RAGHAVANI</v>
      </c>
      <c r="C19" s="19" t="s">
        <v>300</v>
      </c>
      <c r="D19" s="19" t="s">
        <v>300</v>
      </c>
      <c r="E19" s="13"/>
      <c r="F19" s="13"/>
      <c r="G19" s="13"/>
      <c r="H19" s="13"/>
      <c r="I19" s="13"/>
      <c r="J19" s="13"/>
      <c r="K19" s="13"/>
      <c r="L19" s="13"/>
      <c r="M19" s="13"/>
      <c r="N19" s="13"/>
      <c r="O19" s="13"/>
      <c r="P19" s="13"/>
      <c r="Q19" s="13"/>
      <c r="R19" s="13"/>
      <c r="S19" s="13"/>
      <c r="T19" s="13"/>
      <c r="U19" s="13"/>
      <c r="V19" s="13"/>
      <c r="W19" s="13"/>
    </row>
    <row r="20" spans="1:23" ht="14.25" customHeight="1">
      <c r="A20" s="19">
        <v>14</v>
      </c>
      <c r="B20" s="20" t="str">
        <f>IF(studentprofile!D21="","",studentprofile!D21)</f>
        <v>PREY M. THUMAR</v>
      </c>
      <c r="C20" s="19" t="s">
        <v>300</v>
      </c>
      <c r="D20" s="19" t="s">
        <v>300</v>
      </c>
      <c r="E20" s="13"/>
      <c r="F20" s="13"/>
      <c r="G20" s="13"/>
      <c r="H20" s="13"/>
      <c r="I20" s="13"/>
      <c r="J20" s="13"/>
      <c r="K20" s="13"/>
      <c r="L20" s="13"/>
      <c r="M20" s="13"/>
      <c r="N20" s="13"/>
      <c r="O20" s="13"/>
      <c r="P20" s="13"/>
      <c r="Q20" s="13"/>
      <c r="R20" s="13"/>
      <c r="S20" s="13"/>
      <c r="T20" s="13"/>
      <c r="U20" s="13"/>
      <c r="V20" s="13"/>
      <c r="W20" s="13"/>
    </row>
    <row r="21" spans="1:23" ht="14.25" customHeight="1">
      <c r="A21" s="19">
        <v>15</v>
      </c>
      <c r="B21" s="20" t="str">
        <f>IF(studentprofile!D22="","",studentprofile!D22)</f>
        <v>RAJVI D. AGHERA</v>
      </c>
      <c r="C21" s="19" t="s">
        <v>300</v>
      </c>
      <c r="D21" s="19" t="s">
        <v>300</v>
      </c>
      <c r="E21" s="13"/>
      <c r="F21" s="13"/>
      <c r="G21" s="13"/>
      <c r="H21" s="13"/>
      <c r="I21" s="13"/>
      <c r="J21" s="13"/>
      <c r="K21" s="13"/>
      <c r="L21" s="13"/>
      <c r="M21" s="13"/>
      <c r="N21" s="13"/>
      <c r="O21" s="13"/>
      <c r="P21" s="13"/>
      <c r="Q21" s="13"/>
      <c r="R21" s="13"/>
      <c r="S21" s="13"/>
      <c r="T21" s="13"/>
      <c r="U21" s="13"/>
      <c r="V21" s="13"/>
      <c r="W21" s="13"/>
    </row>
    <row r="22" spans="1:23" ht="14.25" customHeight="1">
      <c r="A22" s="19">
        <v>16</v>
      </c>
      <c r="B22" s="20" t="str">
        <f>IF(studentprofile!D23="","",studentprofile!D23)</f>
        <v>RONAK M.VORA</v>
      </c>
      <c r="C22" s="19" t="s">
        <v>300</v>
      </c>
      <c r="D22" s="19" t="s">
        <v>300</v>
      </c>
      <c r="E22" s="13"/>
      <c r="F22" s="13"/>
      <c r="G22" s="13"/>
      <c r="H22" s="13"/>
      <c r="I22" s="13"/>
      <c r="J22" s="13"/>
      <c r="K22" s="13"/>
      <c r="L22" s="13"/>
      <c r="M22" s="13"/>
      <c r="N22" s="13"/>
      <c r="O22" s="13"/>
      <c r="P22" s="13"/>
      <c r="Q22" s="13"/>
      <c r="R22" s="13"/>
      <c r="S22" s="13"/>
      <c r="T22" s="13"/>
      <c r="U22" s="13"/>
      <c r="V22" s="13"/>
      <c r="W22" s="13"/>
    </row>
    <row r="23" spans="1:23" ht="14.25" customHeight="1">
      <c r="A23" s="19">
        <v>17</v>
      </c>
      <c r="B23" s="20" t="str">
        <f>IF(studentprofile!D24="","",studentprofile!D24)</f>
        <v>RUTVIJ J.ZAMPADIYA</v>
      </c>
      <c r="C23" s="19" t="s">
        <v>300</v>
      </c>
      <c r="D23" s="19" t="s">
        <v>300</v>
      </c>
      <c r="E23" s="13"/>
      <c r="F23" s="13"/>
      <c r="G23" s="13"/>
      <c r="H23" s="13"/>
      <c r="I23" s="13"/>
      <c r="J23" s="13"/>
      <c r="K23" s="13"/>
      <c r="L23" s="13"/>
      <c r="M23" s="13"/>
      <c r="N23" s="13"/>
      <c r="O23" s="13"/>
      <c r="P23" s="13"/>
      <c r="Q23" s="13"/>
      <c r="R23" s="13"/>
      <c r="S23" s="13"/>
      <c r="T23" s="13"/>
      <c r="U23" s="13"/>
      <c r="V23" s="13"/>
      <c r="W23" s="13"/>
    </row>
    <row r="24" spans="1:23" ht="14.25" customHeight="1">
      <c r="A24" s="19">
        <v>18</v>
      </c>
      <c r="B24" s="20" t="str">
        <f>IF(studentprofile!D25="","",studentprofile!D25)</f>
        <v>SATYAM S.CHIHALA</v>
      </c>
      <c r="C24" s="19" t="s">
        <v>300</v>
      </c>
      <c r="D24" s="19" t="s">
        <v>300</v>
      </c>
      <c r="E24" s="13"/>
      <c r="F24" s="13"/>
      <c r="G24" s="13"/>
      <c r="H24" s="13"/>
      <c r="I24" s="13"/>
      <c r="J24" s="13"/>
      <c r="K24" s="13"/>
      <c r="L24" s="13"/>
      <c r="M24" s="13"/>
      <c r="N24" s="13"/>
      <c r="O24" s="13"/>
      <c r="P24" s="13"/>
      <c r="Q24" s="13"/>
      <c r="R24" s="13"/>
      <c r="S24" s="13"/>
      <c r="T24" s="13"/>
      <c r="U24" s="13"/>
      <c r="V24" s="13"/>
      <c r="W24" s="13"/>
    </row>
    <row r="25" spans="1:23" ht="14.25" customHeight="1">
      <c r="A25" s="19">
        <v>19</v>
      </c>
      <c r="B25" s="20" t="str">
        <f>IF(studentprofile!D26="","",studentprofile!D26)</f>
        <v>SHYAMKUMAR P.KAKADIYA</v>
      </c>
      <c r="C25" s="19" t="s">
        <v>300</v>
      </c>
      <c r="D25" s="19" t="s">
        <v>300</v>
      </c>
      <c r="E25" s="13"/>
      <c r="F25" s="13"/>
      <c r="G25" s="13"/>
      <c r="H25" s="13"/>
      <c r="I25" s="13"/>
      <c r="J25" s="13"/>
      <c r="K25" s="13"/>
      <c r="L25" s="13"/>
      <c r="M25" s="13"/>
      <c r="N25" s="13"/>
      <c r="O25" s="13"/>
      <c r="P25" s="13"/>
      <c r="Q25" s="13"/>
      <c r="R25" s="13"/>
      <c r="S25" s="13"/>
      <c r="T25" s="13"/>
      <c r="U25" s="13"/>
      <c r="V25" s="13"/>
      <c r="W25" s="13"/>
    </row>
    <row r="26" spans="1:23" ht="14.25" customHeight="1">
      <c r="A26" s="19">
        <v>20</v>
      </c>
      <c r="B26" s="20" t="str">
        <f>IF(studentprofile!D27="","",studentprofile!D27)</f>
        <v>SUHANI G.RADADIYA</v>
      </c>
      <c r="C26" s="19" t="s">
        <v>300</v>
      </c>
      <c r="D26" s="19" t="s">
        <v>300</v>
      </c>
      <c r="E26" s="13"/>
      <c r="F26" s="13"/>
      <c r="G26" s="13"/>
      <c r="H26" s="13"/>
      <c r="I26" s="13"/>
      <c r="J26" s="13"/>
      <c r="K26" s="13"/>
      <c r="L26" s="13"/>
      <c r="M26" s="13"/>
      <c r="N26" s="13"/>
      <c r="O26" s="13"/>
      <c r="P26" s="13"/>
      <c r="Q26" s="13"/>
      <c r="R26" s="13"/>
      <c r="S26" s="13"/>
      <c r="T26" s="13"/>
      <c r="U26" s="13"/>
      <c r="V26" s="13"/>
      <c r="W26" s="13"/>
    </row>
    <row r="27" spans="1:23" ht="14.25" customHeight="1">
      <c r="A27" s="19">
        <v>21</v>
      </c>
      <c r="B27" s="20" t="str">
        <f>IF(studentprofile!D28="","",studentprofile!D28)</f>
        <v>TIRTH S. RAMANI</v>
      </c>
      <c r="C27" s="19" t="s">
        <v>300</v>
      </c>
      <c r="D27" s="19" t="s">
        <v>300</v>
      </c>
      <c r="E27" s="13"/>
      <c r="F27" s="13"/>
      <c r="G27" s="13"/>
      <c r="H27" s="13"/>
      <c r="I27" s="13"/>
      <c r="J27" s="13"/>
      <c r="K27" s="13"/>
      <c r="L27" s="13"/>
      <c r="M27" s="13"/>
      <c r="N27" s="13"/>
      <c r="O27" s="13"/>
      <c r="P27" s="13"/>
      <c r="Q27" s="13"/>
      <c r="R27" s="13"/>
      <c r="S27" s="13"/>
      <c r="T27" s="13"/>
      <c r="U27" s="13"/>
      <c r="V27" s="13"/>
      <c r="W27" s="13"/>
    </row>
    <row r="28" spans="1:23" ht="14.25" customHeight="1">
      <c r="A28" s="19">
        <v>22</v>
      </c>
      <c r="B28" s="20" t="str">
        <f>IF(studentprofile!D29="","",studentprofile!D29)</f>
        <v>VASU N.GONDALIYA</v>
      </c>
      <c r="C28" s="19" t="s">
        <v>300</v>
      </c>
      <c r="D28" s="19" t="s">
        <v>300</v>
      </c>
      <c r="E28" s="13"/>
      <c r="F28" s="13"/>
      <c r="G28" s="13"/>
      <c r="H28" s="13"/>
      <c r="I28" s="13"/>
      <c r="J28" s="13"/>
      <c r="K28" s="13"/>
      <c r="L28" s="13"/>
      <c r="M28" s="13"/>
      <c r="N28" s="13"/>
      <c r="O28" s="13"/>
      <c r="P28" s="13"/>
      <c r="Q28" s="13"/>
      <c r="R28" s="13"/>
      <c r="S28" s="13"/>
      <c r="T28" s="13"/>
      <c r="U28" s="13"/>
      <c r="V28" s="13"/>
      <c r="W28" s="13"/>
    </row>
    <row r="29" spans="1:23" ht="14.25" customHeight="1">
      <c r="A29" s="19">
        <v>23</v>
      </c>
      <c r="B29" s="20" t="str">
        <f>IF(studentprofile!D30="","",studentprofile!D30)</f>
        <v>VIJAY V.ROJIYA</v>
      </c>
      <c r="C29" s="19" t="s">
        <v>300</v>
      </c>
      <c r="D29" s="19" t="s">
        <v>300</v>
      </c>
      <c r="E29" s="13"/>
      <c r="F29" s="13"/>
      <c r="G29" s="13"/>
      <c r="H29" s="13"/>
      <c r="I29" s="13"/>
      <c r="J29" s="13"/>
      <c r="K29" s="13"/>
      <c r="L29" s="13"/>
      <c r="M29" s="13"/>
      <c r="N29" s="13"/>
      <c r="O29" s="13"/>
      <c r="P29" s="13"/>
      <c r="Q29" s="13"/>
      <c r="R29" s="13"/>
      <c r="S29" s="13"/>
      <c r="T29" s="13"/>
      <c r="U29" s="13"/>
      <c r="V29" s="13"/>
      <c r="W29" s="13"/>
    </row>
    <row r="30" spans="1:23" ht="14.25" customHeight="1">
      <c r="A30" s="19">
        <v>24</v>
      </c>
      <c r="B30" s="20" t="str">
        <f>IF(studentprofile!D31="","",studentprofile!D31)</f>
        <v>VINAY G.KACHHADIYA</v>
      </c>
      <c r="C30" s="19" t="s">
        <v>300</v>
      </c>
      <c r="D30" s="19" t="s">
        <v>300</v>
      </c>
      <c r="E30" s="13"/>
      <c r="F30" s="13"/>
      <c r="G30" s="13"/>
      <c r="H30" s="13"/>
      <c r="I30" s="13"/>
      <c r="J30" s="13"/>
      <c r="K30" s="13"/>
      <c r="L30" s="13"/>
      <c r="M30" s="13"/>
      <c r="N30" s="13"/>
      <c r="O30" s="13"/>
      <c r="P30" s="13"/>
      <c r="Q30" s="13"/>
      <c r="R30" s="13"/>
      <c r="S30" s="13"/>
      <c r="T30" s="13"/>
      <c r="U30" s="13"/>
      <c r="V30" s="13"/>
      <c r="W30" s="13"/>
    </row>
    <row r="31" spans="1:23" ht="14.25" customHeight="1">
      <c r="A31" s="19">
        <v>25</v>
      </c>
      <c r="B31" s="20" t="str">
        <f>IF(studentprofile!D32="","",studentprofile!D32)</f>
        <v>DHRUVIN PATEL</v>
      </c>
      <c r="C31" s="19" t="s">
        <v>300</v>
      </c>
      <c r="D31" s="19" t="s">
        <v>300</v>
      </c>
      <c r="E31" s="13"/>
      <c r="F31" s="13"/>
      <c r="G31" s="13"/>
      <c r="H31" s="13"/>
      <c r="I31" s="13"/>
      <c r="J31" s="13"/>
      <c r="K31" s="13"/>
      <c r="L31" s="13"/>
      <c r="M31" s="13"/>
      <c r="N31" s="13"/>
      <c r="O31" s="13"/>
      <c r="P31" s="13"/>
      <c r="Q31" s="13"/>
      <c r="R31" s="13"/>
      <c r="S31" s="13"/>
      <c r="T31" s="13"/>
      <c r="U31" s="13"/>
      <c r="V31" s="13"/>
      <c r="W31" s="13"/>
    </row>
    <row r="32" spans="1:23" ht="14.25" customHeight="1">
      <c r="A32" s="19">
        <v>26</v>
      </c>
      <c r="B32" s="20" t="str">
        <f>IF(studentprofile!D33="","",studentprofile!D33)</f>
        <v>MANALI DHRANGU</v>
      </c>
      <c r="C32" s="19" t="s">
        <v>300</v>
      </c>
      <c r="D32" s="19" t="s">
        <v>300</v>
      </c>
      <c r="E32" s="13"/>
      <c r="F32" s="13"/>
      <c r="G32" s="13"/>
      <c r="H32" s="13"/>
      <c r="I32" s="13"/>
      <c r="J32" s="13"/>
      <c r="K32" s="13"/>
      <c r="L32" s="13"/>
      <c r="M32" s="13"/>
      <c r="N32" s="13"/>
      <c r="O32" s="13"/>
      <c r="P32" s="13"/>
      <c r="Q32" s="13"/>
      <c r="R32" s="13"/>
      <c r="S32" s="13"/>
      <c r="T32" s="13"/>
      <c r="U32" s="13"/>
      <c r="V32" s="13"/>
      <c r="W32" s="13"/>
    </row>
    <row r="33" spans="1:26" ht="14.25" customHeight="1">
      <c r="A33" s="19">
        <v>27</v>
      </c>
      <c r="B33" s="20" t="str">
        <f>IF(studentprofile!D34="","",studentprofile!D34)</f>
        <v>TVESHA GANATRA</v>
      </c>
      <c r="C33" s="19" t="s">
        <v>300</v>
      </c>
      <c r="D33" s="19" t="s">
        <v>300</v>
      </c>
      <c r="E33" s="13"/>
      <c r="F33" s="13"/>
      <c r="G33" s="13"/>
      <c r="H33" s="13"/>
      <c r="I33" s="13"/>
      <c r="J33" s="13"/>
      <c r="K33" s="13"/>
      <c r="L33" s="13"/>
      <c r="M33" s="13"/>
      <c r="N33" s="13"/>
      <c r="O33" s="13"/>
      <c r="P33" s="13"/>
      <c r="Q33" s="13"/>
      <c r="R33" s="13"/>
      <c r="S33" s="13"/>
      <c r="T33" s="13"/>
      <c r="U33" s="13"/>
      <c r="V33" s="13"/>
      <c r="W33" s="13"/>
    </row>
    <row r="34" spans="1:26" ht="14.25" customHeight="1">
      <c r="A34" s="19">
        <v>28</v>
      </c>
      <c r="B34" s="20" t="str">
        <f>IF(studentprofile!D35="","",studentprofile!D35)</f>
        <v>DURITI KYADA</v>
      </c>
      <c r="C34" s="19" t="s">
        <v>300</v>
      </c>
      <c r="D34" s="19" t="s">
        <v>300</v>
      </c>
      <c r="E34" s="13"/>
      <c r="F34" s="13"/>
      <c r="G34" s="13"/>
      <c r="H34" s="13"/>
      <c r="I34" s="13"/>
      <c r="J34" s="13"/>
      <c r="K34" s="13"/>
      <c r="L34" s="13"/>
      <c r="M34" s="13"/>
      <c r="N34" s="13"/>
      <c r="O34" s="13"/>
      <c r="P34" s="13"/>
      <c r="Q34" s="13"/>
      <c r="R34" s="13"/>
      <c r="S34" s="13"/>
      <c r="T34" s="13"/>
      <c r="U34" s="13"/>
      <c r="V34" s="13"/>
      <c r="W34" s="13"/>
    </row>
    <row r="35" spans="1:26" ht="14.25" customHeight="1">
      <c r="A35" s="19">
        <v>29</v>
      </c>
      <c r="B35" s="20" t="str">
        <f>IF(studentprofile!D36="","",studentprofile!D36)</f>
        <v>ABHAY KODIYATARA</v>
      </c>
      <c r="C35" s="19" t="s">
        <v>300</v>
      </c>
      <c r="D35" s="19" t="s">
        <v>300</v>
      </c>
      <c r="E35" s="13"/>
      <c r="F35" s="13"/>
      <c r="G35" s="13"/>
      <c r="H35" s="13"/>
      <c r="I35" s="13"/>
      <c r="J35" s="13"/>
      <c r="K35" s="13"/>
      <c r="L35" s="13"/>
      <c r="M35" s="13"/>
      <c r="N35" s="13"/>
      <c r="O35" s="13"/>
      <c r="P35" s="13"/>
      <c r="Q35" s="13"/>
      <c r="R35" s="13"/>
      <c r="S35" s="13"/>
      <c r="T35" s="13"/>
      <c r="U35" s="13"/>
      <c r="V35" s="13"/>
      <c r="W35" s="13"/>
    </row>
    <row r="36" spans="1:26" ht="14.25" customHeight="1">
      <c r="A36" s="19">
        <v>30</v>
      </c>
      <c r="B36" s="20" t="str">
        <f>IF(studentprofile!D37="","",studentprofile!D37)</f>
        <v>ARYA SAHU (M)</v>
      </c>
      <c r="C36" s="19" t="s">
        <v>300</v>
      </c>
      <c r="D36" s="19" t="s">
        <v>300</v>
      </c>
      <c r="E36" s="13"/>
      <c r="F36" s="13"/>
      <c r="G36" s="13"/>
      <c r="H36" s="13"/>
      <c r="I36" s="13"/>
      <c r="J36" s="13"/>
      <c r="K36" s="13"/>
      <c r="L36" s="13"/>
      <c r="M36" s="13"/>
      <c r="N36" s="13"/>
      <c r="O36" s="13"/>
      <c r="P36" s="13"/>
      <c r="Q36" s="13"/>
      <c r="R36" s="13"/>
      <c r="S36" s="13"/>
      <c r="T36" s="13"/>
      <c r="U36" s="13"/>
      <c r="V36" s="13"/>
      <c r="W36" s="13"/>
    </row>
    <row r="37" spans="1:26" ht="14.25" customHeight="1">
      <c r="A37" s="19">
        <v>31</v>
      </c>
      <c r="B37" s="20" t="str">
        <f>IF(studentprofile!D38="","",studentprofile!D38)</f>
        <v>AADHYA VERMA (M)</v>
      </c>
      <c r="C37" s="19" t="s">
        <v>300</v>
      </c>
      <c r="D37" s="19" t="s">
        <v>300</v>
      </c>
      <c r="E37" s="13"/>
      <c r="F37" s="13"/>
      <c r="G37" s="13"/>
      <c r="H37" s="13"/>
      <c r="I37" s="13"/>
      <c r="J37" s="13"/>
      <c r="K37" s="13"/>
      <c r="L37" s="13"/>
      <c r="M37" s="13"/>
      <c r="N37" s="13"/>
      <c r="O37" s="13"/>
      <c r="P37" s="13"/>
      <c r="Q37" s="13"/>
      <c r="R37" s="13"/>
      <c r="S37" s="13"/>
      <c r="T37" s="13"/>
      <c r="U37" s="13"/>
      <c r="V37" s="13"/>
      <c r="W37" s="13"/>
    </row>
    <row r="38" spans="1:26" ht="14.25" customHeight="1">
      <c r="A38" s="19">
        <v>32</v>
      </c>
      <c r="B38" s="20" t="str">
        <f>IF(studentprofile!D39="","",studentprofile!D39)</f>
        <v>SAMIKSHA JATAV (M)</v>
      </c>
      <c r="C38" s="19" t="s">
        <v>300</v>
      </c>
      <c r="D38" s="19" t="s">
        <v>300</v>
      </c>
      <c r="E38" s="13"/>
      <c r="F38" s="13"/>
      <c r="G38" s="13"/>
      <c r="H38" s="13"/>
      <c r="I38" s="13"/>
      <c r="J38" s="13"/>
      <c r="K38" s="13"/>
      <c r="L38" s="13"/>
      <c r="M38" s="13"/>
      <c r="N38" s="13"/>
      <c r="O38" s="13"/>
      <c r="P38" s="13"/>
      <c r="Q38" s="13"/>
      <c r="R38" s="13"/>
      <c r="S38" s="13"/>
      <c r="T38" s="13"/>
      <c r="U38" s="13"/>
      <c r="V38" s="13"/>
      <c r="W38" s="13"/>
    </row>
    <row r="39" spans="1:26" ht="14.25" customHeight="1">
      <c r="A39" s="19">
        <v>33</v>
      </c>
      <c r="B39" s="20" t="str">
        <f>IF(studentprofile!D40="","",studentprofile!D40)</f>
        <v>PRATIGYA (M)</v>
      </c>
      <c r="C39" s="19" t="s">
        <v>300</v>
      </c>
      <c r="D39" s="19" t="s">
        <v>300</v>
      </c>
      <c r="E39" s="13"/>
      <c r="F39" s="13"/>
      <c r="G39" s="13"/>
      <c r="H39" s="13"/>
      <c r="I39" s="13"/>
      <c r="J39" s="13"/>
      <c r="K39" s="13"/>
      <c r="L39" s="13"/>
      <c r="M39" s="13"/>
      <c r="N39" s="13"/>
      <c r="O39" s="13"/>
      <c r="P39" s="13"/>
      <c r="Q39" s="13"/>
      <c r="R39" s="13"/>
      <c r="S39" s="13"/>
      <c r="T39" s="13"/>
      <c r="U39" s="13"/>
      <c r="V39" s="13"/>
      <c r="W39" s="13"/>
    </row>
    <row r="40" spans="1:26" ht="14.25" customHeight="1">
      <c r="A40" s="19">
        <v>34</v>
      </c>
      <c r="B40" s="20" t="str">
        <f>IF(studentprofile!D41="","",studentprofile!D41)</f>
        <v>KAPIL (M)</v>
      </c>
      <c r="C40" s="19" t="s">
        <v>300</v>
      </c>
      <c r="D40" s="19" t="s">
        <v>300</v>
      </c>
      <c r="E40" s="13"/>
      <c r="F40" s="13"/>
      <c r="G40" s="13"/>
      <c r="H40" s="13"/>
      <c r="I40" s="13"/>
      <c r="J40" s="13"/>
      <c r="K40" s="13"/>
      <c r="L40" s="13"/>
      <c r="M40" s="13"/>
      <c r="N40" s="13"/>
      <c r="O40" s="13"/>
      <c r="P40" s="13"/>
      <c r="Q40" s="13"/>
      <c r="R40" s="13"/>
      <c r="S40" s="13"/>
      <c r="T40" s="13"/>
      <c r="U40" s="13"/>
      <c r="V40" s="13"/>
      <c r="W40" s="13"/>
    </row>
    <row r="41" spans="1:26" ht="14.25" customHeight="1">
      <c r="A41" s="19">
        <v>35</v>
      </c>
      <c r="B41" s="20" t="str">
        <f>IF(studentprofile!D42="","",studentprofile!D42)</f>
        <v>DAKSH CHOURASIYA (M)</v>
      </c>
      <c r="C41" s="19" t="s">
        <v>300</v>
      </c>
      <c r="D41" s="19" t="s">
        <v>300</v>
      </c>
      <c r="E41" s="13"/>
      <c r="F41" s="13"/>
      <c r="G41" s="13"/>
      <c r="H41" s="13"/>
      <c r="I41" s="13"/>
      <c r="J41" s="13"/>
      <c r="K41" s="13"/>
      <c r="L41" s="13"/>
      <c r="M41" s="13"/>
      <c r="N41" s="13"/>
      <c r="O41" s="13"/>
      <c r="P41" s="13"/>
      <c r="Q41" s="13"/>
      <c r="R41" s="13"/>
      <c r="S41" s="13"/>
      <c r="T41" s="13"/>
      <c r="U41" s="13"/>
      <c r="V41" s="13"/>
      <c r="W41" s="13"/>
    </row>
    <row r="42" spans="1:26" ht="14.25" customHeight="1">
      <c r="A42" s="19">
        <v>36</v>
      </c>
      <c r="B42" s="20" t="str">
        <f>IF(studentprofile!D43="","",studentprofile!D43)</f>
        <v>ADITYA  (M)</v>
      </c>
      <c r="C42" s="19" t="s">
        <v>300</v>
      </c>
      <c r="D42" s="19" t="s">
        <v>300</v>
      </c>
      <c r="E42" s="13"/>
      <c r="F42" s="13"/>
      <c r="G42" s="13"/>
      <c r="H42" s="13"/>
      <c r="I42" s="13"/>
      <c r="J42" s="13"/>
      <c r="K42" s="13"/>
      <c r="L42" s="13"/>
      <c r="M42" s="13"/>
      <c r="N42" s="13"/>
      <c r="O42" s="13"/>
      <c r="P42" s="13"/>
      <c r="Q42" s="13"/>
      <c r="R42" s="13"/>
      <c r="S42" s="13"/>
      <c r="T42" s="13"/>
      <c r="U42" s="13"/>
      <c r="V42" s="13"/>
      <c r="W42" s="13"/>
    </row>
    <row r="43" spans="1:26" ht="14.25" customHeight="1">
      <c r="A43" s="19">
        <v>37</v>
      </c>
      <c r="B43" s="20" t="str">
        <f>IF(studentprofile!D44="","",studentprofile!D44)</f>
        <v>ANURAG  (M)</v>
      </c>
      <c r="C43" s="19" t="s">
        <v>300</v>
      </c>
      <c r="D43" s="19" t="s">
        <v>300</v>
      </c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3"/>
      <c r="P43" s="13"/>
      <c r="Q43" s="13"/>
      <c r="R43" s="13"/>
      <c r="S43" s="13"/>
      <c r="T43" s="13"/>
      <c r="U43" s="13"/>
      <c r="V43" s="13"/>
      <c r="W43" s="13"/>
    </row>
    <row r="44" spans="1:26" ht="14.25" customHeight="1">
      <c r="A44" s="19">
        <v>38</v>
      </c>
      <c r="B44" s="20" t="str">
        <f>IF(studentprofile!D45="","",studentprofile!D45)</f>
        <v>RAKESH  (M)</v>
      </c>
      <c r="C44" s="19" t="s">
        <v>300</v>
      </c>
      <c r="D44" s="19" t="s">
        <v>300</v>
      </c>
      <c r="E44" s="13"/>
      <c r="F44" s="13"/>
      <c r="G44" s="13"/>
      <c r="H44" s="13"/>
      <c r="I44" s="13"/>
      <c r="J44" s="13"/>
      <c r="K44" s="13"/>
      <c r="L44" s="13"/>
      <c r="M44" s="13"/>
      <c r="N44" s="13"/>
      <c r="O44" s="13"/>
      <c r="P44" s="13"/>
      <c r="Q44" s="13"/>
      <c r="R44" s="13"/>
      <c r="S44" s="13"/>
      <c r="T44" s="13"/>
      <c r="U44" s="13"/>
      <c r="V44" s="13"/>
      <c r="W44" s="13"/>
    </row>
    <row r="45" spans="1:26" ht="14.25" customHeight="1">
      <c r="A45" s="19">
        <v>39</v>
      </c>
      <c r="B45" s="20" t="str">
        <f>IF(studentprofile!D46="","",studentprofile!D46)</f>
        <v>HARSHIT  (M)</v>
      </c>
      <c r="C45" s="19" t="s">
        <v>300</v>
      </c>
      <c r="D45" s="19" t="s">
        <v>300</v>
      </c>
      <c r="E45" s="13"/>
      <c r="F45" s="13"/>
      <c r="G45" s="13"/>
      <c r="H45" s="13"/>
      <c r="I45" s="13"/>
      <c r="J45" s="13"/>
      <c r="K45" s="13"/>
      <c r="L45" s="13"/>
      <c r="M45" s="13"/>
      <c r="N45" s="13"/>
      <c r="O45" s="13"/>
      <c r="P45" s="13"/>
      <c r="Q45" s="13"/>
      <c r="R45" s="13"/>
      <c r="S45" s="13"/>
      <c r="T45" s="13"/>
      <c r="U45" s="13"/>
      <c r="V45" s="13"/>
      <c r="W45" s="13"/>
    </row>
    <row r="46" spans="1:26" ht="14.25" customHeight="1">
      <c r="A46" s="19">
        <v>40</v>
      </c>
      <c r="B46" s="20" t="str">
        <f>IF(studentprofile!D47="","",studentprofile!D47)</f>
        <v>JEET SAVALIYA</v>
      </c>
      <c r="C46" s="19" t="s">
        <v>300</v>
      </c>
      <c r="D46" s="19" t="s">
        <v>300</v>
      </c>
      <c r="E46" s="13"/>
      <c r="F46" s="13"/>
      <c r="G46" s="13"/>
      <c r="H46" s="13"/>
      <c r="I46" s="13"/>
      <c r="J46" s="13"/>
      <c r="K46" s="13"/>
      <c r="L46" s="13"/>
      <c r="M46" s="13"/>
      <c r="N46" s="13"/>
      <c r="O46" s="13"/>
      <c r="P46" s="13"/>
      <c r="Q46" s="13"/>
      <c r="R46" s="13"/>
      <c r="S46" s="13"/>
      <c r="T46" s="13"/>
      <c r="U46" s="13"/>
      <c r="V46" s="13"/>
      <c r="W46" s="13"/>
    </row>
    <row r="47" spans="1:26" ht="14.25" customHeight="1">
      <c r="A47" s="19">
        <v>41</v>
      </c>
      <c r="B47" s="20" t="str">
        <f>IF(studentprofile!D48="","",studentprofile!D48)</f>
        <v>RAVI BAMBHAVA (TC APPLIED)</v>
      </c>
      <c r="C47" s="19" t="s">
        <v>300</v>
      </c>
      <c r="D47" s="19" t="s">
        <v>300</v>
      </c>
      <c r="E47" s="13"/>
      <c r="F47" s="13"/>
      <c r="G47" s="13"/>
      <c r="H47" s="13"/>
      <c r="I47" s="13"/>
      <c r="J47" s="13"/>
      <c r="K47" s="13"/>
      <c r="L47" s="13"/>
      <c r="M47" s="13"/>
      <c r="N47" s="13"/>
      <c r="O47" s="13"/>
      <c r="P47" s="13"/>
      <c r="Q47" s="13"/>
      <c r="R47" s="13"/>
      <c r="S47" s="13"/>
      <c r="T47" s="13"/>
      <c r="U47" s="13"/>
      <c r="V47" s="13"/>
      <c r="W47" s="13"/>
    </row>
    <row r="48" spans="1:26" ht="14.25" customHeight="1">
      <c r="A48" s="19">
        <v>42</v>
      </c>
      <c r="B48" s="20" t="str">
        <f>IF(studentprofile!D49="","",studentprofile!D49)</f>
        <v>YARMI</v>
      </c>
      <c r="C48" s="19" t="s">
        <v>300</v>
      </c>
      <c r="D48" s="19" t="s">
        <v>300</v>
      </c>
      <c r="E48" s="13"/>
      <c r="F48" s="13"/>
      <c r="G48" s="13"/>
      <c r="H48" s="13"/>
      <c r="I48" s="13"/>
      <c r="J48" s="13"/>
      <c r="K48" s="13"/>
      <c r="L48" s="13"/>
      <c r="M48" s="13"/>
      <c r="N48" s="13"/>
      <c r="O48" s="13"/>
      <c r="P48" s="13"/>
      <c r="Q48" s="13"/>
      <c r="R48" s="13"/>
      <c r="S48" s="13"/>
      <c r="T48" s="13"/>
      <c r="U48" s="13"/>
      <c r="V48" s="13"/>
      <c r="W48" s="13"/>
      <c r="X48" s="1"/>
      <c r="Y48" s="1"/>
      <c r="Z48" s="1"/>
    </row>
    <row r="49" spans="1:26" ht="14.25" customHeight="1">
      <c r="A49" s="19">
        <v>43</v>
      </c>
      <c r="B49" s="20" t="str">
        <f>IF(studentprofile!D50="","",studentprofile!D50)</f>
        <v/>
      </c>
      <c r="C49" s="19" t="s">
        <v>300</v>
      </c>
      <c r="D49" s="19" t="s">
        <v>300</v>
      </c>
      <c r="E49" s="13"/>
      <c r="F49" s="13"/>
      <c r="G49" s="13"/>
      <c r="H49" s="13"/>
      <c r="I49" s="13"/>
      <c r="J49" s="13"/>
      <c r="K49" s="13"/>
      <c r="L49" s="13"/>
      <c r="M49" s="13"/>
      <c r="N49" s="13"/>
      <c r="O49" s="13"/>
      <c r="P49" s="13"/>
      <c r="Q49" s="13"/>
      <c r="R49" s="13"/>
      <c r="S49" s="13"/>
      <c r="T49" s="13"/>
      <c r="U49" s="13"/>
      <c r="V49" s="13"/>
      <c r="W49" s="13"/>
      <c r="X49" s="1"/>
      <c r="Y49" s="1"/>
      <c r="Z49" s="1"/>
    </row>
    <row r="50" spans="1:26" ht="14.25" customHeight="1">
      <c r="A50" s="13"/>
      <c r="B50" s="13"/>
      <c r="C50" s="28"/>
      <c r="D50" s="28"/>
      <c r="E50" s="13"/>
      <c r="F50" s="13"/>
      <c r="G50" s="13"/>
      <c r="H50" s="13"/>
      <c r="I50" s="13"/>
      <c r="J50" s="13"/>
      <c r="K50" s="13"/>
      <c r="L50" s="13"/>
      <c r="M50" s="13"/>
      <c r="N50" s="13"/>
      <c r="O50" s="13"/>
      <c r="P50" s="13"/>
      <c r="Q50" s="13"/>
      <c r="R50" s="13"/>
      <c r="S50" s="13"/>
      <c r="T50" s="13"/>
      <c r="U50" s="13"/>
      <c r="V50" s="13"/>
      <c r="W50" s="13"/>
      <c r="X50" s="1"/>
      <c r="Y50" s="1"/>
      <c r="Z50" s="1"/>
    </row>
    <row r="51" spans="1:26" ht="14.25" customHeight="1">
      <c r="A51" s="13"/>
      <c r="B51" s="13"/>
      <c r="C51" s="28"/>
      <c r="D51" s="28"/>
      <c r="E51" s="13"/>
      <c r="F51" s="13"/>
      <c r="G51" s="13"/>
      <c r="H51" s="13"/>
      <c r="I51" s="13"/>
      <c r="J51" s="13"/>
      <c r="K51" s="13"/>
      <c r="L51" s="13"/>
      <c r="M51" s="13"/>
      <c r="N51" s="13"/>
      <c r="O51" s="13"/>
      <c r="P51" s="13"/>
      <c r="Q51" s="13"/>
      <c r="R51" s="13"/>
      <c r="S51" s="13"/>
      <c r="T51" s="13"/>
      <c r="U51" s="13"/>
      <c r="V51" s="13"/>
      <c r="W51" s="13"/>
      <c r="X51" s="1"/>
      <c r="Y51" s="1"/>
      <c r="Z51" s="1"/>
    </row>
    <row r="52" spans="1:26" ht="14.25" customHeight="1">
      <c r="A52" s="13"/>
      <c r="B52" s="13"/>
      <c r="C52" s="28"/>
      <c r="D52" s="28"/>
      <c r="E52" s="13"/>
      <c r="F52" s="13"/>
      <c r="G52" s="13"/>
      <c r="H52" s="13"/>
      <c r="I52" s="13"/>
      <c r="J52" s="13"/>
      <c r="K52" s="13"/>
      <c r="L52" s="13"/>
      <c r="M52" s="13"/>
      <c r="N52" s="13"/>
      <c r="O52" s="13"/>
      <c r="P52" s="13"/>
      <c r="Q52" s="13"/>
      <c r="R52" s="13"/>
      <c r="S52" s="13"/>
      <c r="T52" s="13"/>
      <c r="U52" s="13"/>
      <c r="V52" s="13"/>
      <c r="W52" s="13"/>
      <c r="X52" s="1"/>
      <c r="Y52" s="1"/>
      <c r="Z52" s="1"/>
    </row>
    <row r="53" spans="1:26" ht="14.25" customHeight="1">
      <c r="A53" s="13"/>
      <c r="B53" s="13"/>
      <c r="C53" s="28"/>
      <c r="D53" s="28"/>
      <c r="E53" s="13"/>
      <c r="F53" s="13"/>
      <c r="G53" s="13"/>
      <c r="H53" s="13"/>
      <c r="I53" s="13"/>
      <c r="J53" s="13"/>
      <c r="K53" s="13"/>
      <c r="L53" s="13"/>
      <c r="M53" s="13"/>
      <c r="N53" s="13"/>
      <c r="O53" s="13"/>
      <c r="P53" s="13"/>
      <c r="Q53" s="13"/>
      <c r="R53" s="13"/>
      <c r="S53" s="13"/>
      <c r="T53" s="13"/>
      <c r="U53" s="13"/>
      <c r="V53" s="13"/>
      <c r="W53" s="13"/>
      <c r="X53" s="1"/>
      <c r="Y53" s="1"/>
      <c r="Z53" s="1"/>
    </row>
    <row r="54" spans="1:26" ht="14.25" customHeight="1">
      <c r="A54" s="13" t="s">
        <v>73</v>
      </c>
      <c r="B54" s="13"/>
      <c r="C54" s="1"/>
      <c r="D54" s="13" t="s">
        <v>74</v>
      </c>
      <c r="E54" s="13"/>
      <c r="F54" s="13"/>
      <c r="G54" s="13"/>
      <c r="H54" s="13"/>
      <c r="I54" s="13"/>
      <c r="J54" s="13"/>
      <c r="K54" s="13"/>
      <c r="L54" s="13"/>
      <c r="M54" s="13"/>
      <c r="N54" s="13"/>
      <c r="O54" s="13"/>
      <c r="P54" s="13"/>
      <c r="Q54" s="13"/>
      <c r="R54" s="13"/>
      <c r="S54" s="13"/>
      <c r="T54" s="13"/>
      <c r="U54" s="13"/>
      <c r="V54" s="13"/>
      <c r="W54" s="13"/>
      <c r="X54" s="13"/>
      <c r="Y54" s="1"/>
      <c r="Z54" s="1"/>
    </row>
    <row r="55" spans="1:26" ht="14.25" customHeight="1">
      <c r="A55" s="13" t="s">
        <v>75</v>
      </c>
      <c r="B55" s="13"/>
      <c r="C55" s="1"/>
      <c r="D55" s="13" t="s">
        <v>76</v>
      </c>
      <c r="E55" s="13"/>
      <c r="F55" s="13"/>
      <c r="G55" s="13"/>
      <c r="H55" s="13"/>
      <c r="I55" s="13"/>
      <c r="J55" s="13"/>
      <c r="K55" s="13"/>
      <c r="L55" s="13"/>
      <c r="M55" s="13"/>
      <c r="N55" s="13"/>
      <c r="O55" s="13"/>
      <c r="P55" s="13"/>
      <c r="Q55" s="13"/>
      <c r="R55" s="13"/>
      <c r="S55" s="13"/>
      <c r="T55" s="13"/>
      <c r="U55" s="13"/>
      <c r="V55" s="13"/>
      <c r="W55" s="13"/>
      <c r="X55" s="13"/>
      <c r="Y55" s="1"/>
      <c r="Z55" s="1"/>
    </row>
    <row r="56" spans="1:26" ht="14.25" customHeight="1">
      <c r="A56" s="13"/>
      <c r="B56" s="13"/>
      <c r="C56" s="13"/>
      <c r="D56" s="13"/>
      <c r="E56" s="13"/>
      <c r="F56" s="13"/>
      <c r="G56" s="13"/>
      <c r="H56" s="13"/>
      <c r="I56" s="13"/>
      <c r="J56" s="13"/>
      <c r="K56" s="13"/>
      <c r="L56" s="13"/>
      <c r="M56" s="13"/>
      <c r="N56" s="13"/>
      <c r="O56" s="13"/>
      <c r="P56" s="13"/>
      <c r="Q56" s="13"/>
      <c r="R56" s="13"/>
      <c r="S56" s="13"/>
      <c r="T56" s="13"/>
      <c r="U56" s="13"/>
      <c r="V56" s="13"/>
      <c r="W56" s="13"/>
    </row>
    <row r="57" spans="1:26" ht="14.25" customHeight="1">
      <c r="A57" s="13"/>
      <c r="B57" s="13"/>
      <c r="C57" s="13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3"/>
      <c r="P57" s="13"/>
      <c r="Q57" s="13"/>
      <c r="R57" s="13"/>
      <c r="S57" s="13"/>
      <c r="T57" s="13"/>
      <c r="U57" s="13"/>
      <c r="V57" s="13"/>
      <c r="W57" s="13"/>
    </row>
    <row r="58" spans="1:26" ht="14.25" customHeight="1">
      <c r="A58" s="13"/>
      <c r="B58" s="13"/>
      <c r="C58" s="13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13"/>
    </row>
    <row r="59" spans="1:26" ht="14.25" customHeight="1">
      <c r="A59" s="13"/>
      <c r="B59" s="13"/>
      <c r="C59" s="13"/>
      <c r="D59" s="13"/>
      <c r="E59" s="13"/>
      <c r="F59" s="13"/>
      <c r="G59" s="13"/>
      <c r="H59" s="13"/>
      <c r="I59" s="13"/>
      <c r="J59" s="13"/>
      <c r="K59" s="13"/>
      <c r="L59" s="13"/>
      <c r="M59" s="13"/>
      <c r="N59" s="13"/>
      <c r="O59" s="13"/>
      <c r="P59" s="13"/>
      <c r="Q59" s="13"/>
      <c r="R59" s="13"/>
      <c r="S59" s="13"/>
      <c r="T59" s="13"/>
      <c r="U59" s="13"/>
      <c r="V59" s="13"/>
      <c r="W59" s="13"/>
    </row>
    <row r="60" spans="1:26" ht="14.25" customHeight="1">
      <c r="A60" s="13"/>
      <c r="B60" s="13"/>
      <c r="C60" s="13"/>
      <c r="D60" s="13"/>
      <c r="E60" s="13"/>
      <c r="F60" s="13"/>
      <c r="G60" s="13"/>
      <c r="H60" s="13"/>
      <c r="I60" s="13"/>
      <c r="J60" s="13"/>
      <c r="K60" s="13"/>
      <c r="L60" s="13"/>
      <c r="M60" s="13"/>
      <c r="N60" s="13"/>
      <c r="O60" s="13"/>
      <c r="P60" s="13"/>
      <c r="Q60" s="13"/>
      <c r="R60" s="13"/>
      <c r="S60" s="13"/>
      <c r="T60" s="13"/>
      <c r="U60" s="13"/>
      <c r="V60" s="13"/>
      <c r="W60" s="13"/>
    </row>
    <row r="61" spans="1:26" ht="14.25" customHeight="1">
      <c r="A61" s="13"/>
      <c r="B61" s="13"/>
      <c r="C61" s="13"/>
      <c r="D61" s="13"/>
      <c r="E61" s="13"/>
      <c r="F61" s="13"/>
      <c r="G61" s="13"/>
      <c r="H61" s="13"/>
      <c r="I61" s="13"/>
      <c r="J61" s="13"/>
      <c r="K61" s="13"/>
      <c r="L61" s="13"/>
      <c r="M61" s="13"/>
      <c r="N61" s="13"/>
      <c r="O61" s="13"/>
      <c r="P61" s="13"/>
      <c r="Q61" s="13"/>
      <c r="R61" s="13"/>
      <c r="S61" s="13"/>
      <c r="T61" s="13"/>
      <c r="U61" s="13"/>
      <c r="V61" s="13"/>
      <c r="W61" s="13"/>
    </row>
    <row r="62" spans="1:26" ht="14.25" customHeight="1">
      <c r="A62" s="13"/>
      <c r="B62" s="13"/>
      <c r="C62" s="13"/>
      <c r="D62" s="13"/>
      <c r="E62" s="13"/>
      <c r="F62" s="13"/>
      <c r="G62" s="13"/>
      <c r="H62" s="13"/>
      <c r="I62" s="13"/>
      <c r="J62" s="13"/>
      <c r="K62" s="13"/>
      <c r="L62" s="13"/>
      <c r="M62" s="13"/>
      <c r="N62" s="13"/>
      <c r="O62" s="13"/>
      <c r="P62" s="13"/>
      <c r="Q62" s="13"/>
      <c r="R62" s="13"/>
      <c r="S62" s="13"/>
      <c r="T62" s="13"/>
      <c r="U62" s="13"/>
      <c r="V62" s="13"/>
      <c r="W62" s="13"/>
    </row>
    <row r="63" spans="1:26" ht="14.25" customHeight="1">
      <c r="A63" s="13"/>
      <c r="B63" s="13"/>
      <c r="C63" s="13"/>
      <c r="D63" s="13"/>
      <c r="E63" s="13"/>
      <c r="F63" s="13"/>
      <c r="G63" s="13"/>
      <c r="H63" s="13"/>
      <c r="I63" s="13"/>
      <c r="J63" s="13"/>
      <c r="K63" s="13"/>
      <c r="L63" s="13"/>
      <c r="M63" s="13"/>
      <c r="N63" s="13"/>
      <c r="O63" s="13"/>
      <c r="P63" s="13"/>
      <c r="Q63" s="13"/>
      <c r="R63" s="13"/>
      <c r="S63" s="13"/>
      <c r="T63" s="13"/>
      <c r="U63" s="13"/>
      <c r="V63" s="13"/>
      <c r="W63" s="13"/>
    </row>
    <row r="64" spans="1:26" ht="14.25" customHeight="1">
      <c r="A64" s="13"/>
      <c r="B64" s="13"/>
      <c r="C64" s="13"/>
      <c r="D64" s="13"/>
      <c r="E64" s="13"/>
      <c r="F64" s="13"/>
      <c r="G64" s="13"/>
      <c r="H64" s="13"/>
      <c r="I64" s="13"/>
      <c r="J64" s="13"/>
      <c r="K64" s="13"/>
      <c r="L64" s="13"/>
      <c r="M64" s="13"/>
      <c r="N64" s="13"/>
      <c r="O64" s="13"/>
      <c r="P64" s="13"/>
      <c r="Q64" s="13"/>
      <c r="R64" s="13"/>
      <c r="S64" s="13"/>
      <c r="T64" s="13"/>
      <c r="U64" s="13"/>
      <c r="V64" s="13"/>
      <c r="W64" s="13"/>
    </row>
    <row r="65" spans="1:23" ht="14.25" customHeight="1">
      <c r="A65" s="13"/>
      <c r="B65" s="13"/>
      <c r="C65" s="13"/>
      <c r="D65" s="13"/>
      <c r="E65" s="13"/>
      <c r="F65" s="13"/>
      <c r="G65" s="13"/>
      <c r="H65" s="13"/>
      <c r="I65" s="13"/>
      <c r="J65" s="13"/>
      <c r="K65" s="13"/>
      <c r="L65" s="13"/>
      <c r="M65" s="13"/>
      <c r="N65" s="13"/>
      <c r="O65" s="13"/>
      <c r="P65" s="13"/>
      <c r="Q65" s="13"/>
      <c r="R65" s="13"/>
      <c r="S65" s="13"/>
      <c r="T65" s="13"/>
      <c r="U65" s="13"/>
      <c r="V65" s="13"/>
      <c r="W65" s="13"/>
    </row>
    <row r="66" spans="1:23" ht="14.25" customHeight="1">
      <c r="A66" s="13"/>
      <c r="B66" s="13"/>
      <c r="C66" s="13"/>
      <c r="D66" s="13"/>
      <c r="E66" s="13"/>
      <c r="F66" s="13"/>
      <c r="G66" s="13"/>
      <c r="H66" s="13"/>
      <c r="I66" s="13"/>
      <c r="J66" s="13"/>
      <c r="K66" s="13"/>
      <c r="L66" s="13"/>
      <c r="M66" s="13"/>
      <c r="N66" s="13"/>
      <c r="O66" s="13"/>
      <c r="P66" s="13"/>
      <c r="Q66" s="13"/>
      <c r="R66" s="13"/>
      <c r="S66" s="13"/>
      <c r="T66" s="13"/>
      <c r="U66" s="13"/>
      <c r="V66" s="13"/>
      <c r="W66" s="13"/>
    </row>
    <row r="67" spans="1:23" ht="14.25" customHeight="1">
      <c r="A67" s="13"/>
      <c r="B67" s="13"/>
      <c r="C67" s="13"/>
      <c r="D67" s="13"/>
      <c r="E67" s="13"/>
      <c r="F67" s="13"/>
      <c r="G67" s="13"/>
      <c r="H67" s="13"/>
      <c r="I67" s="13"/>
      <c r="J67" s="13"/>
      <c r="K67" s="13"/>
      <c r="L67" s="13"/>
      <c r="M67" s="13"/>
      <c r="N67" s="13"/>
      <c r="O67" s="13"/>
      <c r="P67" s="13"/>
      <c r="Q67" s="13"/>
      <c r="R67" s="13"/>
      <c r="S67" s="13"/>
      <c r="T67" s="13"/>
      <c r="U67" s="13"/>
      <c r="V67" s="13"/>
      <c r="W67" s="13"/>
    </row>
    <row r="68" spans="1:23" ht="14.25" customHeight="1">
      <c r="A68" s="13"/>
      <c r="B68" s="13"/>
      <c r="C68" s="13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3"/>
      <c r="V68" s="13"/>
      <c r="W68" s="13"/>
    </row>
    <row r="69" spans="1:23" ht="14.25" customHeight="1">
      <c r="A69" s="13"/>
      <c r="B69" s="13"/>
      <c r="C69" s="13"/>
      <c r="D69" s="13"/>
      <c r="E69" s="13"/>
      <c r="F69" s="13"/>
      <c r="G69" s="13"/>
      <c r="H69" s="13"/>
      <c r="I69" s="13"/>
      <c r="J69" s="13"/>
      <c r="K69" s="13"/>
      <c r="L69" s="13"/>
      <c r="M69" s="13"/>
      <c r="N69" s="13"/>
      <c r="O69" s="13"/>
      <c r="P69" s="13"/>
      <c r="Q69" s="13"/>
      <c r="R69" s="13"/>
      <c r="S69" s="13"/>
      <c r="T69" s="13"/>
      <c r="U69" s="13"/>
      <c r="V69" s="13"/>
      <c r="W69" s="13"/>
    </row>
    <row r="70" spans="1:23" ht="14.25" customHeight="1">
      <c r="A70" s="13"/>
      <c r="B70" s="13"/>
      <c r="C70" s="13"/>
      <c r="D70" s="13"/>
      <c r="E70" s="13"/>
      <c r="F70" s="13"/>
      <c r="G70" s="13"/>
      <c r="H70" s="13"/>
      <c r="I70" s="13"/>
      <c r="J70" s="13"/>
      <c r="K70" s="13"/>
      <c r="L70" s="13"/>
      <c r="M70" s="13"/>
      <c r="N70" s="13"/>
      <c r="O70" s="13"/>
      <c r="P70" s="13"/>
      <c r="Q70" s="13"/>
      <c r="R70" s="13"/>
      <c r="S70" s="13"/>
      <c r="T70" s="13"/>
      <c r="U70" s="13"/>
      <c r="V70" s="13"/>
      <c r="W70" s="13"/>
    </row>
    <row r="71" spans="1:23" ht="14.25" customHeight="1">
      <c r="A71" s="13"/>
      <c r="B71" s="13"/>
      <c r="C71" s="13"/>
      <c r="D71" s="13"/>
      <c r="E71" s="13"/>
      <c r="F71" s="13"/>
      <c r="G71" s="13"/>
      <c r="H71" s="13"/>
      <c r="I71" s="13"/>
      <c r="J71" s="13"/>
      <c r="K71" s="13"/>
      <c r="L71" s="13"/>
      <c r="M71" s="13"/>
      <c r="N71" s="13"/>
      <c r="O71" s="13"/>
      <c r="P71" s="13"/>
      <c r="Q71" s="13"/>
      <c r="R71" s="13"/>
      <c r="S71" s="13"/>
      <c r="T71" s="13"/>
      <c r="U71" s="13"/>
      <c r="V71" s="13"/>
      <c r="W71" s="13"/>
    </row>
    <row r="72" spans="1:23" ht="14.25" customHeight="1">
      <c r="A72" s="13"/>
      <c r="B72" s="13"/>
      <c r="C72" s="13"/>
      <c r="D72" s="13"/>
      <c r="E72" s="13"/>
      <c r="F72" s="13"/>
      <c r="G72" s="13"/>
      <c r="H72" s="13"/>
      <c r="I72" s="13"/>
      <c r="J72" s="13"/>
      <c r="K72" s="13"/>
      <c r="L72" s="13"/>
      <c r="M72" s="13"/>
      <c r="N72" s="13"/>
      <c r="O72" s="13"/>
      <c r="P72" s="13"/>
      <c r="Q72" s="13"/>
      <c r="R72" s="13"/>
      <c r="S72" s="13"/>
      <c r="T72" s="13"/>
      <c r="U72" s="13"/>
      <c r="V72" s="13"/>
      <c r="W72" s="13"/>
    </row>
    <row r="73" spans="1:23" ht="14.25" customHeight="1">
      <c r="A73" s="13"/>
      <c r="B73" s="13"/>
      <c r="C73" s="13"/>
      <c r="D73" s="13"/>
      <c r="E73" s="13"/>
      <c r="F73" s="13"/>
      <c r="G73" s="13"/>
      <c r="H73" s="13"/>
      <c r="I73" s="13"/>
      <c r="J73" s="13"/>
      <c r="K73" s="13"/>
      <c r="L73" s="13"/>
      <c r="M73" s="13"/>
      <c r="N73" s="13"/>
      <c r="O73" s="13"/>
      <c r="P73" s="13"/>
      <c r="Q73" s="13"/>
      <c r="R73" s="13"/>
      <c r="S73" s="13"/>
      <c r="T73" s="13"/>
      <c r="U73" s="13"/>
      <c r="V73" s="13"/>
      <c r="W73" s="13"/>
    </row>
    <row r="74" spans="1:23" ht="14.25" customHeight="1">
      <c r="A74" s="13"/>
      <c r="B74" s="13"/>
      <c r="C74" s="13"/>
      <c r="D74" s="13"/>
      <c r="E74" s="13"/>
      <c r="F74" s="13"/>
      <c r="G74" s="13"/>
      <c r="H74" s="13"/>
      <c r="I74" s="13"/>
      <c r="J74" s="13"/>
      <c r="K74" s="13"/>
      <c r="L74" s="13"/>
      <c r="M74" s="13"/>
      <c r="N74" s="13"/>
      <c r="O74" s="13"/>
      <c r="P74" s="13"/>
      <c r="Q74" s="13"/>
      <c r="R74" s="13"/>
      <c r="S74" s="13"/>
      <c r="T74" s="13"/>
      <c r="U74" s="13"/>
      <c r="V74" s="13"/>
      <c r="W74" s="13"/>
    </row>
    <row r="75" spans="1:23" ht="14.25" customHeight="1">
      <c r="A75" s="13"/>
      <c r="B75" s="13"/>
      <c r="C75" s="13"/>
      <c r="D75" s="13"/>
      <c r="E75" s="13"/>
      <c r="F75" s="13"/>
      <c r="G75" s="13"/>
      <c r="H75" s="13"/>
      <c r="I75" s="13"/>
      <c r="J75" s="13"/>
      <c r="K75" s="13"/>
      <c r="L75" s="13"/>
      <c r="M75" s="13"/>
      <c r="N75" s="13"/>
      <c r="O75" s="13"/>
      <c r="P75" s="13"/>
      <c r="Q75" s="13"/>
      <c r="R75" s="13"/>
      <c r="S75" s="13"/>
      <c r="T75" s="13"/>
      <c r="U75" s="13"/>
      <c r="V75" s="13"/>
      <c r="W75" s="13"/>
    </row>
    <row r="76" spans="1:23" ht="14.25" customHeight="1">
      <c r="A76" s="13"/>
      <c r="B76" s="13"/>
      <c r="C76" s="13"/>
      <c r="D76" s="13"/>
      <c r="E76" s="13"/>
      <c r="F76" s="13"/>
      <c r="G76" s="13"/>
      <c r="H76" s="13"/>
      <c r="I76" s="13"/>
      <c r="J76" s="13"/>
      <c r="K76" s="13"/>
      <c r="L76" s="13"/>
      <c r="M76" s="13"/>
      <c r="N76" s="13"/>
      <c r="O76" s="13"/>
      <c r="P76" s="13"/>
      <c r="Q76" s="13"/>
      <c r="R76" s="13"/>
      <c r="S76" s="13"/>
      <c r="T76" s="13"/>
      <c r="U76" s="13"/>
      <c r="V76" s="13"/>
      <c r="W76" s="13"/>
    </row>
    <row r="77" spans="1:23" ht="14.25" customHeight="1">
      <c r="A77" s="13"/>
      <c r="B77" s="13"/>
      <c r="C77" s="13"/>
      <c r="D77" s="13"/>
      <c r="E77" s="13"/>
      <c r="F77" s="13"/>
      <c r="G77" s="13"/>
      <c r="H77" s="13"/>
      <c r="I77" s="13"/>
      <c r="J77" s="13"/>
      <c r="K77" s="13"/>
      <c r="L77" s="13"/>
      <c r="M77" s="13"/>
      <c r="N77" s="13"/>
      <c r="O77" s="13"/>
      <c r="P77" s="13"/>
      <c r="Q77" s="13"/>
      <c r="R77" s="13"/>
      <c r="S77" s="13"/>
      <c r="T77" s="13"/>
      <c r="U77" s="13"/>
      <c r="V77" s="13"/>
      <c r="W77" s="13"/>
    </row>
    <row r="78" spans="1:23" ht="14.25" customHeight="1">
      <c r="A78" s="13"/>
      <c r="B78" s="13"/>
      <c r="C78" s="13"/>
      <c r="D78" s="13"/>
      <c r="E78" s="13"/>
      <c r="F78" s="13"/>
      <c r="G78" s="13"/>
      <c r="H78" s="13"/>
      <c r="I78" s="13"/>
      <c r="J78" s="13"/>
      <c r="K78" s="13"/>
      <c r="L78" s="13"/>
      <c r="M78" s="13"/>
      <c r="N78" s="13"/>
      <c r="O78" s="13"/>
      <c r="P78" s="13"/>
      <c r="Q78" s="13"/>
      <c r="R78" s="13"/>
      <c r="S78" s="13"/>
      <c r="T78" s="13"/>
      <c r="U78" s="13"/>
      <c r="V78" s="13"/>
      <c r="W78" s="13"/>
    </row>
    <row r="79" spans="1:23" ht="14.25" customHeight="1">
      <c r="A79" s="13"/>
      <c r="B79" s="13"/>
      <c r="C79" s="13"/>
      <c r="D79" s="13"/>
      <c r="E79" s="13"/>
      <c r="F79" s="13"/>
      <c r="G79" s="13"/>
      <c r="H79" s="13"/>
      <c r="I79" s="13"/>
      <c r="J79" s="13"/>
      <c r="K79" s="13"/>
      <c r="L79" s="13"/>
      <c r="M79" s="13"/>
      <c r="N79" s="13"/>
      <c r="O79" s="13"/>
      <c r="P79" s="13"/>
      <c r="Q79" s="13"/>
      <c r="R79" s="13"/>
      <c r="S79" s="13"/>
      <c r="T79" s="13"/>
      <c r="U79" s="13"/>
      <c r="V79" s="13"/>
      <c r="W79" s="13"/>
    </row>
    <row r="80" spans="1:23" ht="14.25" customHeight="1">
      <c r="A80" s="13"/>
      <c r="B80" s="13"/>
      <c r="C80" s="13"/>
      <c r="D80" s="13"/>
      <c r="E80" s="13"/>
      <c r="F80" s="13"/>
      <c r="G80" s="13"/>
      <c r="H80" s="13"/>
      <c r="I80" s="13"/>
      <c r="J80" s="13"/>
      <c r="K80" s="13"/>
      <c r="L80" s="13"/>
      <c r="M80" s="13"/>
      <c r="N80" s="13"/>
      <c r="O80" s="13"/>
      <c r="P80" s="13"/>
      <c r="Q80" s="13"/>
      <c r="R80" s="13"/>
      <c r="S80" s="13"/>
      <c r="T80" s="13"/>
      <c r="U80" s="13"/>
      <c r="V80" s="13"/>
      <c r="W80" s="13"/>
    </row>
    <row r="81" spans="1:23" ht="14.25" customHeight="1">
      <c r="A81" s="13"/>
      <c r="B81" s="13"/>
      <c r="C81" s="13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3"/>
      <c r="P81" s="13"/>
      <c r="Q81" s="13"/>
      <c r="R81" s="13"/>
      <c r="S81" s="13"/>
      <c r="T81" s="13"/>
      <c r="U81" s="13"/>
      <c r="V81" s="13"/>
      <c r="W81" s="13"/>
    </row>
    <row r="82" spans="1:23" ht="14.25" customHeight="1">
      <c r="A82" s="13"/>
      <c r="B82" s="13"/>
      <c r="C82" s="13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13"/>
      <c r="Q82" s="13"/>
      <c r="R82" s="13"/>
      <c r="S82" s="13"/>
      <c r="T82" s="13"/>
      <c r="U82" s="13"/>
      <c r="V82" s="13"/>
      <c r="W82" s="13"/>
    </row>
    <row r="83" spans="1:23" ht="14.25" customHeight="1">
      <c r="A83" s="13"/>
      <c r="B83" s="13"/>
      <c r="C83" s="13"/>
      <c r="D83" s="13"/>
      <c r="E83" s="13"/>
      <c r="F83" s="13"/>
      <c r="G83" s="13"/>
      <c r="H83" s="13"/>
      <c r="I83" s="13"/>
      <c r="J83" s="13"/>
      <c r="K83" s="13"/>
      <c r="L83" s="13"/>
      <c r="M83" s="13"/>
      <c r="N83" s="13"/>
      <c r="O83" s="13"/>
      <c r="P83" s="13"/>
      <c r="Q83" s="13"/>
      <c r="R83" s="13"/>
      <c r="S83" s="13"/>
      <c r="T83" s="13"/>
      <c r="U83" s="13"/>
      <c r="V83" s="13"/>
      <c r="W83" s="13"/>
    </row>
    <row r="84" spans="1:23" ht="14.25" customHeight="1">
      <c r="A84" s="13"/>
      <c r="B84" s="13"/>
      <c r="C84" s="13"/>
      <c r="D84" s="13"/>
      <c r="E84" s="13"/>
      <c r="F84" s="13"/>
      <c r="G84" s="13"/>
      <c r="H84" s="13"/>
      <c r="I84" s="13"/>
      <c r="J84" s="13"/>
      <c r="K84" s="13"/>
      <c r="L84" s="13"/>
      <c r="M84" s="13"/>
      <c r="N84" s="13"/>
      <c r="O84" s="13"/>
      <c r="P84" s="13"/>
      <c r="Q84" s="13"/>
      <c r="R84" s="13"/>
      <c r="S84" s="13"/>
      <c r="T84" s="13"/>
      <c r="U84" s="13"/>
      <c r="V84" s="13"/>
      <c r="W84" s="13"/>
    </row>
    <row r="85" spans="1:23" ht="14.25" customHeight="1">
      <c r="A85" s="13"/>
      <c r="B85" s="13"/>
      <c r="C85" s="13"/>
      <c r="D85" s="13"/>
      <c r="E85" s="13"/>
      <c r="F85" s="13"/>
      <c r="G85" s="13"/>
      <c r="H85" s="13"/>
      <c r="I85" s="13"/>
      <c r="J85" s="13"/>
      <c r="K85" s="13"/>
      <c r="L85" s="13"/>
      <c r="M85" s="13"/>
      <c r="N85" s="13"/>
      <c r="O85" s="13"/>
      <c r="P85" s="13"/>
      <c r="Q85" s="13"/>
      <c r="R85" s="13"/>
      <c r="S85" s="13"/>
      <c r="T85" s="13"/>
      <c r="U85" s="13"/>
      <c r="V85" s="13"/>
      <c r="W85" s="13"/>
    </row>
    <row r="86" spans="1:23" ht="14.25" customHeight="1">
      <c r="A86" s="13"/>
      <c r="B86" s="13"/>
      <c r="C86" s="13"/>
      <c r="D86" s="13"/>
      <c r="E86" s="13"/>
      <c r="F86" s="13"/>
      <c r="G86" s="13"/>
      <c r="H86" s="13"/>
      <c r="I86" s="13"/>
      <c r="J86" s="13"/>
      <c r="K86" s="13"/>
      <c r="L86" s="13"/>
      <c r="M86" s="13"/>
      <c r="N86" s="13"/>
      <c r="O86" s="13"/>
      <c r="P86" s="13"/>
      <c r="Q86" s="13"/>
      <c r="R86" s="13"/>
      <c r="S86" s="13"/>
      <c r="T86" s="13"/>
      <c r="U86" s="13"/>
      <c r="V86" s="13"/>
      <c r="W86" s="13"/>
    </row>
    <row r="87" spans="1:23" ht="14.25" customHeight="1">
      <c r="A87" s="13"/>
      <c r="B87" s="13"/>
      <c r="C87" s="13"/>
      <c r="D87" s="13"/>
      <c r="E87" s="13"/>
      <c r="F87" s="13"/>
      <c r="G87" s="13"/>
      <c r="H87" s="13"/>
      <c r="I87" s="13"/>
      <c r="J87" s="13"/>
      <c r="K87" s="13"/>
      <c r="L87" s="13"/>
      <c r="M87" s="13"/>
      <c r="N87" s="13"/>
      <c r="O87" s="13"/>
      <c r="P87" s="13"/>
      <c r="Q87" s="13"/>
      <c r="R87" s="13"/>
      <c r="S87" s="13"/>
      <c r="T87" s="13"/>
      <c r="U87" s="13"/>
      <c r="V87" s="13"/>
      <c r="W87" s="13"/>
    </row>
    <row r="88" spans="1:23" ht="14.25" customHeight="1">
      <c r="A88" s="13"/>
      <c r="B88" s="13"/>
      <c r="C88" s="13"/>
      <c r="D88" s="13"/>
      <c r="E88" s="13"/>
      <c r="F88" s="13"/>
      <c r="G88" s="13"/>
      <c r="H88" s="13"/>
      <c r="I88" s="13"/>
      <c r="J88" s="13"/>
      <c r="K88" s="13"/>
      <c r="L88" s="13"/>
      <c r="M88" s="13"/>
      <c r="N88" s="13"/>
      <c r="O88" s="13"/>
      <c r="P88" s="13"/>
      <c r="Q88" s="13"/>
      <c r="R88" s="13"/>
      <c r="S88" s="13"/>
      <c r="T88" s="13"/>
      <c r="U88" s="13"/>
      <c r="V88" s="13"/>
      <c r="W88" s="13"/>
    </row>
    <row r="89" spans="1:23" ht="14.25" customHeight="1">
      <c r="A89" s="13"/>
      <c r="B89" s="13"/>
      <c r="C89" s="13"/>
      <c r="D89" s="13"/>
      <c r="E89" s="13"/>
      <c r="F89" s="13"/>
      <c r="G89" s="13"/>
      <c r="H89" s="13"/>
      <c r="I89" s="13"/>
      <c r="J89" s="13"/>
      <c r="K89" s="13"/>
      <c r="L89" s="13"/>
      <c r="M89" s="13"/>
      <c r="N89" s="13"/>
      <c r="O89" s="13"/>
      <c r="P89" s="13"/>
      <c r="Q89" s="13"/>
      <c r="R89" s="13"/>
      <c r="S89" s="13"/>
      <c r="T89" s="13"/>
      <c r="U89" s="13"/>
      <c r="V89" s="13"/>
      <c r="W89" s="13"/>
    </row>
    <row r="90" spans="1:23" ht="14.25" customHeight="1">
      <c r="A90" s="13"/>
      <c r="B90" s="13"/>
      <c r="C90" s="13"/>
      <c r="D90" s="13"/>
      <c r="E90" s="13"/>
      <c r="F90" s="13"/>
      <c r="G90" s="13"/>
      <c r="H90" s="13"/>
      <c r="I90" s="13"/>
      <c r="J90" s="13"/>
      <c r="K90" s="13"/>
      <c r="L90" s="13"/>
      <c r="M90" s="13"/>
      <c r="N90" s="13"/>
      <c r="O90" s="13"/>
      <c r="P90" s="13"/>
      <c r="Q90" s="13"/>
      <c r="R90" s="13"/>
      <c r="S90" s="13"/>
      <c r="T90" s="13"/>
      <c r="U90" s="13"/>
      <c r="V90" s="13"/>
      <c r="W90" s="13"/>
    </row>
    <row r="91" spans="1:23" ht="14.25" customHeight="1">
      <c r="A91" s="13"/>
      <c r="B91" s="13"/>
      <c r="C91" s="13"/>
      <c r="D91" s="13"/>
      <c r="E91" s="13"/>
      <c r="F91" s="13"/>
      <c r="G91" s="13"/>
      <c r="H91" s="13"/>
      <c r="I91" s="13"/>
      <c r="J91" s="13"/>
      <c r="K91" s="13"/>
      <c r="L91" s="13"/>
      <c r="M91" s="13"/>
      <c r="N91" s="13"/>
      <c r="O91" s="13"/>
      <c r="P91" s="13"/>
      <c r="Q91" s="13"/>
      <c r="R91" s="13"/>
      <c r="S91" s="13"/>
      <c r="T91" s="13"/>
      <c r="U91" s="13"/>
      <c r="V91" s="13"/>
      <c r="W91" s="13"/>
    </row>
    <row r="92" spans="1:23" ht="14.25" customHeight="1">
      <c r="A92" s="13"/>
      <c r="B92" s="13"/>
      <c r="C92" s="13"/>
      <c r="D92" s="13"/>
      <c r="E92" s="13"/>
      <c r="F92" s="13"/>
      <c r="G92" s="13"/>
      <c r="H92" s="13"/>
      <c r="I92" s="13"/>
      <c r="J92" s="13"/>
      <c r="K92" s="13"/>
      <c r="L92" s="13"/>
      <c r="M92" s="13"/>
      <c r="N92" s="13"/>
      <c r="O92" s="13"/>
      <c r="P92" s="13"/>
      <c r="Q92" s="13"/>
      <c r="R92" s="13"/>
      <c r="S92" s="13"/>
      <c r="T92" s="13"/>
      <c r="U92" s="13"/>
      <c r="V92" s="13"/>
      <c r="W92" s="13"/>
    </row>
    <row r="93" spans="1:23" ht="14.25" customHeight="1">
      <c r="A93" s="13"/>
      <c r="B93" s="13"/>
      <c r="C93" s="13"/>
      <c r="D93" s="13"/>
      <c r="E93" s="13"/>
      <c r="F93" s="13"/>
      <c r="G93" s="13"/>
      <c r="H93" s="13"/>
      <c r="I93" s="13"/>
      <c r="J93" s="13"/>
      <c r="K93" s="13"/>
      <c r="L93" s="13"/>
      <c r="M93" s="13"/>
      <c r="N93" s="13"/>
      <c r="O93" s="13"/>
      <c r="P93" s="13"/>
      <c r="Q93" s="13"/>
      <c r="R93" s="13"/>
      <c r="S93" s="13"/>
      <c r="T93" s="13"/>
      <c r="U93" s="13"/>
      <c r="V93" s="13"/>
      <c r="W93" s="13"/>
    </row>
    <row r="94" spans="1:23" ht="14.25" customHeight="1">
      <c r="A94" s="13"/>
      <c r="B94" s="13"/>
      <c r="C94" s="13"/>
      <c r="D94" s="13"/>
      <c r="E94" s="13"/>
      <c r="F94" s="13"/>
      <c r="G94" s="13"/>
      <c r="H94" s="13"/>
      <c r="I94" s="13"/>
      <c r="J94" s="13"/>
      <c r="K94" s="13"/>
      <c r="L94" s="13"/>
      <c r="M94" s="13"/>
      <c r="N94" s="13"/>
      <c r="O94" s="13"/>
      <c r="P94" s="13"/>
      <c r="Q94" s="13"/>
      <c r="R94" s="13"/>
      <c r="S94" s="13"/>
      <c r="T94" s="13"/>
      <c r="U94" s="13"/>
      <c r="V94" s="13"/>
      <c r="W94" s="13"/>
    </row>
    <row r="95" spans="1:23" ht="14.25" customHeight="1">
      <c r="A95" s="13"/>
      <c r="B95" s="13"/>
      <c r="C95" s="13"/>
      <c r="D95" s="13"/>
      <c r="E95" s="13"/>
      <c r="F95" s="13"/>
      <c r="G95" s="13"/>
      <c r="H95" s="13"/>
      <c r="I95" s="13"/>
      <c r="J95" s="13"/>
      <c r="K95" s="13"/>
      <c r="L95" s="13"/>
      <c r="M95" s="13"/>
      <c r="N95" s="13"/>
      <c r="O95" s="13"/>
      <c r="P95" s="13"/>
      <c r="Q95" s="13"/>
      <c r="R95" s="13"/>
      <c r="S95" s="13"/>
      <c r="T95" s="13"/>
      <c r="U95" s="13"/>
      <c r="V95" s="13"/>
      <c r="W95" s="13"/>
    </row>
    <row r="96" spans="1:23" ht="14.25" customHeight="1">
      <c r="A96" s="13"/>
      <c r="B96" s="13"/>
      <c r="C96" s="13"/>
      <c r="D96" s="13"/>
      <c r="E96" s="13"/>
      <c r="F96" s="13"/>
      <c r="G96" s="13"/>
      <c r="H96" s="13"/>
      <c r="I96" s="13"/>
      <c r="J96" s="13"/>
      <c r="K96" s="13"/>
      <c r="L96" s="13"/>
      <c r="M96" s="13"/>
      <c r="N96" s="13"/>
      <c r="O96" s="13"/>
      <c r="P96" s="13"/>
      <c r="Q96" s="13"/>
      <c r="R96" s="13"/>
      <c r="S96" s="13"/>
      <c r="T96" s="13"/>
      <c r="U96" s="13"/>
      <c r="V96" s="13"/>
      <c r="W96" s="13"/>
    </row>
    <row r="97" spans="1:23" ht="14.25" customHeight="1">
      <c r="A97" s="13"/>
      <c r="B97" s="13"/>
      <c r="C97" s="13"/>
      <c r="D97" s="13"/>
      <c r="E97" s="13"/>
      <c r="F97" s="13"/>
      <c r="G97" s="13"/>
      <c r="H97" s="13"/>
      <c r="I97" s="13"/>
      <c r="J97" s="13"/>
      <c r="K97" s="13"/>
      <c r="L97" s="13"/>
      <c r="M97" s="13"/>
      <c r="N97" s="13"/>
      <c r="O97" s="13"/>
      <c r="P97" s="13"/>
      <c r="Q97" s="13"/>
      <c r="R97" s="13"/>
      <c r="S97" s="13"/>
      <c r="T97" s="13"/>
      <c r="U97" s="13"/>
      <c r="V97" s="13"/>
      <c r="W97" s="13"/>
    </row>
    <row r="98" spans="1:23" ht="14.25" customHeight="1">
      <c r="A98" s="13"/>
      <c r="B98" s="13"/>
      <c r="C98" s="13"/>
      <c r="D98" s="13"/>
      <c r="E98" s="13"/>
      <c r="F98" s="13"/>
      <c r="G98" s="13"/>
      <c r="H98" s="13"/>
      <c r="I98" s="13"/>
      <c r="J98" s="13"/>
      <c r="K98" s="13"/>
      <c r="L98" s="13"/>
      <c r="M98" s="13"/>
      <c r="N98" s="13"/>
      <c r="O98" s="13"/>
      <c r="P98" s="13"/>
      <c r="Q98" s="13"/>
      <c r="R98" s="13"/>
      <c r="S98" s="13"/>
      <c r="T98" s="13"/>
      <c r="U98" s="13"/>
      <c r="V98" s="13"/>
      <c r="W98" s="13"/>
    </row>
    <row r="99" spans="1:23" ht="14.25" customHeight="1">
      <c r="A99" s="13"/>
      <c r="B99" s="13"/>
      <c r="C99" s="13"/>
      <c r="D99" s="13"/>
      <c r="E99" s="13"/>
      <c r="F99" s="13"/>
      <c r="G99" s="13"/>
      <c r="H99" s="13"/>
      <c r="I99" s="13"/>
      <c r="J99" s="13"/>
      <c r="K99" s="13"/>
      <c r="L99" s="13"/>
      <c r="M99" s="13"/>
      <c r="N99" s="13"/>
      <c r="O99" s="13"/>
      <c r="P99" s="13"/>
      <c r="Q99" s="13"/>
      <c r="R99" s="13"/>
      <c r="S99" s="13"/>
      <c r="T99" s="13"/>
      <c r="U99" s="13"/>
      <c r="V99" s="13"/>
      <c r="W99" s="13"/>
    </row>
    <row r="100" spans="1:23" ht="14.25" customHeight="1">
      <c r="A100" s="13"/>
      <c r="B100" s="13"/>
      <c r="C100" s="13"/>
      <c r="D100" s="13"/>
      <c r="E100" s="13"/>
      <c r="F100" s="13"/>
      <c r="G100" s="13"/>
      <c r="H100" s="13"/>
      <c r="I100" s="13"/>
      <c r="J100" s="13"/>
      <c r="K100" s="13"/>
      <c r="L100" s="13"/>
      <c r="M100" s="13"/>
      <c r="N100" s="13"/>
      <c r="O100" s="13"/>
      <c r="P100" s="13"/>
      <c r="Q100" s="13"/>
      <c r="R100" s="13"/>
      <c r="S100" s="13"/>
      <c r="T100" s="13"/>
      <c r="U100" s="13"/>
      <c r="V100" s="13"/>
      <c r="W100" s="13"/>
    </row>
    <row r="101" spans="1:23" ht="14.25" customHeight="1">
      <c r="A101" s="13"/>
      <c r="B101" s="13"/>
      <c r="C101" s="13"/>
      <c r="D101" s="13"/>
      <c r="E101" s="13"/>
      <c r="F101" s="13"/>
      <c r="G101" s="13"/>
      <c r="H101" s="13"/>
      <c r="I101" s="13"/>
      <c r="J101" s="13"/>
      <c r="K101" s="13"/>
      <c r="L101" s="13"/>
      <c r="M101" s="13"/>
      <c r="N101" s="13"/>
      <c r="O101" s="13"/>
      <c r="P101" s="13"/>
      <c r="Q101" s="13"/>
      <c r="R101" s="13"/>
      <c r="S101" s="13"/>
      <c r="T101" s="13"/>
      <c r="U101" s="13"/>
      <c r="V101" s="13"/>
      <c r="W101" s="13"/>
    </row>
    <row r="102" spans="1:23" ht="14.25" customHeight="1">
      <c r="A102" s="13"/>
      <c r="B102" s="13"/>
      <c r="C102" s="13"/>
      <c r="D102" s="13"/>
      <c r="E102" s="13"/>
      <c r="F102" s="13"/>
      <c r="G102" s="13"/>
      <c r="H102" s="13"/>
      <c r="I102" s="13"/>
      <c r="J102" s="13"/>
      <c r="K102" s="13"/>
      <c r="L102" s="13"/>
      <c r="M102" s="13"/>
      <c r="N102" s="13"/>
      <c r="O102" s="13"/>
      <c r="P102" s="13"/>
      <c r="Q102" s="13"/>
      <c r="R102" s="13"/>
      <c r="S102" s="13"/>
      <c r="T102" s="13"/>
      <c r="U102" s="13"/>
      <c r="V102" s="13"/>
      <c r="W102" s="13"/>
    </row>
    <row r="103" spans="1:23" ht="14.25" customHeight="1">
      <c r="A103" s="13"/>
      <c r="B103" s="13"/>
      <c r="C103" s="13"/>
      <c r="D103" s="13"/>
      <c r="E103" s="13"/>
      <c r="F103" s="13"/>
      <c r="G103" s="13"/>
      <c r="H103" s="13"/>
      <c r="I103" s="13"/>
      <c r="J103" s="13"/>
      <c r="K103" s="13"/>
      <c r="L103" s="13"/>
      <c r="M103" s="13"/>
      <c r="N103" s="13"/>
      <c r="O103" s="13"/>
      <c r="P103" s="13"/>
      <c r="Q103" s="13"/>
      <c r="R103" s="13"/>
      <c r="S103" s="13"/>
      <c r="T103" s="13"/>
      <c r="U103" s="13"/>
      <c r="V103" s="13"/>
      <c r="W103" s="13"/>
    </row>
    <row r="104" spans="1:23" ht="14.25" customHeight="1">
      <c r="A104" s="13"/>
      <c r="B104" s="13"/>
      <c r="C104" s="13"/>
      <c r="D104" s="13"/>
      <c r="E104" s="13"/>
      <c r="F104" s="13"/>
      <c r="G104" s="13"/>
      <c r="H104" s="13"/>
      <c r="I104" s="13"/>
      <c r="J104" s="13"/>
      <c r="K104" s="13"/>
      <c r="L104" s="13"/>
      <c r="M104" s="13"/>
      <c r="N104" s="13"/>
      <c r="O104" s="13"/>
      <c r="P104" s="13"/>
      <c r="Q104" s="13"/>
      <c r="R104" s="13"/>
      <c r="S104" s="13"/>
      <c r="T104" s="13"/>
      <c r="U104" s="13"/>
      <c r="V104" s="13"/>
      <c r="W104" s="13"/>
    </row>
    <row r="105" spans="1:23" ht="14.25" customHeight="1">
      <c r="A105" s="13"/>
      <c r="B105" s="13"/>
      <c r="C105" s="13"/>
      <c r="D105" s="13"/>
      <c r="E105" s="13"/>
      <c r="F105" s="13"/>
      <c r="G105" s="13"/>
      <c r="H105" s="13"/>
      <c r="I105" s="13"/>
      <c r="J105" s="13"/>
      <c r="K105" s="13"/>
      <c r="L105" s="13"/>
      <c r="M105" s="13"/>
      <c r="N105" s="13"/>
      <c r="O105" s="13"/>
      <c r="P105" s="13"/>
      <c r="Q105" s="13"/>
      <c r="R105" s="13"/>
      <c r="S105" s="13"/>
      <c r="T105" s="13"/>
      <c r="U105" s="13"/>
      <c r="V105" s="13"/>
      <c r="W105" s="13"/>
    </row>
    <row r="106" spans="1:23" ht="14.25" customHeight="1">
      <c r="A106" s="13"/>
      <c r="B106" s="13"/>
      <c r="C106" s="13"/>
      <c r="D106" s="13"/>
      <c r="E106" s="13"/>
      <c r="F106" s="13"/>
      <c r="G106" s="13"/>
      <c r="H106" s="13"/>
      <c r="I106" s="13"/>
      <c r="J106" s="13"/>
      <c r="K106" s="13"/>
      <c r="L106" s="13"/>
      <c r="M106" s="13"/>
      <c r="N106" s="13"/>
      <c r="O106" s="13"/>
      <c r="P106" s="13"/>
      <c r="Q106" s="13"/>
      <c r="R106" s="13"/>
      <c r="S106" s="13"/>
      <c r="T106" s="13"/>
      <c r="U106" s="13"/>
      <c r="V106" s="13"/>
      <c r="W106" s="13"/>
    </row>
    <row r="107" spans="1:23" ht="14.25" customHeight="1">
      <c r="A107" s="13"/>
      <c r="B107" s="13"/>
      <c r="C107" s="13"/>
      <c r="D107" s="13"/>
      <c r="E107" s="13"/>
      <c r="F107" s="13"/>
      <c r="G107" s="13"/>
      <c r="H107" s="13"/>
      <c r="I107" s="13"/>
      <c r="J107" s="13"/>
      <c r="K107" s="13"/>
      <c r="L107" s="13"/>
      <c r="M107" s="13"/>
      <c r="N107" s="13"/>
      <c r="O107" s="13"/>
      <c r="P107" s="13"/>
      <c r="Q107" s="13"/>
      <c r="R107" s="13"/>
      <c r="S107" s="13"/>
      <c r="T107" s="13"/>
      <c r="U107" s="13"/>
      <c r="V107" s="13"/>
      <c r="W107" s="13"/>
    </row>
    <row r="108" spans="1:23" ht="14.25" customHeight="1">
      <c r="A108" s="13"/>
      <c r="B108" s="13"/>
      <c r="C108" s="13"/>
      <c r="D108" s="13"/>
      <c r="E108" s="13"/>
      <c r="F108" s="13"/>
      <c r="G108" s="13"/>
      <c r="H108" s="13"/>
      <c r="I108" s="13"/>
      <c r="J108" s="13"/>
      <c r="K108" s="13"/>
      <c r="L108" s="13"/>
      <c r="M108" s="13"/>
      <c r="N108" s="13"/>
      <c r="O108" s="13"/>
      <c r="P108" s="13"/>
      <c r="Q108" s="13"/>
      <c r="R108" s="13"/>
      <c r="S108" s="13"/>
      <c r="T108" s="13"/>
      <c r="U108" s="13"/>
      <c r="V108" s="13"/>
      <c r="W108" s="13"/>
    </row>
    <row r="109" spans="1:23" ht="14.25" customHeight="1">
      <c r="A109" s="13"/>
      <c r="B109" s="13"/>
      <c r="C109" s="13"/>
      <c r="D109" s="13"/>
      <c r="E109" s="13"/>
      <c r="F109" s="13"/>
      <c r="G109" s="13"/>
      <c r="H109" s="13"/>
      <c r="I109" s="13"/>
      <c r="J109" s="13"/>
      <c r="K109" s="13"/>
      <c r="L109" s="13"/>
      <c r="M109" s="13"/>
      <c r="N109" s="13"/>
      <c r="O109" s="13"/>
      <c r="P109" s="13"/>
      <c r="Q109" s="13"/>
      <c r="R109" s="13"/>
      <c r="S109" s="13"/>
      <c r="T109" s="13"/>
      <c r="U109" s="13"/>
      <c r="V109" s="13"/>
      <c r="W109" s="13"/>
    </row>
    <row r="110" spans="1:23" ht="14.25" customHeight="1">
      <c r="A110" s="13"/>
      <c r="B110" s="13"/>
      <c r="C110" s="13"/>
      <c r="D110" s="13"/>
      <c r="E110" s="13"/>
      <c r="F110" s="13"/>
      <c r="G110" s="13"/>
      <c r="H110" s="13"/>
      <c r="I110" s="13"/>
      <c r="J110" s="13"/>
      <c r="K110" s="13"/>
      <c r="L110" s="13"/>
      <c r="M110" s="13"/>
      <c r="N110" s="13"/>
      <c r="O110" s="13"/>
      <c r="P110" s="13"/>
      <c r="Q110" s="13"/>
      <c r="R110" s="13"/>
      <c r="S110" s="13"/>
      <c r="T110" s="13"/>
      <c r="U110" s="13"/>
      <c r="V110" s="13"/>
      <c r="W110" s="13"/>
    </row>
    <row r="111" spans="1:23" ht="14.25" customHeight="1">
      <c r="A111" s="13"/>
      <c r="B111" s="13"/>
      <c r="C111" s="13"/>
      <c r="D111" s="13"/>
      <c r="E111" s="13"/>
      <c r="F111" s="13"/>
      <c r="G111" s="13"/>
      <c r="H111" s="13"/>
      <c r="I111" s="13"/>
      <c r="J111" s="13"/>
      <c r="K111" s="13"/>
      <c r="L111" s="13"/>
      <c r="M111" s="13"/>
      <c r="N111" s="13"/>
      <c r="O111" s="13"/>
      <c r="P111" s="13"/>
      <c r="Q111" s="13"/>
      <c r="R111" s="13"/>
      <c r="S111" s="13"/>
      <c r="T111" s="13"/>
      <c r="U111" s="13"/>
      <c r="V111" s="13"/>
      <c r="W111" s="13"/>
    </row>
    <row r="112" spans="1:23" ht="14.25" customHeight="1">
      <c r="A112" s="13"/>
      <c r="B112" s="13"/>
      <c r="C112" s="13"/>
      <c r="D112" s="13"/>
      <c r="E112" s="13"/>
      <c r="F112" s="13"/>
      <c r="G112" s="13"/>
      <c r="H112" s="13"/>
      <c r="I112" s="13"/>
      <c r="J112" s="13"/>
      <c r="K112" s="13"/>
      <c r="L112" s="13"/>
      <c r="M112" s="13"/>
      <c r="N112" s="13"/>
      <c r="O112" s="13"/>
      <c r="P112" s="13"/>
      <c r="Q112" s="13"/>
      <c r="R112" s="13"/>
      <c r="S112" s="13"/>
      <c r="T112" s="13"/>
      <c r="U112" s="13"/>
      <c r="V112" s="13"/>
      <c r="W112" s="13"/>
    </row>
    <row r="113" spans="1:23" ht="14.25" customHeight="1">
      <c r="A113" s="13"/>
      <c r="B113" s="13"/>
      <c r="C113" s="13"/>
      <c r="D113" s="13"/>
      <c r="E113" s="13"/>
      <c r="F113" s="13"/>
      <c r="G113" s="13"/>
      <c r="H113" s="13"/>
      <c r="I113" s="13"/>
      <c r="J113" s="13"/>
      <c r="K113" s="13"/>
      <c r="L113" s="13"/>
      <c r="M113" s="13"/>
      <c r="N113" s="13"/>
      <c r="O113" s="13"/>
      <c r="P113" s="13"/>
      <c r="Q113" s="13"/>
      <c r="R113" s="13"/>
      <c r="S113" s="13"/>
      <c r="T113" s="13"/>
      <c r="U113" s="13"/>
      <c r="V113" s="13"/>
      <c r="W113" s="13"/>
    </row>
    <row r="114" spans="1:23" ht="14.25" customHeight="1">
      <c r="A114" s="13"/>
      <c r="B114" s="13"/>
      <c r="C114" s="13"/>
      <c r="D114" s="13"/>
      <c r="E114" s="13"/>
      <c r="F114" s="13"/>
      <c r="G114" s="13"/>
      <c r="H114" s="13"/>
      <c r="I114" s="13"/>
      <c r="J114" s="13"/>
      <c r="K114" s="13"/>
      <c r="L114" s="13"/>
      <c r="M114" s="13"/>
      <c r="N114" s="13"/>
      <c r="O114" s="13"/>
      <c r="P114" s="13"/>
      <c r="Q114" s="13"/>
      <c r="R114" s="13"/>
      <c r="S114" s="13"/>
      <c r="T114" s="13"/>
      <c r="U114" s="13"/>
      <c r="V114" s="13"/>
      <c r="W114" s="13"/>
    </row>
    <row r="115" spans="1:23" ht="14.25" customHeight="1">
      <c r="A115" s="13"/>
      <c r="B115" s="13"/>
      <c r="C115" s="13"/>
      <c r="D115" s="13"/>
      <c r="E115" s="13"/>
      <c r="F115" s="13"/>
      <c r="G115" s="13"/>
      <c r="H115" s="13"/>
      <c r="I115" s="13"/>
      <c r="J115" s="13"/>
      <c r="K115" s="13"/>
      <c r="L115" s="13"/>
      <c r="M115" s="13"/>
      <c r="N115" s="13"/>
      <c r="O115" s="13"/>
      <c r="P115" s="13"/>
      <c r="Q115" s="13"/>
      <c r="R115" s="13"/>
      <c r="S115" s="13"/>
      <c r="T115" s="13"/>
      <c r="U115" s="13"/>
      <c r="V115" s="13"/>
      <c r="W115" s="13"/>
    </row>
    <row r="116" spans="1:23" ht="14.25" customHeight="1">
      <c r="A116" s="13"/>
      <c r="B116" s="13"/>
      <c r="C116" s="13"/>
      <c r="D116" s="13"/>
      <c r="E116" s="13"/>
      <c r="F116" s="13"/>
      <c r="G116" s="13"/>
      <c r="H116" s="13"/>
      <c r="I116" s="13"/>
      <c r="J116" s="13"/>
      <c r="K116" s="13"/>
      <c r="L116" s="13"/>
      <c r="M116" s="13"/>
      <c r="N116" s="13"/>
      <c r="O116" s="13"/>
      <c r="P116" s="13"/>
      <c r="Q116" s="13"/>
      <c r="R116" s="13"/>
      <c r="S116" s="13"/>
      <c r="T116" s="13"/>
      <c r="U116" s="13"/>
      <c r="V116" s="13"/>
      <c r="W116" s="13"/>
    </row>
    <row r="117" spans="1:23" ht="14.25" customHeight="1">
      <c r="A117" s="13"/>
      <c r="B117" s="13"/>
      <c r="C117" s="13"/>
      <c r="D117" s="13"/>
      <c r="E117" s="13"/>
      <c r="F117" s="13"/>
      <c r="G117" s="13"/>
      <c r="H117" s="13"/>
      <c r="I117" s="13"/>
      <c r="J117" s="13"/>
      <c r="K117" s="13"/>
      <c r="L117" s="13"/>
      <c r="M117" s="13"/>
      <c r="N117" s="13"/>
      <c r="O117" s="13"/>
      <c r="P117" s="13"/>
      <c r="Q117" s="13"/>
      <c r="R117" s="13"/>
      <c r="S117" s="13"/>
      <c r="T117" s="13"/>
      <c r="U117" s="13"/>
      <c r="V117" s="13"/>
      <c r="W117" s="13"/>
    </row>
    <row r="118" spans="1:23" ht="14.25" customHeight="1">
      <c r="A118" s="13"/>
      <c r="B118" s="13"/>
      <c r="C118" s="13"/>
      <c r="D118" s="13"/>
      <c r="E118" s="13"/>
      <c r="F118" s="13"/>
      <c r="G118" s="13"/>
      <c r="H118" s="13"/>
      <c r="I118" s="13"/>
      <c r="J118" s="13"/>
      <c r="K118" s="13"/>
      <c r="L118" s="13"/>
      <c r="M118" s="13"/>
      <c r="N118" s="13"/>
      <c r="O118" s="13"/>
      <c r="P118" s="13"/>
      <c r="Q118" s="13"/>
      <c r="R118" s="13"/>
      <c r="S118" s="13"/>
      <c r="T118" s="13"/>
      <c r="U118" s="13"/>
      <c r="V118" s="13"/>
      <c r="W118" s="13"/>
    </row>
    <row r="119" spans="1:23" ht="14.25" customHeight="1">
      <c r="A119" s="13"/>
      <c r="B119" s="13"/>
      <c r="C119" s="13"/>
      <c r="D119" s="13"/>
      <c r="E119" s="13"/>
      <c r="F119" s="13"/>
      <c r="G119" s="13"/>
      <c r="H119" s="13"/>
      <c r="I119" s="13"/>
      <c r="J119" s="13"/>
      <c r="K119" s="13"/>
      <c r="L119" s="13"/>
      <c r="M119" s="13"/>
      <c r="N119" s="13"/>
      <c r="O119" s="13"/>
      <c r="P119" s="13"/>
      <c r="Q119" s="13"/>
      <c r="R119" s="13"/>
      <c r="S119" s="13"/>
      <c r="T119" s="13"/>
      <c r="U119" s="13"/>
      <c r="V119" s="13"/>
      <c r="W119" s="13"/>
    </row>
    <row r="120" spans="1:23" ht="14.25" customHeight="1">
      <c r="A120" s="13"/>
      <c r="B120" s="13"/>
      <c r="C120" s="13"/>
      <c r="D120" s="13"/>
      <c r="E120" s="13"/>
      <c r="F120" s="13"/>
      <c r="G120" s="13"/>
      <c r="H120" s="13"/>
      <c r="I120" s="13"/>
      <c r="J120" s="13"/>
      <c r="K120" s="13"/>
      <c r="L120" s="13"/>
      <c r="M120" s="13"/>
      <c r="N120" s="13"/>
      <c r="O120" s="13"/>
      <c r="P120" s="13"/>
      <c r="Q120" s="13"/>
      <c r="R120" s="13"/>
      <c r="S120" s="13"/>
      <c r="T120" s="13"/>
      <c r="U120" s="13"/>
      <c r="V120" s="13"/>
      <c r="W120" s="13"/>
    </row>
    <row r="121" spans="1:23" ht="14.25" customHeight="1">
      <c r="A121" s="13"/>
      <c r="B121" s="13"/>
      <c r="C121" s="13"/>
      <c r="D121" s="13"/>
      <c r="E121" s="13"/>
      <c r="F121" s="13"/>
      <c r="G121" s="13"/>
      <c r="H121" s="13"/>
      <c r="I121" s="13"/>
      <c r="J121" s="13"/>
      <c r="K121" s="13"/>
      <c r="L121" s="13"/>
      <c r="M121" s="13"/>
      <c r="N121" s="13"/>
      <c r="O121" s="13"/>
      <c r="P121" s="13"/>
      <c r="Q121" s="13"/>
      <c r="R121" s="13"/>
      <c r="S121" s="13"/>
      <c r="T121" s="13"/>
      <c r="U121" s="13"/>
      <c r="V121" s="13"/>
      <c r="W121" s="13"/>
    </row>
    <row r="122" spans="1:23" ht="14.25" customHeight="1">
      <c r="A122" s="13"/>
      <c r="B122" s="13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</row>
    <row r="123" spans="1:23" ht="14.25" customHeight="1">
      <c r="A123" s="13"/>
      <c r="B123" s="13"/>
      <c r="C123" s="13"/>
      <c r="D123" s="13"/>
      <c r="E123" s="13"/>
      <c r="F123" s="13"/>
      <c r="G123" s="13"/>
      <c r="H123" s="13"/>
      <c r="I123" s="13"/>
      <c r="J123" s="13"/>
      <c r="K123" s="13"/>
      <c r="L123" s="13"/>
      <c r="M123" s="13"/>
      <c r="N123" s="13"/>
      <c r="O123" s="13"/>
      <c r="P123" s="13"/>
      <c r="Q123" s="13"/>
      <c r="R123" s="13"/>
      <c r="S123" s="13"/>
      <c r="T123" s="13"/>
      <c r="U123" s="13"/>
      <c r="V123" s="13"/>
      <c r="W123" s="13"/>
    </row>
    <row r="124" spans="1:23" ht="14.25" customHeight="1">
      <c r="A124" s="13"/>
      <c r="B124" s="13"/>
      <c r="C124" s="13"/>
      <c r="D124" s="13"/>
      <c r="E124" s="13"/>
      <c r="F124" s="13"/>
      <c r="G124" s="13"/>
      <c r="H124" s="13"/>
      <c r="I124" s="13"/>
      <c r="J124" s="13"/>
      <c r="K124" s="13"/>
      <c r="L124" s="13"/>
      <c r="M124" s="13"/>
      <c r="N124" s="13"/>
      <c r="O124" s="13"/>
      <c r="P124" s="13"/>
      <c r="Q124" s="13"/>
      <c r="R124" s="13"/>
      <c r="S124" s="13"/>
      <c r="T124" s="13"/>
      <c r="U124" s="13"/>
      <c r="V124" s="13"/>
      <c r="W124" s="13"/>
    </row>
    <row r="125" spans="1:23" ht="14.25" customHeight="1">
      <c r="A125" s="13"/>
      <c r="B125" s="13"/>
      <c r="C125" s="13"/>
      <c r="D125" s="13"/>
      <c r="E125" s="13"/>
      <c r="F125" s="13"/>
      <c r="G125" s="13"/>
      <c r="H125" s="13"/>
      <c r="I125" s="13"/>
      <c r="J125" s="13"/>
      <c r="K125" s="13"/>
      <c r="L125" s="13"/>
      <c r="M125" s="13"/>
      <c r="N125" s="13"/>
      <c r="O125" s="13"/>
      <c r="P125" s="13"/>
      <c r="Q125" s="13"/>
      <c r="R125" s="13"/>
      <c r="S125" s="13"/>
      <c r="T125" s="13"/>
      <c r="U125" s="13"/>
      <c r="V125" s="13"/>
      <c r="W125" s="13"/>
    </row>
    <row r="126" spans="1:23" ht="14.25" customHeight="1">
      <c r="A126" s="13"/>
      <c r="B126" s="13"/>
      <c r="C126" s="13"/>
      <c r="D126" s="13"/>
      <c r="E126" s="13"/>
      <c r="F126" s="13"/>
      <c r="G126" s="13"/>
      <c r="H126" s="13"/>
      <c r="I126" s="13"/>
      <c r="J126" s="13"/>
      <c r="K126" s="13"/>
      <c r="L126" s="13"/>
      <c r="M126" s="13"/>
      <c r="N126" s="13"/>
      <c r="O126" s="13"/>
      <c r="P126" s="13"/>
      <c r="Q126" s="13"/>
      <c r="R126" s="13"/>
      <c r="S126" s="13"/>
      <c r="T126" s="13"/>
      <c r="U126" s="13"/>
      <c r="V126" s="13"/>
      <c r="W126" s="13"/>
    </row>
    <row r="127" spans="1:23" ht="14.25" customHeight="1">
      <c r="A127" s="13"/>
      <c r="B127" s="13"/>
      <c r="C127" s="13"/>
      <c r="D127" s="13"/>
      <c r="E127" s="13"/>
      <c r="F127" s="13"/>
      <c r="G127" s="13"/>
      <c r="H127" s="13"/>
      <c r="I127" s="13"/>
      <c r="J127" s="13"/>
      <c r="K127" s="13"/>
      <c r="L127" s="13"/>
      <c r="M127" s="13"/>
      <c r="N127" s="13"/>
      <c r="O127" s="13"/>
      <c r="P127" s="13"/>
      <c r="Q127" s="13"/>
      <c r="R127" s="13"/>
      <c r="S127" s="13"/>
      <c r="T127" s="13"/>
      <c r="U127" s="13"/>
      <c r="V127" s="13"/>
      <c r="W127" s="13"/>
    </row>
    <row r="128" spans="1:23" ht="14.25" customHeight="1">
      <c r="A128" s="13"/>
      <c r="B128" s="13"/>
      <c r="C128" s="13"/>
      <c r="D128" s="13"/>
      <c r="E128" s="13"/>
      <c r="F128" s="13"/>
      <c r="G128" s="13"/>
      <c r="H128" s="13"/>
      <c r="I128" s="13"/>
      <c r="J128" s="13"/>
      <c r="K128" s="13"/>
      <c r="L128" s="13"/>
      <c r="M128" s="13"/>
      <c r="N128" s="13"/>
      <c r="O128" s="13"/>
      <c r="P128" s="13"/>
      <c r="Q128" s="13"/>
      <c r="R128" s="13"/>
      <c r="S128" s="13"/>
      <c r="T128" s="13"/>
      <c r="U128" s="13"/>
      <c r="V128" s="13"/>
      <c r="W128" s="13"/>
    </row>
    <row r="129" spans="1:23" ht="14.25" customHeight="1">
      <c r="A129" s="13"/>
      <c r="B129" s="13"/>
      <c r="C129" s="13"/>
      <c r="D129" s="13"/>
      <c r="E129" s="13"/>
      <c r="F129" s="13"/>
      <c r="G129" s="13"/>
      <c r="H129" s="13"/>
      <c r="I129" s="13"/>
      <c r="J129" s="13"/>
      <c r="K129" s="13"/>
      <c r="L129" s="13"/>
      <c r="M129" s="13"/>
      <c r="N129" s="13"/>
      <c r="O129" s="13"/>
      <c r="P129" s="13"/>
      <c r="Q129" s="13"/>
      <c r="R129" s="13"/>
      <c r="S129" s="13"/>
      <c r="T129" s="13"/>
      <c r="U129" s="13"/>
      <c r="V129" s="13"/>
      <c r="W129" s="13"/>
    </row>
    <row r="130" spans="1:23" ht="14.25" customHeight="1">
      <c r="A130" s="13"/>
      <c r="B130" s="13"/>
      <c r="C130" s="13"/>
      <c r="D130" s="13"/>
      <c r="E130" s="13"/>
      <c r="F130" s="13"/>
      <c r="G130" s="13"/>
      <c r="H130" s="13"/>
      <c r="I130" s="13"/>
      <c r="J130" s="13"/>
      <c r="K130" s="13"/>
      <c r="L130" s="13"/>
      <c r="M130" s="13"/>
      <c r="N130" s="13"/>
      <c r="O130" s="13"/>
      <c r="P130" s="13"/>
      <c r="Q130" s="13"/>
      <c r="R130" s="13"/>
      <c r="S130" s="13"/>
      <c r="T130" s="13"/>
      <c r="U130" s="13"/>
      <c r="V130" s="13"/>
      <c r="W130" s="13"/>
    </row>
    <row r="131" spans="1:23" ht="14.25" customHeight="1">
      <c r="A131" s="13"/>
      <c r="B131" s="13"/>
      <c r="C131" s="13"/>
      <c r="D131" s="13"/>
      <c r="E131" s="13"/>
      <c r="F131" s="13"/>
      <c r="G131" s="13"/>
      <c r="H131" s="13"/>
      <c r="I131" s="13"/>
      <c r="J131" s="13"/>
      <c r="K131" s="13"/>
      <c r="L131" s="13"/>
      <c r="M131" s="13"/>
      <c r="N131" s="13"/>
      <c r="O131" s="13"/>
      <c r="P131" s="13"/>
      <c r="Q131" s="13"/>
      <c r="R131" s="13"/>
      <c r="S131" s="13"/>
      <c r="T131" s="13"/>
      <c r="U131" s="13"/>
      <c r="V131" s="13"/>
      <c r="W131" s="13"/>
    </row>
    <row r="132" spans="1:23" ht="14.25" customHeight="1">
      <c r="A132" s="13"/>
      <c r="B132" s="13"/>
      <c r="C132" s="13"/>
      <c r="D132" s="13"/>
      <c r="E132" s="13"/>
      <c r="F132" s="13"/>
      <c r="G132" s="13"/>
      <c r="H132" s="13"/>
      <c r="I132" s="13"/>
      <c r="J132" s="13"/>
      <c r="K132" s="13"/>
      <c r="L132" s="13"/>
      <c r="M132" s="13"/>
      <c r="N132" s="13"/>
      <c r="O132" s="13"/>
      <c r="P132" s="13"/>
      <c r="Q132" s="13"/>
      <c r="R132" s="13"/>
      <c r="S132" s="13"/>
      <c r="T132" s="13"/>
      <c r="U132" s="13"/>
      <c r="V132" s="13"/>
      <c r="W132" s="13"/>
    </row>
    <row r="133" spans="1:23" ht="14.25" customHeight="1">
      <c r="A133" s="13"/>
      <c r="B133" s="13"/>
      <c r="C133" s="13"/>
      <c r="D133" s="13"/>
      <c r="E133" s="13"/>
      <c r="F133" s="13"/>
      <c r="G133" s="13"/>
      <c r="H133" s="13"/>
      <c r="I133" s="13"/>
      <c r="J133" s="13"/>
      <c r="K133" s="13"/>
      <c r="L133" s="13"/>
      <c r="M133" s="13"/>
      <c r="N133" s="13"/>
      <c r="O133" s="13"/>
      <c r="P133" s="13"/>
      <c r="Q133" s="13"/>
      <c r="R133" s="13"/>
      <c r="S133" s="13"/>
      <c r="T133" s="13"/>
      <c r="U133" s="13"/>
      <c r="V133" s="13"/>
      <c r="W133" s="13"/>
    </row>
    <row r="134" spans="1:23" ht="14.25" customHeight="1">
      <c r="A134" s="13"/>
      <c r="B134" s="13"/>
      <c r="C134" s="13"/>
      <c r="D134" s="13"/>
      <c r="E134" s="13"/>
      <c r="F134" s="13"/>
      <c r="G134" s="13"/>
      <c r="H134" s="13"/>
      <c r="I134" s="13"/>
      <c r="J134" s="13"/>
      <c r="K134" s="13"/>
      <c r="L134" s="13"/>
      <c r="M134" s="13"/>
      <c r="N134" s="13"/>
      <c r="O134" s="13"/>
      <c r="P134" s="13"/>
      <c r="Q134" s="13"/>
      <c r="R134" s="13"/>
      <c r="S134" s="13"/>
      <c r="T134" s="13"/>
      <c r="U134" s="13"/>
      <c r="V134" s="13"/>
      <c r="W134" s="13"/>
    </row>
    <row r="135" spans="1:23" ht="14.25" customHeight="1">
      <c r="A135" s="13"/>
      <c r="B135" s="13"/>
      <c r="C135" s="13"/>
      <c r="D135" s="13"/>
      <c r="E135" s="13"/>
      <c r="F135" s="13"/>
      <c r="G135" s="13"/>
      <c r="H135" s="13"/>
      <c r="I135" s="13"/>
      <c r="J135" s="13"/>
      <c r="K135" s="13"/>
      <c r="L135" s="13"/>
      <c r="M135" s="13"/>
      <c r="N135" s="13"/>
      <c r="O135" s="13"/>
      <c r="P135" s="13"/>
      <c r="Q135" s="13"/>
      <c r="R135" s="13"/>
      <c r="S135" s="13"/>
      <c r="T135" s="13"/>
      <c r="U135" s="13"/>
      <c r="V135" s="13"/>
      <c r="W135" s="13"/>
    </row>
    <row r="136" spans="1:23" ht="14.25" customHeight="1">
      <c r="A136" s="13"/>
      <c r="B136" s="13"/>
      <c r="C136" s="13"/>
      <c r="D136" s="13"/>
      <c r="E136" s="13"/>
      <c r="F136" s="13"/>
      <c r="G136" s="13"/>
      <c r="H136" s="13"/>
      <c r="I136" s="13"/>
      <c r="J136" s="13"/>
      <c r="K136" s="13"/>
      <c r="L136" s="13"/>
      <c r="M136" s="13"/>
      <c r="N136" s="13"/>
      <c r="O136" s="13"/>
      <c r="P136" s="13"/>
      <c r="Q136" s="13"/>
      <c r="R136" s="13"/>
      <c r="S136" s="13"/>
      <c r="T136" s="13"/>
      <c r="U136" s="13"/>
      <c r="V136" s="13"/>
      <c r="W136" s="13"/>
    </row>
    <row r="137" spans="1:23" ht="14.25" customHeight="1">
      <c r="A137" s="13"/>
      <c r="B137" s="13"/>
      <c r="C137" s="13"/>
      <c r="D137" s="13"/>
      <c r="E137" s="13"/>
      <c r="F137" s="13"/>
      <c r="G137" s="13"/>
      <c r="H137" s="13"/>
      <c r="I137" s="13"/>
      <c r="J137" s="13"/>
      <c r="K137" s="13"/>
      <c r="L137" s="13"/>
      <c r="M137" s="13"/>
      <c r="N137" s="13"/>
      <c r="O137" s="13"/>
      <c r="P137" s="13"/>
      <c r="Q137" s="13"/>
      <c r="R137" s="13"/>
      <c r="S137" s="13"/>
      <c r="T137" s="13"/>
      <c r="U137" s="13"/>
      <c r="V137" s="13"/>
      <c r="W137" s="13"/>
    </row>
    <row r="138" spans="1:23" ht="14.25" customHeight="1">
      <c r="A138" s="13"/>
      <c r="B138" s="13"/>
      <c r="C138" s="13"/>
      <c r="D138" s="13"/>
      <c r="E138" s="13"/>
      <c r="F138" s="13"/>
      <c r="G138" s="13"/>
      <c r="H138" s="13"/>
      <c r="I138" s="13"/>
      <c r="J138" s="13"/>
      <c r="K138" s="13"/>
      <c r="L138" s="13"/>
      <c r="M138" s="13"/>
      <c r="N138" s="13"/>
      <c r="O138" s="13"/>
      <c r="P138" s="13"/>
      <c r="Q138" s="13"/>
      <c r="R138" s="13"/>
      <c r="S138" s="13"/>
      <c r="T138" s="13"/>
      <c r="U138" s="13"/>
      <c r="V138" s="13"/>
      <c r="W138" s="13"/>
    </row>
    <row r="139" spans="1:23" ht="14.25" customHeight="1">
      <c r="A139" s="13"/>
      <c r="B139" s="13"/>
      <c r="C139" s="13"/>
      <c r="D139" s="13"/>
      <c r="E139" s="13"/>
      <c r="F139" s="13"/>
      <c r="G139" s="13"/>
      <c r="H139" s="13"/>
      <c r="I139" s="13"/>
      <c r="J139" s="13"/>
      <c r="K139" s="13"/>
      <c r="L139" s="13"/>
      <c r="M139" s="13"/>
      <c r="N139" s="13"/>
      <c r="O139" s="13"/>
      <c r="P139" s="13"/>
      <c r="Q139" s="13"/>
      <c r="R139" s="13"/>
      <c r="S139" s="13"/>
      <c r="T139" s="13"/>
      <c r="U139" s="13"/>
      <c r="V139" s="13"/>
      <c r="W139" s="13"/>
    </row>
    <row r="140" spans="1:23" ht="14.25" customHeight="1">
      <c r="A140" s="13"/>
      <c r="B140" s="13"/>
      <c r="C140" s="13"/>
      <c r="D140" s="13"/>
      <c r="E140" s="13"/>
      <c r="F140" s="13"/>
      <c r="G140" s="13"/>
      <c r="H140" s="13"/>
      <c r="I140" s="13"/>
      <c r="J140" s="13"/>
      <c r="K140" s="13"/>
      <c r="L140" s="13"/>
      <c r="M140" s="13"/>
      <c r="N140" s="13"/>
      <c r="O140" s="13"/>
      <c r="P140" s="13"/>
      <c r="Q140" s="13"/>
      <c r="R140" s="13"/>
      <c r="S140" s="13"/>
      <c r="T140" s="13"/>
      <c r="U140" s="13"/>
      <c r="V140" s="13"/>
      <c r="W140" s="13"/>
    </row>
    <row r="141" spans="1:23" ht="14.25" customHeight="1">
      <c r="A141" s="13"/>
      <c r="B141" s="13"/>
      <c r="C141" s="13"/>
      <c r="D141" s="13"/>
      <c r="E141" s="13"/>
      <c r="F141" s="13"/>
      <c r="G141" s="13"/>
      <c r="H141" s="13"/>
      <c r="I141" s="13"/>
      <c r="J141" s="13"/>
      <c r="K141" s="13"/>
      <c r="L141" s="13"/>
      <c r="M141" s="13"/>
      <c r="N141" s="13"/>
      <c r="O141" s="13"/>
      <c r="P141" s="13"/>
      <c r="Q141" s="13"/>
      <c r="R141" s="13"/>
      <c r="S141" s="13"/>
      <c r="T141" s="13"/>
      <c r="U141" s="13"/>
      <c r="V141" s="13"/>
      <c r="W141" s="13"/>
    </row>
    <row r="142" spans="1:23" ht="14.25" customHeight="1">
      <c r="A142" s="13"/>
      <c r="B142" s="13"/>
      <c r="C142" s="13"/>
      <c r="D142" s="13"/>
      <c r="E142" s="13"/>
      <c r="F142" s="13"/>
      <c r="G142" s="13"/>
      <c r="H142" s="13"/>
      <c r="I142" s="13"/>
      <c r="J142" s="13"/>
      <c r="K142" s="13"/>
      <c r="L142" s="13"/>
      <c r="M142" s="13"/>
      <c r="N142" s="13"/>
      <c r="O142" s="13"/>
      <c r="P142" s="13"/>
      <c r="Q142" s="13"/>
      <c r="R142" s="13"/>
      <c r="S142" s="13"/>
      <c r="T142" s="13"/>
      <c r="U142" s="13"/>
      <c r="V142" s="13"/>
      <c r="W142" s="13"/>
    </row>
    <row r="143" spans="1:23" ht="14.25" customHeight="1">
      <c r="A143" s="13"/>
      <c r="B143" s="13"/>
      <c r="C143" s="13"/>
      <c r="D143" s="13"/>
      <c r="E143" s="13"/>
      <c r="F143" s="13"/>
      <c r="G143" s="13"/>
      <c r="H143" s="13"/>
      <c r="I143" s="13"/>
      <c r="J143" s="13"/>
      <c r="K143" s="13"/>
      <c r="L143" s="13"/>
      <c r="M143" s="13"/>
      <c r="N143" s="13"/>
      <c r="O143" s="13"/>
      <c r="P143" s="13"/>
      <c r="Q143" s="13"/>
      <c r="R143" s="13"/>
      <c r="S143" s="13"/>
      <c r="T143" s="13"/>
      <c r="U143" s="13"/>
      <c r="V143" s="13"/>
      <c r="W143" s="13"/>
    </row>
    <row r="144" spans="1:23" ht="14.25" customHeight="1">
      <c r="A144" s="13"/>
      <c r="B144" s="13"/>
      <c r="C144" s="13"/>
      <c r="D144" s="13"/>
      <c r="E144" s="13"/>
      <c r="F144" s="13"/>
      <c r="G144" s="13"/>
      <c r="H144" s="13"/>
      <c r="I144" s="13"/>
      <c r="J144" s="13"/>
      <c r="K144" s="13"/>
      <c r="L144" s="13"/>
      <c r="M144" s="13"/>
      <c r="N144" s="13"/>
      <c r="O144" s="13"/>
      <c r="P144" s="13"/>
      <c r="Q144" s="13"/>
      <c r="R144" s="13"/>
      <c r="S144" s="13"/>
      <c r="T144" s="13"/>
      <c r="U144" s="13"/>
      <c r="V144" s="13"/>
      <c r="W144" s="13"/>
    </row>
    <row r="145" spans="1:23" ht="14.25" customHeight="1">
      <c r="A145" s="13"/>
      <c r="B145" s="13"/>
      <c r="C145" s="13"/>
      <c r="D145" s="13"/>
      <c r="E145" s="13"/>
      <c r="F145" s="13"/>
      <c r="G145" s="13"/>
      <c r="H145" s="13"/>
      <c r="I145" s="13"/>
      <c r="J145" s="13"/>
      <c r="K145" s="13"/>
      <c r="L145" s="13"/>
      <c r="M145" s="13"/>
      <c r="N145" s="13"/>
      <c r="O145" s="13"/>
      <c r="P145" s="13"/>
      <c r="Q145" s="13"/>
      <c r="R145" s="13"/>
      <c r="S145" s="13"/>
      <c r="T145" s="13"/>
      <c r="U145" s="13"/>
      <c r="V145" s="13"/>
      <c r="W145" s="13"/>
    </row>
    <row r="146" spans="1:23" ht="14.25" customHeight="1">
      <c r="A146" s="13"/>
      <c r="B146" s="13"/>
      <c r="C146" s="13"/>
      <c r="D146" s="13"/>
      <c r="E146" s="13"/>
      <c r="F146" s="13"/>
      <c r="G146" s="13"/>
      <c r="H146" s="13"/>
      <c r="I146" s="13"/>
      <c r="J146" s="13"/>
      <c r="K146" s="13"/>
      <c r="L146" s="13"/>
      <c r="M146" s="13"/>
      <c r="N146" s="13"/>
      <c r="O146" s="13"/>
      <c r="P146" s="13"/>
      <c r="Q146" s="13"/>
      <c r="R146" s="13"/>
      <c r="S146" s="13"/>
      <c r="T146" s="13"/>
      <c r="U146" s="13"/>
      <c r="V146" s="13"/>
      <c r="W146" s="13"/>
    </row>
    <row r="147" spans="1:23" ht="14.25" customHeight="1">
      <c r="A147" s="13"/>
      <c r="B147" s="13"/>
      <c r="C147" s="13"/>
      <c r="D147" s="13"/>
      <c r="E147" s="13"/>
      <c r="F147" s="13"/>
      <c r="G147" s="13"/>
      <c r="H147" s="13"/>
      <c r="I147" s="13"/>
      <c r="J147" s="13"/>
      <c r="K147" s="13"/>
      <c r="L147" s="13"/>
      <c r="M147" s="13"/>
      <c r="N147" s="13"/>
      <c r="O147" s="13"/>
      <c r="P147" s="13"/>
      <c r="Q147" s="13"/>
      <c r="R147" s="13"/>
      <c r="S147" s="13"/>
      <c r="T147" s="13"/>
      <c r="U147" s="13"/>
      <c r="V147" s="13"/>
      <c r="W147" s="13"/>
    </row>
    <row r="148" spans="1:23" ht="14.25" customHeight="1">
      <c r="A148" s="13"/>
      <c r="B148" s="13"/>
      <c r="C148" s="13"/>
      <c r="D148" s="13"/>
      <c r="E148" s="13"/>
      <c r="F148" s="13"/>
      <c r="G148" s="13"/>
      <c r="H148" s="13"/>
      <c r="I148" s="13"/>
      <c r="J148" s="13"/>
      <c r="K148" s="13"/>
      <c r="L148" s="13"/>
      <c r="M148" s="13"/>
      <c r="N148" s="13"/>
      <c r="O148" s="13"/>
      <c r="P148" s="13"/>
      <c r="Q148" s="13"/>
      <c r="R148" s="13"/>
      <c r="S148" s="13"/>
      <c r="T148" s="13"/>
      <c r="U148" s="13"/>
      <c r="V148" s="13"/>
      <c r="W148" s="13"/>
    </row>
    <row r="149" spans="1:23" ht="14.25" customHeight="1">
      <c r="A149" s="13"/>
      <c r="B149" s="13"/>
      <c r="C149" s="13"/>
      <c r="D149" s="13"/>
      <c r="E149" s="13"/>
      <c r="F149" s="13"/>
      <c r="G149" s="13"/>
      <c r="H149" s="13"/>
      <c r="I149" s="13"/>
      <c r="J149" s="13"/>
      <c r="K149" s="13"/>
      <c r="L149" s="13"/>
      <c r="M149" s="13"/>
      <c r="N149" s="13"/>
      <c r="O149" s="13"/>
      <c r="P149" s="13"/>
      <c r="Q149" s="13"/>
      <c r="R149" s="13"/>
      <c r="S149" s="13"/>
      <c r="T149" s="13"/>
      <c r="U149" s="13"/>
      <c r="V149" s="13"/>
      <c r="W149" s="13"/>
    </row>
    <row r="150" spans="1:23" ht="14.25" customHeight="1">
      <c r="A150" s="13"/>
      <c r="B150" s="13"/>
      <c r="C150" s="13"/>
      <c r="D150" s="13"/>
      <c r="E150" s="13"/>
      <c r="F150" s="13"/>
      <c r="G150" s="13"/>
      <c r="H150" s="13"/>
      <c r="I150" s="13"/>
      <c r="J150" s="13"/>
      <c r="K150" s="13"/>
      <c r="L150" s="13"/>
      <c r="M150" s="13"/>
      <c r="N150" s="13"/>
      <c r="O150" s="13"/>
      <c r="P150" s="13"/>
      <c r="Q150" s="13"/>
      <c r="R150" s="13"/>
      <c r="S150" s="13"/>
      <c r="T150" s="13"/>
      <c r="U150" s="13"/>
      <c r="V150" s="13"/>
      <c r="W150" s="13"/>
    </row>
    <row r="151" spans="1:23" ht="14.25" customHeight="1">
      <c r="A151" s="13"/>
      <c r="B151" s="13"/>
      <c r="C151" s="13"/>
      <c r="D151" s="13"/>
      <c r="E151" s="13"/>
      <c r="F151" s="13"/>
      <c r="G151" s="13"/>
      <c r="H151" s="13"/>
      <c r="I151" s="13"/>
      <c r="J151" s="13"/>
      <c r="K151" s="13"/>
      <c r="L151" s="13"/>
      <c r="M151" s="13"/>
      <c r="N151" s="13"/>
      <c r="O151" s="13"/>
      <c r="P151" s="13"/>
      <c r="Q151" s="13"/>
      <c r="R151" s="13"/>
      <c r="S151" s="13"/>
      <c r="T151" s="13"/>
      <c r="U151" s="13"/>
      <c r="V151" s="13"/>
      <c r="W151" s="13"/>
    </row>
    <row r="152" spans="1:23" ht="14.25" customHeight="1">
      <c r="A152" s="13"/>
      <c r="B152" s="13"/>
      <c r="C152" s="13"/>
      <c r="D152" s="13"/>
      <c r="E152" s="13"/>
      <c r="F152" s="13"/>
      <c r="G152" s="13"/>
      <c r="H152" s="13"/>
      <c r="I152" s="13"/>
      <c r="J152" s="13"/>
      <c r="K152" s="13"/>
      <c r="L152" s="13"/>
      <c r="M152" s="13"/>
      <c r="N152" s="13"/>
      <c r="O152" s="13"/>
      <c r="P152" s="13"/>
      <c r="Q152" s="13"/>
      <c r="R152" s="13"/>
      <c r="S152" s="13"/>
      <c r="T152" s="13"/>
      <c r="U152" s="13"/>
      <c r="V152" s="13"/>
      <c r="W152" s="13"/>
    </row>
    <row r="153" spans="1:23" ht="14.25" customHeight="1">
      <c r="A153" s="13"/>
      <c r="B153" s="13"/>
      <c r="C153" s="13"/>
      <c r="D153" s="13"/>
      <c r="E153" s="13"/>
      <c r="F153" s="13"/>
      <c r="G153" s="13"/>
      <c r="H153" s="13"/>
      <c r="I153" s="13"/>
      <c r="J153" s="13"/>
      <c r="K153" s="13"/>
      <c r="L153" s="13"/>
      <c r="M153" s="13"/>
      <c r="N153" s="13"/>
      <c r="O153" s="13"/>
      <c r="P153" s="13"/>
      <c r="Q153" s="13"/>
      <c r="R153" s="13"/>
      <c r="S153" s="13"/>
      <c r="T153" s="13"/>
      <c r="U153" s="13"/>
      <c r="V153" s="13"/>
      <c r="W153" s="13"/>
    </row>
    <row r="154" spans="1:23" ht="14.25" customHeight="1">
      <c r="A154" s="13"/>
      <c r="B154" s="13"/>
      <c r="C154" s="13"/>
      <c r="D154" s="13"/>
      <c r="E154" s="13"/>
      <c r="F154" s="13"/>
      <c r="G154" s="13"/>
      <c r="H154" s="13"/>
      <c r="I154" s="13"/>
      <c r="J154" s="13"/>
      <c r="K154" s="13"/>
      <c r="L154" s="13"/>
      <c r="M154" s="13"/>
      <c r="N154" s="13"/>
      <c r="O154" s="13"/>
      <c r="P154" s="13"/>
      <c r="Q154" s="13"/>
      <c r="R154" s="13"/>
      <c r="S154" s="13"/>
      <c r="T154" s="13"/>
      <c r="U154" s="13"/>
      <c r="V154" s="13"/>
      <c r="W154" s="13"/>
    </row>
    <row r="155" spans="1:23" ht="14.25" customHeight="1">
      <c r="A155" s="13"/>
      <c r="B155" s="13"/>
      <c r="C155" s="13"/>
      <c r="D155" s="13"/>
      <c r="E155" s="13"/>
      <c r="F155" s="13"/>
      <c r="G155" s="13"/>
      <c r="H155" s="13"/>
      <c r="I155" s="13"/>
      <c r="J155" s="13"/>
      <c r="K155" s="13"/>
      <c r="L155" s="13"/>
      <c r="M155" s="13"/>
      <c r="N155" s="13"/>
      <c r="O155" s="13"/>
      <c r="P155" s="13"/>
      <c r="Q155" s="13"/>
      <c r="R155" s="13"/>
      <c r="S155" s="13"/>
      <c r="T155" s="13"/>
      <c r="U155" s="13"/>
      <c r="V155" s="13"/>
      <c r="W155" s="13"/>
    </row>
    <row r="156" spans="1:23" ht="14.25" customHeight="1">
      <c r="A156" s="13"/>
      <c r="B156" s="13"/>
      <c r="C156" s="13"/>
      <c r="D156" s="13"/>
      <c r="E156" s="13"/>
      <c r="F156" s="13"/>
      <c r="G156" s="13"/>
      <c r="H156" s="13"/>
      <c r="I156" s="13"/>
      <c r="J156" s="13"/>
      <c r="K156" s="13"/>
      <c r="L156" s="13"/>
      <c r="M156" s="13"/>
      <c r="N156" s="13"/>
      <c r="O156" s="13"/>
      <c r="P156" s="13"/>
      <c r="Q156" s="13"/>
      <c r="R156" s="13"/>
      <c r="S156" s="13"/>
      <c r="T156" s="13"/>
      <c r="U156" s="13"/>
      <c r="V156" s="13"/>
      <c r="W156" s="13"/>
    </row>
    <row r="157" spans="1:23" ht="14.25" customHeight="1">
      <c r="A157" s="13"/>
      <c r="B157" s="13"/>
      <c r="C157" s="13"/>
      <c r="D157" s="13"/>
      <c r="E157" s="13"/>
      <c r="F157" s="13"/>
      <c r="G157" s="13"/>
      <c r="H157" s="13"/>
      <c r="I157" s="13"/>
      <c r="J157" s="13"/>
      <c r="K157" s="13"/>
      <c r="L157" s="13"/>
      <c r="M157" s="13"/>
      <c r="N157" s="13"/>
      <c r="O157" s="13"/>
      <c r="P157" s="13"/>
      <c r="Q157" s="13"/>
      <c r="R157" s="13"/>
      <c r="S157" s="13"/>
      <c r="T157" s="13"/>
      <c r="U157" s="13"/>
      <c r="V157" s="13"/>
      <c r="W157" s="13"/>
    </row>
    <row r="158" spans="1:23" ht="14.25" customHeight="1">
      <c r="A158" s="13"/>
      <c r="B158" s="13"/>
      <c r="C158" s="13"/>
      <c r="D158" s="13"/>
      <c r="E158" s="13"/>
      <c r="F158" s="13"/>
      <c r="G158" s="13"/>
      <c r="H158" s="13"/>
      <c r="I158" s="13"/>
      <c r="J158" s="13"/>
      <c r="K158" s="13"/>
      <c r="L158" s="13"/>
      <c r="M158" s="13"/>
      <c r="N158" s="13"/>
      <c r="O158" s="13"/>
      <c r="P158" s="13"/>
      <c r="Q158" s="13"/>
      <c r="R158" s="13"/>
      <c r="S158" s="13"/>
      <c r="T158" s="13"/>
      <c r="U158" s="13"/>
      <c r="V158" s="13"/>
      <c r="W158" s="13"/>
    </row>
    <row r="159" spans="1:23" ht="14.25" customHeight="1">
      <c r="A159" s="13"/>
      <c r="B159" s="13"/>
      <c r="C159" s="13"/>
      <c r="D159" s="13"/>
      <c r="E159" s="13"/>
      <c r="F159" s="13"/>
      <c r="G159" s="13"/>
      <c r="H159" s="13"/>
      <c r="I159" s="13"/>
      <c r="J159" s="13"/>
      <c r="K159" s="13"/>
      <c r="L159" s="13"/>
      <c r="M159" s="13"/>
      <c r="N159" s="13"/>
      <c r="O159" s="13"/>
      <c r="P159" s="13"/>
      <c r="Q159" s="13"/>
      <c r="R159" s="13"/>
      <c r="S159" s="13"/>
      <c r="T159" s="13"/>
      <c r="U159" s="13"/>
      <c r="V159" s="13"/>
      <c r="W159" s="13"/>
    </row>
    <row r="160" spans="1:23" ht="14.25" customHeight="1">
      <c r="A160" s="13"/>
      <c r="B160" s="13"/>
      <c r="C160" s="13"/>
      <c r="D160" s="13"/>
      <c r="E160" s="13"/>
      <c r="F160" s="13"/>
      <c r="G160" s="13"/>
      <c r="H160" s="13"/>
      <c r="I160" s="13"/>
      <c r="J160" s="13"/>
      <c r="K160" s="13"/>
      <c r="L160" s="13"/>
      <c r="M160" s="13"/>
      <c r="N160" s="13"/>
      <c r="O160" s="13"/>
      <c r="P160" s="13"/>
      <c r="Q160" s="13"/>
      <c r="R160" s="13"/>
      <c r="S160" s="13"/>
      <c r="T160" s="13"/>
      <c r="U160" s="13"/>
      <c r="V160" s="13"/>
      <c r="W160" s="13"/>
    </row>
    <row r="161" spans="1:23" ht="14.25" customHeight="1">
      <c r="A161" s="13"/>
      <c r="B161" s="13"/>
      <c r="C161" s="13"/>
      <c r="D161" s="13"/>
      <c r="E161" s="13"/>
      <c r="F161" s="13"/>
      <c r="G161" s="13"/>
      <c r="H161" s="13"/>
      <c r="I161" s="13"/>
      <c r="J161" s="13"/>
      <c r="K161" s="13"/>
      <c r="L161" s="13"/>
      <c r="M161" s="13"/>
      <c r="N161" s="13"/>
      <c r="O161" s="13"/>
      <c r="P161" s="13"/>
      <c r="Q161" s="13"/>
      <c r="R161" s="13"/>
      <c r="S161" s="13"/>
      <c r="T161" s="13"/>
      <c r="U161" s="13"/>
      <c r="V161" s="13"/>
      <c r="W161" s="13"/>
    </row>
    <row r="162" spans="1:23" ht="14.25" customHeight="1">
      <c r="A162" s="13"/>
      <c r="B162" s="13"/>
      <c r="C162" s="13"/>
      <c r="D162" s="13"/>
      <c r="E162" s="13"/>
      <c r="F162" s="13"/>
      <c r="G162" s="13"/>
      <c r="H162" s="13"/>
      <c r="I162" s="13"/>
      <c r="J162" s="13"/>
      <c r="K162" s="13"/>
      <c r="L162" s="13"/>
      <c r="M162" s="13"/>
      <c r="N162" s="13"/>
      <c r="O162" s="13"/>
      <c r="P162" s="13"/>
      <c r="Q162" s="13"/>
      <c r="R162" s="13"/>
      <c r="S162" s="13"/>
      <c r="T162" s="13"/>
      <c r="U162" s="13"/>
      <c r="V162" s="13"/>
      <c r="W162" s="13"/>
    </row>
    <row r="163" spans="1:23" ht="14.25" customHeight="1">
      <c r="A163" s="13"/>
      <c r="B163" s="13"/>
      <c r="C163" s="13"/>
      <c r="D163" s="13"/>
      <c r="E163" s="13"/>
      <c r="F163" s="13"/>
      <c r="G163" s="13"/>
      <c r="H163" s="13"/>
      <c r="I163" s="13"/>
      <c r="J163" s="13"/>
      <c r="K163" s="13"/>
      <c r="L163" s="13"/>
      <c r="M163" s="13"/>
      <c r="N163" s="13"/>
      <c r="O163" s="13"/>
      <c r="P163" s="13"/>
      <c r="Q163" s="13"/>
      <c r="R163" s="13"/>
      <c r="S163" s="13"/>
      <c r="T163" s="13"/>
      <c r="U163" s="13"/>
      <c r="V163" s="13"/>
      <c r="W163" s="13"/>
    </row>
    <row r="164" spans="1:23" ht="14.25" customHeight="1">
      <c r="A164" s="13"/>
      <c r="B164" s="13"/>
      <c r="C164" s="13"/>
      <c r="D164" s="13"/>
      <c r="E164" s="13"/>
      <c r="F164" s="13"/>
      <c r="G164" s="13"/>
      <c r="H164" s="13"/>
      <c r="I164" s="13"/>
      <c r="J164" s="13"/>
      <c r="K164" s="13"/>
      <c r="L164" s="13"/>
      <c r="M164" s="13"/>
      <c r="N164" s="13"/>
      <c r="O164" s="13"/>
      <c r="P164" s="13"/>
      <c r="Q164" s="13"/>
      <c r="R164" s="13"/>
      <c r="S164" s="13"/>
      <c r="T164" s="13"/>
      <c r="U164" s="13"/>
      <c r="V164" s="13"/>
      <c r="W164" s="13"/>
    </row>
    <row r="165" spans="1:23" ht="14.25" customHeight="1">
      <c r="A165" s="13"/>
      <c r="B165" s="13"/>
      <c r="C165" s="13"/>
      <c r="D165" s="13"/>
      <c r="E165" s="13"/>
      <c r="F165" s="13"/>
      <c r="G165" s="13"/>
      <c r="H165" s="13"/>
      <c r="I165" s="13"/>
      <c r="J165" s="13"/>
      <c r="K165" s="13"/>
      <c r="L165" s="13"/>
      <c r="M165" s="13"/>
      <c r="N165" s="13"/>
      <c r="O165" s="13"/>
      <c r="P165" s="13"/>
      <c r="Q165" s="13"/>
      <c r="R165" s="13"/>
      <c r="S165" s="13"/>
      <c r="T165" s="13"/>
      <c r="U165" s="13"/>
      <c r="V165" s="13"/>
      <c r="W165" s="13"/>
    </row>
    <row r="166" spans="1:23" ht="14.25" customHeight="1">
      <c r="A166" s="13"/>
      <c r="B166" s="13"/>
      <c r="C166" s="13"/>
      <c r="D166" s="13"/>
      <c r="E166" s="13"/>
      <c r="F166" s="13"/>
      <c r="G166" s="13"/>
      <c r="H166" s="13"/>
      <c r="I166" s="13"/>
      <c r="J166" s="13"/>
      <c r="K166" s="13"/>
      <c r="L166" s="13"/>
      <c r="M166" s="13"/>
      <c r="N166" s="13"/>
      <c r="O166" s="13"/>
      <c r="P166" s="13"/>
      <c r="Q166" s="13"/>
      <c r="R166" s="13"/>
      <c r="S166" s="13"/>
      <c r="T166" s="13"/>
      <c r="U166" s="13"/>
      <c r="V166" s="13"/>
      <c r="W166" s="13"/>
    </row>
    <row r="167" spans="1:23" ht="14.25" customHeight="1">
      <c r="A167" s="13"/>
      <c r="B167" s="13"/>
      <c r="C167" s="13"/>
      <c r="D167" s="13"/>
      <c r="E167" s="13"/>
      <c r="F167" s="13"/>
      <c r="G167" s="13"/>
      <c r="H167" s="13"/>
      <c r="I167" s="13"/>
      <c r="J167" s="13"/>
      <c r="K167" s="13"/>
      <c r="L167" s="13"/>
      <c r="M167" s="13"/>
      <c r="N167" s="13"/>
      <c r="O167" s="13"/>
      <c r="P167" s="13"/>
      <c r="Q167" s="13"/>
      <c r="R167" s="13"/>
      <c r="S167" s="13"/>
      <c r="T167" s="13"/>
      <c r="U167" s="13"/>
      <c r="V167" s="13"/>
      <c r="W167" s="13"/>
    </row>
    <row r="168" spans="1:23" ht="14.25" customHeight="1">
      <c r="A168" s="13"/>
      <c r="B168" s="13"/>
      <c r="C168" s="13"/>
      <c r="D168" s="13"/>
      <c r="E168" s="13"/>
      <c r="F168" s="13"/>
      <c r="G168" s="13"/>
      <c r="H168" s="13"/>
      <c r="I168" s="13"/>
      <c r="J168" s="13"/>
      <c r="K168" s="13"/>
      <c r="L168" s="13"/>
      <c r="M168" s="13"/>
      <c r="N168" s="13"/>
      <c r="O168" s="13"/>
      <c r="P168" s="13"/>
      <c r="Q168" s="13"/>
      <c r="R168" s="13"/>
      <c r="S168" s="13"/>
      <c r="T168" s="13"/>
      <c r="U168" s="13"/>
      <c r="V168" s="13"/>
      <c r="W168" s="13"/>
    </row>
    <row r="169" spans="1:23" ht="14.25" customHeight="1">
      <c r="A169" s="13"/>
      <c r="B169" s="13"/>
      <c r="C169" s="13"/>
      <c r="D169" s="13"/>
      <c r="E169" s="13"/>
      <c r="F169" s="13"/>
      <c r="G169" s="13"/>
      <c r="H169" s="13"/>
      <c r="I169" s="13"/>
      <c r="J169" s="13"/>
      <c r="K169" s="13"/>
      <c r="L169" s="13"/>
      <c r="M169" s="13"/>
      <c r="N169" s="13"/>
      <c r="O169" s="13"/>
      <c r="P169" s="13"/>
      <c r="Q169" s="13"/>
      <c r="R169" s="13"/>
      <c r="S169" s="13"/>
      <c r="T169" s="13"/>
      <c r="U169" s="13"/>
      <c r="V169" s="13"/>
      <c r="W169" s="13"/>
    </row>
    <row r="170" spans="1:23" ht="14.25" customHeight="1">
      <c r="A170" s="13"/>
      <c r="B170" s="13"/>
      <c r="C170" s="13"/>
      <c r="D170" s="13"/>
      <c r="E170" s="13"/>
      <c r="F170" s="13"/>
      <c r="G170" s="13"/>
      <c r="H170" s="13"/>
      <c r="I170" s="13"/>
      <c r="J170" s="13"/>
      <c r="K170" s="13"/>
      <c r="L170" s="13"/>
      <c r="M170" s="13"/>
      <c r="N170" s="13"/>
      <c r="O170" s="13"/>
      <c r="P170" s="13"/>
      <c r="Q170" s="13"/>
      <c r="R170" s="13"/>
      <c r="S170" s="13"/>
      <c r="T170" s="13"/>
      <c r="U170" s="13"/>
      <c r="V170" s="13"/>
      <c r="W170" s="13"/>
    </row>
    <row r="171" spans="1:23" ht="14.25" customHeight="1">
      <c r="A171" s="13"/>
      <c r="B171" s="13"/>
      <c r="C171" s="13"/>
      <c r="D171" s="13"/>
      <c r="E171" s="13"/>
      <c r="F171" s="13"/>
      <c r="G171" s="13"/>
      <c r="H171" s="13"/>
      <c r="I171" s="13"/>
      <c r="J171" s="13"/>
      <c r="K171" s="13"/>
      <c r="L171" s="13"/>
      <c r="M171" s="13"/>
      <c r="N171" s="13"/>
      <c r="O171" s="13"/>
      <c r="P171" s="13"/>
      <c r="Q171" s="13"/>
      <c r="R171" s="13"/>
      <c r="S171" s="13"/>
      <c r="T171" s="13"/>
      <c r="U171" s="13"/>
      <c r="V171" s="13"/>
      <c r="W171" s="13"/>
    </row>
    <row r="172" spans="1:23" ht="14.25" customHeight="1">
      <c r="A172" s="13"/>
      <c r="B172" s="13"/>
      <c r="C172" s="13"/>
      <c r="D172" s="13"/>
      <c r="E172" s="13"/>
      <c r="F172" s="13"/>
      <c r="G172" s="13"/>
      <c r="H172" s="13"/>
      <c r="I172" s="13"/>
      <c r="J172" s="13"/>
      <c r="K172" s="13"/>
      <c r="L172" s="13"/>
      <c r="M172" s="13"/>
      <c r="N172" s="13"/>
      <c r="O172" s="13"/>
      <c r="P172" s="13"/>
      <c r="Q172" s="13"/>
      <c r="R172" s="13"/>
      <c r="S172" s="13"/>
      <c r="T172" s="13"/>
      <c r="U172" s="13"/>
      <c r="V172" s="13"/>
      <c r="W172" s="13"/>
    </row>
    <row r="173" spans="1:23" ht="14.25" customHeight="1">
      <c r="A173" s="13"/>
      <c r="B173" s="13"/>
      <c r="C173" s="13"/>
      <c r="D173" s="13"/>
      <c r="E173" s="13"/>
      <c r="F173" s="13"/>
      <c r="G173" s="13"/>
      <c r="H173" s="13"/>
      <c r="I173" s="13"/>
      <c r="J173" s="13"/>
      <c r="K173" s="13"/>
      <c r="L173" s="13"/>
      <c r="M173" s="13"/>
      <c r="N173" s="13"/>
      <c r="O173" s="13"/>
      <c r="P173" s="13"/>
      <c r="Q173" s="13"/>
      <c r="R173" s="13"/>
      <c r="S173" s="13"/>
      <c r="T173" s="13"/>
      <c r="U173" s="13"/>
      <c r="V173" s="13"/>
      <c r="W173" s="13"/>
    </row>
    <row r="174" spans="1:23" ht="14.25" customHeight="1">
      <c r="A174" s="13"/>
      <c r="B174" s="13"/>
      <c r="C174" s="13"/>
      <c r="D174" s="13"/>
      <c r="E174" s="13"/>
      <c r="F174" s="13"/>
      <c r="G174" s="13"/>
      <c r="H174" s="13"/>
      <c r="I174" s="13"/>
      <c r="J174" s="13"/>
      <c r="K174" s="13"/>
      <c r="L174" s="13"/>
      <c r="M174" s="13"/>
      <c r="N174" s="13"/>
      <c r="O174" s="13"/>
      <c r="P174" s="13"/>
      <c r="Q174" s="13"/>
      <c r="R174" s="13"/>
      <c r="S174" s="13"/>
      <c r="T174" s="13"/>
      <c r="U174" s="13"/>
      <c r="V174" s="13"/>
      <c r="W174" s="13"/>
    </row>
    <row r="175" spans="1:23" ht="14.25" customHeight="1">
      <c r="A175" s="13"/>
      <c r="B175" s="13"/>
      <c r="C175" s="13"/>
      <c r="D175" s="13"/>
      <c r="E175" s="13"/>
      <c r="F175" s="13"/>
      <c r="G175" s="13"/>
      <c r="H175" s="13"/>
      <c r="I175" s="13"/>
      <c r="J175" s="13"/>
      <c r="K175" s="13"/>
      <c r="L175" s="13"/>
      <c r="M175" s="13"/>
      <c r="N175" s="13"/>
      <c r="O175" s="13"/>
      <c r="P175" s="13"/>
      <c r="Q175" s="13"/>
      <c r="R175" s="13"/>
      <c r="S175" s="13"/>
      <c r="T175" s="13"/>
      <c r="U175" s="13"/>
      <c r="V175" s="13"/>
      <c r="W175" s="13"/>
    </row>
    <row r="176" spans="1:23" ht="14.25" customHeight="1">
      <c r="A176" s="13"/>
      <c r="B176" s="13"/>
      <c r="C176" s="13"/>
      <c r="D176" s="13"/>
      <c r="E176" s="13"/>
      <c r="F176" s="13"/>
      <c r="G176" s="13"/>
      <c r="H176" s="13"/>
      <c r="I176" s="13"/>
      <c r="J176" s="13"/>
      <c r="K176" s="13"/>
      <c r="L176" s="13"/>
      <c r="M176" s="13"/>
      <c r="N176" s="13"/>
      <c r="O176" s="13"/>
      <c r="P176" s="13"/>
      <c r="Q176" s="13"/>
      <c r="R176" s="13"/>
      <c r="S176" s="13"/>
      <c r="T176" s="13"/>
      <c r="U176" s="13"/>
      <c r="V176" s="13"/>
      <c r="W176" s="13"/>
    </row>
    <row r="177" spans="1:23" ht="14.25" customHeight="1">
      <c r="A177" s="13"/>
      <c r="B177" s="13"/>
      <c r="C177" s="13"/>
      <c r="D177" s="13"/>
      <c r="E177" s="13"/>
      <c r="F177" s="13"/>
      <c r="G177" s="13"/>
      <c r="H177" s="13"/>
      <c r="I177" s="13"/>
      <c r="J177" s="13"/>
      <c r="K177" s="13"/>
      <c r="L177" s="13"/>
      <c r="M177" s="13"/>
      <c r="N177" s="13"/>
      <c r="O177" s="13"/>
      <c r="P177" s="13"/>
      <c r="Q177" s="13"/>
      <c r="R177" s="13"/>
      <c r="S177" s="13"/>
      <c r="T177" s="13"/>
      <c r="U177" s="13"/>
      <c r="V177" s="13"/>
      <c r="W177" s="13"/>
    </row>
    <row r="178" spans="1:23" ht="14.25" customHeight="1">
      <c r="A178" s="13"/>
      <c r="B178" s="13"/>
      <c r="C178" s="13"/>
      <c r="D178" s="13"/>
      <c r="E178" s="13"/>
      <c r="F178" s="13"/>
      <c r="G178" s="13"/>
      <c r="H178" s="13"/>
      <c r="I178" s="13"/>
      <c r="J178" s="13"/>
      <c r="K178" s="13"/>
      <c r="L178" s="13"/>
      <c r="M178" s="13"/>
      <c r="N178" s="13"/>
      <c r="O178" s="13"/>
      <c r="P178" s="13"/>
      <c r="Q178" s="13"/>
      <c r="R178" s="13"/>
      <c r="S178" s="13"/>
      <c r="T178" s="13"/>
      <c r="U178" s="13"/>
      <c r="V178" s="13"/>
      <c r="W178" s="13"/>
    </row>
    <row r="179" spans="1:23" ht="14.25" customHeight="1">
      <c r="A179" s="13"/>
      <c r="B179" s="13"/>
      <c r="C179" s="13"/>
      <c r="D179" s="13"/>
      <c r="E179" s="13"/>
      <c r="F179" s="13"/>
      <c r="G179" s="13"/>
      <c r="H179" s="13"/>
      <c r="I179" s="13"/>
      <c r="J179" s="13"/>
      <c r="K179" s="13"/>
      <c r="L179" s="13"/>
      <c r="M179" s="13"/>
      <c r="N179" s="13"/>
      <c r="O179" s="13"/>
      <c r="P179" s="13"/>
      <c r="Q179" s="13"/>
      <c r="R179" s="13"/>
      <c r="S179" s="13"/>
      <c r="T179" s="13"/>
      <c r="U179" s="13"/>
      <c r="V179" s="13"/>
      <c r="W179" s="13"/>
    </row>
    <row r="180" spans="1:23" ht="14.25" customHeight="1">
      <c r="A180" s="13"/>
      <c r="B180" s="13"/>
      <c r="C180" s="13"/>
      <c r="D180" s="13"/>
      <c r="E180" s="13"/>
      <c r="F180" s="13"/>
      <c r="G180" s="13"/>
      <c r="H180" s="13"/>
      <c r="I180" s="13"/>
      <c r="J180" s="13"/>
      <c r="K180" s="13"/>
      <c r="L180" s="13"/>
      <c r="M180" s="13"/>
      <c r="N180" s="13"/>
      <c r="O180" s="13"/>
      <c r="P180" s="13"/>
      <c r="Q180" s="13"/>
      <c r="R180" s="13"/>
      <c r="S180" s="13"/>
      <c r="T180" s="13"/>
      <c r="U180" s="13"/>
      <c r="V180" s="13"/>
      <c r="W180" s="13"/>
    </row>
    <row r="181" spans="1:23" ht="14.25" customHeight="1">
      <c r="A181" s="13"/>
      <c r="B181" s="13"/>
      <c r="C181" s="13"/>
      <c r="D181" s="13"/>
      <c r="E181" s="13"/>
      <c r="F181" s="13"/>
      <c r="G181" s="13"/>
      <c r="H181" s="13"/>
      <c r="I181" s="13"/>
      <c r="J181" s="13"/>
      <c r="K181" s="13"/>
      <c r="L181" s="13"/>
      <c r="M181" s="13"/>
      <c r="N181" s="13"/>
      <c r="O181" s="13"/>
      <c r="P181" s="13"/>
      <c r="Q181" s="13"/>
      <c r="R181" s="13"/>
      <c r="S181" s="13"/>
      <c r="T181" s="13"/>
      <c r="U181" s="13"/>
      <c r="V181" s="13"/>
      <c r="W181" s="13"/>
    </row>
    <row r="182" spans="1:23" ht="14.25" customHeight="1">
      <c r="A182" s="13"/>
      <c r="B182" s="13"/>
      <c r="C182" s="13"/>
      <c r="D182" s="13"/>
      <c r="E182" s="13"/>
      <c r="F182" s="13"/>
      <c r="G182" s="13"/>
      <c r="H182" s="13"/>
      <c r="I182" s="13"/>
      <c r="J182" s="13"/>
      <c r="K182" s="13"/>
      <c r="L182" s="13"/>
      <c r="M182" s="13"/>
      <c r="N182" s="13"/>
      <c r="O182" s="13"/>
      <c r="P182" s="13"/>
      <c r="Q182" s="13"/>
      <c r="R182" s="13"/>
      <c r="S182" s="13"/>
      <c r="T182" s="13"/>
      <c r="U182" s="13"/>
      <c r="V182" s="13"/>
      <c r="W182" s="13"/>
    </row>
    <row r="183" spans="1:23" ht="14.25" customHeight="1">
      <c r="A183" s="13"/>
      <c r="B183" s="13"/>
      <c r="C183" s="13"/>
      <c r="D183" s="13"/>
      <c r="E183" s="13"/>
      <c r="F183" s="13"/>
      <c r="G183" s="13"/>
      <c r="H183" s="13"/>
      <c r="I183" s="13"/>
      <c r="J183" s="13"/>
      <c r="K183" s="13"/>
      <c r="L183" s="13"/>
      <c r="M183" s="13"/>
      <c r="N183" s="13"/>
      <c r="O183" s="13"/>
      <c r="P183" s="13"/>
      <c r="Q183" s="13"/>
      <c r="R183" s="13"/>
      <c r="S183" s="13"/>
      <c r="T183" s="13"/>
      <c r="U183" s="13"/>
      <c r="V183" s="13"/>
      <c r="W183" s="13"/>
    </row>
    <row r="184" spans="1:23" ht="14.25" customHeight="1">
      <c r="A184" s="13"/>
      <c r="B184" s="13"/>
      <c r="C184" s="13"/>
      <c r="D184" s="13"/>
      <c r="E184" s="13"/>
      <c r="F184" s="13"/>
      <c r="G184" s="13"/>
      <c r="H184" s="13"/>
      <c r="I184" s="13"/>
      <c r="J184" s="13"/>
      <c r="K184" s="13"/>
      <c r="L184" s="13"/>
      <c r="M184" s="13"/>
      <c r="N184" s="13"/>
      <c r="O184" s="13"/>
      <c r="P184" s="13"/>
      <c r="Q184" s="13"/>
      <c r="R184" s="13"/>
      <c r="S184" s="13"/>
      <c r="T184" s="13"/>
      <c r="U184" s="13"/>
      <c r="V184" s="13"/>
      <c r="W184" s="13"/>
    </row>
    <row r="185" spans="1:23" ht="14.25" customHeight="1">
      <c r="A185" s="13"/>
      <c r="B185" s="13"/>
      <c r="C185" s="13"/>
      <c r="D185" s="13"/>
      <c r="E185" s="13"/>
      <c r="F185" s="13"/>
      <c r="G185" s="13"/>
      <c r="H185" s="13"/>
      <c r="I185" s="13"/>
      <c r="J185" s="13"/>
      <c r="K185" s="13"/>
      <c r="L185" s="13"/>
      <c r="M185" s="13"/>
      <c r="N185" s="13"/>
      <c r="O185" s="13"/>
      <c r="P185" s="13"/>
      <c r="Q185" s="13"/>
      <c r="R185" s="13"/>
      <c r="S185" s="13"/>
      <c r="T185" s="13"/>
      <c r="U185" s="13"/>
      <c r="V185" s="13"/>
      <c r="W185" s="13"/>
    </row>
    <row r="186" spans="1:23" ht="14.25" customHeight="1">
      <c r="A186" s="13"/>
      <c r="B186" s="13"/>
      <c r="C186" s="13"/>
      <c r="D186" s="13"/>
      <c r="E186" s="13"/>
      <c r="F186" s="13"/>
      <c r="G186" s="13"/>
      <c r="H186" s="13"/>
      <c r="I186" s="13"/>
      <c r="J186" s="13"/>
      <c r="K186" s="13"/>
      <c r="L186" s="13"/>
      <c r="M186" s="13"/>
      <c r="N186" s="13"/>
      <c r="O186" s="13"/>
      <c r="P186" s="13"/>
      <c r="Q186" s="13"/>
      <c r="R186" s="13"/>
      <c r="S186" s="13"/>
      <c r="T186" s="13"/>
      <c r="U186" s="13"/>
      <c r="V186" s="13"/>
      <c r="W186" s="13"/>
    </row>
    <row r="187" spans="1:23" ht="14.25" customHeight="1">
      <c r="A187" s="13"/>
      <c r="B187" s="13"/>
      <c r="C187" s="13"/>
      <c r="D187" s="13"/>
      <c r="E187" s="13"/>
      <c r="F187" s="13"/>
      <c r="G187" s="13"/>
      <c r="H187" s="13"/>
      <c r="I187" s="13"/>
      <c r="J187" s="13"/>
      <c r="K187" s="13"/>
      <c r="L187" s="13"/>
      <c r="M187" s="13"/>
      <c r="N187" s="13"/>
      <c r="O187" s="13"/>
      <c r="P187" s="13"/>
      <c r="Q187" s="13"/>
      <c r="R187" s="13"/>
      <c r="S187" s="13"/>
      <c r="T187" s="13"/>
      <c r="U187" s="13"/>
      <c r="V187" s="13"/>
      <c r="W187" s="13"/>
    </row>
    <row r="188" spans="1:23" ht="14.25" customHeight="1">
      <c r="A188" s="13"/>
      <c r="B188" s="13"/>
      <c r="C188" s="13"/>
      <c r="D188" s="13"/>
      <c r="E188" s="13"/>
      <c r="F188" s="13"/>
      <c r="G188" s="13"/>
      <c r="H188" s="13"/>
      <c r="I188" s="13"/>
      <c r="J188" s="13"/>
      <c r="K188" s="13"/>
      <c r="L188" s="13"/>
      <c r="M188" s="13"/>
      <c r="N188" s="13"/>
      <c r="O188" s="13"/>
      <c r="P188" s="13"/>
      <c r="Q188" s="13"/>
      <c r="R188" s="13"/>
      <c r="S188" s="13"/>
      <c r="T188" s="13"/>
      <c r="U188" s="13"/>
      <c r="V188" s="13"/>
      <c r="W188" s="13"/>
    </row>
    <row r="189" spans="1:23" ht="14.25" customHeight="1">
      <c r="A189" s="13"/>
      <c r="B189" s="13"/>
      <c r="C189" s="13"/>
      <c r="D189" s="13"/>
      <c r="E189" s="13"/>
      <c r="F189" s="13"/>
      <c r="G189" s="13"/>
      <c r="H189" s="13"/>
      <c r="I189" s="13"/>
      <c r="J189" s="13"/>
      <c r="K189" s="13"/>
      <c r="L189" s="13"/>
      <c r="M189" s="13"/>
      <c r="N189" s="13"/>
      <c r="O189" s="13"/>
      <c r="P189" s="13"/>
      <c r="Q189" s="13"/>
      <c r="R189" s="13"/>
      <c r="S189" s="13"/>
      <c r="T189" s="13"/>
      <c r="U189" s="13"/>
      <c r="V189" s="13"/>
      <c r="W189" s="13"/>
    </row>
    <row r="190" spans="1:23" ht="14.25" customHeight="1">
      <c r="A190" s="13"/>
      <c r="B190" s="13"/>
      <c r="C190" s="13"/>
      <c r="D190" s="13"/>
      <c r="E190" s="13"/>
      <c r="F190" s="13"/>
      <c r="G190" s="13"/>
      <c r="H190" s="13"/>
      <c r="I190" s="13"/>
      <c r="J190" s="13"/>
      <c r="K190" s="13"/>
      <c r="L190" s="13"/>
      <c r="M190" s="13"/>
      <c r="N190" s="13"/>
      <c r="O190" s="13"/>
      <c r="P190" s="13"/>
      <c r="Q190" s="13"/>
      <c r="R190" s="13"/>
      <c r="S190" s="13"/>
      <c r="T190" s="13"/>
      <c r="U190" s="13"/>
      <c r="V190" s="13"/>
      <c r="W190" s="13"/>
    </row>
    <row r="191" spans="1:23" ht="14.25" customHeight="1">
      <c r="A191" s="13"/>
      <c r="B191" s="13"/>
      <c r="C191" s="13"/>
      <c r="D191" s="13"/>
      <c r="E191" s="13"/>
      <c r="F191" s="13"/>
      <c r="G191" s="13"/>
      <c r="H191" s="13"/>
      <c r="I191" s="13"/>
      <c r="J191" s="13"/>
      <c r="K191" s="13"/>
      <c r="L191" s="13"/>
      <c r="M191" s="13"/>
      <c r="N191" s="13"/>
      <c r="O191" s="13"/>
      <c r="P191" s="13"/>
      <c r="Q191" s="13"/>
      <c r="R191" s="13"/>
      <c r="S191" s="13"/>
      <c r="T191" s="13"/>
      <c r="U191" s="13"/>
      <c r="V191" s="13"/>
      <c r="W191" s="13"/>
    </row>
    <row r="192" spans="1:23" ht="14.25" customHeight="1">
      <c r="A192" s="13"/>
      <c r="B192" s="13"/>
      <c r="C192" s="13"/>
      <c r="D192" s="13"/>
      <c r="E192" s="13"/>
      <c r="F192" s="13"/>
      <c r="G192" s="13"/>
      <c r="H192" s="13"/>
      <c r="I192" s="13"/>
      <c r="J192" s="13"/>
      <c r="K192" s="13"/>
      <c r="L192" s="13"/>
      <c r="M192" s="13"/>
      <c r="N192" s="13"/>
      <c r="O192" s="13"/>
      <c r="P192" s="13"/>
      <c r="Q192" s="13"/>
      <c r="R192" s="13"/>
      <c r="S192" s="13"/>
      <c r="T192" s="13"/>
      <c r="U192" s="13"/>
      <c r="V192" s="13"/>
      <c r="W192" s="13"/>
    </row>
    <row r="193" spans="1:23" ht="14.25" customHeight="1">
      <c r="A193" s="13"/>
      <c r="B193" s="13"/>
      <c r="C193" s="13"/>
      <c r="D193" s="13"/>
      <c r="E193" s="13"/>
      <c r="F193" s="13"/>
      <c r="G193" s="13"/>
      <c r="H193" s="13"/>
      <c r="I193" s="13"/>
      <c r="J193" s="13"/>
      <c r="K193" s="13"/>
      <c r="L193" s="13"/>
      <c r="M193" s="13"/>
      <c r="N193" s="13"/>
      <c r="O193" s="13"/>
      <c r="P193" s="13"/>
      <c r="Q193" s="13"/>
      <c r="R193" s="13"/>
      <c r="S193" s="13"/>
      <c r="T193" s="13"/>
      <c r="U193" s="13"/>
      <c r="V193" s="13"/>
      <c r="W193" s="13"/>
    </row>
    <row r="194" spans="1:23" ht="14.25" customHeight="1">
      <c r="A194" s="13"/>
      <c r="B194" s="13"/>
      <c r="C194" s="13"/>
      <c r="D194" s="13"/>
      <c r="E194" s="13"/>
      <c r="F194" s="13"/>
      <c r="G194" s="13"/>
      <c r="H194" s="13"/>
      <c r="I194" s="13"/>
      <c r="J194" s="13"/>
      <c r="K194" s="13"/>
      <c r="L194" s="13"/>
      <c r="M194" s="13"/>
      <c r="N194" s="13"/>
      <c r="O194" s="13"/>
      <c r="P194" s="13"/>
      <c r="Q194" s="13"/>
      <c r="R194" s="13"/>
      <c r="S194" s="13"/>
      <c r="T194" s="13"/>
      <c r="U194" s="13"/>
      <c r="V194" s="13"/>
      <c r="W194" s="13"/>
    </row>
    <row r="195" spans="1:23" ht="14.25" customHeight="1">
      <c r="A195" s="13"/>
      <c r="B195" s="13"/>
      <c r="C195" s="13"/>
      <c r="D195" s="13"/>
      <c r="E195" s="13"/>
      <c r="F195" s="13"/>
      <c r="G195" s="13"/>
      <c r="H195" s="13"/>
      <c r="I195" s="13"/>
      <c r="J195" s="13"/>
      <c r="K195" s="13"/>
      <c r="L195" s="13"/>
      <c r="M195" s="13"/>
      <c r="N195" s="13"/>
      <c r="O195" s="13"/>
      <c r="P195" s="13"/>
      <c r="Q195" s="13"/>
      <c r="R195" s="13"/>
      <c r="S195" s="13"/>
      <c r="T195" s="13"/>
      <c r="U195" s="13"/>
      <c r="V195" s="13"/>
      <c r="W195" s="13"/>
    </row>
    <row r="196" spans="1:23" ht="14.25" customHeight="1">
      <c r="A196" s="13"/>
      <c r="B196" s="13"/>
      <c r="C196" s="13"/>
      <c r="D196" s="13"/>
      <c r="E196" s="13"/>
      <c r="F196" s="13"/>
      <c r="G196" s="13"/>
      <c r="H196" s="13"/>
      <c r="I196" s="13"/>
      <c r="J196" s="13"/>
      <c r="K196" s="13"/>
      <c r="L196" s="13"/>
      <c r="M196" s="13"/>
      <c r="N196" s="13"/>
      <c r="O196" s="13"/>
      <c r="P196" s="13"/>
      <c r="Q196" s="13"/>
      <c r="R196" s="13"/>
      <c r="S196" s="13"/>
      <c r="T196" s="13"/>
      <c r="U196" s="13"/>
      <c r="V196" s="13"/>
      <c r="W196" s="13"/>
    </row>
    <row r="197" spans="1:23" ht="14.25" customHeight="1">
      <c r="A197" s="13"/>
      <c r="B197" s="13"/>
      <c r="C197" s="13"/>
      <c r="D197" s="13"/>
      <c r="E197" s="13"/>
      <c r="F197" s="13"/>
      <c r="G197" s="13"/>
      <c r="H197" s="13"/>
      <c r="I197" s="13"/>
      <c r="J197" s="13"/>
      <c r="K197" s="13"/>
      <c r="L197" s="13"/>
      <c r="M197" s="13"/>
      <c r="N197" s="13"/>
      <c r="O197" s="13"/>
      <c r="P197" s="13"/>
      <c r="Q197" s="13"/>
      <c r="R197" s="13"/>
      <c r="S197" s="13"/>
      <c r="T197" s="13"/>
      <c r="U197" s="13"/>
      <c r="V197" s="13"/>
      <c r="W197" s="13"/>
    </row>
    <row r="198" spans="1:23" ht="14.25" customHeight="1">
      <c r="A198" s="13"/>
      <c r="B198" s="13"/>
      <c r="C198" s="13"/>
      <c r="D198" s="13"/>
      <c r="E198" s="13"/>
      <c r="F198" s="13"/>
      <c r="G198" s="13"/>
      <c r="H198" s="13"/>
      <c r="I198" s="13"/>
      <c r="J198" s="13"/>
      <c r="K198" s="13"/>
      <c r="L198" s="13"/>
      <c r="M198" s="13"/>
      <c r="N198" s="13"/>
      <c r="O198" s="13"/>
      <c r="P198" s="13"/>
      <c r="Q198" s="13"/>
      <c r="R198" s="13"/>
      <c r="S198" s="13"/>
      <c r="T198" s="13"/>
      <c r="U198" s="13"/>
      <c r="V198" s="13"/>
      <c r="W198" s="13"/>
    </row>
    <row r="199" spans="1:23" ht="14.25" customHeight="1">
      <c r="A199" s="13"/>
      <c r="B199" s="13"/>
      <c r="C199" s="13"/>
      <c r="D199" s="13"/>
      <c r="E199" s="13"/>
      <c r="F199" s="13"/>
      <c r="G199" s="13"/>
      <c r="H199" s="13"/>
      <c r="I199" s="13"/>
      <c r="J199" s="13"/>
      <c r="K199" s="13"/>
      <c r="L199" s="13"/>
      <c r="M199" s="13"/>
      <c r="N199" s="13"/>
      <c r="O199" s="13"/>
      <c r="P199" s="13"/>
      <c r="Q199" s="13"/>
      <c r="R199" s="13"/>
      <c r="S199" s="13"/>
      <c r="T199" s="13"/>
      <c r="U199" s="13"/>
      <c r="V199" s="13"/>
      <c r="W199" s="13"/>
    </row>
    <row r="200" spans="1:23" ht="14.25" customHeight="1">
      <c r="A200" s="13"/>
      <c r="B200" s="13"/>
      <c r="C200" s="13"/>
      <c r="D200" s="13"/>
      <c r="E200" s="13"/>
      <c r="F200" s="13"/>
      <c r="G200" s="13"/>
      <c r="H200" s="13"/>
      <c r="I200" s="13"/>
      <c r="J200" s="13"/>
      <c r="K200" s="13"/>
      <c r="L200" s="13"/>
      <c r="M200" s="13"/>
      <c r="N200" s="13"/>
      <c r="O200" s="13"/>
      <c r="P200" s="13"/>
      <c r="Q200" s="13"/>
      <c r="R200" s="13"/>
      <c r="S200" s="13"/>
      <c r="T200" s="13"/>
      <c r="U200" s="13"/>
      <c r="V200" s="13"/>
      <c r="W200" s="13"/>
    </row>
    <row r="201" spans="1:23" ht="14.25" customHeight="1">
      <c r="A201" s="13"/>
      <c r="B201" s="13"/>
      <c r="C201" s="13"/>
      <c r="D201" s="13"/>
      <c r="E201" s="13"/>
      <c r="F201" s="13"/>
      <c r="G201" s="13"/>
      <c r="H201" s="13"/>
      <c r="I201" s="13"/>
      <c r="J201" s="13"/>
      <c r="K201" s="13"/>
      <c r="L201" s="13"/>
      <c r="M201" s="13"/>
      <c r="N201" s="13"/>
      <c r="O201" s="13"/>
      <c r="P201" s="13"/>
      <c r="Q201" s="13"/>
      <c r="R201" s="13"/>
      <c r="S201" s="13"/>
      <c r="T201" s="13"/>
      <c r="U201" s="13"/>
      <c r="V201" s="13"/>
      <c r="W201" s="13"/>
    </row>
    <row r="202" spans="1:23" ht="14.25" customHeight="1">
      <c r="A202" s="13"/>
      <c r="B202" s="13"/>
      <c r="C202" s="13"/>
      <c r="D202" s="13"/>
      <c r="E202" s="13"/>
      <c r="F202" s="13"/>
      <c r="G202" s="13"/>
      <c r="H202" s="13"/>
      <c r="I202" s="13"/>
      <c r="J202" s="13"/>
      <c r="K202" s="13"/>
      <c r="L202" s="13"/>
      <c r="M202" s="13"/>
      <c r="N202" s="13"/>
      <c r="O202" s="13"/>
      <c r="P202" s="13"/>
      <c r="Q202" s="13"/>
      <c r="R202" s="13"/>
      <c r="S202" s="13"/>
      <c r="T202" s="13"/>
      <c r="U202" s="13"/>
      <c r="V202" s="13"/>
      <c r="W202" s="13"/>
    </row>
    <row r="203" spans="1:23" ht="14.25" customHeight="1">
      <c r="A203" s="13"/>
      <c r="B203" s="13"/>
      <c r="C203" s="13"/>
      <c r="D203" s="13"/>
      <c r="E203" s="13"/>
      <c r="F203" s="13"/>
      <c r="G203" s="13"/>
      <c r="H203" s="13"/>
      <c r="I203" s="13"/>
      <c r="J203" s="13"/>
      <c r="K203" s="13"/>
      <c r="L203" s="13"/>
      <c r="M203" s="13"/>
      <c r="N203" s="13"/>
      <c r="O203" s="13"/>
      <c r="P203" s="13"/>
      <c r="Q203" s="13"/>
      <c r="R203" s="13"/>
      <c r="S203" s="13"/>
      <c r="T203" s="13"/>
      <c r="U203" s="13"/>
      <c r="V203" s="13"/>
      <c r="W203" s="13"/>
    </row>
    <row r="204" spans="1:23" ht="14.25" customHeight="1">
      <c r="A204" s="13"/>
      <c r="B204" s="13"/>
      <c r="C204" s="13"/>
      <c r="D204" s="13"/>
      <c r="E204" s="13"/>
      <c r="F204" s="13"/>
      <c r="G204" s="13"/>
      <c r="H204" s="13"/>
      <c r="I204" s="13"/>
      <c r="J204" s="13"/>
      <c r="K204" s="13"/>
      <c r="L204" s="13"/>
      <c r="M204" s="13"/>
      <c r="N204" s="13"/>
      <c r="O204" s="13"/>
      <c r="P204" s="13"/>
      <c r="Q204" s="13"/>
      <c r="R204" s="13"/>
      <c r="S204" s="13"/>
      <c r="T204" s="13"/>
      <c r="U204" s="13"/>
      <c r="V204" s="13"/>
      <c r="W204" s="13"/>
    </row>
    <row r="205" spans="1:23" ht="14.25" customHeight="1">
      <c r="A205" s="13"/>
      <c r="B205" s="13"/>
      <c r="C205" s="13"/>
      <c r="D205" s="13"/>
      <c r="E205" s="13"/>
      <c r="F205" s="13"/>
      <c r="G205" s="13"/>
      <c r="H205" s="13"/>
      <c r="I205" s="13"/>
      <c r="J205" s="13"/>
      <c r="K205" s="13"/>
      <c r="L205" s="13"/>
      <c r="M205" s="13"/>
      <c r="N205" s="13"/>
      <c r="O205" s="13"/>
      <c r="P205" s="13"/>
      <c r="Q205" s="13"/>
      <c r="R205" s="13"/>
      <c r="S205" s="13"/>
      <c r="T205" s="13"/>
      <c r="U205" s="13"/>
      <c r="V205" s="13"/>
      <c r="W205" s="13"/>
    </row>
    <row r="206" spans="1:23" ht="14.25" customHeight="1">
      <c r="A206" s="13"/>
      <c r="B206" s="13"/>
      <c r="C206" s="13"/>
      <c r="D206" s="13"/>
      <c r="E206" s="13"/>
      <c r="F206" s="13"/>
      <c r="G206" s="13"/>
      <c r="H206" s="13"/>
      <c r="I206" s="13"/>
      <c r="J206" s="13"/>
      <c r="K206" s="13"/>
      <c r="L206" s="13"/>
      <c r="M206" s="13"/>
      <c r="N206" s="13"/>
      <c r="O206" s="13"/>
      <c r="P206" s="13"/>
      <c r="Q206" s="13"/>
      <c r="R206" s="13"/>
      <c r="S206" s="13"/>
      <c r="T206" s="13"/>
      <c r="U206" s="13"/>
      <c r="V206" s="13"/>
      <c r="W206" s="13"/>
    </row>
    <row r="207" spans="1:23" ht="14.25" customHeight="1">
      <c r="A207" s="13"/>
      <c r="B207" s="13"/>
      <c r="C207" s="13"/>
      <c r="D207" s="13"/>
      <c r="E207" s="13"/>
      <c r="F207" s="13"/>
      <c r="G207" s="13"/>
      <c r="H207" s="13"/>
      <c r="I207" s="13"/>
      <c r="J207" s="13"/>
      <c r="K207" s="13"/>
      <c r="L207" s="13"/>
      <c r="M207" s="13"/>
      <c r="N207" s="13"/>
      <c r="O207" s="13"/>
      <c r="P207" s="13"/>
      <c r="Q207" s="13"/>
      <c r="R207" s="13"/>
      <c r="S207" s="13"/>
      <c r="T207" s="13"/>
      <c r="U207" s="13"/>
      <c r="V207" s="13"/>
      <c r="W207" s="13"/>
    </row>
    <row r="208" spans="1:23" ht="14.25" customHeight="1">
      <c r="A208" s="13"/>
      <c r="B208" s="13"/>
      <c r="C208" s="13"/>
      <c r="D208" s="13"/>
      <c r="E208" s="13"/>
      <c r="F208" s="13"/>
      <c r="G208" s="13"/>
      <c r="H208" s="13"/>
      <c r="I208" s="13"/>
      <c r="J208" s="13"/>
      <c r="K208" s="13"/>
      <c r="L208" s="13"/>
      <c r="M208" s="13"/>
      <c r="N208" s="13"/>
      <c r="O208" s="13"/>
      <c r="P208" s="13"/>
      <c r="Q208" s="13"/>
      <c r="R208" s="13"/>
      <c r="S208" s="13"/>
      <c r="T208" s="13"/>
      <c r="U208" s="13"/>
      <c r="V208" s="13"/>
      <c r="W208" s="13"/>
    </row>
    <row r="209" spans="1:23" ht="14.25" customHeight="1">
      <c r="A209" s="13"/>
      <c r="B209" s="13"/>
      <c r="C209" s="13"/>
      <c r="D209" s="13"/>
      <c r="E209" s="13"/>
      <c r="F209" s="13"/>
      <c r="G209" s="13"/>
      <c r="H209" s="13"/>
      <c r="I209" s="13"/>
      <c r="J209" s="13"/>
      <c r="K209" s="13"/>
      <c r="L209" s="13"/>
      <c r="M209" s="13"/>
      <c r="N209" s="13"/>
      <c r="O209" s="13"/>
      <c r="P209" s="13"/>
      <c r="Q209" s="13"/>
      <c r="R209" s="13"/>
      <c r="S209" s="13"/>
      <c r="T209" s="13"/>
      <c r="U209" s="13"/>
      <c r="V209" s="13"/>
      <c r="W209" s="13"/>
    </row>
    <row r="210" spans="1:23" ht="14.25" customHeight="1">
      <c r="A210" s="13"/>
      <c r="B210" s="13"/>
      <c r="C210" s="13"/>
      <c r="D210" s="13"/>
      <c r="E210" s="13"/>
      <c r="F210" s="13"/>
      <c r="G210" s="13"/>
      <c r="H210" s="13"/>
      <c r="I210" s="13"/>
      <c r="J210" s="13"/>
      <c r="K210" s="13"/>
      <c r="L210" s="13"/>
      <c r="M210" s="13"/>
      <c r="N210" s="13"/>
      <c r="O210" s="13"/>
      <c r="P210" s="13"/>
      <c r="Q210" s="13"/>
      <c r="R210" s="13"/>
      <c r="S210" s="13"/>
      <c r="T210" s="13"/>
      <c r="U210" s="13"/>
      <c r="V210" s="13"/>
      <c r="W210" s="13"/>
    </row>
    <row r="211" spans="1:23" ht="14.25" customHeight="1">
      <c r="A211" s="13"/>
      <c r="B211" s="13"/>
      <c r="C211" s="13"/>
      <c r="D211" s="13"/>
      <c r="E211" s="13"/>
      <c r="F211" s="13"/>
      <c r="G211" s="13"/>
      <c r="H211" s="13"/>
      <c r="I211" s="13"/>
      <c r="J211" s="13"/>
      <c r="K211" s="13"/>
      <c r="L211" s="13"/>
      <c r="M211" s="13"/>
      <c r="N211" s="13"/>
      <c r="O211" s="13"/>
      <c r="P211" s="13"/>
      <c r="Q211" s="13"/>
      <c r="R211" s="13"/>
      <c r="S211" s="13"/>
      <c r="T211" s="13"/>
      <c r="U211" s="13"/>
      <c r="V211" s="13"/>
      <c r="W211" s="13"/>
    </row>
    <row r="212" spans="1:23" ht="14.25" customHeight="1">
      <c r="A212" s="13"/>
      <c r="B212" s="13"/>
      <c r="C212" s="13"/>
      <c r="D212" s="13"/>
      <c r="E212" s="13"/>
      <c r="F212" s="13"/>
      <c r="G212" s="13"/>
      <c r="H212" s="13"/>
      <c r="I212" s="13"/>
      <c r="J212" s="13"/>
      <c r="K212" s="13"/>
      <c r="L212" s="13"/>
      <c r="M212" s="13"/>
      <c r="N212" s="13"/>
      <c r="O212" s="13"/>
      <c r="P212" s="13"/>
      <c r="Q212" s="13"/>
      <c r="R212" s="13"/>
      <c r="S212" s="13"/>
      <c r="T212" s="13"/>
      <c r="U212" s="13"/>
      <c r="V212" s="13"/>
      <c r="W212" s="13"/>
    </row>
    <row r="213" spans="1:23" ht="14.25" customHeight="1">
      <c r="A213" s="13"/>
      <c r="B213" s="13"/>
      <c r="C213" s="13"/>
      <c r="D213" s="13"/>
      <c r="E213" s="13"/>
      <c r="F213" s="13"/>
      <c r="G213" s="13"/>
      <c r="H213" s="13"/>
      <c r="I213" s="13"/>
      <c r="J213" s="13"/>
      <c r="K213" s="13"/>
      <c r="L213" s="13"/>
      <c r="M213" s="13"/>
      <c r="N213" s="13"/>
      <c r="O213" s="13"/>
      <c r="P213" s="13"/>
      <c r="Q213" s="13"/>
      <c r="R213" s="13"/>
      <c r="S213" s="13"/>
      <c r="T213" s="13"/>
      <c r="U213" s="13"/>
      <c r="V213" s="13"/>
      <c r="W213" s="13"/>
    </row>
    <row r="214" spans="1:23" ht="14.25" customHeight="1">
      <c r="A214" s="13"/>
      <c r="B214" s="13"/>
      <c r="C214" s="13"/>
      <c r="D214" s="13"/>
      <c r="E214" s="13"/>
      <c r="F214" s="13"/>
      <c r="G214" s="13"/>
      <c r="H214" s="13"/>
      <c r="I214" s="13"/>
      <c r="J214" s="13"/>
      <c r="K214" s="13"/>
      <c r="L214" s="13"/>
      <c r="M214" s="13"/>
      <c r="N214" s="13"/>
      <c r="O214" s="13"/>
      <c r="P214" s="13"/>
      <c r="Q214" s="13"/>
      <c r="R214" s="13"/>
      <c r="S214" s="13"/>
      <c r="T214" s="13"/>
      <c r="U214" s="13"/>
      <c r="V214" s="13"/>
      <c r="W214" s="13"/>
    </row>
    <row r="215" spans="1:23" ht="14.25" customHeight="1">
      <c r="A215" s="13"/>
      <c r="B215" s="13"/>
      <c r="C215" s="13"/>
      <c r="D215" s="13"/>
      <c r="E215" s="13"/>
      <c r="F215" s="13"/>
      <c r="G215" s="13"/>
      <c r="H215" s="13"/>
      <c r="I215" s="13"/>
      <c r="J215" s="13"/>
      <c r="K215" s="13"/>
      <c r="L215" s="13"/>
      <c r="M215" s="13"/>
      <c r="N215" s="13"/>
      <c r="O215" s="13"/>
      <c r="P215" s="13"/>
      <c r="Q215" s="13"/>
      <c r="R215" s="13"/>
      <c r="S215" s="13"/>
      <c r="T215" s="13"/>
      <c r="U215" s="13"/>
      <c r="V215" s="13"/>
      <c r="W215" s="13"/>
    </row>
    <row r="216" spans="1:23" ht="14.25" customHeight="1">
      <c r="A216" s="13"/>
      <c r="B216" s="13"/>
      <c r="C216" s="13"/>
      <c r="D216" s="13"/>
      <c r="E216" s="13"/>
      <c r="F216" s="13"/>
      <c r="G216" s="13"/>
      <c r="H216" s="13"/>
      <c r="I216" s="13"/>
      <c r="J216" s="13"/>
      <c r="K216" s="13"/>
      <c r="L216" s="13"/>
      <c r="M216" s="13"/>
      <c r="N216" s="13"/>
      <c r="O216" s="13"/>
      <c r="P216" s="13"/>
      <c r="Q216" s="13"/>
      <c r="R216" s="13"/>
      <c r="S216" s="13"/>
      <c r="T216" s="13"/>
      <c r="U216" s="13"/>
      <c r="V216" s="13"/>
      <c r="W216" s="13"/>
    </row>
    <row r="217" spans="1:23" ht="14.25" customHeight="1">
      <c r="A217" s="13"/>
      <c r="B217" s="13"/>
      <c r="C217" s="13"/>
      <c r="D217" s="13"/>
      <c r="E217" s="13"/>
      <c r="F217" s="13"/>
      <c r="G217" s="13"/>
      <c r="H217" s="13"/>
      <c r="I217" s="13"/>
      <c r="J217" s="13"/>
      <c r="K217" s="13"/>
      <c r="L217" s="13"/>
      <c r="M217" s="13"/>
      <c r="N217" s="13"/>
      <c r="O217" s="13"/>
      <c r="P217" s="13"/>
      <c r="Q217" s="13"/>
      <c r="R217" s="13"/>
      <c r="S217" s="13"/>
      <c r="T217" s="13"/>
      <c r="U217" s="13"/>
      <c r="V217" s="13"/>
      <c r="W217" s="13"/>
    </row>
    <row r="218" spans="1:23" ht="14.25" customHeight="1">
      <c r="A218" s="13"/>
      <c r="B218" s="13"/>
      <c r="C218" s="13"/>
      <c r="D218" s="13"/>
      <c r="E218" s="13"/>
      <c r="F218" s="13"/>
      <c r="G218" s="13"/>
      <c r="H218" s="13"/>
      <c r="I218" s="13"/>
      <c r="J218" s="13"/>
      <c r="K218" s="13"/>
      <c r="L218" s="13"/>
      <c r="M218" s="13"/>
      <c r="N218" s="13"/>
      <c r="O218" s="13"/>
      <c r="P218" s="13"/>
      <c r="Q218" s="13"/>
      <c r="R218" s="13"/>
      <c r="S218" s="13"/>
      <c r="T218" s="13"/>
      <c r="U218" s="13"/>
      <c r="V218" s="13"/>
      <c r="W218" s="13"/>
    </row>
    <row r="219" spans="1:23" ht="14.25" customHeight="1">
      <c r="A219" s="13"/>
      <c r="B219" s="13"/>
      <c r="C219" s="13"/>
      <c r="D219" s="13"/>
      <c r="E219" s="13"/>
      <c r="F219" s="13"/>
      <c r="G219" s="13"/>
      <c r="H219" s="13"/>
      <c r="I219" s="13"/>
      <c r="J219" s="13"/>
      <c r="K219" s="13"/>
      <c r="L219" s="13"/>
      <c r="M219" s="13"/>
      <c r="N219" s="13"/>
      <c r="O219" s="13"/>
      <c r="P219" s="13"/>
      <c r="Q219" s="13"/>
      <c r="R219" s="13"/>
      <c r="S219" s="13"/>
      <c r="T219" s="13"/>
      <c r="U219" s="13"/>
      <c r="V219" s="13"/>
      <c r="W219" s="13"/>
    </row>
    <row r="220" spans="1:23" ht="14.25" customHeight="1">
      <c r="A220" s="13"/>
      <c r="B220" s="13"/>
      <c r="C220" s="13"/>
      <c r="D220" s="13"/>
      <c r="E220" s="13"/>
      <c r="F220" s="13"/>
      <c r="G220" s="13"/>
      <c r="H220" s="13"/>
      <c r="I220" s="13"/>
      <c r="J220" s="13"/>
      <c r="K220" s="13"/>
      <c r="L220" s="13"/>
      <c r="M220" s="13"/>
      <c r="N220" s="13"/>
      <c r="O220" s="13"/>
      <c r="P220" s="13"/>
      <c r="Q220" s="13"/>
      <c r="R220" s="13"/>
      <c r="S220" s="13"/>
      <c r="T220" s="13"/>
      <c r="U220" s="13"/>
      <c r="V220" s="13"/>
      <c r="W220" s="13"/>
    </row>
    <row r="221" spans="1:23" ht="14.25" customHeight="1">
      <c r="A221" s="13"/>
      <c r="B221" s="13"/>
      <c r="C221" s="13"/>
      <c r="D221" s="13"/>
      <c r="E221" s="13"/>
      <c r="F221" s="13"/>
      <c r="G221" s="13"/>
      <c r="H221" s="13"/>
      <c r="I221" s="13"/>
      <c r="J221" s="13"/>
      <c r="K221" s="13"/>
      <c r="L221" s="13"/>
      <c r="M221" s="13"/>
      <c r="N221" s="13"/>
      <c r="O221" s="13"/>
      <c r="P221" s="13"/>
      <c r="Q221" s="13"/>
      <c r="R221" s="13"/>
      <c r="S221" s="13"/>
      <c r="T221" s="13"/>
      <c r="U221" s="13"/>
      <c r="V221" s="13"/>
      <c r="W221" s="13"/>
    </row>
    <row r="222" spans="1:23" ht="14.25" customHeight="1">
      <c r="A222" s="13"/>
      <c r="B222" s="13"/>
      <c r="C222" s="13"/>
      <c r="D222" s="13"/>
      <c r="E222" s="13"/>
      <c r="F222" s="13"/>
      <c r="G222" s="13"/>
      <c r="H222" s="13"/>
      <c r="I222" s="13"/>
      <c r="J222" s="13"/>
      <c r="K222" s="13"/>
      <c r="L222" s="13"/>
      <c r="M222" s="13"/>
      <c r="N222" s="13"/>
      <c r="O222" s="13"/>
      <c r="P222" s="13"/>
      <c r="Q222" s="13"/>
      <c r="R222" s="13"/>
      <c r="S222" s="13"/>
      <c r="T222" s="13"/>
      <c r="U222" s="13"/>
      <c r="V222" s="13"/>
      <c r="W222" s="13"/>
    </row>
    <row r="223" spans="1:23" ht="14.25" customHeight="1">
      <c r="A223" s="13"/>
      <c r="B223" s="13"/>
      <c r="C223" s="13"/>
      <c r="D223" s="13"/>
      <c r="E223" s="13"/>
      <c r="F223" s="13"/>
      <c r="G223" s="13"/>
      <c r="H223" s="13"/>
      <c r="I223" s="13"/>
      <c r="J223" s="13"/>
      <c r="K223" s="13"/>
      <c r="L223" s="13"/>
      <c r="M223" s="13"/>
      <c r="N223" s="13"/>
      <c r="O223" s="13"/>
      <c r="P223" s="13"/>
      <c r="Q223" s="13"/>
      <c r="R223" s="13"/>
      <c r="S223" s="13"/>
      <c r="T223" s="13"/>
      <c r="U223" s="13"/>
      <c r="V223" s="13"/>
      <c r="W223" s="13"/>
    </row>
    <row r="224" spans="1:23" ht="14.25" customHeight="1">
      <c r="A224" s="13"/>
      <c r="B224" s="13"/>
      <c r="C224" s="13"/>
      <c r="D224" s="13"/>
      <c r="E224" s="13"/>
      <c r="F224" s="13"/>
      <c r="G224" s="13"/>
      <c r="H224" s="13"/>
      <c r="I224" s="13"/>
      <c r="J224" s="13"/>
      <c r="K224" s="13"/>
      <c r="L224" s="13"/>
      <c r="M224" s="13"/>
      <c r="N224" s="13"/>
      <c r="O224" s="13"/>
      <c r="P224" s="13"/>
      <c r="Q224" s="13"/>
      <c r="R224" s="13"/>
      <c r="S224" s="13"/>
      <c r="T224" s="13"/>
      <c r="U224" s="13"/>
      <c r="V224" s="13"/>
      <c r="W224" s="13"/>
    </row>
    <row r="225" spans="1:23" ht="14.25" customHeight="1">
      <c r="A225" s="13"/>
      <c r="B225" s="13"/>
      <c r="C225" s="13"/>
      <c r="D225" s="13"/>
      <c r="E225" s="13"/>
      <c r="F225" s="13"/>
      <c r="G225" s="13"/>
      <c r="H225" s="13"/>
      <c r="I225" s="13"/>
      <c r="J225" s="13"/>
      <c r="K225" s="13"/>
      <c r="L225" s="13"/>
      <c r="M225" s="13"/>
      <c r="N225" s="13"/>
      <c r="O225" s="13"/>
      <c r="P225" s="13"/>
      <c r="Q225" s="13"/>
      <c r="R225" s="13"/>
      <c r="S225" s="13"/>
      <c r="T225" s="13"/>
      <c r="U225" s="13"/>
      <c r="V225" s="13"/>
      <c r="W225" s="13"/>
    </row>
    <row r="226" spans="1:23" ht="14.25" customHeight="1">
      <c r="A226" s="13"/>
      <c r="B226" s="13"/>
      <c r="C226" s="13"/>
      <c r="D226" s="13"/>
      <c r="E226" s="13"/>
      <c r="F226" s="13"/>
      <c r="G226" s="13"/>
      <c r="H226" s="13"/>
      <c r="I226" s="13"/>
      <c r="J226" s="13"/>
      <c r="K226" s="13"/>
      <c r="L226" s="13"/>
      <c r="M226" s="13"/>
      <c r="N226" s="13"/>
      <c r="O226" s="13"/>
      <c r="P226" s="13"/>
      <c r="Q226" s="13"/>
      <c r="R226" s="13"/>
      <c r="S226" s="13"/>
      <c r="T226" s="13"/>
      <c r="U226" s="13"/>
      <c r="V226" s="13"/>
      <c r="W226" s="13"/>
    </row>
    <row r="227" spans="1:23" ht="14.25" customHeight="1">
      <c r="A227" s="13"/>
      <c r="B227" s="13"/>
      <c r="C227" s="13"/>
      <c r="D227" s="13"/>
      <c r="E227" s="13"/>
      <c r="F227" s="13"/>
      <c r="G227" s="13"/>
      <c r="H227" s="13"/>
      <c r="I227" s="13"/>
      <c r="J227" s="13"/>
      <c r="K227" s="13"/>
      <c r="L227" s="13"/>
      <c r="M227" s="13"/>
      <c r="N227" s="13"/>
      <c r="O227" s="13"/>
      <c r="P227" s="13"/>
      <c r="Q227" s="13"/>
      <c r="R227" s="13"/>
      <c r="S227" s="13"/>
      <c r="T227" s="13"/>
      <c r="U227" s="13"/>
      <c r="V227" s="13"/>
      <c r="W227" s="13"/>
    </row>
    <row r="228" spans="1:23" ht="14.25" customHeight="1">
      <c r="A228" s="13"/>
      <c r="B228" s="13"/>
      <c r="C228" s="13"/>
      <c r="D228" s="13"/>
      <c r="E228" s="13"/>
      <c r="F228" s="13"/>
      <c r="G228" s="13"/>
      <c r="H228" s="13"/>
      <c r="I228" s="13"/>
      <c r="J228" s="13"/>
      <c r="K228" s="13"/>
      <c r="L228" s="13"/>
      <c r="M228" s="13"/>
      <c r="N228" s="13"/>
      <c r="O228" s="13"/>
      <c r="P228" s="13"/>
      <c r="Q228" s="13"/>
      <c r="R228" s="13"/>
      <c r="S228" s="13"/>
      <c r="T228" s="13"/>
      <c r="U228" s="13"/>
      <c r="V228" s="13"/>
      <c r="W228" s="13"/>
    </row>
    <row r="229" spans="1:23" ht="14.25" customHeight="1">
      <c r="A229" s="13"/>
      <c r="B229" s="13"/>
      <c r="C229" s="13"/>
      <c r="D229" s="13"/>
      <c r="E229" s="13"/>
      <c r="F229" s="13"/>
      <c r="G229" s="13"/>
      <c r="H229" s="13"/>
      <c r="I229" s="13"/>
      <c r="J229" s="13"/>
      <c r="K229" s="13"/>
      <c r="L229" s="13"/>
      <c r="M229" s="13"/>
      <c r="N229" s="13"/>
      <c r="O229" s="13"/>
      <c r="P229" s="13"/>
      <c r="Q229" s="13"/>
      <c r="R229" s="13"/>
      <c r="S229" s="13"/>
      <c r="T229" s="13"/>
      <c r="U229" s="13"/>
      <c r="V229" s="13"/>
      <c r="W229" s="13"/>
    </row>
    <row r="230" spans="1:23" ht="14.25" customHeight="1">
      <c r="A230" s="13"/>
      <c r="B230" s="13"/>
      <c r="C230" s="13"/>
      <c r="D230" s="13"/>
      <c r="E230" s="13"/>
      <c r="F230" s="13"/>
      <c r="G230" s="13"/>
      <c r="H230" s="13"/>
      <c r="I230" s="13"/>
      <c r="J230" s="13"/>
      <c r="K230" s="13"/>
      <c r="L230" s="13"/>
      <c r="M230" s="13"/>
      <c r="N230" s="13"/>
      <c r="O230" s="13"/>
      <c r="P230" s="13"/>
      <c r="Q230" s="13"/>
      <c r="R230" s="13"/>
      <c r="S230" s="13"/>
      <c r="T230" s="13"/>
      <c r="U230" s="13"/>
      <c r="V230" s="13"/>
      <c r="W230" s="13"/>
    </row>
    <row r="231" spans="1:23" ht="14.25" customHeight="1">
      <c r="A231" s="13"/>
      <c r="B231" s="13"/>
      <c r="C231" s="13"/>
      <c r="D231" s="13"/>
      <c r="E231" s="13"/>
      <c r="F231" s="13"/>
      <c r="G231" s="13"/>
      <c r="H231" s="13"/>
      <c r="I231" s="13"/>
      <c r="J231" s="13"/>
      <c r="K231" s="13"/>
      <c r="L231" s="13"/>
      <c r="M231" s="13"/>
      <c r="N231" s="13"/>
      <c r="O231" s="13"/>
      <c r="P231" s="13"/>
      <c r="Q231" s="13"/>
      <c r="R231" s="13"/>
      <c r="S231" s="13"/>
      <c r="T231" s="13"/>
      <c r="U231" s="13"/>
      <c r="V231" s="13"/>
      <c r="W231" s="13"/>
    </row>
    <row r="232" spans="1:23" ht="14.25" customHeight="1">
      <c r="A232" s="13"/>
      <c r="B232" s="13"/>
      <c r="C232" s="13"/>
      <c r="D232" s="13"/>
      <c r="E232" s="13"/>
      <c r="F232" s="13"/>
      <c r="G232" s="13"/>
      <c r="H232" s="13"/>
      <c r="I232" s="13"/>
      <c r="J232" s="13"/>
      <c r="K232" s="13"/>
      <c r="L232" s="13"/>
      <c r="M232" s="13"/>
      <c r="N232" s="13"/>
      <c r="O232" s="13"/>
      <c r="P232" s="13"/>
      <c r="Q232" s="13"/>
      <c r="R232" s="13"/>
      <c r="S232" s="13"/>
      <c r="T232" s="13"/>
      <c r="U232" s="13"/>
      <c r="V232" s="13"/>
      <c r="W232" s="13"/>
    </row>
    <row r="233" spans="1:23" ht="14.25" customHeight="1">
      <c r="A233" s="13"/>
      <c r="B233" s="13"/>
      <c r="C233" s="13"/>
      <c r="D233" s="13"/>
      <c r="E233" s="13"/>
      <c r="F233" s="13"/>
      <c r="G233" s="13"/>
      <c r="H233" s="13"/>
      <c r="I233" s="13"/>
      <c r="J233" s="13"/>
      <c r="K233" s="13"/>
      <c r="L233" s="13"/>
      <c r="M233" s="13"/>
      <c r="N233" s="13"/>
      <c r="O233" s="13"/>
      <c r="P233" s="13"/>
      <c r="Q233" s="13"/>
      <c r="R233" s="13"/>
      <c r="S233" s="13"/>
      <c r="T233" s="13"/>
      <c r="U233" s="13"/>
      <c r="V233" s="13"/>
      <c r="W233" s="13"/>
    </row>
    <row r="234" spans="1:23" ht="14.25" customHeight="1">
      <c r="A234" s="13"/>
      <c r="B234" s="13"/>
      <c r="C234" s="13"/>
      <c r="D234" s="13"/>
      <c r="E234" s="13"/>
      <c r="F234" s="13"/>
      <c r="G234" s="13"/>
      <c r="H234" s="13"/>
      <c r="I234" s="13"/>
      <c r="J234" s="13"/>
      <c r="K234" s="13"/>
      <c r="L234" s="13"/>
      <c r="M234" s="13"/>
      <c r="N234" s="13"/>
      <c r="O234" s="13"/>
      <c r="P234" s="13"/>
      <c r="Q234" s="13"/>
      <c r="R234" s="13"/>
      <c r="S234" s="13"/>
      <c r="T234" s="13"/>
      <c r="U234" s="13"/>
      <c r="V234" s="13"/>
      <c r="W234" s="13"/>
    </row>
    <row r="235" spans="1:23" ht="14.25" customHeight="1">
      <c r="A235" s="13"/>
      <c r="B235" s="13"/>
      <c r="C235" s="13"/>
      <c r="D235" s="13"/>
      <c r="E235" s="13"/>
      <c r="F235" s="13"/>
      <c r="G235" s="13"/>
      <c r="H235" s="13"/>
      <c r="I235" s="13"/>
      <c r="J235" s="13"/>
      <c r="K235" s="13"/>
      <c r="L235" s="13"/>
      <c r="M235" s="13"/>
      <c r="N235" s="13"/>
      <c r="O235" s="13"/>
      <c r="P235" s="13"/>
      <c r="Q235" s="13"/>
      <c r="R235" s="13"/>
      <c r="S235" s="13"/>
      <c r="T235" s="13"/>
      <c r="U235" s="13"/>
      <c r="V235" s="13"/>
      <c r="W235" s="13"/>
    </row>
    <row r="236" spans="1:23" ht="14.25" customHeight="1">
      <c r="A236" s="13"/>
      <c r="B236" s="13"/>
      <c r="C236" s="13"/>
      <c r="D236" s="13"/>
      <c r="E236" s="13"/>
      <c r="F236" s="13"/>
      <c r="G236" s="13"/>
      <c r="H236" s="13"/>
      <c r="I236" s="13"/>
      <c r="J236" s="13"/>
      <c r="K236" s="13"/>
      <c r="L236" s="13"/>
      <c r="M236" s="13"/>
      <c r="N236" s="13"/>
      <c r="O236" s="13"/>
      <c r="P236" s="13"/>
      <c r="Q236" s="13"/>
      <c r="R236" s="13"/>
      <c r="S236" s="13"/>
      <c r="T236" s="13"/>
      <c r="U236" s="13"/>
      <c r="V236" s="13"/>
      <c r="W236" s="13"/>
    </row>
    <row r="237" spans="1:23" ht="14.25" customHeight="1">
      <c r="A237" s="13"/>
      <c r="B237" s="13"/>
      <c r="C237" s="13"/>
      <c r="D237" s="13"/>
      <c r="E237" s="13"/>
      <c r="F237" s="13"/>
      <c r="G237" s="13"/>
      <c r="H237" s="13"/>
      <c r="I237" s="13"/>
      <c r="J237" s="13"/>
      <c r="K237" s="13"/>
      <c r="L237" s="13"/>
      <c r="M237" s="13"/>
      <c r="N237" s="13"/>
      <c r="O237" s="13"/>
      <c r="P237" s="13"/>
      <c r="Q237" s="13"/>
      <c r="R237" s="13"/>
      <c r="S237" s="13"/>
      <c r="T237" s="13"/>
      <c r="U237" s="13"/>
      <c r="V237" s="13"/>
      <c r="W237" s="13"/>
    </row>
    <row r="238" spans="1:23" ht="14.25" customHeight="1">
      <c r="A238" s="13"/>
      <c r="B238" s="13"/>
      <c r="C238" s="13"/>
      <c r="D238" s="13"/>
      <c r="E238" s="13"/>
      <c r="F238" s="13"/>
      <c r="G238" s="13"/>
      <c r="H238" s="13"/>
      <c r="I238" s="13"/>
      <c r="J238" s="13"/>
      <c r="K238" s="13"/>
      <c r="L238" s="13"/>
      <c r="M238" s="13"/>
      <c r="N238" s="13"/>
      <c r="O238" s="13"/>
      <c r="P238" s="13"/>
      <c r="Q238" s="13"/>
      <c r="R238" s="13"/>
      <c r="S238" s="13"/>
      <c r="T238" s="13"/>
      <c r="U238" s="13"/>
      <c r="V238" s="13"/>
      <c r="W238" s="13"/>
    </row>
    <row r="239" spans="1:23" ht="14.25" customHeight="1">
      <c r="A239" s="13"/>
      <c r="B239" s="13"/>
      <c r="C239" s="13"/>
      <c r="D239" s="13"/>
      <c r="E239" s="13"/>
      <c r="F239" s="13"/>
      <c r="G239" s="13"/>
      <c r="H239" s="13"/>
      <c r="I239" s="13"/>
      <c r="J239" s="13"/>
      <c r="K239" s="13"/>
      <c r="L239" s="13"/>
      <c r="M239" s="13"/>
      <c r="N239" s="13"/>
      <c r="O239" s="13"/>
      <c r="P239" s="13"/>
      <c r="Q239" s="13"/>
      <c r="R239" s="13"/>
      <c r="S239" s="13"/>
      <c r="T239" s="13"/>
      <c r="U239" s="13"/>
      <c r="V239" s="13"/>
      <c r="W239" s="13"/>
    </row>
    <row r="240" spans="1:23" ht="14.25" customHeight="1">
      <c r="A240" s="13"/>
      <c r="B240" s="13"/>
      <c r="C240" s="13"/>
      <c r="D240" s="13"/>
      <c r="E240" s="13"/>
      <c r="F240" s="13"/>
      <c r="G240" s="13"/>
      <c r="H240" s="13"/>
      <c r="I240" s="13"/>
      <c r="J240" s="13"/>
      <c r="K240" s="13"/>
      <c r="L240" s="13"/>
      <c r="M240" s="13"/>
      <c r="N240" s="13"/>
      <c r="O240" s="13"/>
      <c r="P240" s="13"/>
      <c r="Q240" s="13"/>
      <c r="R240" s="13"/>
      <c r="S240" s="13"/>
      <c r="T240" s="13"/>
      <c r="U240" s="13"/>
      <c r="V240" s="13"/>
      <c r="W240" s="13"/>
    </row>
    <row r="241" spans="1:23" ht="14.25" customHeight="1">
      <c r="A241" s="13"/>
      <c r="B241" s="13"/>
      <c r="C241" s="13"/>
      <c r="D241" s="13"/>
      <c r="E241" s="13"/>
      <c r="F241" s="13"/>
      <c r="G241" s="13"/>
      <c r="H241" s="13"/>
      <c r="I241" s="13"/>
      <c r="J241" s="13"/>
      <c r="K241" s="13"/>
      <c r="L241" s="13"/>
      <c r="M241" s="13"/>
      <c r="N241" s="13"/>
      <c r="O241" s="13"/>
      <c r="P241" s="13"/>
      <c r="Q241" s="13"/>
      <c r="R241" s="13"/>
      <c r="S241" s="13"/>
      <c r="T241" s="13"/>
      <c r="U241" s="13"/>
      <c r="V241" s="13"/>
      <c r="W241" s="13"/>
    </row>
    <row r="242" spans="1:23" ht="14.25" customHeight="1">
      <c r="A242" s="13"/>
      <c r="B242" s="13"/>
      <c r="C242" s="13"/>
      <c r="D242" s="13"/>
      <c r="E242" s="13"/>
      <c r="F242" s="13"/>
      <c r="G242" s="13"/>
      <c r="H242" s="13"/>
      <c r="I242" s="13"/>
      <c r="J242" s="13"/>
      <c r="K242" s="13"/>
      <c r="L242" s="13"/>
      <c r="M242" s="13"/>
      <c r="N242" s="13"/>
      <c r="O242" s="13"/>
      <c r="P242" s="13"/>
      <c r="Q242" s="13"/>
      <c r="R242" s="13"/>
      <c r="S242" s="13"/>
      <c r="T242" s="13"/>
      <c r="U242" s="13"/>
      <c r="V242" s="13"/>
      <c r="W242" s="13"/>
    </row>
    <row r="243" spans="1:23" ht="14.25" customHeight="1">
      <c r="A243" s="13"/>
      <c r="B243" s="13"/>
      <c r="C243" s="13"/>
      <c r="D243" s="13"/>
      <c r="E243" s="13"/>
      <c r="F243" s="13"/>
      <c r="G243" s="13"/>
      <c r="H243" s="13"/>
      <c r="I243" s="13"/>
      <c r="J243" s="13"/>
      <c r="K243" s="13"/>
      <c r="L243" s="13"/>
      <c r="M243" s="13"/>
      <c r="N243" s="13"/>
      <c r="O243" s="13"/>
      <c r="P243" s="13"/>
      <c r="Q243" s="13"/>
      <c r="R243" s="13"/>
      <c r="S243" s="13"/>
      <c r="T243" s="13"/>
      <c r="U243" s="13"/>
      <c r="V243" s="13"/>
      <c r="W243" s="13"/>
    </row>
    <row r="244" spans="1:23" ht="14.25" customHeight="1">
      <c r="A244" s="13"/>
      <c r="B244" s="13"/>
      <c r="C244" s="13"/>
      <c r="D244" s="13"/>
      <c r="E244" s="13"/>
      <c r="F244" s="13"/>
      <c r="G244" s="13"/>
      <c r="H244" s="13"/>
      <c r="I244" s="13"/>
      <c r="J244" s="13"/>
      <c r="K244" s="13"/>
      <c r="L244" s="13"/>
      <c r="M244" s="13"/>
      <c r="N244" s="13"/>
      <c r="O244" s="13"/>
      <c r="P244" s="13"/>
      <c r="Q244" s="13"/>
      <c r="R244" s="13"/>
      <c r="S244" s="13"/>
      <c r="T244" s="13"/>
      <c r="U244" s="13"/>
      <c r="V244" s="13"/>
      <c r="W244" s="13"/>
    </row>
    <row r="245" spans="1:23" ht="14.25" customHeight="1">
      <c r="A245" s="13"/>
      <c r="B245" s="13"/>
      <c r="C245" s="13"/>
      <c r="D245" s="13"/>
      <c r="E245" s="13"/>
      <c r="F245" s="13"/>
      <c r="G245" s="13"/>
      <c r="H245" s="13"/>
      <c r="I245" s="13"/>
      <c r="J245" s="13"/>
      <c r="K245" s="13"/>
      <c r="L245" s="13"/>
      <c r="M245" s="13"/>
      <c r="N245" s="13"/>
      <c r="O245" s="13"/>
      <c r="P245" s="13"/>
      <c r="Q245" s="13"/>
      <c r="R245" s="13"/>
      <c r="S245" s="13"/>
      <c r="T245" s="13"/>
      <c r="U245" s="13"/>
      <c r="V245" s="13"/>
      <c r="W245" s="13"/>
    </row>
    <row r="246" spans="1:23" ht="14.25" customHeight="1">
      <c r="A246" s="13"/>
      <c r="B246" s="13"/>
      <c r="C246" s="13"/>
      <c r="D246" s="13"/>
      <c r="E246" s="13"/>
      <c r="F246" s="13"/>
      <c r="G246" s="13"/>
      <c r="H246" s="13"/>
      <c r="I246" s="13"/>
      <c r="J246" s="13"/>
      <c r="K246" s="13"/>
      <c r="L246" s="13"/>
      <c r="M246" s="13"/>
      <c r="N246" s="13"/>
      <c r="O246" s="13"/>
      <c r="P246" s="13"/>
      <c r="Q246" s="13"/>
      <c r="R246" s="13"/>
      <c r="S246" s="13"/>
      <c r="T246" s="13"/>
      <c r="U246" s="13"/>
      <c r="V246" s="13"/>
      <c r="W246" s="13"/>
    </row>
    <row r="247" spans="1:23" ht="14.25" customHeight="1">
      <c r="A247" s="13"/>
      <c r="B247" s="13"/>
      <c r="C247" s="13"/>
      <c r="D247" s="13"/>
      <c r="E247" s="13"/>
      <c r="F247" s="13"/>
      <c r="G247" s="13"/>
      <c r="H247" s="13"/>
      <c r="I247" s="13"/>
      <c r="J247" s="13"/>
      <c r="K247" s="13"/>
      <c r="L247" s="13"/>
      <c r="M247" s="13"/>
      <c r="N247" s="13"/>
      <c r="O247" s="13"/>
      <c r="P247" s="13"/>
      <c r="Q247" s="13"/>
      <c r="R247" s="13"/>
      <c r="S247" s="13"/>
      <c r="T247" s="13"/>
      <c r="U247" s="13"/>
      <c r="V247" s="13"/>
      <c r="W247" s="13"/>
    </row>
    <row r="248" spans="1:23" ht="14.25" customHeight="1">
      <c r="A248" s="13"/>
      <c r="B248" s="13"/>
      <c r="C248" s="13"/>
      <c r="D248" s="13"/>
      <c r="E248" s="13"/>
      <c r="F248" s="13"/>
      <c r="G248" s="13"/>
      <c r="H248" s="13"/>
      <c r="I248" s="13"/>
      <c r="J248" s="13"/>
      <c r="K248" s="13"/>
      <c r="L248" s="13"/>
      <c r="M248" s="13"/>
      <c r="N248" s="13"/>
      <c r="O248" s="13"/>
      <c r="P248" s="13"/>
      <c r="Q248" s="13"/>
      <c r="R248" s="13"/>
      <c r="S248" s="13"/>
      <c r="T248" s="13"/>
      <c r="U248" s="13"/>
      <c r="V248" s="13"/>
      <c r="W248" s="13"/>
    </row>
    <row r="249" spans="1:23" ht="14.25" customHeight="1">
      <c r="A249" s="13"/>
      <c r="B249" s="13"/>
      <c r="C249" s="13"/>
      <c r="D249" s="13"/>
      <c r="E249" s="13"/>
      <c r="F249" s="13"/>
      <c r="G249" s="13"/>
      <c r="H249" s="13"/>
      <c r="I249" s="13"/>
      <c r="J249" s="13"/>
      <c r="K249" s="13"/>
      <c r="L249" s="13"/>
      <c r="M249" s="13"/>
      <c r="N249" s="13"/>
      <c r="O249" s="13"/>
      <c r="P249" s="13"/>
      <c r="Q249" s="13"/>
      <c r="R249" s="13"/>
      <c r="S249" s="13"/>
      <c r="T249" s="13"/>
      <c r="U249" s="13"/>
      <c r="V249" s="13"/>
      <c r="W249" s="13"/>
    </row>
    <row r="250" spans="1:23" ht="14.25" customHeight="1">
      <c r="A250" s="13"/>
      <c r="B250" s="13"/>
      <c r="C250" s="13"/>
      <c r="D250" s="13"/>
      <c r="E250" s="13"/>
      <c r="F250" s="13"/>
      <c r="G250" s="13"/>
      <c r="H250" s="13"/>
      <c r="I250" s="13"/>
      <c r="J250" s="13"/>
      <c r="K250" s="13"/>
      <c r="L250" s="13"/>
      <c r="M250" s="13"/>
      <c r="N250" s="13"/>
      <c r="O250" s="13"/>
      <c r="P250" s="13"/>
      <c r="Q250" s="13"/>
      <c r="R250" s="13"/>
      <c r="S250" s="13"/>
      <c r="T250" s="13"/>
      <c r="U250" s="13"/>
      <c r="V250" s="13"/>
      <c r="W250" s="13"/>
    </row>
    <row r="251" spans="1:23" ht="14.25" customHeight="1">
      <c r="A251" s="13"/>
      <c r="B251" s="13"/>
      <c r="C251" s="13"/>
      <c r="D251" s="13"/>
      <c r="E251" s="13"/>
      <c r="F251" s="13"/>
      <c r="G251" s="13"/>
      <c r="H251" s="13"/>
      <c r="I251" s="13"/>
      <c r="J251" s="13"/>
      <c r="K251" s="13"/>
      <c r="L251" s="13"/>
      <c r="M251" s="13"/>
      <c r="N251" s="13"/>
      <c r="O251" s="13"/>
      <c r="P251" s="13"/>
      <c r="Q251" s="13"/>
      <c r="R251" s="13"/>
      <c r="S251" s="13"/>
      <c r="T251" s="13"/>
      <c r="U251" s="13"/>
      <c r="V251" s="13"/>
      <c r="W251" s="13"/>
    </row>
    <row r="252" spans="1:23" ht="14.25" customHeight="1">
      <c r="A252" s="13"/>
      <c r="B252" s="13"/>
      <c r="C252" s="13"/>
      <c r="D252" s="13"/>
      <c r="E252" s="13"/>
      <c r="F252" s="13"/>
      <c r="G252" s="13"/>
      <c r="H252" s="13"/>
      <c r="I252" s="13"/>
      <c r="J252" s="13"/>
      <c r="K252" s="13"/>
      <c r="L252" s="13"/>
      <c r="M252" s="13"/>
      <c r="N252" s="13"/>
      <c r="O252" s="13"/>
      <c r="P252" s="13"/>
      <c r="Q252" s="13"/>
      <c r="R252" s="13"/>
      <c r="S252" s="13"/>
      <c r="T252" s="13"/>
      <c r="U252" s="13"/>
      <c r="V252" s="13"/>
      <c r="W252" s="13"/>
    </row>
    <row r="253" spans="1:23" ht="14.25" customHeight="1">
      <c r="A253" s="13"/>
      <c r="B253" s="13"/>
      <c r="C253" s="13"/>
      <c r="D253" s="13"/>
      <c r="E253" s="13"/>
      <c r="F253" s="13"/>
      <c r="G253" s="13"/>
      <c r="H253" s="13"/>
      <c r="I253" s="13"/>
      <c r="J253" s="13"/>
      <c r="K253" s="13"/>
      <c r="L253" s="13"/>
      <c r="M253" s="13"/>
      <c r="N253" s="13"/>
      <c r="O253" s="13"/>
      <c r="P253" s="13"/>
      <c r="Q253" s="13"/>
      <c r="R253" s="13"/>
      <c r="S253" s="13"/>
      <c r="T253" s="13"/>
      <c r="U253" s="13"/>
      <c r="V253" s="13"/>
      <c r="W253" s="13"/>
    </row>
    <row r="254" spans="1:23" ht="14.25" customHeight="1">
      <c r="A254" s="13"/>
      <c r="B254" s="13"/>
      <c r="C254" s="13"/>
      <c r="D254" s="13"/>
      <c r="E254" s="13"/>
      <c r="F254" s="13"/>
      <c r="G254" s="13"/>
      <c r="H254" s="13"/>
      <c r="I254" s="13"/>
      <c r="J254" s="13"/>
      <c r="K254" s="13"/>
      <c r="L254" s="13"/>
      <c r="M254" s="13"/>
      <c r="N254" s="13"/>
      <c r="O254" s="13"/>
      <c r="P254" s="13"/>
      <c r="Q254" s="13"/>
      <c r="R254" s="13"/>
      <c r="S254" s="13"/>
      <c r="T254" s="13"/>
      <c r="U254" s="13"/>
      <c r="V254" s="13"/>
      <c r="W254" s="13"/>
    </row>
    <row r="255" spans="1:23" ht="14.25" customHeight="1">
      <c r="A255" s="13"/>
      <c r="B255" s="13"/>
      <c r="C255" s="13"/>
      <c r="D255" s="13"/>
      <c r="E255" s="13"/>
      <c r="F255" s="13"/>
      <c r="G255" s="13"/>
      <c r="H255" s="13"/>
      <c r="I255" s="13"/>
      <c r="J255" s="13"/>
      <c r="K255" s="13"/>
      <c r="L255" s="13"/>
      <c r="M255" s="13"/>
      <c r="N255" s="13"/>
      <c r="O255" s="13"/>
      <c r="P255" s="13"/>
      <c r="Q255" s="13"/>
      <c r="R255" s="13"/>
      <c r="S255" s="13"/>
      <c r="T255" s="13"/>
      <c r="U255" s="13"/>
      <c r="V255" s="13"/>
      <c r="W255" s="13"/>
    </row>
    <row r="256" spans="1:23" ht="14.25" customHeight="1"/>
    <row r="257" ht="14.25" customHeight="1"/>
    <row r="258" ht="14.25" customHeight="1"/>
    <row r="259" ht="14.25" customHeight="1"/>
    <row r="260" ht="14.25" customHeight="1"/>
    <row r="261" ht="14.25" customHeight="1"/>
    <row r="262" ht="14.25" customHeight="1"/>
    <row r="263" ht="14.25" customHeight="1"/>
    <row r="264" ht="14.25" customHeight="1"/>
    <row r="265" ht="14.25" customHeight="1"/>
    <row r="266" ht="14.25" customHeight="1"/>
    <row r="267" ht="14.25" customHeight="1"/>
    <row r="268" ht="14.25" customHeight="1"/>
    <row r="269" ht="14.25" customHeight="1"/>
    <row r="270" ht="14.25" customHeight="1"/>
    <row r="271" ht="14.25" customHeight="1"/>
    <row r="272" ht="14.25" customHeight="1"/>
    <row r="273" ht="14.25" customHeight="1"/>
    <row r="274" ht="14.25" customHeight="1"/>
    <row r="275" ht="14.25" customHeight="1"/>
    <row r="276" ht="14.25" customHeight="1"/>
    <row r="277" ht="14.25" customHeight="1"/>
    <row r="278" ht="14.25" customHeight="1"/>
    <row r="279" ht="14.25" customHeight="1"/>
    <row r="280" ht="14.25" customHeight="1"/>
    <row r="281" ht="14.25" customHeight="1"/>
    <row r="282" ht="14.25" customHeight="1"/>
    <row r="283" ht="14.25" customHeight="1"/>
    <row r="284" ht="14.25" customHeight="1"/>
    <row r="285" ht="14.25" customHeight="1"/>
    <row r="286" ht="14.25" customHeight="1"/>
    <row r="287" ht="14.25" customHeight="1"/>
    <row r="288" ht="14.25" customHeight="1"/>
    <row r="289" ht="14.25" customHeight="1"/>
    <row r="290" ht="14.25" customHeight="1"/>
    <row r="291" ht="14.25" customHeight="1"/>
    <row r="292" ht="14.25" customHeight="1"/>
    <row r="293" ht="14.25" customHeight="1"/>
    <row r="294" ht="14.25" customHeight="1"/>
    <row r="295" ht="14.25" customHeight="1"/>
    <row r="296" ht="14.25" customHeight="1"/>
    <row r="297" ht="14.25" customHeight="1"/>
    <row r="298" ht="14.25" customHeight="1"/>
    <row r="299" ht="14.25" customHeight="1"/>
    <row r="300" ht="14.25" customHeight="1"/>
    <row r="301" ht="14.25" customHeight="1"/>
    <row r="302" ht="14.25" customHeight="1"/>
    <row r="303" ht="14.25" customHeight="1"/>
    <row r="304" ht="14.25" customHeight="1"/>
    <row r="305" ht="14.25" customHeight="1"/>
    <row r="306" ht="14.25" customHeight="1"/>
    <row r="307" ht="14.25" customHeight="1"/>
    <row r="308" ht="14.25" customHeight="1"/>
    <row r="309" ht="14.25" customHeight="1"/>
    <row r="310" ht="14.25" customHeight="1"/>
    <row r="311" ht="14.25" customHeight="1"/>
    <row r="312" ht="14.25" customHeight="1"/>
    <row r="313" ht="14.25" customHeight="1"/>
    <row r="314" ht="14.25" customHeight="1"/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mergeCells count="3">
    <mergeCell ref="A1:D1"/>
    <mergeCell ref="A3:D3"/>
    <mergeCell ref="A4:D4"/>
  </mergeCells>
  <pageMargins left="0.7" right="0.7" top="0.75" bottom="0.75" header="0" footer="0"/>
  <pageSetup paperSize="5" orientation="portrait" r:id="rId1"/>
  <colBreaks count="1" manualBreakCount="1">
    <brk id="4" max="1048575" man="1"/>
  </colBreaks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dimension ref="A1:Z1000"/>
  <sheetViews>
    <sheetView view="pageBreakPreview" zoomScaleSheetLayoutView="100" workbookViewId="0">
      <selection sqref="A1:D1"/>
    </sheetView>
  </sheetViews>
  <sheetFormatPr defaultColWidth="12.625" defaultRowHeight="15" customHeight="1"/>
  <cols>
    <col min="1" max="1" width="5" customWidth="1"/>
    <col min="2" max="2" width="30.625" customWidth="1"/>
    <col min="3" max="4" width="15.625" customWidth="1"/>
    <col min="5" max="26" width="8.625" customWidth="1"/>
  </cols>
  <sheetData>
    <row r="1" spans="1:23" ht="14.25" customHeight="1">
      <c r="A1" s="430" t="str">
        <f>title!D2</f>
        <v>PM SHRI SCHOOL JAWAHAR NAVODAYA VIDYALAYA</v>
      </c>
      <c r="B1" s="380"/>
      <c r="C1" s="380"/>
      <c r="D1" s="380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  <c r="W1" s="13"/>
    </row>
    <row r="2" spans="1:23" ht="14.25" customHeight="1">
      <c r="A2" s="96" t="s">
        <v>2</v>
      </c>
      <c r="B2" s="15" t="str">
        <f>title!D3</f>
        <v>Rajkot</v>
      </c>
      <c r="D2" s="15"/>
      <c r="E2" s="13"/>
      <c r="F2" s="13"/>
      <c r="G2" s="13"/>
      <c r="H2" s="13"/>
      <c r="I2" s="13"/>
      <c r="J2" s="13"/>
      <c r="K2" s="13"/>
      <c r="L2" s="13"/>
      <c r="M2" s="13"/>
      <c r="N2" s="13"/>
      <c r="O2" s="13"/>
      <c r="P2" s="13"/>
      <c r="Q2" s="13"/>
      <c r="R2" s="13"/>
      <c r="S2" s="13"/>
      <c r="T2" s="13"/>
      <c r="U2" s="13"/>
      <c r="V2" s="13"/>
      <c r="W2" s="13"/>
    </row>
    <row r="3" spans="1:23" ht="14.25" customHeight="1">
      <c r="A3" s="430" t="str">
        <f>title!D9</f>
        <v>2023-24</v>
      </c>
      <c r="B3" s="380"/>
      <c r="C3" s="380"/>
      <c r="D3" s="380"/>
      <c r="E3" s="13"/>
      <c r="F3" s="13"/>
      <c r="G3" s="13"/>
      <c r="H3" s="13"/>
      <c r="I3" s="13"/>
      <c r="J3" s="13"/>
      <c r="K3" s="13"/>
      <c r="L3" s="13"/>
      <c r="M3" s="13"/>
      <c r="N3" s="13"/>
      <c r="O3" s="13"/>
      <c r="P3" s="13"/>
      <c r="Q3" s="13"/>
      <c r="R3" s="13"/>
      <c r="S3" s="13"/>
      <c r="T3" s="13"/>
      <c r="U3" s="13"/>
      <c r="V3" s="13"/>
      <c r="W3" s="13"/>
    </row>
    <row r="4" spans="1:23" ht="14.25" customHeight="1">
      <c r="A4" s="430" t="s">
        <v>36</v>
      </c>
      <c r="B4" s="380"/>
      <c r="C4" s="380"/>
      <c r="D4" s="380"/>
      <c r="E4" s="13"/>
      <c r="F4" s="13"/>
      <c r="G4" s="13"/>
      <c r="H4" s="13"/>
      <c r="I4" s="13"/>
      <c r="J4" s="13"/>
      <c r="K4" s="13"/>
      <c r="L4" s="13"/>
      <c r="M4" s="13"/>
      <c r="N4" s="13"/>
      <c r="O4" s="13"/>
      <c r="P4" s="13"/>
      <c r="Q4" s="13"/>
      <c r="R4" s="13"/>
      <c r="S4" s="13"/>
      <c r="T4" s="13"/>
      <c r="U4" s="13"/>
      <c r="V4" s="13"/>
      <c r="W4" s="13"/>
    </row>
    <row r="5" spans="1:23" ht="14.25" customHeight="1">
      <c r="A5" s="13"/>
      <c r="B5" s="13"/>
      <c r="C5" s="30" t="s">
        <v>139</v>
      </c>
      <c r="D5" s="14" t="str">
        <f>title!D10</f>
        <v>IX-A</v>
      </c>
      <c r="E5" s="13"/>
      <c r="F5" s="13"/>
      <c r="G5" s="13"/>
      <c r="H5" s="13"/>
      <c r="I5" s="13"/>
      <c r="J5" s="13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  <c r="W5" s="13"/>
    </row>
    <row r="6" spans="1:23" ht="14.25" customHeight="1">
      <c r="A6" s="16" t="s">
        <v>44</v>
      </c>
      <c r="B6" s="16" t="s">
        <v>60</v>
      </c>
      <c r="C6" s="18" t="s">
        <v>140</v>
      </c>
      <c r="D6" s="18" t="s">
        <v>141</v>
      </c>
      <c r="E6" s="13"/>
      <c r="F6" s="13"/>
      <c r="G6" s="13"/>
      <c r="H6" s="13"/>
      <c r="I6" s="13"/>
      <c r="J6" s="13"/>
      <c r="K6" s="13"/>
      <c r="L6" s="13"/>
      <c r="M6" s="13"/>
      <c r="N6" s="13"/>
      <c r="O6" s="13"/>
      <c r="P6" s="13"/>
      <c r="Q6" s="13"/>
      <c r="R6" s="13"/>
      <c r="S6" s="13"/>
      <c r="T6" s="13"/>
      <c r="U6" s="13"/>
      <c r="V6" s="13"/>
      <c r="W6" s="13"/>
    </row>
    <row r="7" spans="1:23" ht="14.25" customHeight="1">
      <c r="A7" s="19">
        <v>1</v>
      </c>
      <c r="B7" s="20" t="str">
        <f>IF(studentprofile!D8="","",studentprofile!D8)</f>
        <v>ASHA M. MITHAPARA</v>
      </c>
      <c r="C7" s="19" t="s">
        <v>115</v>
      </c>
      <c r="D7" s="19" t="s">
        <v>115</v>
      </c>
      <c r="E7" s="13"/>
      <c r="F7" s="13"/>
      <c r="G7" s="13"/>
      <c r="H7" s="13"/>
      <c r="I7" s="13"/>
      <c r="J7" s="13"/>
      <c r="K7" s="13"/>
      <c r="L7" s="13"/>
      <c r="M7" s="13"/>
      <c r="N7" s="13"/>
      <c r="O7" s="13"/>
      <c r="P7" s="13"/>
      <c r="Q7" s="13"/>
      <c r="R7" s="13"/>
      <c r="S7" s="13"/>
      <c r="T7" s="13"/>
      <c r="U7" s="13"/>
      <c r="V7" s="13"/>
      <c r="W7" s="13"/>
    </row>
    <row r="8" spans="1:23" ht="14.25" customHeight="1">
      <c r="A8" s="19">
        <v>2</v>
      </c>
      <c r="B8" s="20" t="str">
        <f>IF(studentprofile!D9="","",studentprofile!D9)</f>
        <v>BANSI P. DANGAR</v>
      </c>
      <c r="C8" s="19" t="s">
        <v>115</v>
      </c>
      <c r="D8" s="19" t="s">
        <v>115</v>
      </c>
      <c r="E8" s="13"/>
      <c r="F8" s="13"/>
      <c r="G8" s="13"/>
      <c r="H8" s="13"/>
      <c r="I8" s="13"/>
      <c r="J8" s="13"/>
      <c r="K8" s="13"/>
      <c r="L8" s="13"/>
      <c r="M8" s="13"/>
      <c r="N8" s="13"/>
      <c r="O8" s="13"/>
      <c r="P8" s="13"/>
      <c r="Q8" s="13"/>
      <c r="R8" s="13"/>
      <c r="S8" s="13"/>
      <c r="T8" s="13"/>
      <c r="U8" s="13"/>
      <c r="V8" s="13"/>
      <c r="W8" s="13"/>
    </row>
    <row r="9" spans="1:23" ht="14.25" customHeight="1">
      <c r="A9" s="19">
        <v>3</v>
      </c>
      <c r="B9" s="20" t="str">
        <f>IF(studentprofile!D10="","",studentprofile!D10)</f>
        <v>BHUMIT V.BODAR</v>
      </c>
      <c r="C9" s="19" t="s">
        <v>115</v>
      </c>
      <c r="D9" s="19" t="s">
        <v>115</v>
      </c>
      <c r="E9" s="13"/>
      <c r="F9" s="13"/>
      <c r="G9" s="13"/>
      <c r="H9" s="13"/>
      <c r="I9" s="13"/>
      <c r="J9" s="13"/>
      <c r="K9" s="13"/>
      <c r="L9" s="13"/>
      <c r="M9" s="13"/>
      <c r="N9" s="13"/>
      <c r="O9" s="13"/>
      <c r="P9" s="13"/>
      <c r="Q9" s="13"/>
      <c r="R9" s="13"/>
      <c r="S9" s="13"/>
      <c r="T9" s="13"/>
      <c r="U9" s="13"/>
      <c r="V9" s="13"/>
      <c r="W9" s="13"/>
    </row>
    <row r="10" spans="1:23" ht="14.25" customHeight="1">
      <c r="A10" s="19">
        <v>4</v>
      </c>
      <c r="B10" s="20" t="str">
        <f>IF(studentprofile!D11="","",studentprofile!D11)</f>
        <v>BRINDA J.MAKAVANA</v>
      </c>
      <c r="C10" s="19" t="s">
        <v>115</v>
      </c>
      <c r="D10" s="19" t="s">
        <v>115</v>
      </c>
      <c r="E10" s="13"/>
      <c r="F10" s="13"/>
      <c r="G10" s="13"/>
      <c r="H10" s="13"/>
      <c r="I10" s="13"/>
      <c r="J10" s="13"/>
      <c r="K10" s="13"/>
      <c r="L10" s="13"/>
      <c r="M10" s="13"/>
      <c r="N10" s="13"/>
      <c r="O10" s="13"/>
      <c r="P10" s="13"/>
      <c r="Q10" s="13"/>
      <c r="R10" s="13"/>
      <c r="S10" s="13"/>
      <c r="T10" s="13"/>
      <c r="U10" s="13"/>
      <c r="V10" s="13"/>
      <c r="W10" s="13"/>
    </row>
    <row r="11" spans="1:23" ht="14.25" customHeight="1">
      <c r="A11" s="19">
        <v>5</v>
      </c>
      <c r="B11" s="20" t="str">
        <f>IF(studentprofile!D12="","",studentprofile!D12)</f>
        <v>DAKSH S.KUNVARIYA</v>
      </c>
      <c r="C11" s="19" t="s">
        <v>115</v>
      </c>
      <c r="D11" s="19" t="s">
        <v>115</v>
      </c>
      <c r="E11" s="13"/>
      <c r="F11" s="13"/>
      <c r="G11" s="13"/>
      <c r="H11" s="13"/>
      <c r="I11" s="13"/>
      <c r="J11" s="13"/>
      <c r="K11" s="13"/>
      <c r="L11" s="13"/>
      <c r="M11" s="13"/>
      <c r="N11" s="13"/>
      <c r="O11" s="13"/>
      <c r="P11" s="13"/>
      <c r="Q11" s="13"/>
      <c r="R11" s="13"/>
      <c r="S11" s="13"/>
      <c r="T11" s="13"/>
      <c r="U11" s="13"/>
      <c r="V11" s="13"/>
      <c r="W11" s="13"/>
    </row>
    <row r="12" spans="1:23" ht="14.25" customHeight="1">
      <c r="A12" s="19">
        <v>6</v>
      </c>
      <c r="B12" s="20" t="str">
        <f>IF(studentprofile!D13="","",studentprofile!D13)</f>
        <v>DIYA D.GHADIYA</v>
      </c>
      <c r="C12" s="19" t="s">
        <v>115</v>
      </c>
      <c r="D12" s="19" t="s">
        <v>115</v>
      </c>
      <c r="E12" s="13"/>
      <c r="F12" s="13"/>
      <c r="G12" s="13"/>
      <c r="H12" s="13"/>
      <c r="I12" s="13"/>
      <c r="J12" s="13"/>
      <c r="K12" s="13"/>
      <c r="L12" s="13"/>
      <c r="M12" s="13"/>
      <c r="N12" s="13"/>
      <c r="O12" s="13"/>
      <c r="P12" s="13"/>
      <c r="Q12" s="13"/>
      <c r="R12" s="13"/>
      <c r="S12" s="13"/>
      <c r="T12" s="13"/>
      <c r="U12" s="13"/>
      <c r="V12" s="13"/>
      <c r="W12" s="13"/>
    </row>
    <row r="13" spans="1:23" ht="14.25" customHeight="1">
      <c r="A13" s="19">
        <v>7</v>
      </c>
      <c r="B13" s="20" t="str">
        <f>IF(studentprofile!D14="","",studentprofile!D14)</f>
        <v>HARDEEP R.PARGHI</v>
      </c>
      <c r="C13" s="19" t="s">
        <v>115</v>
      </c>
      <c r="D13" s="19" t="s">
        <v>115</v>
      </c>
      <c r="E13" s="13"/>
      <c r="F13" s="13"/>
      <c r="G13" s="13"/>
      <c r="H13" s="13"/>
      <c r="I13" s="13"/>
      <c r="J13" s="13"/>
      <c r="K13" s="13"/>
      <c r="L13" s="13"/>
      <c r="M13" s="13"/>
      <c r="N13" s="13"/>
      <c r="O13" s="13"/>
      <c r="P13" s="13"/>
      <c r="Q13" s="13"/>
      <c r="R13" s="13"/>
      <c r="S13" s="13"/>
      <c r="T13" s="13"/>
      <c r="U13" s="13"/>
      <c r="V13" s="13"/>
      <c r="W13" s="13"/>
    </row>
    <row r="14" spans="1:23" ht="14.25" customHeight="1">
      <c r="A14" s="19">
        <v>8</v>
      </c>
      <c r="B14" s="20" t="str">
        <f>IF(studentprofile!D15="","",studentprofile!D15)</f>
        <v>HIREN R.CHAVDA</v>
      </c>
      <c r="C14" s="19" t="s">
        <v>115</v>
      </c>
      <c r="D14" s="19" t="s">
        <v>115</v>
      </c>
      <c r="E14" s="13"/>
      <c r="F14" s="13"/>
      <c r="G14" s="13"/>
      <c r="H14" s="13"/>
      <c r="I14" s="13"/>
      <c r="J14" s="13"/>
      <c r="K14" s="13"/>
      <c r="L14" s="13"/>
      <c r="M14" s="13"/>
      <c r="N14" s="13"/>
      <c r="O14" s="13"/>
      <c r="P14" s="13"/>
      <c r="Q14" s="13"/>
      <c r="R14" s="13"/>
      <c r="S14" s="13"/>
      <c r="T14" s="13"/>
      <c r="U14" s="13"/>
      <c r="V14" s="13"/>
      <c r="W14" s="13"/>
    </row>
    <row r="15" spans="1:23" ht="14.25" customHeight="1">
      <c r="A15" s="19">
        <v>9</v>
      </c>
      <c r="B15" s="20" t="str">
        <f>IF(studentprofile!D16="","",studentprofile!D16)</f>
        <v>JEENAL T.NAGHERA</v>
      </c>
      <c r="C15" s="19" t="s">
        <v>115</v>
      </c>
      <c r="D15" s="19" t="s">
        <v>115</v>
      </c>
      <c r="E15" s="13"/>
      <c r="F15" s="13"/>
      <c r="G15" s="13"/>
      <c r="H15" s="13"/>
      <c r="I15" s="13"/>
      <c r="J15" s="13"/>
      <c r="K15" s="13"/>
      <c r="L15" s="13"/>
      <c r="M15" s="13"/>
      <c r="N15" s="13"/>
      <c r="O15" s="13"/>
      <c r="P15" s="13"/>
      <c r="Q15" s="13"/>
      <c r="R15" s="13"/>
      <c r="S15" s="13"/>
      <c r="T15" s="13"/>
      <c r="U15" s="13"/>
      <c r="V15" s="13"/>
      <c r="W15" s="13"/>
    </row>
    <row r="16" spans="1:23" ht="14.25" customHeight="1">
      <c r="A16" s="19">
        <v>10</v>
      </c>
      <c r="B16" s="20" t="str">
        <f>IF(studentprofile!D17="","",studentprofile!D17)</f>
        <v>KAVIT B.RAGHVANI</v>
      </c>
      <c r="C16" s="19" t="s">
        <v>115</v>
      </c>
      <c r="D16" s="19" t="s">
        <v>115</v>
      </c>
      <c r="E16" s="13"/>
      <c r="F16" s="13"/>
      <c r="G16" s="13"/>
      <c r="H16" s="13"/>
      <c r="I16" s="13"/>
      <c r="J16" s="13"/>
      <c r="K16" s="13"/>
      <c r="L16" s="13"/>
      <c r="M16" s="13"/>
      <c r="N16" s="13"/>
      <c r="O16" s="13"/>
      <c r="P16" s="13"/>
      <c r="Q16" s="13"/>
      <c r="R16" s="13"/>
      <c r="S16" s="13"/>
      <c r="T16" s="13"/>
      <c r="U16" s="13"/>
      <c r="V16" s="13"/>
      <c r="W16" s="13"/>
    </row>
    <row r="17" spans="1:23" ht="14.25" customHeight="1">
      <c r="A17" s="19">
        <v>11</v>
      </c>
      <c r="B17" s="20" t="str">
        <f>IF(studentprofile!D18="","",studentprofile!D18)</f>
        <v>KEVIN A.SOLANKI</v>
      </c>
      <c r="C17" s="19" t="s">
        <v>115</v>
      </c>
      <c r="D17" s="19" t="s">
        <v>115</v>
      </c>
      <c r="E17" s="13"/>
      <c r="F17" s="13"/>
      <c r="G17" s="13"/>
      <c r="H17" s="13"/>
      <c r="I17" s="13"/>
      <c r="J17" s="13"/>
      <c r="K17" s="13"/>
      <c r="L17" s="13"/>
      <c r="M17" s="13"/>
      <c r="N17" s="13"/>
      <c r="O17" s="13"/>
      <c r="P17" s="13"/>
      <c r="Q17" s="13"/>
      <c r="R17" s="13"/>
      <c r="S17" s="13"/>
      <c r="T17" s="13"/>
      <c r="U17" s="13"/>
      <c r="V17" s="13"/>
      <c r="W17" s="13"/>
    </row>
    <row r="18" spans="1:23" ht="14.25" customHeight="1">
      <c r="A18" s="19">
        <v>12</v>
      </c>
      <c r="B18" s="20" t="str">
        <f>IF(studentprofile!D19="","",studentprofile!D19)</f>
        <v>KHUSHBU P. BHADANIYA</v>
      </c>
      <c r="C18" s="19" t="s">
        <v>115</v>
      </c>
      <c r="D18" s="19" t="s">
        <v>115</v>
      </c>
      <c r="E18" s="13"/>
      <c r="F18" s="13"/>
      <c r="G18" s="13"/>
      <c r="H18" s="13"/>
      <c r="I18" s="13"/>
      <c r="J18" s="13"/>
      <c r="K18" s="13"/>
      <c r="L18" s="13"/>
      <c r="M18" s="13"/>
      <c r="N18" s="13"/>
      <c r="O18" s="13"/>
      <c r="P18" s="13"/>
      <c r="Q18" s="13"/>
      <c r="R18" s="13"/>
      <c r="S18" s="13"/>
      <c r="T18" s="13"/>
      <c r="U18" s="13"/>
      <c r="V18" s="13"/>
      <c r="W18" s="13"/>
    </row>
    <row r="19" spans="1:23" ht="14.25" customHeight="1">
      <c r="A19" s="19">
        <v>13</v>
      </c>
      <c r="B19" s="20" t="str">
        <f>IF(studentprofile!D20="","",studentprofile!D20)</f>
        <v>MANHAR M. RAGHAVANI</v>
      </c>
      <c r="C19" s="19" t="s">
        <v>115</v>
      </c>
      <c r="D19" s="19" t="s">
        <v>115</v>
      </c>
      <c r="E19" s="13"/>
      <c r="F19" s="13"/>
      <c r="G19" s="13"/>
      <c r="H19" s="13"/>
      <c r="I19" s="13"/>
      <c r="J19" s="13"/>
      <c r="K19" s="13"/>
      <c r="L19" s="13"/>
      <c r="M19" s="13"/>
      <c r="N19" s="13"/>
      <c r="O19" s="13"/>
      <c r="P19" s="13"/>
      <c r="Q19" s="13"/>
      <c r="R19" s="13"/>
      <c r="S19" s="13"/>
      <c r="T19" s="13"/>
      <c r="U19" s="13"/>
      <c r="V19" s="13"/>
      <c r="W19" s="13"/>
    </row>
    <row r="20" spans="1:23" ht="14.25" customHeight="1">
      <c r="A20" s="19">
        <v>14</v>
      </c>
      <c r="B20" s="20" t="str">
        <f>IF(studentprofile!D21="","",studentprofile!D21)</f>
        <v>PREY M. THUMAR</v>
      </c>
      <c r="C20" s="19" t="s">
        <v>115</v>
      </c>
      <c r="D20" s="19" t="s">
        <v>115</v>
      </c>
      <c r="E20" s="13"/>
      <c r="F20" s="13"/>
      <c r="G20" s="13"/>
      <c r="H20" s="13"/>
      <c r="I20" s="13"/>
      <c r="J20" s="13"/>
      <c r="K20" s="13"/>
      <c r="L20" s="13"/>
      <c r="M20" s="13"/>
      <c r="N20" s="13"/>
      <c r="O20" s="13"/>
      <c r="P20" s="13"/>
      <c r="Q20" s="13"/>
      <c r="R20" s="13"/>
      <c r="S20" s="13"/>
      <c r="T20" s="13"/>
      <c r="U20" s="13"/>
      <c r="V20" s="13"/>
      <c r="W20" s="13"/>
    </row>
    <row r="21" spans="1:23" ht="14.25" customHeight="1">
      <c r="A21" s="19">
        <v>15</v>
      </c>
      <c r="B21" s="20" t="str">
        <f>IF(studentprofile!D22="","",studentprofile!D22)</f>
        <v>RAJVI D. AGHERA</v>
      </c>
      <c r="C21" s="19" t="s">
        <v>115</v>
      </c>
      <c r="D21" s="19" t="s">
        <v>115</v>
      </c>
      <c r="E21" s="13"/>
      <c r="F21" s="13"/>
      <c r="G21" s="13"/>
      <c r="H21" s="13"/>
      <c r="I21" s="13"/>
      <c r="J21" s="13"/>
      <c r="K21" s="13"/>
      <c r="L21" s="13"/>
      <c r="M21" s="13"/>
      <c r="N21" s="13"/>
      <c r="O21" s="13"/>
      <c r="P21" s="13"/>
      <c r="Q21" s="13"/>
      <c r="R21" s="13"/>
      <c r="S21" s="13"/>
      <c r="T21" s="13"/>
      <c r="U21" s="13"/>
      <c r="V21" s="13"/>
      <c r="W21" s="13"/>
    </row>
    <row r="22" spans="1:23" ht="14.25" customHeight="1">
      <c r="A22" s="19">
        <v>16</v>
      </c>
      <c r="B22" s="20" t="str">
        <f>IF(studentprofile!D23="","",studentprofile!D23)</f>
        <v>RONAK M.VORA</v>
      </c>
      <c r="C22" s="19" t="s">
        <v>115</v>
      </c>
      <c r="D22" s="19" t="s">
        <v>115</v>
      </c>
      <c r="E22" s="13"/>
      <c r="F22" s="13"/>
      <c r="G22" s="13"/>
      <c r="H22" s="13"/>
      <c r="I22" s="13"/>
      <c r="J22" s="13"/>
      <c r="K22" s="13"/>
      <c r="L22" s="13"/>
      <c r="M22" s="13"/>
      <c r="N22" s="13"/>
      <c r="O22" s="13"/>
      <c r="P22" s="13"/>
      <c r="Q22" s="13"/>
      <c r="R22" s="13"/>
      <c r="S22" s="13"/>
      <c r="T22" s="13"/>
      <c r="U22" s="13"/>
      <c r="V22" s="13"/>
      <c r="W22" s="13"/>
    </row>
    <row r="23" spans="1:23" ht="14.25" customHeight="1">
      <c r="A23" s="19">
        <v>17</v>
      </c>
      <c r="B23" s="20" t="str">
        <f>IF(studentprofile!D24="","",studentprofile!D24)</f>
        <v>RUTVIJ J.ZAMPADIYA</v>
      </c>
      <c r="C23" s="19" t="s">
        <v>115</v>
      </c>
      <c r="D23" s="19" t="s">
        <v>115</v>
      </c>
      <c r="E23" s="13"/>
      <c r="F23" s="13"/>
      <c r="G23" s="13"/>
      <c r="H23" s="13"/>
      <c r="I23" s="13"/>
      <c r="J23" s="13"/>
      <c r="K23" s="13"/>
      <c r="L23" s="13"/>
      <c r="M23" s="13"/>
      <c r="N23" s="13"/>
      <c r="O23" s="13"/>
      <c r="P23" s="13"/>
      <c r="Q23" s="13"/>
      <c r="R23" s="13"/>
      <c r="S23" s="13"/>
      <c r="T23" s="13"/>
      <c r="U23" s="13"/>
      <c r="V23" s="13"/>
      <c r="W23" s="13"/>
    </row>
    <row r="24" spans="1:23" ht="14.25" customHeight="1">
      <c r="A24" s="19">
        <v>18</v>
      </c>
      <c r="B24" s="20" t="str">
        <f>IF(studentprofile!D25="","",studentprofile!D25)</f>
        <v>SATYAM S.CHIHALA</v>
      </c>
      <c r="C24" s="19" t="s">
        <v>115</v>
      </c>
      <c r="D24" s="19" t="s">
        <v>115</v>
      </c>
      <c r="E24" s="13"/>
      <c r="F24" s="13"/>
      <c r="G24" s="13"/>
      <c r="H24" s="13"/>
      <c r="I24" s="13"/>
      <c r="J24" s="13"/>
      <c r="K24" s="13"/>
      <c r="L24" s="13"/>
      <c r="M24" s="13"/>
      <c r="N24" s="13"/>
      <c r="O24" s="13"/>
      <c r="P24" s="13"/>
      <c r="Q24" s="13"/>
      <c r="R24" s="13"/>
      <c r="S24" s="13"/>
      <c r="T24" s="13"/>
      <c r="U24" s="13"/>
      <c r="V24" s="13"/>
      <c r="W24" s="13"/>
    </row>
    <row r="25" spans="1:23" ht="14.25" customHeight="1">
      <c r="A25" s="19">
        <v>19</v>
      </c>
      <c r="B25" s="20" t="str">
        <f>IF(studentprofile!D26="","",studentprofile!D26)</f>
        <v>SHYAMKUMAR P.KAKADIYA</v>
      </c>
      <c r="C25" s="19" t="s">
        <v>115</v>
      </c>
      <c r="D25" s="19" t="s">
        <v>115</v>
      </c>
      <c r="E25" s="13"/>
      <c r="F25" s="13"/>
      <c r="G25" s="13"/>
      <c r="H25" s="13"/>
      <c r="I25" s="13"/>
      <c r="J25" s="13"/>
      <c r="K25" s="13"/>
      <c r="L25" s="13"/>
      <c r="M25" s="13"/>
      <c r="N25" s="13"/>
      <c r="O25" s="13"/>
      <c r="P25" s="13"/>
      <c r="Q25" s="13"/>
      <c r="R25" s="13"/>
      <c r="S25" s="13"/>
      <c r="T25" s="13"/>
      <c r="U25" s="13"/>
      <c r="V25" s="13"/>
      <c r="W25" s="13"/>
    </row>
    <row r="26" spans="1:23" ht="14.25" customHeight="1">
      <c r="A26" s="19">
        <v>20</v>
      </c>
      <c r="B26" s="20" t="str">
        <f>IF(studentprofile!D27="","",studentprofile!D27)</f>
        <v>SUHANI G.RADADIYA</v>
      </c>
      <c r="C26" s="19" t="s">
        <v>115</v>
      </c>
      <c r="D26" s="19" t="s">
        <v>115</v>
      </c>
      <c r="E26" s="13"/>
      <c r="F26" s="13"/>
      <c r="G26" s="13"/>
      <c r="H26" s="13"/>
      <c r="I26" s="13"/>
      <c r="J26" s="13"/>
      <c r="K26" s="13"/>
      <c r="L26" s="13"/>
      <c r="M26" s="13"/>
      <c r="N26" s="13"/>
      <c r="O26" s="13"/>
      <c r="P26" s="13"/>
      <c r="Q26" s="13"/>
      <c r="R26" s="13"/>
      <c r="S26" s="13"/>
      <c r="T26" s="13"/>
      <c r="U26" s="13"/>
      <c r="V26" s="13"/>
      <c r="W26" s="13"/>
    </row>
    <row r="27" spans="1:23" ht="14.25" customHeight="1">
      <c r="A27" s="19">
        <v>21</v>
      </c>
      <c r="B27" s="20" t="str">
        <f>IF(studentprofile!D28="","",studentprofile!D28)</f>
        <v>TIRTH S. RAMANI</v>
      </c>
      <c r="C27" s="19" t="s">
        <v>115</v>
      </c>
      <c r="D27" s="19" t="s">
        <v>115</v>
      </c>
      <c r="E27" s="13"/>
      <c r="F27" s="13"/>
      <c r="G27" s="13"/>
      <c r="H27" s="13"/>
      <c r="I27" s="13"/>
      <c r="J27" s="13"/>
      <c r="K27" s="13"/>
      <c r="L27" s="13"/>
      <c r="M27" s="13"/>
      <c r="N27" s="13"/>
      <c r="O27" s="13"/>
      <c r="P27" s="13"/>
      <c r="Q27" s="13"/>
      <c r="R27" s="13"/>
      <c r="S27" s="13"/>
      <c r="T27" s="13"/>
      <c r="U27" s="13"/>
      <c r="V27" s="13"/>
      <c r="W27" s="13"/>
    </row>
    <row r="28" spans="1:23" ht="14.25" customHeight="1">
      <c r="A28" s="19">
        <v>22</v>
      </c>
      <c r="B28" s="20" t="str">
        <f>IF(studentprofile!D29="","",studentprofile!D29)</f>
        <v>VASU N.GONDALIYA</v>
      </c>
      <c r="C28" s="19" t="s">
        <v>115</v>
      </c>
      <c r="D28" s="19" t="s">
        <v>115</v>
      </c>
      <c r="E28" s="13"/>
      <c r="F28" s="13"/>
      <c r="G28" s="13"/>
      <c r="H28" s="13"/>
      <c r="I28" s="13"/>
      <c r="J28" s="13"/>
      <c r="K28" s="13"/>
      <c r="L28" s="13"/>
      <c r="M28" s="13"/>
      <c r="N28" s="13"/>
      <c r="O28" s="13"/>
      <c r="P28" s="13"/>
      <c r="Q28" s="13"/>
      <c r="R28" s="13"/>
      <c r="S28" s="13"/>
      <c r="T28" s="13"/>
      <c r="U28" s="13"/>
      <c r="V28" s="13"/>
      <c r="W28" s="13"/>
    </row>
    <row r="29" spans="1:23" ht="14.25" customHeight="1">
      <c r="A29" s="19">
        <v>23</v>
      </c>
      <c r="B29" s="20" t="str">
        <f>IF(studentprofile!D30="","",studentprofile!D30)</f>
        <v>VIJAY V.ROJIYA</v>
      </c>
      <c r="C29" s="19" t="s">
        <v>115</v>
      </c>
      <c r="D29" s="19" t="s">
        <v>115</v>
      </c>
      <c r="E29" s="13"/>
      <c r="F29" s="13"/>
      <c r="G29" s="13"/>
      <c r="H29" s="13"/>
      <c r="I29" s="13"/>
      <c r="J29" s="13"/>
      <c r="K29" s="13"/>
      <c r="L29" s="13"/>
      <c r="M29" s="13"/>
      <c r="N29" s="13"/>
      <c r="O29" s="13"/>
      <c r="P29" s="13"/>
      <c r="Q29" s="13"/>
      <c r="R29" s="13"/>
      <c r="S29" s="13"/>
      <c r="T29" s="13"/>
      <c r="U29" s="13"/>
      <c r="V29" s="13"/>
      <c r="W29" s="13"/>
    </row>
    <row r="30" spans="1:23" ht="14.25" customHeight="1">
      <c r="A30" s="19">
        <v>24</v>
      </c>
      <c r="B30" s="20" t="str">
        <f>IF(studentprofile!D31="","",studentprofile!D31)</f>
        <v>VINAY G.KACHHADIYA</v>
      </c>
      <c r="C30" s="19" t="s">
        <v>115</v>
      </c>
      <c r="D30" s="19" t="s">
        <v>115</v>
      </c>
      <c r="E30" s="13"/>
      <c r="F30" s="13"/>
      <c r="G30" s="13"/>
      <c r="H30" s="13"/>
      <c r="I30" s="13"/>
      <c r="J30" s="13"/>
      <c r="K30" s="13"/>
      <c r="L30" s="13"/>
      <c r="M30" s="13"/>
      <c r="N30" s="13"/>
      <c r="O30" s="13"/>
      <c r="P30" s="13"/>
      <c r="Q30" s="13"/>
      <c r="R30" s="13"/>
      <c r="S30" s="13"/>
      <c r="T30" s="13"/>
      <c r="U30" s="13"/>
      <c r="V30" s="13"/>
      <c r="W30" s="13"/>
    </row>
    <row r="31" spans="1:23" ht="14.25" customHeight="1">
      <c r="A31" s="19">
        <v>25</v>
      </c>
      <c r="B31" s="20" t="str">
        <f>IF(studentprofile!D32="","",studentprofile!D32)</f>
        <v>DHRUVIN PATEL</v>
      </c>
      <c r="C31" s="19" t="s">
        <v>115</v>
      </c>
      <c r="D31" s="19" t="s">
        <v>115</v>
      </c>
      <c r="E31" s="13"/>
      <c r="F31" s="13"/>
      <c r="G31" s="13"/>
      <c r="H31" s="13"/>
      <c r="I31" s="13"/>
      <c r="J31" s="13"/>
      <c r="K31" s="13"/>
      <c r="L31" s="13"/>
      <c r="M31" s="13"/>
      <c r="N31" s="13"/>
      <c r="O31" s="13"/>
      <c r="P31" s="13"/>
      <c r="Q31" s="13"/>
      <c r="R31" s="13"/>
      <c r="S31" s="13"/>
      <c r="T31" s="13"/>
      <c r="U31" s="13"/>
      <c r="V31" s="13"/>
      <c r="W31" s="13"/>
    </row>
    <row r="32" spans="1:23" ht="14.25" customHeight="1">
      <c r="A32" s="19">
        <v>26</v>
      </c>
      <c r="B32" s="20" t="str">
        <f>IF(studentprofile!D33="","",studentprofile!D33)</f>
        <v>MANALI DHRANGU</v>
      </c>
      <c r="C32" s="19" t="s">
        <v>115</v>
      </c>
      <c r="D32" s="19" t="s">
        <v>115</v>
      </c>
      <c r="E32" s="13"/>
      <c r="F32" s="13"/>
      <c r="G32" s="13"/>
      <c r="H32" s="13"/>
      <c r="I32" s="13"/>
      <c r="J32" s="13"/>
      <c r="K32" s="13"/>
      <c r="L32" s="13"/>
      <c r="M32" s="13"/>
      <c r="N32" s="13"/>
      <c r="O32" s="13"/>
      <c r="P32" s="13"/>
      <c r="Q32" s="13"/>
      <c r="R32" s="13"/>
      <c r="S32" s="13"/>
      <c r="T32" s="13"/>
      <c r="U32" s="13"/>
      <c r="V32" s="13"/>
      <c r="W32" s="13"/>
    </row>
    <row r="33" spans="1:26" ht="14.25" customHeight="1">
      <c r="A33" s="19">
        <v>27</v>
      </c>
      <c r="B33" s="20" t="str">
        <f>IF(studentprofile!D34="","",studentprofile!D34)</f>
        <v>TVESHA GANATRA</v>
      </c>
      <c r="C33" s="19" t="s">
        <v>115</v>
      </c>
      <c r="D33" s="19" t="s">
        <v>115</v>
      </c>
      <c r="E33" s="13"/>
      <c r="F33" s="13"/>
      <c r="G33" s="13"/>
      <c r="H33" s="13"/>
      <c r="I33" s="13"/>
      <c r="J33" s="13"/>
      <c r="K33" s="13"/>
      <c r="L33" s="13"/>
      <c r="M33" s="13"/>
      <c r="N33" s="13"/>
      <c r="O33" s="13"/>
      <c r="P33" s="13"/>
      <c r="Q33" s="13"/>
      <c r="R33" s="13"/>
      <c r="S33" s="13"/>
      <c r="T33" s="13"/>
      <c r="U33" s="13"/>
      <c r="V33" s="13"/>
      <c r="W33" s="13"/>
    </row>
    <row r="34" spans="1:26" ht="14.25" customHeight="1">
      <c r="A34" s="19">
        <v>28</v>
      </c>
      <c r="B34" s="20" t="str">
        <f>IF(studentprofile!D35="","",studentprofile!D35)</f>
        <v>DURITI KYADA</v>
      </c>
      <c r="C34" s="19" t="s">
        <v>115</v>
      </c>
      <c r="D34" s="19" t="s">
        <v>115</v>
      </c>
      <c r="E34" s="13"/>
      <c r="F34" s="13"/>
      <c r="G34" s="13"/>
      <c r="H34" s="13"/>
      <c r="I34" s="13"/>
      <c r="J34" s="13"/>
      <c r="K34" s="13"/>
      <c r="L34" s="13"/>
      <c r="M34" s="13"/>
      <c r="N34" s="13"/>
      <c r="O34" s="13"/>
      <c r="P34" s="13"/>
      <c r="Q34" s="13"/>
      <c r="R34" s="13"/>
      <c r="S34" s="13"/>
      <c r="T34" s="13"/>
      <c r="U34" s="13"/>
      <c r="V34" s="13"/>
      <c r="W34" s="13"/>
    </row>
    <row r="35" spans="1:26" ht="14.25" customHeight="1">
      <c r="A35" s="19">
        <v>29</v>
      </c>
      <c r="B35" s="20" t="str">
        <f>IF(studentprofile!D36="","",studentprofile!D36)</f>
        <v>ABHAY KODIYATARA</v>
      </c>
      <c r="C35" s="19" t="s">
        <v>115</v>
      </c>
      <c r="D35" s="19" t="s">
        <v>115</v>
      </c>
      <c r="E35" s="13"/>
      <c r="F35" s="13"/>
      <c r="G35" s="13"/>
      <c r="H35" s="13"/>
      <c r="I35" s="13"/>
      <c r="J35" s="13"/>
      <c r="K35" s="13"/>
      <c r="L35" s="13"/>
      <c r="M35" s="13"/>
      <c r="N35" s="13"/>
      <c r="O35" s="13"/>
      <c r="P35" s="13"/>
      <c r="Q35" s="13"/>
      <c r="R35" s="13"/>
      <c r="S35" s="13"/>
      <c r="T35" s="13"/>
      <c r="U35" s="13"/>
      <c r="V35" s="13"/>
      <c r="W35" s="13"/>
    </row>
    <row r="36" spans="1:26" ht="14.25" customHeight="1">
      <c r="A36" s="19">
        <v>30</v>
      </c>
      <c r="B36" s="20" t="str">
        <f>IF(studentprofile!D37="","",studentprofile!D37)</f>
        <v>ARYA SAHU (M)</v>
      </c>
      <c r="C36" s="19" t="s">
        <v>115</v>
      </c>
      <c r="D36" s="19" t="s">
        <v>115</v>
      </c>
      <c r="E36" s="13"/>
      <c r="F36" s="13"/>
      <c r="G36" s="13"/>
      <c r="H36" s="13"/>
      <c r="I36" s="13"/>
      <c r="J36" s="13"/>
      <c r="K36" s="13"/>
      <c r="L36" s="13"/>
      <c r="M36" s="13"/>
      <c r="N36" s="13"/>
      <c r="O36" s="13"/>
      <c r="P36" s="13"/>
      <c r="Q36" s="13"/>
      <c r="R36" s="13"/>
      <c r="S36" s="13"/>
      <c r="T36" s="13"/>
      <c r="U36" s="13"/>
      <c r="V36" s="13"/>
      <c r="W36" s="13"/>
    </row>
    <row r="37" spans="1:26" ht="14.25" customHeight="1">
      <c r="A37" s="19">
        <v>31</v>
      </c>
      <c r="B37" s="20" t="str">
        <f>IF(studentprofile!D38="","",studentprofile!D38)</f>
        <v>AADHYA VERMA (M)</v>
      </c>
      <c r="C37" s="19" t="s">
        <v>115</v>
      </c>
      <c r="D37" s="19" t="s">
        <v>115</v>
      </c>
      <c r="E37" s="13"/>
      <c r="F37" s="13"/>
      <c r="G37" s="13"/>
      <c r="H37" s="13"/>
      <c r="I37" s="13"/>
      <c r="J37" s="13"/>
      <c r="K37" s="13"/>
      <c r="L37" s="13"/>
      <c r="M37" s="13"/>
      <c r="N37" s="13"/>
      <c r="O37" s="13"/>
      <c r="P37" s="13"/>
      <c r="Q37" s="13"/>
      <c r="R37" s="13"/>
      <c r="S37" s="13"/>
      <c r="T37" s="13"/>
      <c r="U37" s="13"/>
      <c r="V37" s="13"/>
      <c r="W37" s="13"/>
    </row>
    <row r="38" spans="1:26" ht="14.25" customHeight="1">
      <c r="A38" s="19">
        <v>32</v>
      </c>
      <c r="B38" s="20" t="str">
        <f>IF(studentprofile!D39="","",studentprofile!D39)</f>
        <v>SAMIKSHA JATAV (M)</v>
      </c>
      <c r="C38" s="19" t="s">
        <v>115</v>
      </c>
      <c r="D38" s="19" t="s">
        <v>115</v>
      </c>
      <c r="E38" s="13"/>
      <c r="F38" s="13"/>
      <c r="G38" s="13"/>
      <c r="H38" s="13"/>
      <c r="I38" s="13"/>
      <c r="J38" s="13"/>
      <c r="K38" s="13"/>
      <c r="L38" s="13"/>
      <c r="M38" s="13"/>
      <c r="N38" s="13"/>
      <c r="O38" s="13"/>
      <c r="P38" s="13"/>
      <c r="Q38" s="13"/>
      <c r="R38" s="13"/>
      <c r="S38" s="13"/>
      <c r="T38" s="13"/>
      <c r="U38" s="13"/>
      <c r="V38" s="13"/>
      <c r="W38" s="13"/>
    </row>
    <row r="39" spans="1:26" ht="14.25" customHeight="1">
      <c r="A39" s="19">
        <v>33</v>
      </c>
      <c r="B39" s="20" t="str">
        <f>IF(studentprofile!D40="","",studentprofile!D40)</f>
        <v>PRATIGYA (M)</v>
      </c>
      <c r="C39" s="19" t="s">
        <v>115</v>
      </c>
      <c r="D39" s="19" t="s">
        <v>115</v>
      </c>
      <c r="E39" s="13"/>
      <c r="F39" s="13"/>
      <c r="G39" s="13"/>
      <c r="H39" s="13"/>
      <c r="I39" s="13"/>
      <c r="J39" s="13"/>
      <c r="K39" s="13"/>
      <c r="L39" s="13"/>
      <c r="M39" s="13"/>
      <c r="N39" s="13"/>
      <c r="O39" s="13"/>
      <c r="P39" s="13"/>
      <c r="Q39" s="13"/>
      <c r="R39" s="13"/>
      <c r="S39" s="13"/>
      <c r="T39" s="13"/>
      <c r="U39" s="13"/>
      <c r="V39" s="13"/>
      <c r="W39" s="13"/>
    </row>
    <row r="40" spans="1:26" ht="14.25" customHeight="1">
      <c r="A40" s="19">
        <v>34</v>
      </c>
      <c r="B40" s="20" t="str">
        <f>IF(studentprofile!D41="","",studentprofile!D41)</f>
        <v>KAPIL (M)</v>
      </c>
      <c r="C40" s="19" t="s">
        <v>115</v>
      </c>
      <c r="D40" s="19" t="s">
        <v>115</v>
      </c>
      <c r="E40" s="13"/>
      <c r="F40" s="13"/>
      <c r="G40" s="13"/>
      <c r="H40" s="13"/>
      <c r="I40" s="13"/>
      <c r="J40" s="13"/>
      <c r="K40" s="13"/>
      <c r="L40" s="13"/>
      <c r="M40" s="13"/>
      <c r="N40" s="13"/>
      <c r="O40" s="13"/>
      <c r="P40" s="13"/>
      <c r="Q40" s="13"/>
      <c r="R40" s="13"/>
      <c r="S40" s="13"/>
      <c r="T40" s="13"/>
      <c r="U40" s="13"/>
      <c r="V40" s="13"/>
      <c r="W40" s="13"/>
    </row>
    <row r="41" spans="1:26" ht="14.25" customHeight="1">
      <c r="A41" s="19">
        <v>35</v>
      </c>
      <c r="B41" s="20" t="str">
        <f>IF(studentprofile!D42="","",studentprofile!D42)</f>
        <v>DAKSH CHOURASIYA (M)</v>
      </c>
      <c r="C41" s="19" t="s">
        <v>115</v>
      </c>
      <c r="D41" s="19" t="s">
        <v>115</v>
      </c>
      <c r="E41" s="13"/>
      <c r="F41" s="13"/>
      <c r="G41" s="13"/>
      <c r="H41" s="13"/>
      <c r="I41" s="13"/>
      <c r="J41" s="13"/>
      <c r="K41" s="13"/>
      <c r="L41" s="13"/>
      <c r="M41" s="13"/>
      <c r="N41" s="13"/>
      <c r="O41" s="13"/>
      <c r="P41" s="13"/>
      <c r="Q41" s="13"/>
      <c r="R41" s="13"/>
      <c r="S41" s="13"/>
      <c r="T41" s="13"/>
      <c r="U41" s="13"/>
      <c r="V41" s="13"/>
      <c r="W41" s="13"/>
    </row>
    <row r="42" spans="1:26" ht="14.25" customHeight="1">
      <c r="A42" s="19">
        <v>36</v>
      </c>
      <c r="B42" s="20" t="str">
        <f>IF(studentprofile!D43="","",studentprofile!D43)</f>
        <v>ADITYA  (M)</v>
      </c>
      <c r="C42" s="19" t="s">
        <v>115</v>
      </c>
      <c r="D42" s="19" t="s">
        <v>115</v>
      </c>
      <c r="E42" s="13"/>
      <c r="F42" s="13"/>
      <c r="G42" s="13"/>
      <c r="H42" s="13"/>
      <c r="I42" s="13"/>
      <c r="J42" s="13"/>
      <c r="K42" s="13"/>
      <c r="L42" s="13"/>
      <c r="M42" s="13"/>
      <c r="N42" s="13"/>
      <c r="O42" s="13"/>
      <c r="P42" s="13"/>
      <c r="Q42" s="13"/>
      <c r="R42" s="13"/>
      <c r="S42" s="13"/>
      <c r="T42" s="13"/>
      <c r="U42" s="13"/>
      <c r="V42" s="13"/>
      <c r="W42" s="13"/>
    </row>
    <row r="43" spans="1:26" ht="14.25" customHeight="1">
      <c r="A43" s="19">
        <v>37</v>
      </c>
      <c r="B43" s="20" t="str">
        <f>IF(studentprofile!D44="","",studentprofile!D44)</f>
        <v>ANURAG  (M)</v>
      </c>
      <c r="C43" s="19" t="s">
        <v>115</v>
      </c>
      <c r="D43" s="19" t="s">
        <v>115</v>
      </c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3"/>
      <c r="P43" s="13"/>
      <c r="Q43" s="13"/>
      <c r="R43" s="13"/>
      <c r="S43" s="13"/>
      <c r="T43" s="13"/>
      <c r="U43" s="13"/>
      <c r="V43" s="13"/>
      <c r="W43" s="13"/>
    </row>
    <row r="44" spans="1:26" ht="14.25" customHeight="1">
      <c r="A44" s="19">
        <v>38</v>
      </c>
      <c r="B44" s="20" t="str">
        <f>IF(studentprofile!D45="","",studentprofile!D45)</f>
        <v>RAKESH  (M)</v>
      </c>
      <c r="C44" s="19" t="s">
        <v>115</v>
      </c>
      <c r="D44" s="19" t="s">
        <v>115</v>
      </c>
      <c r="E44" s="13"/>
      <c r="F44" s="13"/>
      <c r="G44" s="13"/>
      <c r="H44" s="13"/>
      <c r="I44" s="13"/>
      <c r="J44" s="13"/>
      <c r="K44" s="13"/>
      <c r="L44" s="13"/>
      <c r="M44" s="13"/>
      <c r="N44" s="13"/>
      <c r="O44" s="13"/>
      <c r="P44" s="13"/>
      <c r="Q44" s="13"/>
      <c r="R44" s="13"/>
      <c r="S44" s="13"/>
      <c r="T44" s="13"/>
      <c r="U44" s="13"/>
      <c r="V44" s="13"/>
      <c r="W44" s="13"/>
    </row>
    <row r="45" spans="1:26" ht="14.25" customHeight="1">
      <c r="A45" s="19">
        <v>39</v>
      </c>
      <c r="B45" s="20" t="str">
        <f>IF(studentprofile!D46="","",studentprofile!D46)</f>
        <v>HARSHIT  (M)</v>
      </c>
      <c r="C45" s="19" t="s">
        <v>115</v>
      </c>
      <c r="D45" s="19" t="s">
        <v>115</v>
      </c>
      <c r="E45" s="13"/>
      <c r="F45" s="13"/>
      <c r="G45" s="13"/>
      <c r="H45" s="13"/>
      <c r="I45" s="13"/>
      <c r="J45" s="13"/>
      <c r="K45" s="13"/>
      <c r="L45" s="13"/>
      <c r="M45" s="13"/>
      <c r="N45" s="13"/>
      <c r="O45" s="13"/>
      <c r="P45" s="13"/>
      <c r="Q45" s="13"/>
      <c r="R45" s="13"/>
      <c r="S45" s="13"/>
      <c r="T45" s="13"/>
      <c r="U45" s="13"/>
      <c r="V45" s="13"/>
      <c r="W45" s="13"/>
    </row>
    <row r="46" spans="1:26" ht="14.25" customHeight="1">
      <c r="A46" s="19">
        <v>40</v>
      </c>
      <c r="B46" s="20" t="str">
        <f>IF(studentprofile!D47="","",studentprofile!D47)</f>
        <v>JEET SAVALIYA</v>
      </c>
      <c r="C46" s="19" t="s">
        <v>115</v>
      </c>
      <c r="D46" s="19" t="s">
        <v>115</v>
      </c>
      <c r="E46" s="13"/>
      <c r="F46" s="13"/>
      <c r="G46" s="13"/>
      <c r="H46" s="13"/>
      <c r="I46" s="13"/>
      <c r="J46" s="13"/>
      <c r="K46" s="13"/>
      <c r="L46" s="13"/>
      <c r="M46" s="13"/>
      <c r="N46" s="13"/>
      <c r="O46" s="13"/>
      <c r="P46" s="13"/>
      <c r="Q46" s="13"/>
      <c r="R46" s="13"/>
      <c r="S46" s="13"/>
      <c r="T46" s="13"/>
      <c r="U46" s="13"/>
      <c r="V46" s="13"/>
      <c r="W46" s="13"/>
    </row>
    <row r="47" spans="1:26" ht="14.25" customHeight="1">
      <c r="A47" s="19">
        <v>41</v>
      </c>
      <c r="B47" s="20" t="str">
        <f>IF(studentprofile!D48="","",studentprofile!D48)</f>
        <v>RAVI BAMBHAVA (TC APPLIED)</v>
      </c>
      <c r="C47" s="19" t="s">
        <v>115</v>
      </c>
      <c r="D47" s="19" t="s">
        <v>115</v>
      </c>
      <c r="E47" s="13"/>
      <c r="F47" s="13"/>
      <c r="G47" s="13"/>
      <c r="H47" s="13"/>
      <c r="I47" s="13"/>
      <c r="J47" s="13"/>
      <c r="K47" s="13"/>
      <c r="L47" s="13"/>
      <c r="M47" s="13"/>
      <c r="N47" s="13"/>
      <c r="O47" s="13"/>
      <c r="P47" s="13"/>
      <c r="Q47" s="13"/>
      <c r="R47" s="13"/>
      <c r="S47" s="13"/>
      <c r="T47" s="13"/>
      <c r="U47" s="13"/>
      <c r="V47" s="13"/>
      <c r="W47" s="13"/>
    </row>
    <row r="48" spans="1:26" ht="14.25" customHeight="1">
      <c r="A48" s="19">
        <v>42</v>
      </c>
      <c r="B48" s="20" t="str">
        <f>IF(studentprofile!D49="","",studentprofile!D49)</f>
        <v>YARMI</v>
      </c>
      <c r="C48" s="19" t="s">
        <v>115</v>
      </c>
      <c r="D48" s="19" t="s">
        <v>115</v>
      </c>
      <c r="E48" s="13"/>
      <c r="F48" s="13"/>
      <c r="G48" s="13"/>
      <c r="H48" s="13"/>
      <c r="I48" s="13"/>
      <c r="J48" s="13"/>
      <c r="K48" s="13"/>
      <c r="L48" s="13"/>
      <c r="M48" s="13"/>
      <c r="N48" s="13"/>
      <c r="O48" s="13"/>
      <c r="P48" s="13"/>
      <c r="Q48" s="13"/>
      <c r="R48" s="13"/>
      <c r="S48" s="13"/>
      <c r="T48" s="13"/>
      <c r="U48" s="13"/>
      <c r="V48" s="13"/>
      <c r="W48" s="13"/>
      <c r="X48" s="1"/>
      <c r="Y48" s="1"/>
      <c r="Z48" s="1"/>
    </row>
    <row r="49" spans="1:26" ht="14.25" customHeight="1">
      <c r="A49" s="19">
        <v>43</v>
      </c>
      <c r="B49" s="20" t="str">
        <f>IF(studentprofile!D50="","",studentprofile!D50)</f>
        <v/>
      </c>
      <c r="C49" s="19" t="s">
        <v>115</v>
      </c>
      <c r="D49" s="19" t="s">
        <v>115</v>
      </c>
      <c r="E49" s="13"/>
      <c r="F49" s="13"/>
      <c r="G49" s="13"/>
      <c r="H49" s="13"/>
      <c r="I49" s="13"/>
      <c r="J49" s="13"/>
      <c r="K49" s="13"/>
      <c r="L49" s="13"/>
      <c r="M49" s="13"/>
      <c r="N49" s="13"/>
      <c r="O49" s="13"/>
      <c r="P49" s="13"/>
      <c r="Q49" s="13"/>
      <c r="R49" s="13"/>
      <c r="S49" s="13"/>
      <c r="T49" s="13"/>
      <c r="U49" s="13"/>
      <c r="V49" s="13"/>
      <c r="W49" s="13"/>
      <c r="X49" s="1"/>
      <c r="Y49" s="1"/>
      <c r="Z49" s="1"/>
    </row>
    <row r="50" spans="1:26" ht="14.25" customHeight="1">
      <c r="A50" s="13"/>
      <c r="B50" s="13"/>
      <c r="C50" s="28"/>
      <c r="D50" s="28"/>
      <c r="E50" s="13"/>
      <c r="F50" s="13"/>
      <c r="G50" s="13"/>
      <c r="H50" s="13"/>
      <c r="I50" s="13"/>
      <c r="J50" s="13"/>
      <c r="K50" s="13"/>
      <c r="L50" s="13"/>
      <c r="M50" s="13"/>
      <c r="N50" s="13"/>
      <c r="O50" s="13"/>
      <c r="P50" s="13"/>
      <c r="Q50" s="13"/>
      <c r="R50" s="13"/>
      <c r="S50" s="13"/>
      <c r="T50" s="13"/>
      <c r="U50" s="13"/>
      <c r="V50" s="13"/>
      <c r="W50" s="13"/>
      <c r="X50" s="1"/>
      <c r="Y50" s="1"/>
      <c r="Z50" s="1"/>
    </row>
    <row r="51" spans="1:26" ht="14.25" customHeight="1">
      <c r="A51" s="13"/>
      <c r="B51" s="13"/>
      <c r="C51" s="28"/>
      <c r="D51" s="28"/>
      <c r="E51" s="13"/>
      <c r="F51" s="13"/>
      <c r="G51" s="13"/>
      <c r="H51" s="13"/>
      <c r="I51" s="13"/>
      <c r="J51" s="13"/>
      <c r="K51" s="13"/>
      <c r="L51" s="13"/>
      <c r="M51" s="13"/>
      <c r="N51" s="13"/>
      <c r="O51" s="13"/>
      <c r="P51" s="13"/>
      <c r="Q51" s="13"/>
      <c r="R51" s="13"/>
      <c r="S51" s="13"/>
      <c r="T51" s="13"/>
      <c r="U51" s="13"/>
      <c r="V51" s="13"/>
      <c r="W51" s="13"/>
      <c r="X51" s="1"/>
      <c r="Y51" s="1"/>
      <c r="Z51" s="1"/>
    </row>
    <row r="52" spans="1:26" ht="14.25" customHeight="1">
      <c r="A52" s="13"/>
      <c r="B52" s="13"/>
      <c r="C52" s="28"/>
      <c r="D52" s="28"/>
      <c r="E52" s="13"/>
      <c r="F52" s="13"/>
      <c r="G52" s="13"/>
      <c r="H52" s="13"/>
      <c r="I52" s="13"/>
      <c r="J52" s="13"/>
      <c r="K52" s="13"/>
      <c r="L52" s="13"/>
      <c r="M52" s="13"/>
      <c r="N52" s="13"/>
      <c r="O52" s="13"/>
      <c r="P52" s="13"/>
      <c r="Q52" s="13"/>
      <c r="R52" s="13"/>
      <c r="S52" s="13"/>
      <c r="T52" s="13"/>
      <c r="U52" s="13"/>
      <c r="V52" s="13"/>
      <c r="W52" s="13"/>
      <c r="X52" s="1"/>
      <c r="Y52" s="1"/>
      <c r="Z52" s="1"/>
    </row>
    <row r="53" spans="1:26" ht="14.25" customHeight="1">
      <c r="A53" s="13"/>
      <c r="B53" s="13"/>
      <c r="C53" s="28"/>
      <c r="D53" s="28"/>
      <c r="E53" s="13"/>
      <c r="F53" s="13"/>
      <c r="G53" s="13"/>
      <c r="H53" s="13"/>
      <c r="I53" s="13"/>
      <c r="J53" s="13"/>
      <c r="K53" s="13"/>
      <c r="L53" s="13"/>
      <c r="M53" s="13"/>
      <c r="N53" s="13"/>
      <c r="O53" s="13"/>
      <c r="P53" s="13"/>
      <c r="Q53" s="13"/>
      <c r="R53" s="13"/>
      <c r="S53" s="13"/>
      <c r="T53" s="13"/>
      <c r="U53" s="13"/>
      <c r="V53" s="13"/>
      <c r="W53" s="13"/>
      <c r="X53" s="1"/>
      <c r="Y53" s="1"/>
      <c r="Z53" s="1"/>
    </row>
    <row r="54" spans="1:26" ht="14.25" customHeight="1">
      <c r="A54" s="13" t="s">
        <v>73</v>
      </c>
      <c r="B54" s="13"/>
      <c r="C54" s="1"/>
      <c r="D54" s="13" t="s">
        <v>74</v>
      </c>
      <c r="E54" s="13"/>
      <c r="F54" s="13"/>
      <c r="G54" s="13"/>
      <c r="H54" s="13"/>
      <c r="I54" s="13"/>
      <c r="J54" s="13"/>
      <c r="K54" s="13"/>
      <c r="L54" s="13"/>
      <c r="M54" s="13"/>
      <c r="N54" s="13"/>
      <c r="O54" s="13"/>
      <c r="P54" s="13"/>
      <c r="Q54" s="13"/>
      <c r="R54" s="13"/>
      <c r="S54" s="13"/>
      <c r="T54" s="13"/>
      <c r="U54" s="13"/>
      <c r="V54" s="13"/>
      <c r="W54" s="13"/>
      <c r="X54" s="13"/>
      <c r="Y54" s="1"/>
      <c r="Z54" s="1"/>
    </row>
    <row r="55" spans="1:26" ht="14.25" customHeight="1">
      <c r="A55" s="13" t="s">
        <v>75</v>
      </c>
      <c r="B55" s="13"/>
      <c r="C55" s="1"/>
      <c r="D55" s="13" t="s">
        <v>76</v>
      </c>
      <c r="E55" s="13"/>
      <c r="F55" s="13"/>
      <c r="G55" s="13"/>
      <c r="H55" s="13"/>
      <c r="I55" s="13"/>
      <c r="J55" s="13"/>
      <c r="K55" s="13"/>
      <c r="L55" s="13"/>
      <c r="M55" s="13"/>
      <c r="N55" s="13"/>
      <c r="O55" s="13"/>
      <c r="P55" s="13"/>
      <c r="Q55" s="13"/>
      <c r="R55" s="13"/>
      <c r="S55" s="13"/>
      <c r="T55" s="13"/>
      <c r="U55" s="13"/>
      <c r="V55" s="13"/>
      <c r="W55" s="13"/>
      <c r="X55" s="13"/>
      <c r="Y55" s="1"/>
      <c r="Z55" s="1"/>
    </row>
    <row r="56" spans="1:26" ht="14.25" customHeight="1">
      <c r="A56" s="13"/>
      <c r="B56" s="13"/>
      <c r="C56" s="13"/>
      <c r="D56" s="13"/>
      <c r="E56" s="13"/>
      <c r="F56" s="13"/>
      <c r="G56" s="13"/>
      <c r="H56" s="13"/>
      <c r="I56" s="13"/>
      <c r="J56" s="13"/>
      <c r="K56" s="13"/>
      <c r="L56" s="13"/>
      <c r="M56" s="13"/>
      <c r="N56" s="13"/>
      <c r="O56" s="13"/>
      <c r="P56" s="13"/>
      <c r="Q56" s="13"/>
      <c r="R56" s="13"/>
      <c r="S56" s="13"/>
      <c r="T56" s="13"/>
      <c r="U56" s="13"/>
      <c r="V56" s="13"/>
      <c r="W56" s="13"/>
    </row>
    <row r="57" spans="1:26" ht="14.25" customHeight="1">
      <c r="A57" s="13"/>
      <c r="B57" s="13"/>
      <c r="C57" s="13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3"/>
      <c r="P57" s="13"/>
      <c r="Q57" s="13"/>
      <c r="R57" s="13"/>
      <c r="S57" s="13"/>
      <c r="T57" s="13"/>
      <c r="U57" s="13"/>
      <c r="V57" s="13"/>
      <c r="W57" s="13"/>
    </row>
    <row r="58" spans="1:26" ht="14.25" customHeight="1">
      <c r="A58" s="13"/>
      <c r="B58" s="13"/>
      <c r="C58" s="13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13"/>
    </row>
    <row r="59" spans="1:26" ht="14.25" customHeight="1">
      <c r="A59" s="13"/>
      <c r="B59" s="13"/>
      <c r="C59" s="13"/>
      <c r="D59" s="13"/>
      <c r="E59" s="13"/>
      <c r="F59" s="13"/>
      <c r="G59" s="13"/>
      <c r="H59" s="13"/>
      <c r="I59" s="13"/>
      <c r="J59" s="13"/>
      <c r="K59" s="13"/>
      <c r="L59" s="13"/>
      <c r="M59" s="13"/>
      <c r="N59" s="13"/>
      <c r="O59" s="13"/>
      <c r="P59" s="13"/>
      <c r="Q59" s="13"/>
      <c r="R59" s="13"/>
      <c r="S59" s="13"/>
      <c r="T59" s="13"/>
      <c r="U59" s="13"/>
      <c r="V59" s="13"/>
      <c r="W59" s="13"/>
    </row>
    <row r="60" spans="1:26" ht="14.25" customHeight="1">
      <c r="A60" s="13"/>
      <c r="B60" s="13"/>
      <c r="C60" s="13"/>
      <c r="D60" s="13"/>
      <c r="E60" s="13"/>
      <c r="F60" s="13"/>
      <c r="G60" s="13"/>
      <c r="H60" s="13"/>
      <c r="I60" s="13"/>
      <c r="J60" s="13"/>
      <c r="K60" s="13"/>
      <c r="L60" s="13"/>
      <c r="M60" s="13"/>
      <c r="N60" s="13"/>
      <c r="O60" s="13"/>
      <c r="P60" s="13"/>
      <c r="Q60" s="13"/>
      <c r="R60" s="13"/>
      <c r="S60" s="13"/>
      <c r="T60" s="13"/>
      <c r="U60" s="13"/>
      <c r="V60" s="13"/>
      <c r="W60" s="13"/>
    </row>
    <row r="61" spans="1:26" ht="14.25" customHeight="1">
      <c r="A61" s="13"/>
      <c r="B61" s="13"/>
      <c r="C61" s="13"/>
      <c r="D61" s="13"/>
      <c r="E61" s="13"/>
      <c r="F61" s="13"/>
      <c r="G61" s="13"/>
      <c r="H61" s="13"/>
      <c r="I61" s="13"/>
      <c r="J61" s="13"/>
      <c r="K61" s="13"/>
      <c r="L61" s="13"/>
      <c r="M61" s="13"/>
      <c r="N61" s="13"/>
      <c r="O61" s="13"/>
      <c r="P61" s="13"/>
      <c r="Q61" s="13"/>
      <c r="R61" s="13"/>
      <c r="S61" s="13"/>
      <c r="T61" s="13"/>
      <c r="U61" s="13"/>
      <c r="V61" s="13"/>
      <c r="W61" s="13"/>
    </row>
    <row r="62" spans="1:26" ht="14.25" customHeight="1">
      <c r="A62" s="13"/>
      <c r="B62" s="13"/>
      <c r="C62" s="13"/>
      <c r="D62" s="13"/>
      <c r="E62" s="13"/>
      <c r="F62" s="13"/>
      <c r="G62" s="13"/>
      <c r="H62" s="13"/>
      <c r="I62" s="13"/>
      <c r="J62" s="13"/>
      <c r="K62" s="13"/>
      <c r="L62" s="13"/>
      <c r="M62" s="13"/>
      <c r="N62" s="13"/>
      <c r="O62" s="13"/>
      <c r="P62" s="13"/>
      <c r="Q62" s="13"/>
      <c r="R62" s="13"/>
      <c r="S62" s="13"/>
      <c r="T62" s="13"/>
      <c r="U62" s="13"/>
      <c r="V62" s="13"/>
      <c r="W62" s="13"/>
    </row>
    <row r="63" spans="1:26" ht="14.25" customHeight="1">
      <c r="A63" s="13"/>
      <c r="B63" s="13"/>
      <c r="C63" s="13"/>
      <c r="D63" s="13"/>
      <c r="E63" s="13"/>
      <c r="F63" s="13"/>
      <c r="G63" s="13"/>
      <c r="H63" s="13"/>
      <c r="I63" s="13"/>
      <c r="J63" s="13"/>
      <c r="K63" s="13"/>
      <c r="L63" s="13"/>
      <c r="M63" s="13"/>
      <c r="N63" s="13"/>
      <c r="O63" s="13"/>
      <c r="P63" s="13"/>
      <c r="Q63" s="13"/>
      <c r="R63" s="13"/>
      <c r="S63" s="13"/>
      <c r="T63" s="13"/>
      <c r="U63" s="13"/>
      <c r="V63" s="13"/>
      <c r="W63" s="13"/>
    </row>
    <row r="64" spans="1:26" ht="14.25" customHeight="1">
      <c r="A64" s="13"/>
      <c r="B64" s="13"/>
      <c r="C64" s="13"/>
      <c r="D64" s="13"/>
      <c r="E64" s="13"/>
      <c r="F64" s="13"/>
      <c r="G64" s="13"/>
      <c r="H64" s="13"/>
      <c r="I64" s="13"/>
      <c r="J64" s="13"/>
      <c r="K64" s="13"/>
      <c r="L64" s="13"/>
      <c r="M64" s="13"/>
      <c r="N64" s="13"/>
      <c r="O64" s="13"/>
      <c r="P64" s="13"/>
      <c r="Q64" s="13"/>
      <c r="R64" s="13"/>
      <c r="S64" s="13"/>
      <c r="T64" s="13"/>
      <c r="U64" s="13"/>
      <c r="V64" s="13"/>
      <c r="W64" s="13"/>
    </row>
    <row r="65" spans="1:23" ht="14.25" customHeight="1">
      <c r="A65" s="13"/>
      <c r="B65" s="13"/>
      <c r="C65" s="13"/>
      <c r="D65" s="13"/>
      <c r="E65" s="13"/>
      <c r="F65" s="13"/>
      <c r="G65" s="13"/>
      <c r="H65" s="13"/>
      <c r="I65" s="13"/>
      <c r="J65" s="13"/>
      <c r="K65" s="13"/>
      <c r="L65" s="13"/>
      <c r="M65" s="13"/>
      <c r="N65" s="13"/>
      <c r="O65" s="13"/>
      <c r="P65" s="13"/>
      <c r="Q65" s="13"/>
      <c r="R65" s="13"/>
      <c r="S65" s="13"/>
      <c r="T65" s="13"/>
      <c r="U65" s="13"/>
      <c r="V65" s="13"/>
      <c r="W65" s="13"/>
    </row>
    <row r="66" spans="1:23" ht="14.25" customHeight="1">
      <c r="A66" s="13"/>
      <c r="B66" s="13"/>
      <c r="C66" s="13"/>
      <c r="D66" s="13"/>
      <c r="E66" s="13"/>
      <c r="F66" s="13"/>
      <c r="G66" s="13"/>
      <c r="H66" s="13"/>
      <c r="I66" s="13"/>
      <c r="J66" s="13"/>
      <c r="K66" s="13"/>
      <c r="L66" s="13"/>
      <c r="M66" s="13"/>
      <c r="N66" s="13"/>
      <c r="O66" s="13"/>
      <c r="P66" s="13"/>
      <c r="Q66" s="13"/>
      <c r="R66" s="13"/>
      <c r="S66" s="13"/>
      <c r="T66" s="13"/>
      <c r="U66" s="13"/>
      <c r="V66" s="13"/>
      <c r="W66" s="13"/>
    </row>
    <row r="67" spans="1:23" ht="14.25" customHeight="1">
      <c r="A67" s="13"/>
      <c r="B67" s="13"/>
      <c r="C67" s="13"/>
      <c r="D67" s="13"/>
      <c r="E67" s="13"/>
      <c r="F67" s="13"/>
      <c r="G67" s="13"/>
      <c r="H67" s="13"/>
      <c r="I67" s="13"/>
      <c r="J67" s="13"/>
      <c r="K67" s="13"/>
      <c r="L67" s="13"/>
      <c r="M67" s="13"/>
      <c r="N67" s="13"/>
      <c r="O67" s="13"/>
      <c r="P67" s="13"/>
      <c r="Q67" s="13"/>
      <c r="R67" s="13"/>
      <c r="S67" s="13"/>
      <c r="T67" s="13"/>
      <c r="U67" s="13"/>
      <c r="V67" s="13"/>
      <c r="W67" s="13"/>
    </row>
    <row r="68" spans="1:23" ht="14.25" customHeight="1">
      <c r="A68" s="13"/>
      <c r="B68" s="13"/>
      <c r="C68" s="13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3"/>
      <c r="V68" s="13"/>
      <c r="W68" s="13"/>
    </row>
    <row r="69" spans="1:23" ht="14.25" customHeight="1">
      <c r="A69" s="13"/>
      <c r="B69" s="13"/>
      <c r="C69" s="13"/>
      <c r="D69" s="13"/>
      <c r="E69" s="13"/>
      <c r="F69" s="13"/>
      <c r="G69" s="13"/>
      <c r="H69" s="13"/>
      <c r="I69" s="13"/>
      <c r="J69" s="13"/>
      <c r="K69" s="13"/>
      <c r="L69" s="13"/>
      <c r="M69" s="13"/>
      <c r="N69" s="13"/>
      <c r="O69" s="13"/>
      <c r="P69" s="13"/>
      <c r="Q69" s="13"/>
      <c r="R69" s="13"/>
      <c r="S69" s="13"/>
      <c r="T69" s="13"/>
      <c r="U69" s="13"/>
      <c r="V69" s="13"/>
      <c r="W69" s="13"/>
    </row>
    <row r="70" spans="1:23" ht="14.25" customHeight="1">
      <c r="A70" s="13"/>
      <c r="B70" s="13"/>
      <c r="C70" s="13"/>
      <c r="D70" s="13"/>
      <c r="E70" s="13"/>
      <c r="F70" s="13"/>
      <c r="G70" s="13"/>
      <c r="H70" s="13"/>
      <c r="I70" s="13"/>
      <c r="J70" s="13"/>
      <c r="K70" s="13"/>
      <c r="L70" s="13"/>
      <c r="M70" s="13"/>
      <c r="N70" s="13"/>
      <c r="O70" s="13"/>
      <c r="P70" s="13"/>
      <c r="Q70" s="13"/>
      <c r="R70" s="13"/>
      <c r="S70" s="13"/>
      <c r="T70" s="13"/>
      <c r="U70" s="13"/>
      <c r="V70" s="13"/>
      <c r="W70" s="13"/>
    </row>
    <row r="71" spans="1:23" ht="14.25" customHeight="1">
      <c r="A71" s="13"/>
      <c r="B71" s="13"/>
      <c r="C71" s="13"/>
      <c r="D71" s="13"/>
      <c r="E71" s="13"/>
      <c r="F71" s="13"/>
      <c r="G71" s="13"/>
      <c r="H71" s="13"/>
      <c r="I71" s="13"/>
      <c r="J71" s="13"/>
      <c r="K71" s="13"/>
      <c r="L71" s="13"/>
      <c r="M71" s="13"/>
      <c r="N71" s="13"/>
      <c r="O71" s="13"/>
      <c r="P71" s="13"/>
      <c r="Q71" s="13"/>
      <c r="R71" s="13"/>
      <c r="S71" s="13"/>
      <c r="T71" s="13"/>
      <c r="U71" s="13"/>
      <c r="V71" s="13"/>
      <c r="W71" s="13"/>
    </row>
    <row r="72" spans="1:23" ht="14.25" customHeight="1">
      <c r="A72" s="13"/>
      <c r="B72" s="13"/>
      <c r="C72" s="13"/>
      <c r="D72" s="13"/>
      <c r="E72" s="13"/>
      <c r="F72" s="13"/>
      <c r="G72" s="13"/>
      <c r="H72" s="13"/>
      <c r="I72" s="13"/>
      <c r="J72" s="13"/>
      <c r="K72" s="13"/>
      <c r="L72" s="13"/>
      <c r="M72" s="13"/>
      <c r="N72" s="13"/>
      <c r="O72" s="13"/>
      <c r="P72" s="13"/>
      <c r="Q72" s="13"/>
      <c r="R72" s="13"/>
      <c r="S72" s="13"/>
      <c r="T72" s="13"/>
      <c r="U72" s="13"/>
      <c r="V72" s="13"/>
      <c r="W72" s="13"/>
    </row>
    <row r="73" spans="1:23" ht="14.25" customHeight="1">
      <c r="A73" s="13"/>
      <c r="B73" s="13"/>
      <c r="C73" s="13"/>
      <c r="D73" s="13"/>
      <c r="E73" s="13"/>
      <c r="F73" s="13"/>
      <c r="G73" s="13"/>
      <c r="H73" s="13"/>
      <c r="I73" s="13"/>
      <c r="J73" s="13"/>
      <c r="K73" s="13"/>
      <c r="L73" s="13"/>
      <c r="M73" s="13"/>
      <c r="N73" s="13"/>
      <c r="O73" s="13"/>
      <c r="P73" s="13"/>
      <c r="Q73" s="13"/>
      <c r="R73" s="13"/>
      <c r="S73" s="13"/>
      <c r="T73" s="13"/>
      <c r="U73" s="13"/>
      <c r="V73" s="13"/>
      <c r="W73" s="13"/>
    </row>
    <row r="74" spans="1:23" ht="14.25" customHeight="1">
      <c r="A74" s="13"/>
      <c r="B74" s="13"/>
      <c r="C74" s="13"/>
      <c r="D74" s="13"/>
      <c r="E74" s="13"/>
      <c r="F74" s="13"/>
      <c r="G74" s="13"/>
      <c r="H74" s="13"/>
      <c r="I74" s="13"/>
      <c r="J74" s="13"/>
      <c r="K74" s="13"/>
      <c r="L74" s="13"/>
      <c r="M74" s="13"/>
      <c r="N74" s="13"/>
      <c r="O74" s="13"/>
      <c r="P74" s="13"/>
      <c r="Q74" s="13"/>
      <c r="R74" s="13"/>
      <c r="S74" s="13"/>
      <c r="T74" s="13"/>
      <c r="U74" s="13"/>
      <c r="V74" s="13"/>
      <c r="W74" s="13"/>
    </row>
    <row r="75" spans="1:23" ht="14.25" customHeight="1">
      <c r="A75" s="13"/>
      <c r="B75" s="13"/>
      <c r="C75" s="13"/>
      <c r="D75" s="13"/>
      <c r="E75" s="13"/>
      <c r="F75" s="13"/>
      <c r="G75" s="13"/>
      <c r="H75" s="13"/>
      <c r="I75" s="13"/>
      <c r="J75" s="13"/>
      <c r="K75" s="13"/>
      <c r="L75" s="13"/>
      <c r="M75" s="13"/>
      <c r="N75" s="13"/>
      <c r="O75" s="13"/>
      <c r="P75" s="13"/>
      <c r="Q75" s="13"/>
      <c r="R75" s="13"/>
      <c r="S75" s="13"/>
      <c r="T75" s="13"/>
      <c r="U75" s="13"/>
      <c r="V75" s="13"/>
      <c r="W75" s="13"/>
    </row>
    <row r="76" spans="1:23" ht="14.25" customHeight="1">
      <c r="A76" s="13"/>
      <c r="B76" s="13"/>
      <c r="C76" s="13"/>
      <c r="D76" s="13"/>
      <c r="E76" s="13"/>
      <c r="F76" s="13"/>
      <c r="G76" s="13"/>
      <c r="H76" s="13"/>
      <c r="I76" s="13"/>
      <c r="J76" s="13"/>
      <c r="K76" s="13"/>
      <c r="L76" s="13"/>
      <c r="M76" s="13"/>
      <c r="N76" s="13"/>
      <c r="O76" s="13"/>
      <c r="P76" s="13"/>
      <c r="Q76" s="13"/>
      <c r="R76" s="13"/>
      <c r="S76" s="13"/>
      <c r="T76" s="13"/>
      <c r="U76" s="13"/>
      <c r="V76" s="13"/>
      <c r="W76" s="13"/>
    </row>
    <row r="77" spans="1:23" ht="14.25" customHeight="1">
      <c r="A77" s="13"/>
      <c r="B77" s="13"/>
      <c r="C77" s="13"/>
      <c r="D77" s="13"/>
      <c r="E77" s="13"/>
      <c r="F77" s="13"/>
      <c r="G77" s="13"/>
      <c r="H77" s="13"/>
      <c r="I77" s="13"/>
      <c r="J77" s="13"/>
      <c r="K77" s="13"/>
      <c r="L77" s="13"/>
      <c r="M77" s="13"/>
      <c r="N77" s="13"/>
      <c r="O77" s="13"/>
      <c r="P77" s="13"/>
      <c r="Q77" s="13"/>
      <c r="R77" s="13"/>
      <c r="S77" s="13"/>
      <c r="T77" s="13"/>
      <c r="U77" s="13"/>
      <c r="V77" s="13"/>
      <c r="W77" s="13"/>
    </row>
    <row r="78" spans="1:23" ht="14.25" customHeight="1">
      <c r="A78" s="13"/>
      <c r="B78" s="13"/>
      <c r="C78" s="13"/>
      <c r="D78" s="13"/>
      <c r="E78" s="13"/>
      <c r="F78" s="13"/>
      <c r="G78" s="13"/>
      <c r="H78" s="13"/>
      <c r="I78" s="13"/>
      <c r="J78" s="13"/>
      <c r="K78" s="13"/>
      <c r="L78" s="13"/>
      <c r="M78" s="13"/>
      <c r="N78" s="13"/>
      <c r="O78" s="13"/>
      <c r="P78" s="13"/>
      <c r="Q78" s="13"/>
      <c r="R78" s="13"/>
      <c r="S78" s="13"/>
      <c r="T78" s="13"/>
      <c r="U78" s="13"/>
      <c r="V78" s="13"/>
      <c r="W78" s="13"/>
    </row>
    <row r="79" spans="1:23" ht="14.25" customHeight="1">
      <c r="A79" s="13"/>
      <c r="B79" s="13"/>
      <c r="C79" s="13"/>
      <c r="D79" s="13"/>
      <c r="E79" s="13"/>
      <c r="F79" s="13"/>
      <c r="G79" s="13"/>
      <c r="H79" s="13"/>
      <c r="I79" s="13"/>
      <c r="J79" s="13"/>
      <c r="K79" s="13"/>
      <c r="L79" s="13"/>
      <c r="M79" s="13"/>
      <c r="N79" s="13"/>
      <c r="O79" s="13"/>
      <c r="P79" s="13"/>
      <c r="Q79" s="13"/>
      <c r="R79" s="13"/>
      <c r="S79" s="13"/>
      <c r="T79" s="13"/>
      <c r="U79" s="13"/>
      <c r="V79" s="13"/>
      <c r="W79" s="13"/>
    </row>
    <row r="80" spans="1:23" ht="14.25" customHeight="1">
      <c r="A80" s="13"/>
      <c r="B80" s="13"/>
      <c r="C80" s="13"/>
      <c r="D80" s="13"/>
      <c r="E80" s="13"/>
      <c r="F80" s="13"/>
      <c r="G80" s="13"/>
      <c r="H80" s="13"/>
      <c r="I80" s="13"/>
      <c r="J80" s="13"/>
      <c r="K80" s="13"/>
      <c r="L80" s="13"/>
      <c r="M80" s="13"/>
      <c r="N80" s="13"/>
      <c r="O80" s="13"/>
      <c r="P80" s="13"/>
      <c r="Q80" s="13"/>
      <c r="R80" s="13"/>
      <c r="S80" s="13"/>
      <c r="T80" s="13"/>
      <c r="U80" s="13"/>
      <c r="V80" s="13"/>
      <c r="W80" s="13"/>
    </row>
    <row r="81" spans="1:23" ht="14.25" customHeight="1">
      <c r="A81" s="13"/>
      <c r="B81" s="13"/>
      <c r="C81" s="13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3"/>
      <c r="P81" s="13"/>
      <c r="Q81" s="13"/>
      <c r="R81" s="13"/>
      <c r="S81" s="13"/>
      <c r="T81" s="13"/>
      <c r="U81" s="13"/>
      <c r="V81" s="13"/>
      <c r="W81" s="13"/>
    </row>
    <row r="82" spans="1:23" ht="14.25" customHeight="1">
      <c r="A82" s="13"/>
      <c r="B82" s="13"/>
      <c r="C82" s="13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13"/>
      <c r="Q82" s="13"/>
      <c r="R82" s="13"/>
      <c r="S82" s="13"/>
      <c r="T82" s="13"/>
      <c r="U82" s="13"/>
      <c r="V82" s="13"/>
      <c r="W82" s="13"/>
    </row>
    <row r="83" spans="1:23" ht="14.25" customHeight="1">
      <c r="A83" s="13"/>
      <c r="B83" s="13"/>
      <c r="C83" s="13"/>
      <c r="D83" s="13"/>
      <c r="E83" s="13"/>
      <c r="F83" s="13"/>
      <c r="G83" s="13"/>
      <c r="H83" s="13"/>
      <c r="I83" s="13"/>
      <c r="J83" s="13"/>
      <c r="K83" s="13"/>
      <c r="L83" s="13"/>
      <c r="M83" s="13"/>
      <c r="N83" s="13"/>
      <c r="O83" s="13"/>
      <c r="P83" s="13"/>
      <c r="Q83" s="13"/>
      <c r="R83" s="13"/>
      <c r="S83" s="13"/>
      <c r="T83" s="13"/>
      <c r="U83" s="13"/>
      <c r="V83" s="13"/>
      <c r="W83" s="13"/>
    </row>
    <row r="84" spans="1:23" ht="14.25" customHeight="1">
      <c r="A84" s="13"/>
      <c r="B84" s="13"/>
      <c r="C84" s="13"/>
      <c r="D84" s="13"/>
      <c r="E84" s="13"/>
      <c r="F84" s="13"/>
      <c r="G84" s="13"/>
      <c r="H84" s="13"/>
      <c r="I84" s="13"/>
      <c r="J84" s="13"/>
      <c r="K84" s="13"/>
      <c r="L84" s="13"/>
      <c r="M84" s="13"/>
      <c r="N84" s="13"/>
      <c r="O84" s="13"/>
      <c r="P84" s="13"/>
      <c r="Q84" s="13"/>
      <c r="R84" s="13"/>
      <c r="S84" s="13"/>
      <c r="T84" s="13"/>
      <c r="U84" s="13"/>
      <c r="V84" s="13"/>
      <c r="W84" s="13"/>
    </row>
    <row r="85" spans="1:23" ht="14.25" customHeight="1">
      <c r="A85" s="13"/>
      <c r="B85" s="13"/>
      <c r="C85" s="13"/>
      <c r="D85" s="13"/>
      <c r="E85" s="13"/>
      <c r="F85" s="13"/>
      <c r="G85" s="13"/>
      <c r="H85" s="13"/>
      <c r="I85" s="13"/>
      <c r="J85" s="13"/>
      <c r="K85" s="13"/>
      <c r="L85" s="13"/>
      <c r="M85" s="13"/>
      <c r="N85" s="13"/>
      <c r="O85" s="13"/>
      <c r="P85" s="13"/>
      <c r="Q85" s="13"/>
      <c r="R85" s="13"/>
      <c r="S85" s="13"/>
      <c r="T85" s="13"/>
      <c r="U85" s="13"/>
      <c r="V85" s="13"/>
      <c r="W85" s="13"/>
    </row>
    <row r="86" spans="1:23" ht="14.25" customHeight="1">
      <c r="A86" s="13"/>
      <c r="B86" s="13"/>
      <c r="C86" s="13"/>
      <c r="D86" s="13"/>
      <c r="E86" s="13"/>
      <c r="F86" s="13"/>
      <c r="G86" s="13"/>
      <c r="H86" s="13"/>
      <c r="I86" s="13"/>
      <c r="J86" s="13"/>
      <c r="K86" s="13"/>
      <c r="L86" s="13"/>
      <c r="M86" s="13"/>
      <c r="N86" s="13"/>
      <c r="O86" s="13"/>
      <c r="P86" s="13"/>
      <c r="Q86" s="13"/>
      <c r="R86" s="13"/>
      <c r="S86" s="13"/>
      <c r="T86" s="13"/>
      <c r="U86" s="13"/>
      <c r="V86" s="13"/>
      <c r="W86" s="13"/>
    </row>
    <row r="87" spans="1:23" ht="14.25" customHeight="1">
      <c r="A87" s="13"/>
      <c r="B87" s="13"/>
      <c r="C87" s="13"/>
      <c r="D87" s="13"/>
      <c r="E87" s="13"/>
      <c r="F87" s="13"/>
      <c r="G87" s="13"/>
      <c r="H87" s="13"/>
      <c r="I87" s="13"/>
      <c r="J87" s="13"/>
      <c r="K87" s="13"/>
      <c r="L87" s="13"/>
      <c r="M87" s="13"/>
      <c r="N87" s="13"/>
      <c r="O87" s="13"/>
      <c r="P87" s="13"/>
      <c r="Q87" s="13"/>
      <c r="R87" s="13"/>
      <c r="S87" s="13"/>
      <c r="T87" s="13"/>
      <c r="U87" s="13"/>
      <c r="V87" s="13"/>
      <c r="W87" s="13"/>
    </row>
    <row r="88" spans="1:23" ht="14.25" customHeight="1">
      <c r="A88" s="13"/>
      <c r="B88" s="13"/>
      <c r="C88" s="13"/>
      <c r="D88" s="13"/>
      <c r="E88" s="13"/>
      <c r="F88" s="13"/>
      <c r="G88" s="13"/>
      <c r="H88" s="13"/>
      <c r="I88" s="13"/>
      <c r="J88" s="13"/>
      <c r="K88" s="13"/>
      <c r="L88" s="13"/>
      <c r="M88" s="13"/>
      <c r="N88" s="13"/>
      <c r="O88" s="13"/>
      <c r="P88" s="13"/>
      <c r="Q88" s="13"/>
      <c r="R88" s="13"/>
      <c r="S88" s="13"/>
      <c r="T88" s="13"/>
      <c r="U88" s="13"/>
      <c r="V88" s="13"/>
      <c r="W88" s="13"/>
    </row>
    <row r="89" spans="1:23" ht="14.25" customHeight="1">
      <c r="A89" s="13"/>
      <c r="B89" s="13"/>
      <c r="C89" s="13"/>
      <c r="D89" s="13"/>
      <c r="E89" s="13"/>
      <c r="F89" s="13"/>
      <c r="G89" s="13"/>
      <c r="H89" s="13"/>
      <c r="I89" s="13"/>
      <c r="J89" s="13"/>
      <c r="K89" s="13"/>
      <c r="L89" s="13"/>
      <c r="M89" s="13"/>
      <c r="N89" s="13"/>
      <c r="O89" s="13"/>
      <c r="P89" s="13"/>
      <c r="Q89" s="13"/>
      <c r="R89" s="13"/>
      <c r="S89" s="13"/>
      <c r="T89" s="13"/>
      <c r="U89" s="13"/>
      <c r="V89" s="13"/>
      <c r="W89" s="13"/>
    </row>
    <row r="90" spans="1:23" ht="14.25" customHeight="1">
      <c r="A90" s="13"/>
      <c r="B90" s="13"/>
      <c r="C90" s="13"/>
      <c r="D90" s="13"/>
      <c r="E90" s="13"/>
      <c r="F90" s="13"/>
      <c r="G90" s="13"/>
      <c r="H90" s="13"/>
      <c r="I90" s="13"/>
      <c r="J90" s="13"/>
      <c r="K90" s="13"/>
      <c r="L90" s="13"/>
      <c r="M90" s="13"/>
      <c r="N90" s="13"/>
      <c r="O90" s="13"/>
      <c r="P90" s="13"/>
      <c r="Q90" s="13"/>
      <c r="R90" s="13"/>
      <c r="S90" s="13"/>
      <c r="T90" s="13"/>
      <c r="U90" s="13"/>
      <c r="V90" s="13"/>
      <c r="W90" s="13"/>
    </row>
    <row r="91" spans="1:23" ht="14.25" customHeight="1">
      <c r="A91" s="13"/>
      <c r="B91" s="13"/>
      <c r="C91" s="13"/>
      <c r="D91" s="13"/>
      <c r="E91" s="13"/>
      <c r="F91" s="13"/>
      <c r="G91" s="13"/>
      <c r="H91" s="13"/>
      <c r="I91" s="13"/>
      <c r="J91" s="13"/>
      <c r="K91" s="13"/>
      <c r="L91" s="13"/>
      <c r="M91" s="13"/>
      <c r="N91" s="13"/>
      <c r="O91" s="13"/>
      <c r="P91" s="13"/>
      <c r="Q91" s="13"/>
      <c r="R91" s="13"/>
      <c r="S91" s="13"/>
      <c r="T91" s="13"/>
      <c r="U91" s="13"/>
      <c r="V91" s="13"/>
      <c r="W91" s="13"/>
    </row>
    <row r="92" spans="1:23" ht="14.25" customHeight="1">
      <c r="A92" s="13"/>
      <c r="B92" s="13"/>
      <c r="C92" s="13"/>
      <c r="D92" s="13"/>
      <c r="E92" s="13"/>
      <c r="F92" s="13"/>
      <c r="G92" s="13"/>
      <c r="H92" s="13"/>
      <c r="I92" s="13"/>
      <c r="J92" s="13"/>
      <c r="K92" s="13"/>
      <c r="L92" s="13"/>
      <c r="M92" s="13"/>
      <c r="N92" s="13"/>
      <c r="O92" s="13"/>
      <c r="P92" s="13"/>
      <c r="Q92" s="13"/>
      <c r="R92" s="13"/>
      <c r="S92" s="13"/>
      <c r="T92" s="13"/>
      <c r="U92" s="13"/>
      <c r="V92" s="13"/>
      <c r="W92" s="13"/>
    </row>
    <row r="93" spans="1:23" ht="14.25" customHeight="1">
      <c r="A93" s="13"/>
      <c r="B93" s="13"/>
      <c r="C93" s="13"/>
      <c r="D93" s="13"/>
      <c r="E93" s="13"/>
      <c r="F93" s="13"/>
      <c r="G93" s="13"/>
      <c r="H93" s="13"/>
      <c r="I93" s="13"/>
      <c r="J93" s="13"/>
      <c r="K93" s="13"/>
      <c r="L93" s="13"/>
      <c r="M93" s="13"/>
      <c r="N93" s="13"/>
      <c r="O93" s="13"/>
      <c r="P93" s="13"/>
      <c r="Q93" s="13"/>
      <c r="R93" s="13"/>
      <c r="S93" s="13"/>
      <c r="T93" s="13"/>
      <c r="U93" s="13"/>
      <c r="V93" s="13"/>
      <c r="W93" s="13"/>
    </row>
    <row r="94" spans="1:23" ht="14.25" customHeight="1">
      <c r="A94" s="13"/>
      <c r="B94" s="13"/>
      <c r="C94" s="13"/>
      <c r="D94" s="13"/>
      <c r="E94" s="13"/>
      <c r="F94" s="13"/>
      <c r="G94" s="13"/>
      <c r="H94" s="13"/>
      <c r="I94" s="13"/>
      <c r="J94" s="13"/>
      <c r="K94" s="13"/>
      <c r="L94" s="13"/>
      <c r="M94" s="13"/>
      <c r="N94" s="13"/>
      <c r="O94" s="13"/>
      <c r="P94" s="13"/>
      <c r="Q94" s="13"/>
      <c r="R94" s="13"/>
      <c r="S94" s="13"/>
      <c r="T94" s="13"/>
      <c r="U94" s="13"/>
      <c r="V94" s="13"/>
      <c r="W94" s="13"/>
    </row>
    <row r="95" spans="1:23" ht="14.25" customHeight="1">
      <c r="A95" s="13"/>
      <c r="B95" s="13"/>
      <c r="C95" s="13"/>
      <c r="D95" s="13"/>
      <c r="E95" s="13"/>
      <c r="F95" s="13"/>
      <c r="G95" s="13"/>
      <c r="H95" s="13"/>
      <c r="I95" s="13"/>
      <c r="J95" s="13"/>
      <c r="K95" s="13"/>
      <c r="L95" s="13"/>
      <c r="M95" s="13"/>
      <c r="N95" s="13"/>
      <c r="O95" s="13"/>
      <c r="P95" s="13"/>
      <c r="Q95" s="13"/>
      <c r="R95" s="13"/>
      <c r="S95" s="13"/>
      <c r="T95" s="13"/>
      <c r="U95" s="13"/>
      <c r="V95" s="13"/>
      <c r="W95" s="13"/>
    </row>
    <row r="96" spans="1:23" ht="14.25" customHeight="1">
      <c r="A96" s="13"/>
      <c r="B96" s="13"/>
      <c r="C96" s="13"/>
      <c r="D96" s="13"/>
      <c r="E96" s="13"/>
      <c r="F96" s="13"/>
      <c r="G96" s="13"/>
      <c r="H96" s="13"/>
      <c r="I96" s="13"/>
      <c r="J96" s="13"/>
      <c r="K96" s="13"/>
      <c r="L96" s="13"/>
      <c r="M96" s="13"/>
      <c r="N96" s="13"/>
      <c r="O96" s="13"/>
      <c r="P96" s="13"/>
      <c r="Q96" s="13"/>
      <c r="R96" s="13"/>
      <c r="S96" s="13"/>
      <c r="T96" s="13"/>
      <c r="U96" s="13"/>
      <c r="V96" s="13"/>
      <c r="W96" s="13"/>
    </row>
    <row r="97" spans="1:23" ht="14.25" customHeight="1">
      <c r="A97" s="13"/>
      <c r="B97" s="13"/>
      <c r="C97" s="13"/>
      <c r="D97" s="13"/>
      <c r="E97" s="13"/>
      <c r="F97" s="13"/>
      <c r="G97" s="13"/>
      <c r="H97" s="13"/>
      <c r="I97" s="13"/>
      <c r="J97" s="13"/>
      <c r="K97" s="13"/>
      <c r="L97" s="13"/>
      <c r="M97" s="13"/>
      <c r="N97" s="13"/>
      <c r="O97" s="13"/>
      <c r="P97" s="13"/>
      <c r="Q97" s="13"/>
      <c r="R97" s="13"/>
      <c r="S97" s="13"/>
      <c r="T97" s="13"/>
      <c r="U97" s="13"/>
      <c r="V97" s="13"/>
      <c r="W97" s="13"/>
    </row>
    <row r="98" spans="1:23" ht="14.25" customHeight="1">
      <c r="A98" s="13"/>
      <c r="B98" s="13"/>
      <c r="C98" s="13"/>
      <c r="D98" s="13"/>
      <c r="E98" s="13"/>
      <c r="F98" s="13"/>
      <c r="G98" s="13"/>
      <c r="H98" s="13"/>
      <c r="I98" s="13"/>
      <c r="J98" s="13"/>
      <c r="K98" s="13"/>
      <c r="L98" s="13"/>
      <c r="M98" s="13"/>
      <c r="N98" s="13"/>
      <c r="O98" s="13"/>
      <c r="P98" s="13"/>
      <c r="Q98" s="13"/>
      <c r="R98" s="13"/>
      <c r="S98" s="13"/>
      <c r="T98" s="13"/>
      <c r="U98" s="13"/>
      <c r="V98" s="13"/>
      <c r="W98" s="13"/>
    </row>
    <row r="99" spans="1:23" ht="14.25" customHeight="1">
      <c r="A99" s="13"/>
      <c r="B99" s="13"/>
      <c r="C99" s="13"/>
      <c r="D99" s="13"/>
      <c r="E99" s="13"/>
      <c r="F99" s="13"/>
      <c r="G99" s="13"/>
      <c r="H99" s="13"/>
      <c r="I99" s="13"/>
      <c r="J99" s="13"/>
      <c r="K99" s="13"/>
      <c r="L99" s="13"/>
      <c r="M99" s="13"/>
      <c r="N99" s="13"/>
      <c r="O99" s="13"/>
      <c r="P99" s="13"/>
      <c r="Q99" s="13"/>
      <c r="R99" s="13"/>
      <c r="S99" s="13"/>
      <c r="T99" s="13"/>
      <c r="U99" s="13"/>
      <c r="V99" s="13"/>
      <c r="W99" s="13"/>
    </row>
    <row r="100" spans="1:23" ht="14.25" customHeight="1">
      <c r="A100" s="13"/>
      <c r="B100" s="13"/>
      <c r="C100" s="13"/>
      <c r="D100" s="13"/>
      <c r="E100" s="13"/>
      <c r="F100" s="13"/>
      <c r="G100" s="13"/>
      <c r="H100" s="13"/>
      <c r="I100" s="13"/>
      <c r="J100" s="13"/>
      <c r="K100" s="13"/>
      <c r="L100" s="13"/>
      <c r="M100" s="13"/>
      <c r="N100" s="13"/>
      <c r="O100" s="13"/>
      <c r="P100" s="13"/>
      <c r="Q100" s="13"/>
      <c r="R100" s="13"/>
      <c r="S100" s="13"/>
      <c r="T100" s="13"/>
      <c r="U100" s="13"/>
      <c r="V100" s="13"/>
      <c r="W100" s="13"/>
    </row>
    <row r="101" spans="1:23" ht="14.25" customHeight="1">
      <c r="A101" s="13"/>
      <c r="B101" s="13"/>
      <c r="C101" s="13"/>
      <c r="D101" s="13"/>
      <c r="E101" s="13"/>
      <c r="F101" s="13"/>
      <c r="G101" s="13"/>
      <c r="H101" s="13"/>
      <c r="I101" s="13"/>
      <c r="J101" s="13"/>
      <c r="K101" s="13"/>
      <c r="L101" s="13"/>
      <c r="M101" s="13"/>
      <c r="N101" s="13"/>
      <c r="O101" s="13"/>
      <c r="P101" s="13"/>
      <c r="Q101" s="13"/>
      <c r="R101" s="13"/>
      <c r="S101" s="13"/>
      <c r="T101" s="13"/>
      <c r="U101" s="13"/>
      <c r="V101" s="13"/>
      <c r="W101" s="13"/>
    </row>
    <row r="102" spans="1:23" ht="14.25" customHeight="1">
      <c r="A102" s="13"/>
      <c r="B102" s="13"/>
      <c r="C102" s="13"/>
      <c r="D102" s="13"/>
      <c r="E102" s="13"/>
      <c r="F102" s="13"/>
      <c r="G102" s="13"/>
      <c r="H102" s="13"/>
      <c r="I102" s="13"/>
      <c r="J102" s="13"/>
      <c r="K102" s="13"/>
      <c r="L102" s="13"/>
      <c r="M102" s="13"/>
      <c r="N102" s="13"/>
      <c r="O102" s="13"/>
      <c r="P102" s="13"/>
      <c r="Q102" s="13"/>
      <c r="R102" s="13"/>
      <c r="S102" s="13"/>
      <c r="T102" s="13"/>
      <c r="U102" s="13"/>
      <c r="V102" s="13"/>
      <c r="W102" s="13"/>
    </row>
    <row r="103" spans="1:23" ht="14.25" customHeight="1">
      <c r="A103" s="13"/>
      <c r="B103" s="13"/>
      <c r="C103" s="13"/>
      <c r="D103" s="13"/>
      <c r="E103" s="13"/>
      <c r="F103" s="13"/>
      <c r="G103" s="13"/>
      <c r="H103" s="13"/>
      <c r="I103" s="13"/>
      <c r="J103" s="13"/>
      <c r="K103" s="13"/>
      <c r="L103" s="13"/>
      <c r="M103" s="13"/>
      <c r="N103" s="13"/>
      <c r="O103" s="13"/>
      <c r="P103" s="13"/>
      <c r="Q103" s="13"/>
      <c r="R103" s="13"/>
      <c r="S103" s="13"/>
      <c r="T103" s="13"/>
      <c r="U103" s="13"/>
      <c r="V103" s="13"/>
      <c r="W103" s="13"/>
    </row>
    <row r="104" spans="1:23" ht="14.25" customHeight="1">
      <c r="A104" s="13"/>
      <c r="B104" s="13"/>
      <c r="C104" s="13"/>
      <c r="D104" s="13"/>
      <c r="E104" s="13"/>
      <c r="F104" s="13"/>
      <c r="G104" s="13"/>
      <c r="H104" s="13"/>
      <c r="I104" s="13"/>
      <c r="J104" s="13"/>
      <c r="K104" s="13"/>
      <c r="L104" s="13"/>
      <c r="M104" s="13"/>
      <c r="N104" s="13"/>
      <c r="O104" s="13"/>
      <c r="P104" s="13"/>
      <c r="Q104" s="13"/>
      <c r="R104" s="13"/>
      <c r="S104" s="13"/>
      <c r="T104" s="13"/>
      <c r="U104" s="13"/>
      <c r="V104" s="13"/>
      <c r="W104" s="13"/>
    </row>
    <row r="105" spans="1:23" ht="14.25" customHeight="1">
      <c r="A105" s="13"/>
      <c r="B105" s="13"/>
      <c r="C105" s="13"/>
      <c r="D105" s="13"/>
      <c r="E105" s="13"/>
      <c r="F105" s="13"/>
      <c r="G105" s="13"/>
      <c r="H105" s="13"/>
      <c r="I105" s="13"/>
      <c r="J105" s="13"/>
      <c r="K105" s="13"/>
      <c r="L105" s="13"/>
      <c r="M105" s="13"/>
      <c r="N105" s="13"/>
      <c r="O105" s="13"/>
      <c r="P105" s="13"/>
      <c r="Q105" s="13"/>
      <c r="R105" s="13"/>
      <c r="S105" s="13"/>
      <c r="T105" s="13"/>
      <c r="U105" s="13"/>
      <c r="V105" s="13"/>
      <c r="W105" s="13"/>
    </row>
    <row r="106" spans="1:23" ht="14.25" customHeight="1">
      <c r="A106" s="13"/>
      <c r="B106" s="13"/>
      <c r="C106" s="13"/>
      <c r="D106" s="13"/>
      <c r="E106" s="13"/>
      <c r="F106" s="13"/>
      <c r="G106" s="13"/>
      <c r="H106" s="13"/>
      <c r="I106" s="13"/>
      <c r="J106" s="13"/>
      <c r="K106" s="13"/>
      <c r="L106" s="13"/>
      <c r="M106" s="13"/>
      <c r="N106" s="13"/>
      <c r="O106" s="13"/>
      <c r="P106" s="13"/>
      <c r="Q106" s="13"/>
      <c r="R106" s="13"/>
      <c r="S106" s="13"/>
      <c r="T106" s="13"/>
      <c r="U106" s="13"/>
      <c r="V106" s="13"/>
      <c r="W106" s="13"/>
    </row>
    <row r="107" spans="1:23" ht="14.25" customHeight="1">
      <c r="A107" s="13"/>
      <c r="B107" s="13"/>
      <c r="C107" s="13"/>
      <c r="D107" s="13"/>
      <c r="E107" s="13"/>
      <c r="F107" s="13"/>
      <c r="G107" s="13"/>
      <c r="H107" s="13"/>
      <c r="I107" s="13"/>
      <c r="J107" s="13"/>
      <c r="K107" s="13"/>
      <c r="L107" s="13"/>
      <c r="M107" s="13"/>
      <c r="N107" s="13"/>
      <c r="O107" s="13"/>
      <c r="P107" s="13"/>
      <c r="Q107" s="13"/>
      <c r="R107" s="13"/>
      <c r="S107" s="13"/>
      <c r="T107" s="13"/>
      <c r="U107" s="13"/>
      <c r="V107" s="13"/>
      <c r="W107" s="13"/>
    </row>
    <row r="108" spans="1:23" ht="14.25" customHeight="1">
      <c r="A108" s="13"/>
      <c r="B108" s="13"/>
      <c r="C108" s="13"/>
      <c r="D108" s="13"/>
      <c r="E108" s="13"/>
      <c r="F108" s="13"/>
      <c r="G108" s="13"/>
      <c r="H108" s="13"/>
      <c r="I108" s="13"/>
      <c r="J108" s="13"/>
      <c r="K108" s="13"/>
      <c r="L108" s="13"/>
      <c r="M108" s="13"/>
      <c r="N108" s="13"/>
      <c r="O108" s="13"/>
      <c r="P108" s="13"/>
      <c r="Q108" s="13"/>
      <c r="R108" s="13"/>
      <c r="S108" s="13"/>
      <c r="T108" s="13"/>
      <c r="U108" s="13"/>
      <c r="V108" s="13"/>
      <c r="W108" s="13"/>
    </row>
    <row r="109" spans="1:23" ht="14.25" customHeight="1">
      <c r="A109" s="13"/>
      <c r="B109" s="13"/>
      <c r="C109" s="13"/>
      <c r="D109" s="13"/>
      <c r="E109" s="13"/>
      <c r="F109" s="13"/>
      <c r="G109" s="13"/>
      <c r="H109" s="13"/>
      <c r="I109" s="13"/>
      <c r="J109" s="13"/>
      <c r="K109" s="13"/>
      <c r="L109" s="13"/>
      <c r="M109" s="13"/>
      <c r="N109" s="13"/>
      <c r="O109" s="13"/>
      <c r="P109" s="13"/>
      <c r="Q109" s="13"/>
      <c r="R109" s="13"/>
      <c r="S109" s="13"/>
      <c r="T109" s="13"/>
      <c r="U109" s="13"/>
      <c r="V109" s="13"/>
      <c r="W109" s="13"/>
    </row>
    <row r="110" spans="1:23" ht="14.25" customHeight="1">
      <c r="A110" s="13"/>
      <c r="B110" s="13"/>
      <c r="C110" s="13"/>
      <c r="D110" s="13"/>
      <c r="E110" s="13"/>
      <c r="F110" s="13"/>
      <c r="G110" s="13"/>
      <c r="H110" s="13"/>
      <c r="I110" s="13"/>
      <c r="J110" s="13"/>
      <c r="K110" s="13"/>
      <c r="L110" s="13"/>
      <c r="M110" s="13"/>
      <c r="N110" s="13"/>
      <c r="O110" s="13"/>
      <c r="P110" s="13"/>
      <c r="Q110" s="13"/>
      <c r="R110" s="13"/>
      <c r="S110" s="13"/>
      <c r="T110" s="13"/>
      <c r="U110" s="13"/>
      <c r="V110" s="13"/>
      <c r="W110" s="13"/>
    </row>
    <row r="111" spans="1:23" ht="14.25" customHeight="1">
      <c r="A111" s="13"/>
      <c r="B111" s="13"/>
      <c r="C111" s="13"/>
      <c r="D111" s="13"/>
      <c r="E111" s="13"/>
      <c r="F111" s="13"/>
      <c r="G111" s="13"/>
      <c r="H111" s="13"/>
      <c r="I111" s="13"/>
      <c r="J111" s="13"/>
      <c r="K111" s="13"/>
      <c r="L111" s="13"/>
      <c r="M111" s="13"/>
      <c r="N111" s="13"/>
      <c r="O111" s="13"/>
      <c r="P111" s="13"/>
      <c r="Q111" s="13"/>
      <c r="R111" s="13"/>
      <c r="S111" s="13"/>
      <c r="T111" s="13"/>
      <c r="U111" s="13"/>
      <c r="V111" s="13"/>
      <c r="W111" s="13"/>
    </row>
    <row r="112" spans="1:23" ht="14.25" customHeight="1">
      <c r="A112" s="13"/>
      <c r="B112" s="13"/>
      <c r="C112" s="13"/>
      <c r="D112" s="13"/>
      <c r="E112" s="13"/>
      <c r="F112" s="13"/>
      <c r="G112" s="13"/>
      <c r="H112" s="13"/>
      <c r="I112" s="13"/>
      <c r="J112" s="13"/>
      <c r="K112" s="13"/>
      <c r="L112" s="13"/>
      <c r="M112" s="13"/>
      <c r="N112" s="13"/>
      <c r="O112" s="13"/>
      <c r="P112" s="13"/>
      <c r="Q112" s="13"/>
      <c r="R112" s="13"/>
      <c r="S112" s="13"/>
      <c r="T112" s="13"/>
      <c r="U112" s="13"/>
      <c r="V112" s="13"/>
      <c r="W112" s="13"/>
    </row>
    <row r="113" spans="1:23" ht="14.25" customHeight="1">
      <c r="A113" s="13"/>
      <c r="B113" s="13"/>
      <c r="C113" s="13"/>
      <c r="D113" s="13"/>
      <c r="E113" s="13"/>
      <c r="F113" s="13"/>
      <c r="G113" s="13"/>
      <c r="H113" s="13"/>
      <c r="I113" s="13"/>
      <c r="J113" s="13"/>
      <c r="K113" s="13"/>
      <c r="L113" s="13"/>
      <c r="M113" s="13"/>
      <c r="N113" s="13"/>
      <c r="O113" s="13"/>
      <c r="P113" s="13"/>
      <c r="Q113" s="13"/>
      <c r="R113" s="13"/>
      <c r="S113" s="13"/>
      <c r="T113" s="13"/>
      <c r="U113" s="13"/>
      <c r="V113" s="13"/>
      <c r="W113" s="13"/>
    </row>
    <row r="114" spans="1:23" ht="14.25" customHeight="1">
      <c r="A114" s="13"/>
      <c r="B114" s="13"/>
      <c r="C114" s="13"/>
      <c r="D114" s="13"/>
      <c r="E114" s="13"/>
      <c r="F114" s="13"/>
      <c r="G114" s="13"/>
      <c r="H114" s="13"/>
      <c r="I114" s="13"/>
      <c r="J114" s="13"/>
      <c r="K114" s="13"/>
      <c r="L114" s="13"/>
      <c r="M114" s="13"/>
      <c r="N114" s="13"/>
      <c r="O114" s="13"/>
      <c r="P114" s="13"/>
      <c r="Q114" s="13"/>
      <c r="R114" s="13"/>
      <c r="S114" s="13"/>
      <c r="T114" s="13"/>
      <c r="U114" s="13"/>
      <c r="V114" s="13"/>
      <c r="W114" s="13"/>
    </row>
    <row r="115" spans="1:23" ht="14.25" customHeight="1">
      <c r="A115" s="13"/>
      <c r="B115" s="13"/>
      <c r="C115" s="13"/>
      <c r="D115" s="13"/>
      <c r="E115" s="13"/>
      <c r="F115" s="13"/>
      <c r="G115" s="13"/>
      <c r="H115" s="13"/>
      <c r="I115" s="13"/>
      <c r="J115" s="13"/>
      <c r="K115" s="13"/>
      <c r="L115" s="13"/>
      <c r="M115" s="13"/>
      <c r="N115" s="13"/>
      <c r="O115" s="13"/>
      <c r="P115" s="13"/>
      <c r="Q115" s="13"/>
      <c r="R115" s="13"/>
      <c r="S115" s="13"/>
      <c r="T115" s="13"/>
      <c r="U115" s="13"/>
      <c r="V115" s="13"/>
      <c r="W115" s="13"/>
    </row>
    <row r="116" spans="1:23" ht="14.25" customHeight="1">
      <c r="A116" s="13"/>
      <c r="B116" s="13"/>
      <c r="C116" s="13"/>
      <c r="D116" s="13"/>
      <c r="E116" s="13"/>
      <c r="F116" s="13"/>
      <c r="G116" s="13"/>
      <c r="H116" s="13"/>
      <c r="I116" s="13"/>
      <c r="J116" s="13"/>
      <c r="K116" s="13"/>
      <c r="L116" s="13"/>
      <c r="M116" s="13"/>
      <c r="N116" s="13"/>
      <c r="O116" s="13"/>
      <c r="P116" s="13"/>
      <c r="Q116" s="13"/>
      <c r="R116" s="13"/>
      <c r="S116" s="13"/>
      <c r="T116" s="13"/>
      <c r="U116" s="13"/>
      <c r="V116" s="13"/>
      <c r="W116" s="13"/>
    </row>
    <row r="117" spans="1:23" ht="14.25" customHeight="1">
      <c r="A117" s="13"/>
      <c r="B117" s="13"/>
      <c r="C117" s="13"/>
      <c r="D117" s="13"/>
      <c r="E117" s="13"/>
      <c r="F117" s="13"/>
      <c r="G117" s="13"/>
      <c r="H117" s="13"/>
      <c r="I117" s="13"/>
      <c r="J117" s="13"/>
      <c r="K117" s="13"/>
      <c r="L117" s="13"/>
      <c r="M117" s="13"/>
      <c r="N117" s="13"/>
      <c r="O117" s="13"/>
      <c r="P117" s="13"/>
      <c r="Q117" s="13"/>
      <c r="R117" s="13"/>
      <c r="S117" s="13"/>
      <c r="T117" s="13"/>
      <c r="U117" s="13"/>
      <c r="V117" s="13"/>
      <c r="W117" s="13"/>
    </row>
    <row r="118" spans="1:23" ht="14.25" customHeight="1">
      <c r="A118" s="13"/>
      <c r="B118" s="13"/>
      <c r="C118" s="13"/>
      <c r="D118" s="13"/>
      <c r="E118" s="13"/>
      <c r="F118" s="13"/>
      <c r="G118" s="13"/>
      <c r="H118" s="13"/>
      <c r="I118" s="13"/>
      <c r="J118" s="13"/>
      <c r="K118" s="13"/>
      <c r="L118" s="13"/>
      <c r="M118" s="13"/>
      <c r="N118" s="13"/>
      <c r="O118" s="13"/>
      <c r="P118" s="13"/>
      <c r="Q118" s="13"/>
      <c r="R118" s="13"/>
      <c r="S118" s="13"/>
      <c r="T118" s="13"/>
      <c r="U118" s="13"/>
      <c r="V118" s="13"/>
      <c r="W118" s="13"/>
    </row>
    <row r="119" spans="1:23" ht="14.25" customHeight="1">
      <c r="A119" s="13"/>
      <c r="B119" s="13"/>
      <c r="C119" s="13"/>
      <c r="D119" s="13"/>
      <c r="E119" s="13"/>
      <c r="F119" s="13"/>
      <c r="G119" s="13"/>
      <c r="H119" s="13"/>
      <c r="I119" s="13"/>
      <c r="J119" s="13"/>
      <c r="K119" s="13"/>
      <c r="L119" s="13"/>
      <c r="M119" s="13"/>
      <c r="N119" s="13"/>
      <c r="O119" s="13"/>
      <c r="P119" s="13"/>
      <c r="Q119" s="13"/>
      <c r="R119" s="13"/>
      <c r="S119" s="13"/>
      <c r="T119" s="13"/>
      <c r="U119" s="13"/>
      <c r="V119" s="13"/>
      <c r="W119" s="13"/>
    </row>
    <row r="120" spans="1:23" ht="14.25" customHeight="1">
      <c r="A120" s="13"/>
      <c r="B120" s="13"/>
      <c r="C120" s="13"/>
      <c r="D120" s="13"/>
      <c r="E120" s="13"/>
      <c r="F120" s="13"/>
      <c r="G120" s="13"/>
      <c r="H120" s="13"/>
      <c r="I120" s="13"/>
      <c r="J120" s="13"/>
      <c r="K120" s="13"/>
      <c r="L120" s="13"/>
      <c r="M120" s="13"/>
      <c r="N120" s="13"/>
      <c r="O120" s="13"/>
      <c r="P120" s="13"/>
      <c r="Q120" s="13"/>
      <c r="R120" s="13"/>
      <c r="S120" s="13"/>
      <c r="T120" s="13"/>
      <c r="U120" s="13"/>
      <c r="V120" s="13"/>
      <c r="W120" s="13"/>
    </row>
    <row r="121" spans="1:23" ht="14.25" customHeight="1">
      <c r="A121" s="13"/>
      <c r="B121" s="13"/>
      <c r="C121" s="13"/>
      <c r="D121" s="13"/>
      <c r="E121" s="13"/>
      <c r="F121" s="13"/>
      <c r="G121" s="13"/>
      <c r="H121" s="13"/>
      <c r="I121" s="13"/>
      <c r="J121" s="13"/>
      <c r="K121" s="13"/>
      <c r="L121" s="13"/>
      <c r="M121" s="13"/>
      <c r="N121" s="13"/>
      <c r="O121" s="13"/>
      <c r="P121" s="13"/>
      <c r="Q121" s="13"/>
      <c r="R121" s="13"/>
      <c r="S121" s="13"/>
      <c r="T121" s="13"/>
      <c r="U121" s="13"/>
      <c r="V121" s="13"/>
      <c r="W121" s="13"/>
    </row>
    <row r="122" spans="1:23" ht="14.25" customHeight="1">
      <c r="A122" s="13"/>
      <c r="B122" s="13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</row>
    <row r="123" spans="1:23" ht="14.25" customHeight="1">
      <c r="A123" s="13"/>
      <c r="B123" s="13"/>
      <c r="C123" s="13"/>
      <c r="D123" s="13"/>
      <c r="E123" s="13"/>
      <c r="F123" s="13"/>
      <c r="G123" s="13"/>
      <c r="H123" s="13"/>
      <c r="I123" s="13"/>
      <c r="J123" s="13"/>
      <c r="K123" s="13"/>
      <c r="L123" s="13"/>
      <c r="M123" s="13"/>
      <c r="N123" s="13"/>
      <c r="O123" s="13"/>
      <c r="P123" s="13"/>
      <c r="Q123" s="13"/>
      <c r="R123" s="13"/>
      <c r="S123" s="13"/>
      <c r="T123" s="13"/>
      <c r="U123" s="13"/>
      <c r="V123" s="13"/>
      <c r="W123" s="13"/>
    </row>
    <row r="124" spans="1:23" ht="14.25" customHeight="1">
      <c r="A124" s="13"/>
      <c r="B124" s="13"/>
      <c r="C124" s="13"/>
      <c r="D124" s="13"/>
      <c r="E124" s="13"/>
      <c r="F124" s="13"/>
      <c r="G124" s="13"/>
      <c r="H124" s="13"/>
      <c r="I124" s="13"/>
      <c r="J124" s="13"/>
      <c r="K124" s="13"/>
      <c r="L124" s="13"/>
      <c r="M124" s="13"/>
      <c r="N124" s="13"/>
      <c r="O124" s="13"/>
      <c r="P124" s="13"/>
      <c r="Q124" s="13"/>
      <c r="R124" s="13"/>
      <c r="S124" s="13"/>
      <c r="T124" s="13"/>
      <c r="U124" s="13"/>
      <c r="V124" s="13"/>
      <c r="W124" s="13"/>
    </row>
    <row r="125" spans="1:23" ht="14.25" customHeight="1">
      <c r="A125" s="13"/>
      <c r="B125" s="13"/>
      <c r="C125" s="13"/>
      <c r="D125" s="13"/>
      <c r="E125" s="13"/>
      <c r="F125" s="13"/>
      <c r="G125" s="13"/>
      <c r="H125" s="13"/>
      <c r="I125" s="13"/>
      <c r="J125" s="13"/>
      <c r="K125" s="13"/>
      <c r="L125" s="13"/>
      <c r="M125" s="13"/>
      <c r="N125" s="13"/>
      <c r="O125" s="13"/>
      <c r="P125" s="13"/>
      <c r="Q125" s="13"/>
      <c r="R125" s="13"/>
      <c r="S125" s="13"/>
      <c r="T125" s="13"/>
      <c r="U125" s="13"/>
      <c r="V125" s="13"/>
      <c r="W125" s="13"/>
    </row>
    <row r="126" spans="1:23" ht="14.25" customHeight="1">
      <c r="A126" s="13"/>
      <c r="B126" s="13"/>
      <c r="C126" s="13"/>
      <c r="D126" s="13"/>
      <c r="E126" s="13"/>
      <c r="F126" s="13"/>
      <c r="G126" s="13"/>
      <c r="H126" s="13"/>
      <c r="I126" s="13"/>
      <c r="J126" s="13"/>
      <c r="K126" s="13"/>
      <c r="L126" s="13"/>
      <c r="M126" s="13"/>
      <c r="N126" s="13"/>
      <c r="O126" s="13"/>
      <c r="P126" s="13"/>
      <c r="Q126" s="13"/>
      <c r="R126" s="13"/>
      <c r="S126" s="13"/>
      <c r="T126" s="13"/>
      <c r="U126" s="13"/>
      <c r="V126" s="13"/>
      <c r="W126" s="13"/>
    </row>
    <row r="127" spans="1:23" ht="14.25" customHeight="1">
      <c r="A127" s="13"/>
      <c r="B127" s="13"/>
      <c r="C127" s="13"/>
      <c r="D127" s="13"/>
      <c r="E127" s="13"/>
      <c r="F127" s="13"/>
      <c r="G127" s="13"/>
      <c r="H127" s="13"/>
      <c r="I127" s="13"/>
      <c r="J127" s="13"/>
      <c r="K127" s="13"/>
      <c r="L127" s="13"/>
      <c r="M127" s="13"/>
      <c r="N127" s="13"/>
      <c r="O127" s="13"/>
      <c r="P127" s="13"/>
      <c r="Q127" s="13"/>
      <c r="R127" s="13"/>
      <c r="S127" s="13"/>
      <c r="T127" s="13"/>
      <c r="U127" s="13"/>
      <c r="V127" s="13"/>
      <c r="W127" s="13"/>
    </row>
    <row r="128" spans="1:23" ht="14.25" customHeight="1">
      <c r="A128" s="13"/>
      <c r="B128" s="13"/>
      <c r="C128" s="13"/>
      <c r="D128" s="13"/>
      <c r="E128" s="13"/>
      <c r="F128" s="13"/>
      <c r="G128" s="13"/>
      <c r="H128" s="13"/>
      <c r="I128" s="13"/>
      <c r="J128" s="13"/>
      <c r="K128" s="13"/>
      <c r="L128" s="13"/>
      <c r="M128" s="13"/>
      <c r="N128" s="13"/>
      <c r="O128" s="13"/>
      <c r="P128" s="13"/>
      <c r="Q128" s="13"/>
      <c r="R128" s="13"/>
      <c r="S128" s="13"/>
      <c r="T128" s="13"/>
      <c r="U128" s="13"/>
      <c r="V128" s="13"/>
      <c r="W128" s="13"/>
    </row>
    <row r="129" spans="1:23" ht="14.25" customHeight="1">
      <c r="A129" s="13"/>
      <c r="B129" s="13"/>
      <c r="C129" s="13"/>
      <c r="D129" s="13"/>
      <c r="E129" s="13"/>
      <c r="F129" s="13"/>
      <c r="G129" s="13"/>
      <c r="H129" s="13"/>
      <c r="I129" s="13"/>
      <c r="J129" s="13"/>
      <c r="K129" s="13"/>
      <c r="L129" s="13"/>
      <c r="M129" s="13"/>
      <c r="N129" s="13"/>
      <c r="O129" s="13"/>
      <c r="P129" s="13"/>
      <c r="Q129" s="13"/>
      <c r="R129" s="13"/>
      <c r="S129" s="13"/>
      <c r="T129" s="13"/>
      <c r="U129" s="13"/>
      <c r="V129" s="13"/>
      <c r="W129" s="13"/>
    </row>
    <row r="130" spans="1:23" ht="14.25" customHeight="1">
      <c r="A130" s="13"/>
      <c r="B130" s="13"/>
      <c r="C130" s="13"/>
      <c r="D130" s="13"/>
      <c r="E130" s="13"/>
      <c r="F130" s="13"/>
      <c r="G130" s="13"/>
      <c r="H130" s="13"/>
      <c r="I130" s="13"/>
      <c r="J130" s="13"/>
      <c r="K130" s="13"/>
      <c r="L130" s="13"/>
      <c r="M130" s="13"/>
      <c r="N130" s="13"/>
      <c r="O130" s="13"/>
      <c r="P130" s="13"/>
      <c r="Q130" s="13"/>
      <c r="R130" s="13"/>
      <c r="S130" s="13"/>
      <c r="T130" s="13"/>
      <c r="U130" s="13"/>
      <c r="V130" s="13"/>
      <c r="W130" s="13"/>
    </row>
    <row r="131" spans="1:23" ht="14.25" customHeight="1">
      <c r="A131" s="13"/>
      <c r="B131" s="13"/>
      <c r="C131" s="13"/>
      <c r="D131" s="13"/>
      <c r="E131" s="13"/>
      <c r="F131" s="13"/>
      <c r="G131" s="13"/>
      <c r="H131" s="13"/>
      <c r="I131" s="13"/>
      <c r="J131" s="13"/>
      <c r="K131" s="13"/>
      <c r="L131" s="13"/>
      <c r="M131" s="13"/>
      <c r="N131" s="13"/>
      <c r="O131" s="13"/>
      <c r="P131" s="13"/>
      <c r="Q131" s="13"/>
      <c r="R131" s="13"/>
      <c r="S131" s="13"/>
      <c r="T131" s="13"/>
      <c r="U131" s="13"/>
      <c r="V131" s="13"/>
      <c r="W131" s="13"/>
    </row>
    <row r="132" spans="1:23" ht="14.25" customHeight="1">
      <c r="A132" s="13"/>
      <c r="B132" s="13"/>
      <c r="C132" s="13"/>
      <c r="D132" s="13"/>
      <c r="E132" s="13"/>
      <c r="F132" s="13"/>
      <c r="G132" s="13"/>
      <c r="H132" s="13"/>
      <c r="I132" s="13"/>
      <c r="J132" s="13"/>
      <c r="K132" s="13"/>
      <c r="L132" s="13"/>
      <c r="M132" s="13"/>
      <c r="N132" s="13"/>
      <c r="O132" s="13"/>
      <c r="P132" s="13"/>
      <c r="Q132" s="13"/>
      <c r="R132" s="13"/>
      <c r="S132" s="13"/>
      <c r="T132" s="13"/>
      <c r="U132" s="13"/>
      <c r="V132" s="13"/>
      <c r="W132" s="13"/>
    </row>
    <row r="133" spans="1:23" ht="14.25" customHeight="1">
      <c r="A133" s="13"/>
      <c r="B133" s="13"/>
      <c r="C133" s="13"/>
      <c r="D133" s="13"/>
      <c r="E133" s="13"/>
      <c r="F133" s="13"/>
      <c r="G133" s="13"/>
      <c r="H133" s="13"/>
      <c r="I133" s="13"/>
      <c r="J133" s="13"/>
      <c r="K133" s="13"/>
      <c r="L133" s="13"/>
      <c r="M133" s="13"/>
      <c r="N133" s="13"/>
      <c r="O133" s="13"/>
      <c r="P133" s="13"/>
      <c r="Q133" s="13"/>
      <c r="R133" s="13"/>
      <c r="S133" s="13"/>
      <c r="T133" s="13"/>
      <c r="U133" s="13"/>
      <c r="V133" s="13"/>
      <c r="W133" s="13"/>
    </row>
    <row r="134" spans="1:23" ht="14.25" customHeight="1">
      <c r="A134" s="13"/>
      <c r="B134" s="13"/>
      <c r="C134" s="13"/>
      <c r="D134" s="13"/>
      <c r="E134" s="13"/>
      <c r="F134" s="13"/>
      <c r="G134" s="13"/>
      <c r="H134" s="13"/>
      <c r="I134" s="13"/>
      <c r="J134" s="13"/>
      <c r="K134" s="13"/>
      <c r="L134" s="13"/>
      <c r="M134" s="13"/>
      <c r="N134" s="13"/>
      <c r="O134" s="13"/>
      <c r="P134" s="13"/>
      <c r="Q134" s="13"/>
      <c r="R134" s="13"/>
      <c r="S134" s="13"/>
      <c r="T134" s="13"/>
      <c r="U134" s="13"/>
      <c r="V134" s="13"/>
      <c r="W134" s="13"/>
    </row>
    <row r="135" spans="1:23" ht="14.25" customHeight="1">
      <c r="A135" s="13"/>
      <c r="B135" s="13"/>
      <c r="C135" s="13"/>
      <c r="D135" s="13"/>
      <c r="E135" s="13"/>
      <c r="F135" s="13"/>
      <c r="G135" s="13"/>
      <c r="H135" s="13"/>
      <c r="I135" s="13"/>
      <c r="J135" s="13"/>
      <c r="K135" s="13"/>
      <c r="L135" s="13"/>
      <c r="M135" s="13"/>
      <c r="N135" s="13"/>
      <c r="O135" s="13"/>
      <c r="P135" s="13"/>
      <c r="Q135" s="13"/>
      <c r="R135" s="13"/>
      <c r="S135" s="13"/>
      <c r="T135" s="13"/>
      <c r="U135" s="13"/>
      <c r="V135" s="13"/>
      <c r="W135" s="13"/>
    </row>
    <row r="136" spans="1:23" ht="14.25" customHeight="1">
      <c r="A136" s="13"/>
      <c r="B136" s="13"/>
      <c r="C136" s="13"/>
      <c r="D136" s="13"/>
      <c r="E136" s="13"/>
      <c r="F136" s="13"/>
      <c r="G136" s="13"/>
      <c r="H136" s="13"/>
      <c r="I136" s="13"/>
      <c r="J136" s="13"/>
      <c r="K136" s="13"/>
      <c r="L136" s="13"/>
      <c r="M136" s="13"/>
      <c r="N136" s="13"/>
      <c r="O136" s="13"/>
      <c r="P136" s="13"/>
      <c r="Q136" s="13"/>
      <c r="R136" s="13"/>
      <c r="S136" s="13"/>
      <c r="T136" s="13"/>
      <c r="U136" s="13"/>
      <c r="V136" s="13"/>
      <c r="W136" s="13"/>
    </row>
    <row r="137" spans="1:23" ht="14.25" customHeight="1">
      <c r="A137" s="13"/>
      <c r="B137" s="13"/>
      <c r="C137" s="13"/>
      <c r="D137" s="13"/>
      <c r="E137" s="13"/>
      <c r="F137" s="13"/>
      <c r="G137" s="13"/>
      <c r="H137" s="13"/>
      <c r="I137" s="13"/>
      <c r="J137" s="13"/>
      <c r="K137" s="13"/>
      <c r="L137" s="13"/>
      <c r="M137" s="13"/>
      <c r="N137" s="13"/>
      <c r="O137" s="13"/>
      <c r="P137" s="13"/>
      <c r="Q137" s="13"/>
      <c r="R137" s="13"/>
      <c r="S137" s="13"/>
      <c r="T137" s="13"/>
      <c r="U137" s="13"/>
      <c r="V137" s="13"/>
      <c r="W137" s="13"/>
    </row>
    <row r="138" spans="1:23" ht="14.25" customHeight="1">
      <c r="A138" s="13"/>
      <c r="B138" s="13"/>
      <c r="C138" s="13"/>
      <c r="D138" s="13"/>
      <c r="E138" s="13"/>
      <c r="F138" s="13"/>
      <c r="G138" s="13"/>
      <c r="H138" s="13"/>
      <c r="I138" s="13"/>
      <c r="J138" s="13"/>
      <c r="K138" s="13"/>
      <c r="L138" s="13"/>
      <c r="M138" s="13"/>
      <c r="N138" s="13"/>
      <c r="O138" s="13"/>
      <c r="P138" s="13"/>
      <c r="Q138" s="13"/>
      <c r="R138" s="13"/>
      <c r="S138" s="13"/>
      <c r="T138" s="13"/>
      <c r="U138" s="13"/>
      <c r="V138" s="13"/>
      <c r="W138" s="13"/>
    </row>
    <row r="139" spans="1:23" ht="14.25" customHeight="1">
      <c r="A139" s="13"/>
      <c r="B139" s="13"/>
      <c r="C139" s="13"/>
      <c r="D139" s="13"/>
      <c r="E139" s="13"/>
      <c r="F139" s="13"/>
      <c r="G139" s="13"/>
      <c r="H139" s="13"/>
      <c r="I139" s="13"/>
      <c r="J139" s="13"/>
      <c r="K139" s="13"/>
      <c r="L139" s="13"/>
      <c r="M139" s="13"/>
      <c r="N139" s="13"/>
      <c r="O139" s="13"/>
      <c r="P139" s="13"/>
      <c r="Q139" s="13"/>
      <c r="R139" s="13"/>
      <c r="S139" s="13"/>
      <c r="T139" s="13"/>
      <c r="U139" s="13"/>
      <c r="V139" s="13"/>
      <c r="W139" s="13"/>
    </row>
    <row r="140" spans="1:23" ht="14.25" customHeight="1">
      <c r="A140" s="13"/>
      <c r="B140" s="13"/>
      <c r="C140" s="13"/>
      <c r="D140" s="13"/>
      <c r="E140" s="13"/>
      <c r="F140" s="13"/>
      <c r="G140" s="13"/>
      <c r="H140" s="13"/>
      <c r="I140" s="13"/>
      <c r="J140" s="13"/>
      <c r="K140" s="13"/>
      <c r="L140" s="13"/>
      <c r="M140" s="13"/>
      <c r="N140" s="13"/>
      <c r="O140" s="13"/>
      <c r="P140" s="13"/>
      <c r="Q140" s="13"/>
      <c r="R140" s="13"/>
      <c r="S140" s="13"/>
      <c r="T140" s="13"/>
      <c r="U140" s="13"/>
      <c r="V140" s="13"/>
      <c r="W140" s="13"/>
    </row>
    <row r="141" spans="1:23" ht="14.25" customHeight="1">
      <c r="A141" s="13"/>
      <c r="B141" s="13"/>
      <c r="C141" s="13"/>
      <c r="D141" s="13"/>
      <c r="E141" s="13"/>
      <c r="F141" s="13"/>
      <c r="G141" s="13"/>
      <c r="H141" s="13"/>
      <c r="I141" s="13"/>
      <c r="J141" s="13"/>
      <c r="K141" s="13"/>
      <c r="L141" s="13"/>
      <c r="M141" s="13"/>
      <c r="N141" s="13"/>
      <c r="O141" s="13"/>
      <c r="P141" s="13"/>
      <c r="Q141" s="13"/>
      <c r="R141" s="13"/>
      <c r="S141" s="13"/>
      <c r="T141" s="13"/>
      <c r="U141" s="13"/>
      <c r="V141" s="13"/>
      <c r="W141" s="13"/>
    </row>
    <row r="142" spans="1:23" ht="14.25" customHeight="1">
      <c r="A142" s="13"/>
      <c r="B142" s="13"/>
      <c r="C142" s="13"/>
      <c r="D142" s="13"/>
      <c r="E142" s="13"/>
      <c r="F142" s="13"/>
      <c r="G142" s="13"/>
      <c r="H142" s="13"/>
      <c r="I142" s="13"/>
      <c r="J142" s="13"/>
      <c r="K142" s="13"/>
      <c r="L142" s="13"/>
      <c r="M142" s="13"/>
      <c r="N142" s="13"/>
      <c r="O142" s="13"/>
      <c r="P142" s="13"/>
      <c r="Q142" s="13"/>
      <c r="R142" s="13"/>
      <c r="S142" s="13"/>
      <c r="T142" s="13"/>
      <c r="U142" s="13"/>
      <c r="V142" s="13"/>
      <c r="W142" s="13"/>
    </row>
    <row r="143" spans="1:23" ht="14.25" customHeight="1">
      <c r="A143" s="13"/>
      <c r="B143" s="13"/>
      <c r="C143" s="13"/>
      <c r="D143" s="13"/>
      <c r="E143" s="13"/>
      <c r="F143" s="13"/>
      <c r="G143" s="13"/>
      <c r="H143" s="13"/>
      <c r="I143" s="13"/>
      <c r="J143" s="13"/>
      <c r="K143" s="13"/>
      <c r="L143" s="13"/>
      <c r="M143" s="13"/>
      <c r="N143" s="13"/>
      <c r="O143" s="13"/>
      <c r="P143" s="13"/>
      <c r="Q143" s="13"/>
      <c r="R143" s="13"/>
      <c r="S143" s="13"/>
      <c r="T143" s="13"/>
      <c r="U143" s="13"/>
      <c r="V143" s="13"/>
      <c r="W143" s="13"/>
    </row>
    <row r="144" spans="1:23" ht="14.25" customHeight="1">
      <c r="A144" s="13"/>
      <c r="B144" s="13"/>
      <c r="C144" s="13"/>
      <c r="D144" s="13"/>
      <c r="E144" s="13"/>
      <c r="F144" s="13"/>
      <c r="G144" s="13"/>
      <c r="H144" s="13"/>
      <c r="I144" s="13"/>
      <c r="J144" s="13"/>
      <c r="K144" s="13"/>
      <c r="L144" s="13"/>
      <c r="M144" s="13"/>
      <c r="N144" s="13"/>
      <c r="O144" s="13"/>
      <c r="P144" s="13"/>
      <c r="Q144" s="13"/>
      <c r="R144" s="13"/>
      <c r="S144" s="13"/>
      <c r="T144" s="13"/>
      <c r="U144" s="13"/>
      <c r="V144" s="13"/>
      <c r="W144" s="13"/>
    </row>
    <row r="145" spans="1:23" ht="14.25" customHeight="1">
      <c r="A145" s="13"/>
      <c r="B145" s="13"/>
      <c r="C145" s="13"/>
      <c r="D145" s="13"/>
      <c r="E145" s="13"/>
      <c r="F145" s="13"/>
      <c r="G145" s="13"/>
      <c r="H145" s="13"/>
      <c r="I145" s="13"/>
      <c r="J145" s="13"/>
      <c r="K145" s="13"/>
      <c r="L145" s="13"/>
      <c r="M145" s="13"/>
      <c r="N145" s="13"/>
      <c r="O145" s="13"/>
      <c r="P145" s="13"/>
      <c r="Q145" s="13"/>
      <c r="R145" s="13"/>
      <c r="S145" s="13"/>
      <c r="T145" s="13"/>
      <c r="U145" s="13"/>
      <c r="V145" s="13"/>
      <c r="W145" s="13"/>
    </row>
    <row r="146" spans="1:23" ht="14.25" customHeight="1">
      <c r="A146" s="13"/>
      <c r="B146" s="13"/>
      <c r="C146" s="13"/>
      <c r="D146" s="13"/>
      <c r="E146" s="13"/>
      <c r="F146" s="13"/>
      <c r="G146" s="13"/>
      <c r="H146" s="13"/>
      <c r="I146" s="13"/>
      <c r="J146" s="13"/>
      <c r="K146" s="13"/>
      <c r="L146" s="13"/>
      <c r="M146" s="13"/>
      <c r="N146" s="13"/>
      <c r="O146" s="13"/>
      <c r="P146" s="13"/>
      <c r="Q146" s="13"/>
      <c r="R146" s="13"/>
      <c r="S146" s="13"/>
      <c r="T146" s="13"/>
      <c r="U146" s="13"/>
      <c r="V146" s="13"/>
      <c r="W146" s="13"/>
    </row>
    <row r="147" spans="1:23" ht="14.25" customHeight="1">
      <c r="A147" s="13"/>
      <c r="B147" s="13"/>
      <c r="C147" s="13"/>
      <c r="D147" s="13"/>
      <c r="E147" s="13"/>
      <c r="F147" s="13"/>
      <c r="G147" s="13"/>
      <c r="H147" s="13"/>
      <c r="I147" s="13"/>
      <c r="J147" s="13"/>
      <c r="K147" s="13"/>
      <c r="L147" s="13"/>
      <c r="M147" s="13"/>
      <c r="N147" s="13"/>
      <c r="O147" s="13"/>
      <c r="P147" s="13"/>
      <c r="Q147" s="13"/>
      <c r="R147" s="13"/>
      <c r="S147" s="13"/>
      <c r="T147" s="13"/>
      <c r="U147" s="13"/>
      <c r="V147" s="13"/>
      <c r="W147" s="13"/>
    </row>
    <row r="148" spans="1:23" ht="14.25" customHeight="1">
      <c r="A148" s="13"/>
      <c r="B148" s="13"/>
      <c r="C148" s="13"/>
      <c r="D148" s="13"/>
      <c r="E148" s="13"/>
      <c r="F148" s="13"/>
      <c r="G148" s="13"/>
      <c r="H148" s="13"/>
      <c r="I148" s="13"/>
      <c r="J148" s="13"/>
      <c r="K148" s="13"/>
      <c r="L148" s="13"/>
      <c r="M148" s="13"/>
      <c r="N148" s="13"/>
      <c r="O148" s="13"/>
      <c r="P148" s="13"/>
      <c r="Q148" s="13"/>
      <c r="R148" s="13"/>
      <c r="S148" s="13"/>
      <c r="T148" s="13"/>
      <c r="U148" s="13"/>
      <c r="V148" s="13"/>
      <c r="W148" s="13"/>
    </row>
    <row r="149" spans="1:23" ht="14.25" customHeight="1">
      <c r="A149" s="13"/>
      <c r="B149" s="13"/>
      <c r="C149" s="13"/>
      <c r="D149" s="13"/>
      <c r="E149" s="13"/>
      <c r="F149" s="13"/>
      <c r="G149" s="13"/>
      <c r="H149" s="13"/>
      <c r="I149" s="13"/>
      <c r="J149" s="13"/>
      <c r="K149" s="13"/>
      <c r="L149" s="13"/>
      <c r="M149" s="13"/>
      <c r="N149" s="13"/>
      <c r="O149" s="13"/>
      <c r="P149" s="13"/>
      <c r="Q149" s="13"/>
      <c r="R149" s="13"/>
      <c r="S149" s="13"/>
      <c r="T149" s="13"/>
      <c r="U149" s="13"/>
      <c r="V149" s="13"/>
      <c r="W149" s="13"/>
    </row>
    <row r="150" spans="1:23" ht="14.25" customHeight="1">
      <c r="A150" s="13"/>
      <c r="B150" s="13"/>
      <c r="C150" s="13"/>
      <c r="D150" s="13"/>
      <c r="E150" s="13"/>
      <c r="F150" s="13"/>
      <c r="G150" s="13"/>
      <c r="H150" s="13"/>
      <c r="I150" s="13"/>
      <c r="J150" s="13"/>
      <c r="K150" s="13"/>
      <c r="L150" s="13"/>
      <c r="M150" s="13"/>
      <c r="N150" s="13"/>
      <c r="O150" s="13"/>
      <c r="P150" s="13"/>
      <c r="Q150" s="13"/>
      <c r="R150" s="13"/>
      <c r="S150" s="13"/>
      <c r="T150" s="13"/>
      <c r="U150" s="13"/>
      <c r="V150" s="13"/>
      <c r="W150" s="13"/>
    </row>
    <row r="151" spans="1:23" ht="14.25" customHeight="1">
      <c r="A151" s="13"/>
      <c r="B151" s="13"/>
      <c r="C151" s="13"/>
      <c r="D151" s="13"/>
      <c r="E151" s="13"/>
      <c r="F151" s="13"/>
      <c r="G151" s="13"/>
      <c r="H151" s="13"/>
      <c r="I151" s="13"/>
      <c r="J151" s="13"/>
      <c r="K151" s="13"/>
      <c r="L151" s="13"/>
      <c r="M151" s="13"/>
      <c r="N151" s="13"/>
      <c r="O151" s="13"/>
      <c r="P151" s="13"/>
      <c r="Q151" s="13"/>
      <c r="R151" s="13"/>
      <c r="S151" s="13"/>
      <c r="T151" s="13"/>
      <c r="U151" s="13"/>
      <c r="V151" s="13"/>
      <c r="W151" s="13"/>
    </row>
    <row r="152" spans="1:23" ht="14.25" customHeight="1">
      <c r="A152" s="13"/>
      <c r="B152" s="13"/>
      <c r="C152" s="13"/>
      <c r="D152" s="13"/>
      <c r="E152" s="13"/>
      <c r="F152" s="13"/>
      <c r="G152" s="13"/>
      <c r="H152" s="13"/>
      <c r="I152" s="13"/>
      <c r="J152" s="13"/>
      <c r="K152" s="13"/>
      <c r="L152" s="13"/>
      <c r="M152" s="13"/>
      <c r="N152" s="13"/>
      <c r="O152" s="13"/>
      <c r="P152" s="13"/>
      <c r="Q152" s="13"/>
      <c r="R152" s="13"/>
      <c r="S152" s="13"/>
      <c r="T152" s="13"/>
      <c r="U152" s="13"/>
      <c r="V152" s="13"/>
      <c r="W152" s="13"/>
    </row>
    <row r="153" spans="1:23" ht="14.25" customHeight="1">
      <c r="A153" s="13"/>
      <c r="B153" s="13"/>
      <c r="C153" s="13"/>
      <c r="D153" s="13"/>
      <c r="E153" s="13"/>
      <c r="F153" s="13"/>
      <c r="G153" s="13"/>
      <c r="H153" s="13"/>
      <c r="I153" s="13"/>
      <c r="J153" s="13"/>
      <c r="K153" s="13"/>
      <c r="L153" s="13"/>
      <c r="M153" s="13"/>
      <c r="N153" s="13"/>
      <c r="O153" s="13"/>
      <c r="P153" s="13"/>
      <c r="Q153" s="13"/>
      <c r="R153" s="13"/>
      <c r="S153" s="13"/>
      <c r="T153" s="13"/>
      <c r="U153" s="13"/>
      <c r="V153" s="13"/>
      <c r="W153" s="13"/>
    </row>
    <row r="154" spans="1:23" ht="14.25" customHeight="1">
      <c r="A154" s="13"/>
      <c r="B154" s="13"/>
      <c r="C154" s="13"/>
      <c r="D154" s="13"/>
      <c r="E154" s="13"/>
      <c r="F154" s="13"/>
      <c r="G154" s="13"/>
      <c r="H154" s="13"/>
      <c r="I154" s="13"/>
      <c r="J154" s="13"/>
      <c r="K154" s="13"/>
      <c r="L154" s="13"/>
      <c r="M154" s="13"/>
      <c r="N154" s="13"/>
      <c r="O154" s="13"/>
      <c r="P154" s="13"/>
      <c r="Q154" s="13"/>
      <c r="R154" s="13"/>
      <c r="S154" s="13"/>
      <c r="T154" s="13"/>
      <c r="U154" s="13"/>
      <c r="V154" s="13"/>
      <c r="W154" s="13"/>
    </row>
    <row r="155" spans="1:23" ht="14.25" customHeight="1">
      <c r="A155" s="13"/>
      <c r="B155" s="13"/>
      <c r="C155" s="13"/>
      <c r="D155" s="13"/>
      <c r="E155" s="13"/>
      <c r="F155" s="13"/>
      <c r="G155" s="13"/>
      <c r="H155" s="13"/>
      <c r="I155" s="13"/>
      <c r="J155" s="13"/>
      <c r="K155" s="13"/>
      <c r="L155" s="13"/>
      <c r="M155" s="13"/>
      <c r="N155" s="13"/>
      <c r="O155" s="13"/>
      <c r="P155" s="13"/>
      <c r="Q155" s="13"/>
      <c r="R155" s="13"/>
      <c r="S155" s="13"/>
      <c r="T155" s="13"/>
      <c r="U155" s="13"/>
      <c r="V155" s="13"/>
      <c r="W155" s="13"/>
    </row>
    <row r="156" spans="1:23" ht="14.25" customHeight="1">
      <c r="A156" s="13"/>
      <c r="B156" s="13"/>
      <c r="C156" s="13"/>
      <c r="D156" s="13"/>
      <c r="E156" s="13"/>
      <c r="F156" s="13"/>
      <c r="G156" s="13"/>
      <c r="H156" s="13"/>
      <c r="I156" s="13"/>
      <c r="J156" s="13"/>
      <c r="K156" s="13"/>
      <c r="L156" s="13"/>
      <c r="M156" s="13"/>
      <c r="N156" s="13"/>
      <c r="O156" s="13"/>
      <c r="P156" s="13"/>
      <c r="Q156" s="13"/>
      <c r="R156" s="13"/>
      <c r="S156" s="13"/>
      <c r="T156" s="13"/>
      <c r="U156" s="13"/>
      <c r="V156" s="13"/>
      <c r="W156" s="13"/>
    </row>
    <row r="157" spans="1:23" ht="14.25" customHeight="1">
      <c r="A157" s="13"/>
      <c r="B157" s="13"/>
      <c r="C157" s="13"/>
      <c r="D157" s="13"/>
      <c r="E157" s="13"/>
      <c r="F157" s="13"/>
      <c r="G157" s="13"/>
      <c r="H157" s="13"/>
      <c r="I157" s="13"/>
      <c r="J157" s="13"/>
      <c r="K157" s="13"/>
      <c r="L157" s="13"/>
      <c r="M157" s="13"/>
      <c r="N157" s="13"/>
      <c r="O157" s="13"/>
      <c r="P157" s="13"/>
      <c r="Q157" s="13"/>
      <c r="R157" s="13"/>
      <c r="S157" s="13"/>
      <c r="T157" s="13"/>
      <c r="U157" s="13"/>
      <c r="V157" s="13"/>
      <c r="W157" s="13"/>
    </row>
    <row r="158" spans="1:23" ht="14.25" customHeight="1">
      <c r="A158" s="13"/>
      <c r="B158" s="13"/>
      <c r="C158" s="13"/>
      <c r="D158" s="13"/>
      <c r="E158" s="13"/>
      <c r="F158" s="13"/>
      <c r="G158" s="13"/>
      <c r="H158" s="13"/>
      <c r="I158" s="13"/>
      <c r="J158" s="13"/>
      <c r="K158" s="13"/>
      <c r="L158" s="13"/>
      <c r="M158" s="13"/>
      <c r="N158" s="13"/>
      <c r="O158" s="13"/>
      <c r="P158" s="13"/>
      <c r="Q158" s="13"/>
      <c r="R158" s="13"/>
      <c r="S158" s="13"/>
      <c r="T158" s="13"/>
      <c r="U158" s="13"/>
      <c r="V158" s="13"/>
      <c r="W158" s="13"/>
    </row>
    <row r="159" spans="1:23" ht="14.25" customHeight="1">
      <c r="A159" s="13"/>
      <c r="B159" s="13"/>
      <c r="C159" s="13"/>
      <c r="D159" s="13"/>
      <c r="E159" s="13"/>
      <c r="F159" s="13"/>
      <c r="G159" s="13"/>
      <c r="H159" s="13"/>
      <c r="I159" s="13"/>
      <c r="J159" s="13"/>
      <c r="K159" s="13"/>
      <c r="L159" s="13"/>
      <c r="M159" s="13"/>
      <c r="N159" s="13"/>
      <c r="O159" s="13"/>
      <c r="P159" s="13"/>
      <c r="Q159" s="13"/>
      <c r="R159" s="13"/>
      <c r="S159" s="13"/>
      <c r="T159" s="13"/>
      <c r="U159" s="13"/>
      <c r="V159" s="13"/>
      <c r="W159" s="13"/>
    </row>
    <row r="160" spans="1:23" ht="14.25" customHeight="1">
      <c r="A160" s="13"/>
      <c r="B160" s="13"/>
      <c r="C160" s="13"/>
      <c r="D160" s="13"/>
      <c r="E160" s="13"/>
      <c r="F160" s="13"/>
      <c r="G160" s="13"/>
      <c r="H160" s="13"/>
      <c r="I160" s="13"/>
      <c r="J160" s="13"/>
      <c r="K160" s="13"/>
      <c r="L160" s="13"/>
      <c r="M160" s="13"/>
      <c r="N160" s="13"/>
      <c r="O160" s="13"/>
      <c r="P160" s="13"/>
      <c r="Q160" s="13"/>
      <c r="R160" s="13"/>
      <c r="S160" s="13"/>
      <c r="T160" s="13"/>
      <c r="U160" s="13"/>
      <c r="V160" s="13"/>
      <c r="W160" s="13"/>
    </row>
    <row r="161" spans="1:23" ht="14.25" customHeight="1">
      <c r="A161" s="13"/>
      <c r="B161" s="13"/>
      <c r="C161" s="13"/>
      <c r="D161" s="13"/>
      <c r="E161" s="13"/>
      <c r="F161" s="13"/>
      <c r="G161" s="13"/>
      <c r="H161" s="13"/>
      <c r="I161" s="13"/>
      <c r="J161" s="13"/>
      <c r="K161" s="13"/>
      <c r="L161" s="13"/>
      <c r="M161" s="13"/>
      <c r="N161" s="13"/>
      <c r="O161" s="13"/>
      <c r="P161" s="13"/>
      <c r="Q161" s="13"/>
      <c r="R161" s="13"/>
      <c r="S161" s="13"/>
      <c r="T161" s="13"/>
      <c r="U161" s="13"/>
      <c r="V161" s="13"/>
      <c r="W161" s="13"/>
    </row>
    <row r="162" spans="1:23" ht="14.25" customHeight="1">
      <c r="A162" s="13"/>
      <c r="B162" s="13"/>
      <c r="C162" s="13"/>
      <c r="D162" s="13"/>
      <c r="E162" s="13"/>
      <c r="F162" s="13"/>
      <c r="G162" s="13"/>
      <c r="H162" s="13"/>
      <c r="I162" s="13"/>
      <c r="J162" s="13"/>
      <c r="K162" s="13"/>
      <c r="L162" s="13"/>
      <c r="M162" s="13"/>
      <c r="N162" s="13"/>
      <c r="O162" s="13"/>
      <c r="P162" s="13"/>
      <c r="Q162" s="13"/>
      <c r="R162" s="13"/>
      <c r="S162" s="13"/>
      <c r="T162" s="13"/>
      <c r="U162" s="13"/>
      <c r="V162" s="13"/>
      <c r="W162" s="13"/>
    </row>
    <row r="163" spans="1:23" ht="14.25" customHeight="1">
      <c r="A163" s="13"/>
      <c r="B163" s="13"/>
      <c r="C163" s="13"/>
      <c r="D163" s="13"/>
      <c r="E163" s="13"/>
      <c r="F163" s="13"/>
      <c r="G163" s="13"/>
      <c r="H163" s="13"/>
      <c r="I163" s="13"/>
      <c r="J163" s="13"/>
      <c r="K163" s="13"/>
      <c r="L163" s="13"/>
      <c r="M163" s="13"/>
      <c r="N163" s="13"/>
      <c r="O163" s="13"/>
      <c r="P163" s="13"/>
      <c r="Q163" s="13"/>
      <c r="R163" s="13"/>
      <c r="S163" s="13"/>
      <c r="T163" s="13"/>
      <c r="U163" s="13"/>
      <c r="V163" s="13"/>
      <c r="W163" s="13"/>
    </row>
    <row r="164" spans="1:23" ht="14.25" customHeight="1">
      <c r="A164" s="13"/>
      <c r="B164" s="13"/>
      <c r="C164" s="13"/>
      <c r="D164" s="13"/>
      <c r="E164" s="13"/>
      <c r="F164" s="13"/>
      <c r="G164" s="13"/>
      <c r="H164" s="13"/>
      <c r="I164" s="13"/>
      <c r="J164" s="13"/>
      <c r="K164" s="13"/>
      <c r="L164" s="13"/>
      <c r="M164" s="13"/>
      <c r="N164" s="13"/>
      <c r="O164" s="13"/>
      <c r="P164" s="13"/>
      <c r="Q164" s="13"/>
      <c r="R164" s="13"/>
      <c r="S164" s="13"/>
      <c r="T164" s="13"/>
      <c r="U164" s="13"/>
      <c r="V164" s="13"/>
      <c r="W164" s="13"/>
    </row>
    <row r="165" spans="1:23" ht="14.25" customHeight="1">
      <c r="A165" s="13"/>
      <c r="B165" s="13"/>
      <c r="C165" s="13"/>
      <c r="D165" s="13"/>
      <c r="E165" s="13"/>
      <c r="F165" s="13"/>
      <c r="G165" s="13"/>
      <c r="H165" s="13"/>
      <c r="I165" s="13"/>
      <c r="J165" s="13"/>
      <c r="K165" s="13"/>
      <c r="L165" s="13"/>
      <c r="M165" s="13"/>
      <c r="N165" s="13"/>
      <c r="O165" s="13"/>
      <c r="P165" s="13"/>
      <c r="Q165" s="13"/>
      <c r="R165" s="13"/>
      <c r="S165" s="13"/>
      <c r="T165" s="13"/>
      <c r="U165" s="13"/>
      <c r="V165" s="13"/>
      <c r="W165" s="13"/>
    </row>
    <row r="166" spans="1:23" ht="14.25" customHeight="1">
      <c r="A166" s="13"/>
      <c r="B166" s="13"/>
      <c r="C166" s="13"/>
      <c r="D166" s="13"/>
      <c r="E166" s="13"/>
      <c r="F166" s="13"/>
      <c r="G166" s="13"/>
      <c r="H166" s="13"/>
      <c r="I166" s="13"/>
      <c r="J166" s="13"/>
      <c r="K166" s="13"/>
      <c r="L166" s="13"/>
      <c r="M166" s="13"/>
      <c r="N166" s="13"/>
      <c r="O166" s="13"/>
      <c r="P166" s="13"/>
      <c r="Q166" s="13"/>
      <c r="R166" s="13"/>
      <c r="S166" s="13"/>
      <c r="T166" s="13"/>
      <c r="U166" s="13"/>
      <c r="V166" s="13"/>
      <c r="W166" s="13"/>
    </row>
    <row r="167" spans="1:23" ht="14.25" customHeight="1">
      <c r="A167" s="13"/>
      <c r="B167" s="13"/>
      <c r="C167" s="13"/>
      <c r="D167" s="13"/>
      <c r="E167" s="13"/>
      <c r="F167" s="13"/>
      <c r="G167" s="13"/>
      <c r="H167" s="13"/>
      <c r="I167" s="13"/>
      <c r="J167" s="13"/>
      <c r="K167" s="13"/>
      <c r="L167" s="13"/>
      <c r="M167" s="13"/>
      <c r="N167" s="13"/>
      <c r="O167" s="13"/>
      <c r="P167" s="13"/>
      <c r="Q167" s="13"/>
      <c r="R167" s="13"/>
      <c r="S167" s="13"/>
      <c r="T167" s="13"/>
      <c r="U167" s="13"/>
      <c r="V167" s="13"/>
      <c r="W167" s="13"/>
    </row>
    <row r="168" spans="1:23" ht="14.25" customHeight="1">
      <c r="A168" s="13"/>
      <c r="B168" s="13"/>
      <c r="C168" s="13"/>
      <c r="D168" s="13"/>
      <c r="E168" s="13"/>
      <c r="F168" s="13"/>
      <c r="G168" s="13"/>
      <c r="H168" s="13"/>
      <c r="I168" s="13"/>
      <c r="J168" s="13"/>
      <c r="K168" s="13"/>
      <c r="L168" s="13"/>
      <c r="M168" s="13"/>
      <c r="N168" s="13"/>
      <c r="O168" s="13"/>
      <c r="P168" s="13"/>
      <c r="Q168" s="13"/>
      <c r="R168" s="13"/>
      <c r="S168" s="13"/>
      <c r="T168" s="13"/>
      <c r="U168" s="13"/>
      <c r="V168" s="13"/>
      <c r="W168" s="13"/>
    </row>
    <row r="169" spans="1:23" ht="14.25" customHeight="1">
      <c r="A169" s="13"/>
      <c r="B169" s="13"/>
      <c r="C169" s="13"/>
      <c r="D169" s="13"/>
      <c r="E169" s="13"/>
      <c r="F169" s="13"/>
      <c r="G169" s="13"/>
      <c r="H169" s="13"/>
      <c r="I169" s="13"/>
      <c r="J169" s="13"/>
      <c r="K169" s="13"/>
      <c r="L169" s="13"/>
      <c r="M169" s="13"/>
      <c r="N169" s="13"/>
      <c r="O169" s="13"/>
      <c r="P169" s="13"/>
      <c r="Q169" s="13"/>
      <c r="R169" s="13"/>
      <c r="S169" s="13"/>
      <c r="T169" s="13"/>
      <c r="U169" s="13"/>
      <c r="V169" s="13"/>
      <c r="W169" s="13"/>
    </row>
    <row r="170" spans="1:23" ht="14.25" customHeight="1">
      <c r="A170" s="13"/>
      <c r="B170" s="13"/>
      <c r="C170" s="13"/>
      <c r="D170" s="13"/>
      <c r="E170" s="13"/>
      <c r="F170" s="13"/>
      <c r="G170" s="13"/>
      <c r="H170" s="13"/>
      <c r="I170" s="13"/>
      <c r="J170" s="13"/>
      <c r="K170" s="13"/>
      <c r="L170" s="13"/>
      <c r="M170" s="13"/>
      <c r="N170" s="13"/>
      <c r="O170" s="13"/>
      <c r="P170" s="13"/>
      <c r="Q170" s="13"/>
      <c r="R170" s="13"/>
      <c r="S170" s="13"/>
      <c r="T170" s="13"/>
      <c r="U170" s="13"/>
      <c r="V170" s="13"/>
      <c r="W170" s="13"/>
    </row>
    <row r="171" spans="1:23" ht="14.25" customHeight="1">
      <c r="A171" s="13"/>
      <c r="B171" s="13"/>
      <c r="C171" s="13"/>
      <c r="D171" s="13"/>
      <c r="E171" s="13"/>
      <c r="F171" s="13"/>
      <c r="G171" s="13"/>
      <c r="H171" s="13"/>
      <c r="I171" s="13"/>
      <c r="J171" s="13"/>
      <c r="K171" s="13"/>
      <c r="L171" s="13"/>
      <c r="M171" s="13"/>
      <c r="N171" s="13"/>
      <c r="O171" s="13"/>
      <c r="P171" s="13"/>
      <c r="Q171" s="13"/>
      <c r="R171" s="13"/>
      <c r="S171" s="13"/>
      <c r="T171" s="13"/>
      <c r="U171" s="13"/>
      <c r="V171" s="13"/>
      <c r="W171" s="13"/>
    </row>
    <row r="172" spans="1:23" ht="14.25" customHeight="1">
      <c r="A172" s="13"/>
      <c r="B172" s="13"/>
      <c r="C172" s="13"/>
      <c r="D172" s="13"/>
      <c r="E172" s="13"/>
      <c r="F172" s="13"/>
      <c r="G172" s="13"/>
      <c r="H172" s="13"/>
      <c r="I172" s="13"/>
      <c r="J172" s="13"/>
      <c r="K172" s="13"/>
      <c r="L172" s="13"/>
      <c r="M172" s="13"/>
      <c r="N172" s="13"/>
      <c r="O172" s="13"/>
      <c r="P172" s="13"/>
      <c r="Q172" s="13"/>
      <c r="R172" s="13"/>
      <c r="S172" s="13"/>
      <c r="T172" s="13"/>
      <c r="U172" s="13"/>
      <c r="V172" s="13"/>
      <c r="W172" s="13"/>
    </row>
    <row r="173" spans="1:23" ht="14.25" customHeight="1">
      <c r="A173" s="13"/>
      <c r="B173" s="13"/>
      <c r="C173" s="13"/>
      <c r="D173" s="13"/>
      <c r="E173" s="13"/>
      <c r="F173" s="13"/>
      <c r="G173" s="13"/>
      <c r="H173" s="13"/>
      <c r="I173" s="13"/>
      <c r="J173" s="13"/>
      <c r="K173" s="13"/>
      <c r="L173" s="13"/>
      <c r="M173" s="13"/>
      <c r="N173" s="13"/>
      <c r="O173" s="13"/>
      <c r="P173" s="13"/>
      <c r="Q173" s="13"/>
      <c r="R173" s="13"/>
      <c r="S173" s="13"/>
      <c r="T173" s="13"/>
      <c r="U173" s="13"/>
      <c r="V173" s="13"/>
      <c r="W173" s="13"/>
    </row>
    <row r="174" spans="1:23" ht="14.25" customHeight="1">
      <c r="A174" s="13"/>
      <c r="B174" s="13"/>
      <c r="C174" s="13"/>
      <c r="D174" s="13"/>
      <c r="E174" s="13"/>
      <c r="F174" s="13"/>
      <c r="G174" s="13"/>
      <c r="H174" s="13"/>
      <c r="I174" s="13"/>
      <c r="J174" s="13"/>
      <c r="K174" s="13"/>
      <c r="L174" s="13"/>
      <c r="M174" s="13"/>
      <c r="N174" s="13"/>
      <c r="O174" s="13"/>
      <c r="P174" s="13"/>
      <c r="Q174" s="13"/>
      <c r="R174" s="13"/>
      <c r="S174" s="13"/>
      <c r="T174" s="13"/>
      <c r="U174" s="13"/>
      <c r="V174" s="13"/>
      <c r="W174" s="13"/>
    </row>
    <row r="175" spans="1:23" ht="14.25" customHeight="1">
      <c r="A175" s="13"/>
      <c r="B175" s="13"/>
      <c r="C175" s="13"/>
      <c r="D175" s="13"/>
      <c r="E175" s="13"/>
      <c r="F175" s="13"/>
      <c r="G175" s="13"/>
      <c r="H175" s="13"/>
      <c r="I175" s="13"/>
      <c r="J175" s="13"/>
      <c r="K175" s="13"/>
      <c r="L175" s="13"/>
      <c r="M175" s="13"/>
      <c r="N175" s="13"/>
      <c r="O175" s="13"/>
      <c r="P175" s="13"/>
      <c r="Q175" s="13"/>
      <c r="R175" s="13"/>
      <c r="S175" s="13"/>
      <c r="T175" s="13"/>
      <c r="U175" s="13"/>
      <c r="V175" s="13"/>
      <c r="W175" s="13"/>
    </row>
    <row r="176" spans="1:23" ht="14.25" customHeight="1">
      <c r="A176" s="13"/>
      <c r="B176" s="13"/>
      <c r="C176" s="13"/>
      <c r="D176" s="13"/>
      <c r="E176" s="13"/>
      <c r="F176" s="13"/>
      <c r="G176" s="13"/>
      <c r="H176" s="13"/>
      <c r="I176" s="13"/>
      <c r="J176" s="13"/>
      <c r="K176" s="13"/>
      <c r="L176" s="13"/>
      <c r="M176" s="13"/>
      <c r="N176" s="13"/>
      <c r="O176" s="13"/>
      <c r="P176" s="13"/>
      <c r="Q176" s="13"/>
      <c r="R176" s="13"/>
      <c r="S176" s="13"/>
      <c r="T176" s="13"/>
      <c r="U176" s="13"/>
      <c r="V176" s="13"/>
      <c r="W176" s="13"/>
    </row>
    <row r="177" spans="1:23" ht="14.25" customHeight="1">
      <c r="A177" s="13"/>
      <c r="B177" s="13"/>
      <c r="C177" s="13"/>
      <c r="D177" s="13"/>
      <c r="E177" s="13"/>
      <c r="F177" s="13"/>
      <c r="G177" s="13"/>
      <c r="H177" s="13"/>
      <c r="I177" s="13"/>
      <c r="J177" s="13"/>
      <c r="K177" s="13"/>
      <c r="L177" s="13"/>
      <c r="M177" s="13"/>
      <c r="N177" s="13"/>
      <c r="O177" s="13"/>
      <c r="P177" s="13"/>
      <c r="Q177" s="13"/>
      <c r="R177" s="13"/>
      <c r="S177" s="13"/>
      <c r="T177" s="13"/>
      <c r="U177" s="13"/>
      <c r="V177" s="13"/>
      <c r="W177" s="13"/>
    </row>
    <row r="178" spans="1:23" ht="14.25" customHeight="1">
      <c r="A178" s="13"/>
      <c r="B178" s="13"/>
      <c r="C178" s="13"/>
      <c r="D178" s="13"/>
      <c r="E178" s="13"/>
      <c r="F178" s="13"/>
      <c r="G178" s="13"/>
      <c r="H178" s="13"/>
      <c r="I178" s="13"/>
      <c r="J178" s="13"/>
      <c r="K178" s="13"/>
      <c r="L178" s="13"/>
      <c r="M178" s="13"/>
      <c r="N178" s="13"/>
      <c r="O178" s="13"/>
      <c r="P178" s="13"/>
      <c r="Q178" s="13"/>
      <c r="R178" s="13"/>
      <c r="S178" s="13"/>
      <c r="T178" s="13"/>
      <c r="U178" s="13"/>
      <c r="V178" s="13"/>
      <c r="W178" s="13"/>
    </row>
    <row r="179" spans="1:23" ht="14.25" customHeight="1">
      <c r="A179" s="13"/>
      <c r="B179" s="13"/>
      <c r="C179" s="13"/>
      <c r="D179" s="13"/>
      <c r="E179" s="13"/>
      <c r="F179" s="13"/>
      <c r="G179" s="13"/>
      <c r="H179" s="13"/>
      <c r="I179" s="13"/>
      <c r="J179" s="13"/>
      <c r="K179" s="13"/>
      <c r="L179" s="13"/>
      <c r="M179" s="13"/>
      <c r="N179" s="13"/>
      <c r="O179" s="13"/>
      <c r="P179" s="13"/>
      <c r="Q179" s="13"/>
      <c r="R179" s="13"/>
      <c r="S179" s="13"/>
      <c r="T179" s="13"/>
      <c r="U179" s="13"/>
      <c r="V179" s="13"/>
      <c r="W179" s="13"/>
    </row>
    <row r="180" spans="1:23" ht="14.25" customHeight="1">
      <c r="A180" s="13"/>
      <c r="B180" s="13"/>
      <c r="C180" s="13"/>
      <c r="D180" s="13"/>
      <c r="E180" s="13"/>
      <c r="F180" s="13"/>
      <c r="G180" s="13"/>
      <c r="H180" s="13"/>
      <c r="I180" s="13"/>
      <c r="J180" s="13"/>
      <c r="K180" s="13"/>
      <c r="L180" s="13"/>
      <c r="M180" s="13"/>
      <c r="N180" s="13"/>
      <c r="O180" s="13"/>
      <c r="P180" s="13"/>
      <c r="Q180" s="13"/>
      <c r="R180" s="13"/>
      <c r="S180" s="13"/>
      <c r="T180" s="13"/>
      <c r="U180" s="13"/>
      <c r="V180" s="13"/>
      <c r="W180" s="13"/>
    </row>
    <row r="181" spans="1:23" ht="14.25" customHeight="1">
      <c r="A181" s="13"/>
      <c r="B181" s="13"/>
      <c r="C181" s="13"/>
      <c r="D181" s="13"/>
      <c r="E181" s="13"/>
      <c r="F181" s="13"/>
      <c r="G181" s="13"/>
      <c r="H181" s="13"/>
      <c r="I181" s="13"/>
      <c r="J181" s="13"/>
      <c r="K181" s="13"/>
      <c r="L181" s="13"/>
      <c r="M181" s="13"/>
      <c r="N181" s="13"/>
      <c r="O181" s="13"/>
      <c r="P181" s="13"/>
      <c r="Q181" s="13"/>
      <c r="R181" s="13"/>
      <c r="S181" s="13"/>
      <c r="T181" s="13"/>
      <c r="U181" s="13"/>
      <c r="V181" s="13"/>
      <c r="W181" s="13"/>
    </row>
    <row r="182" spans="1:23" ht="14.25" customHeight="1">
      <c r="A182" s="13"/>
      <c r="B182" s="13"/>
      <c r="C182" s="13"/>
      <c r="D182" s="13"/>
      <c r="E182" s="13"/>
      <c r="F182" s="13"/>
      <c r="G182" s="13"/>
      <c r="H182" s="13"/>
      <c r="I182" s="13"/>
      <c r="J182" s="13"/>
      <c r="K182" s="13"/>
      <c r="L182" s="13"/>
      <c r="M182" s="13"/>
      <c r="N182" s="13"/>
      <c r="O182" s="13"/>
      <c r="P182" s="13"/>
      <c r="Q182" s="13"/>
      <c r="R182" s="13"/>
      <c r="S182" s="13"/>
      <c r="T182" s="13"/>
      <c r="U182" s="13"/>
      <c r="V182" s="13"/>
      <c r="W182" s="13"/>
    </row>
    <row r="183" spans="1:23" ht="14.25" customHeight="1">
      <c r="A183" s="13"/>
      <c r="B183" s="13"/>
      <c r="C183" s="13"/>
      <c r="D183" s="13"/>
      <c r="E183" s="13"/>
      <c r="F183" s="13"/>
      <c r="G183" s="13"/>
      <c r="H183" s="13"/>
      <c r="I183" s="13"/>
      <c r="J183" s="13"/>
      <c r="K183" s="13"/>
      <c r="L183" s="13"/>
      <c r="M183" s="13"/>
      <c r="N183" s="13"/>
      <c r="O183" s="13"/>
      <c r="P183" s="13"/>
      <c r="Q183" s="13"/>
      <c r="R183" s="13"/>
      <c r="S183" s="13"/>
      <c r="T183" s="13"/>
      <c r="U183" s="13"/>
      <c r="V183" s="13"/>
      <c r="W183" s="13"/>
    </row>
    <row r="184" spans="1:23" ht="14.25" customHeight="1">
      <c r="A184" s="13"/>
      <c r="B184" s="13"/>
      <c r="C184" s="13"/>
      <c r="D184" s="13"/>
      <c r="E184" s="13"/>
      <c r="F184" s="13"/>
      <c r="G184" s="13"/>
      <c r="H184" s="13"/>
      <c r="I184" s="13"/>
      <c r="J184" s="13"/>
      <c r="K184" s="13"/>
      <c r="L184" s="13"/>
      <c r="M184" s="13"/>
      <c r="N184" s="13"/>
      <c r="O184" s="13"/>
      <c r="P184" s="13"/>
      <c r="Q184" s="13"/>
      <c r="R184" s="13"/>
      <c r="S184" s="13"/>
      <c r="T184" s="13"/>
      <c r="U184" s="13"/>
      <c r="V184" s="13"/>
      <c r="W184" s="13"/>
    </row>
    <row r="185" spans="1:23" ht="14.25" customHeight="1">
      <c r="A185" s="13"/>
      <c r="B185" s="13"/>
      <c r="C185" s="13"/>
      <c r="D185" s="13"/>
      <c r="E185" s="13"/>
      <c r="F185" s="13"/>
      <c r="G185" s="13"/>
      <c r="H185" s="13"/>
      <c r="I185" s="13"/>
      <c r="J185" s="13"/>
      <c r="K185" s="13"/>
      <c r="L185" s="13"/>
      <c r="M185" s="13"/>
      <c r="N185" s="13"/>
      <c r="O185" s="13"/>
      <c r="P185" s="13"/>
      <c r="Q185" s="13"/>
      <c r="R185" s="13"/>
      <c r="S185" s="13"/>
      <c r="T185" s="13"/>
      <c r="U185" s="13"/>
      <c r="V185" s="13"/>
      <c r="W185" s="13"/>
    </row>
    <row r="186" spans="1:23" ht="14.25" customHeight="1">
      <c r="A186" s="13"/>
      <c r="B186" s="13"/>
      <c r="C186" s="13"/>
      <c r="D186" s="13"/>
      <c r="E186" s="13"/>
      <c r="F186" s="13"/>
      <c r="G186" s="13"/>
      <c r="H186" s="13"/>
      <c r="I186" s="13"/>
      <c r="J186" s="13"/>
      <c r="K186" s="13"/>
      <c r="L186" s="13"/>
      <c r="M186" s="13"/>
      <c r="N186" s="13"/>
      <c r="O186" s="13"/>
      <c r="P186" s="13"/>
      <c r="Q186" s="13"/>
      <c r="R186" s="13"/>
      <c r="S186" s="13"/>
      <c r="T186" s="13"/>
      <c r="U186" s="13"/>
      <c r="V186" s="13"/>
      <c r="W186" s="13"/>
    </row>
    <row r="187" spans="1:23" ht="14.25" customHeight="1">
      <c r="A187" s="13"/>
      <c r="B187" s="13"/>
      <c r="C187" s="13"/>
      <c r="D187" s="13"/>
      <c r="E187" s="13"/>
      <c r="F187" s="13"/>
      <c r="G187" s="13"/>
      <c r="H187" s="13"/>
      <c r="I187" s="13"/>
      <c r="J187" s="13"/>
      <c r="K187" s="13"/>
      <c r="L187" s="13"/>
      <c r="M187" s="13"/>
      <c r="N187" s="13"/>
      <c r="O187" s="13"/>
      <c r="P187" s="13"/>
      <c r="Q187" s="13"/>
      <c r="R187" s="13"/>
      <c r="S187" s="13"/>
      <c r="T187" s="13"/>
      <c r="U187" s="13"/>
      <c r="V187" s="13"/>
      <c r="W187" s="13"/>
    </row>
    <row r="188" spans="1:23" ht="14.25" customHeight="1">
      <c r="A188" s="13"/>
      <c r="B188" s="13"/>
      <c r="C188" s="13"/>
      <c r="D188" s="13"/>
      <c r="E188" s="13"/>
      <c r="F188" s="13"/>
      <c r="G188" s="13"/>
      <c r="H188" s="13"/>
      <c r="I188" s="13"/>
      <c r="J188" s="13"/>
      <c r="K188" s="13"/>
      <c r="L188" s="13"/>
      <c r="M188" s="13"/>
      <c r="N188" s="13"/>
      <c r="O188" s="13"/>
      <c r="P188" s="13"/>
      <c r="Q188" s="13"/>
      <c r="R188" s="13"/>
      <c r="S188" s="13"/>
      <c r="T188" s="13"/>
      <c r="U188" s="13"/>
      <c r="V188" s="13"/>
      <c r="W188" s="13"/>
    </row>
    <row r="189" spans="1:23" ht="14.25" customHeight="1">
      <c r="A189" s="13"/>
      <c r="B189" s="13"/>
      <c r="C189" s="13"/>
      <c r="D189" s="13"/>
      <c r="E189" s="13"/>
      <c r="F189" s="13"/>
      <c r="G189" s="13"/>
      <c r="H189" s="13"/>
      <c r="I189" s="13"/>
      <c r="J189" s="13"/>
      <c r="K189" s="13"/>
      <c r="L189" s="13"/>
      <c r="M189" s="13"/>
      <c r="N189" s="13"/>
      <c r="O189" s="13"/>
      <c r="P189" s="13"/>
      <c r="Q189" s="13"/>
      <c r="R189" s="13"/>
      <c r="S189" s="13"/>
      <c r="T189" s="13"/>
      <c r="U189" s="13"/>
      <c r="V189" s="13"/>
      <c r="W189" s="13"/>
    </row>
    <row r="190" spans="1:23" ht="14.25" customHeight="1">
      <c r="A190" s="13"/>
      <c r="B190" s="13"/>
      <c r="C190" s="13"/>
      <c r="D190" s="13"/>
      <c r="E190" s="13"/>
      <c r="F190" s="13"/>
      <c r="G190" s="13"/>
      <c r="H190" s="13"/>
      <c r="I190" s="13"/>
      <c r="J190" s="13"/>
      <c r="K190" s="13"/>
      <c r="L190" s="13"/>
      <c r="M190" s="13"/>
      <c r="N190" s="13"/>
      <c r="O190" s="13"/>
      <c r="P190" s="13"/>
      <c r="Q190" s="13"/>
      <c r="R190" s="13"/>
      <c r="S190" s="13"/>
      <c r="T190" s="13"/>
      <c r="U190" s="13"/>
      <c r="V190" s="13"/>
      <c r="W190" s="13"/>
    </row>
    <row r="191" spans="1:23" ht="14.25" customHeight="1">
      <c r="A191" s="13"/>
      <c r="B191" s="13"/>
      <c r="C191" s="13"/>
      <c r="D191" s="13"/>
      <c r="E191" s="13"/>
      <c r="F191" s="13"/>
      <c r="G191" s="13"/>
      <c r="H191" s="13"/>
      <c r="I191" s="13"/>
      <c r="J191" s="13"/>
      <c r="K191" s="13"/>
      <c r="L191" s="13"/>
      <c r="M191" s="13"/>
      <c r="N191" s="13"/>
      <c r="O191" s="13"/>
      <c r="P191" s="13"/>
      <c r="Q191" s="13"/>
      <c r="R191" s="13"/>
      <c r="S191" s="13"/>
      <c r="T191" s="13"/>
      <c r="U191" s="13"/>
      <c r="V191" s="13"/>
      <c r="W191" s="13"/>
    </row>
    <row r="192" spans="1:23" ht="14.25" customHeight="1">
      <c r="A192" s="13"/>
      <c r="B192" s="13"/>
      <c r="C192" s="13"/>
      <c r="D192" s="13"/>
      <c r="E192" s="13"/>
      <c r="F192" s="13"/>
      <c r="G192" s="13"/>
      <c r="H192" s="13"/>
      <c r="I192" s="13"/>
      <c r="J192" s="13"/>
      <c r="K192" s="13"/>
      <c r="L192" s="13"/>
      <c r="M192" s="13"/>
      <c r="N192" s="13"/>
      <c r="O192" s="13"/>
      <c r="P192" s="13"/>
      <c r="Q192" s="13"/>
      <c r="R192" s="13"/>
      <c r="S192" s="13"/>
      <c r="T192" s="13"/>
      <c r="U192" s="13"/>
      <c r="V192" s="13"/>
      <c r="W192" s="13"/>
    </row>
    <row r="193" spans="1:23" ht="14.25" customHeight="1">
      <c r="A193" s="13"/>
      <c r="B193" s="13"/>
      <c r="C193" s="13"/>
      <c r="D193" s="13"/>
      <c r="E193" s="13"/>
      <c r="F193" s="13"/>
      <c r="G193" s="13"/>
      <c r="H193" s="13"/>
      <c r="I193" s="13"/>
      <c r="J193" s="13"/>
      <c r="K193" s="13"/>
      <c r="L193" s="13"/>
      <c r="M193" s="13"/>
      <c r="N193" s="13"/>
      <c r="O193" s="13"/>
      <c r="P193" s="13"/>
      <c r="Q193" s="13"/>
      <c r="R193" s="13"/>
      <c r="S193" s="13"/>
      <c r="T193" s="13"/>
      <c r="U193" s="13"/>
      <c r="V193" s="13"/>
      <c r="W193" s="13"/>
    </row>
    <row r="194" spans="1:23" ht="14.25" customHeight="1">
      <c r="A194" s="13"/>
      <c r="B194" s="13"/>
      <c r="C194" s="13"/>
      <c r="D194" s="13"/>
      <c r="E194" s="13"/>
      <c r="F194" s="13"/>
      <c r="G194" s="13"/>
      <c r="H194" s="13"/>
      <c r="I194" s="13"/>
      <c r="J194" s="13"/>
      <c r="K194" s="13"/>
      <c r="L194" s="13"/>
      <c r="M194" s="13"/>
      <c r="N194" s="13"/>
      <c r="O194" s="13"/>
      <c r="P194" s="13"/>
      <c r="Q194" s="13"/>
      <c r="R194" s="13"/>
      <c r="S194" s="13"/>
      <c r="T194" s="13"/>
      <c r="U194" s="13"/>
      <c r="V194" s="13"/>
      <c r="W194" s="13"/>
    </row>
    <row r="195" spans="1:23" ht="14.25" customHeight="1">
      <c r="A195" s="13"/>
      <c r="B195" s="13"/>
      <c r="C195" s="13"/>
      <c r="D195" s="13"/>
      <c r="E195" s="13"/>
      <c r="F195" s="13"/>
      <c r="G195" s="13"/>
      <c r="H195" s="13"/>
      <c r="I195" s="13"/>
      <c r="J195" s="13"/>
      <c r="K195" s="13"/>
      <c r="L195" s="13"/>
      <c r="M195" s="13"/>
      <c r="N195" s="13"/>
      <c r="O195" s="13"/>
      <c r="P195" s="13"/>
      <c r="Q195" s="13"/>
      <c r="R195" s="13"/>
      <c r="S195" s="13"/>
      <c r="T195" s="13"/>
      <c r="U195" s="13"/>
      <c r="V195" s="13"/>
      <c r="W195" s="13"/>
    </row>
    <row r="196" spans="1:23" ht="14.25" customHeight="1">
      <c r="A196" s="13"/>
      <c r="B196" s="13"/>
      <c r="C196" s="13"/>
      <c r="D196" s="13"/>
      <c r="E196" s="13"/>
      <c r="F196" s="13"/>
      <c r="G196" s="13"/>
      <c r="H196" s="13"/>
      <c r="I196" s="13"/>
      <c r="J196" s="13"/>
      <c r="K196" s="13"/>
      <c r="L196" s="13"/>
      <c r="M196" s="13"/>
      <c r="N196" s="13"/>
      <c r="O196" s="13"/>
      <c r="P196" s="13"/>
      <c r="Q196" s="13"/>
      <c r="R196" s="13"/>
      <c r="S196" s="13"/>
      <c r="T196" s="13"/>
      <c r="U196" s="13"/>
      <c r="V196" s="13"/>
      <c r="W196" s="13"/>
    </row>
    <row r="197" spans="1:23" ht="14.25" customHeight="1">
      <c r="A197" s="13"/>
      <c r="B197" s="13"/>
      <c r="C197" s="13"/>
      <c r="D197" s="13"/>
      <c r="E197" s="13"/>
      <c r="F197" s="13"/>
      <c r="G197" s="13"/>
      <c r="H197" s="13"/>
      <c r="I197" s="13"/>
      <c r="J197" s="13"/>
      <c r="K197" s="13"/>
      <c r="L197" s="13"/>
      <c r="M197" s="13"/>
      <c r="N197" s="13"/>
      <c r="O197" s="13"/>
      <c r="P197" s="13"/>
      <c r="Q197" s="13"/>
      <c r="R197" s="13"/>
      <c r="S197" s="13"/>
      <c r="T197" s="13"/>
      <c r="U197" s="13"/>
      <c r="V197" s="13"/>
      <c r="W197" s="13"/>
    </row>
    <row r="198" spans="1:23" ht="14.25" customHeight="1">
      <c r="A198" s="13"/>
      <c r="B198" s="13"/>
      <c r="C198" s="13"/>
      <c r="D198" s="13"/>
      <c r="E198" s="13"/>
      <c r="F198" s="13"/>
      <c r="G198" s="13"/>
      <c r="H198" s="13"/>
      <c r="I198" s="13"/>
      <c r="J198" s="13"/>
      <c r="K198" s="13"/>
      <c r="L198" s="13"/>
      <c r="M198" s="13"/>
      <c r="N198" s="13"/>
      <c r="O198" s="13"/>
      <c r="P198" s="13"/>
      <c r="Q198" s="13"/>
      <c r="R198" s="13"/>
      <c r="S198" s="13"/>
      <c r="T198" s="13"/>
      <c r="U198" s="13"/>
      <c r="V198" s="13"/>
      <c r="W198" s="13"/>
    </row>
    <row r="199" spans="1:23" ht="14.25" customHeight="1">
      <c r="A199" s="13"/>
      <c r="B199" s="13"/>
      <c r="C199" s="13"/>
      <c r="D199" s="13"/>
      <c r="E199" s="13"/>
      <c r="F199" s="13"/>
      <c r="G199" s="13"/>
      <c r="H199" s="13"/>
      <c r="I199" s="13"/>
      <c r="J199" s="13"/>
      <c r="K199" s="13"/>
      <c r="L199" s="13"/>
      <c r="M199" s="13"/>
      <c r="N199" s="13"/>
      <c r="O199" s="13"/>
      <c r="P199" s="13"/>
      <c r="Q199" s="13"/>
      <c r="R199" s="13"/>
      <c r="S199" s="13"/>
      <c r="T199" s="13"/>
      <c r="U199" s="13"/>
      <c r="V199" s="13"/>
      <c r="W199" s="13"/>
    </row>
    <row r="200" spans="1:23" ht="14.25" customHeight="1">
      <c r="A200" s="13"/>
      <c r="B200" s="13"/>
      <c r="C200" s="13"/>
      <c r="D200" s="13"/>
      <c r="E200" s="13"/>
      <c r="F200" s="13"/>
      <c r="G200" s="13"/>
      <c r="H200" s="13"/>
      <c r="I200" s="13"/>
      <c r="J200" s="13"/>
      <c r="K200" s="13"/>
      <c r="L200" s="13"/>
      <c r="M200" s="13"/>
      <c r="N200" s="13"/>
      <c r="O200" s="13"/>
      <c r="P200" s="13"/>
      <c r="Q200" s="13"/>
      <c r="R200" s="13"/>
      <c r="S200" s="13"/>
      <c r="T200" s="13"/>
      <c r="U200" s="13"/>
      <c r="V200" s="13"/>
      <c r="W200" s="13"/>
    </row>
    <row r="201" spans="1:23" ht="14.25" customHeight="1">
      <c r="A201" s="13"/>
      <c r="B201" s="13"/>
      <c r="C201" s="13"/>
      <c r="D201" s="13"/>
      <c r="E201" s="13"/>
      <c r="F201" s="13"/>
      <c r="G201" s="13"/>
      <c r="H201" s="13"/>
      <c r="I201" s="13"/>
      <c r="J201" s="13"/>
      <c r="K201" s="13"/>
      <c r="L201" s="13"/>
      <c r="M201" s="13"/>
      <c r="N201" s="13"/>
      <c r="O201" s="13"/>
      <c r="P201" s="13"/>
      <c r="Q201" s="13"/>
      <c r="R201" s="13"/>
      <c r="S201" s="13"/>
      <c r="T201" s="13"/>
      <c r="U201" s="13"/>
      <c r="V201" s="13"/>
      <c r="W201" s="13"/>
    </row>
    <row r="202" spans="1:23" ht="14.25" customHeight="1">
      <c r="A202" s="13"/>
      <c r="B202" s="13"/>
      <c r="C202" s="13"/>
      <c r="D202" s="13"/>
      <c r="E202" s="13"/>
      <c r="F202" s="13"/>
      <c r="G202" s="13"/>
      <c r="H202" s="13"/>
      <c r="I202" s="13"/>
      <c r="J202" s="13"/>
      <c r="K202" s="13"/>
      <c r="L202" s="13"/>
      <c r="M202" s="13"/>
      <c r="N202" s="13"/>
      <c r="O202" s="13"/>
      <c r="P202" s="13"/>
      <c r="Q202" s="13"/>
      <c r="R202" s="13"/>
      <c r="S202" s="13"/>
      <c r="T202" s="13"/>
      <c r="U202" s="13"/>
      <c r="V202" s="13"/>
      <c r="W202" s="13"/>
    </row>
    <row r="203" spans="1:23" ht="14.25" customHeight="1">
      <c r="A203" s="13"/>
      <c r="B203" s="13"/>
      <c r="C203" s="13"/>
      <c r="D203" s="13"/>
      <c r="E203" s="13"/>
      <c r="F203" s="13"/>
      <c r="G203" s="13"/>
      <c r="H203" s="13"/>
      <c r="I203" s="13"/>
      <c r="J203" s="13"/>
      <c r="K203" s="13"/>
      <c r="L203" s="13"/>
      <c r="M203" s="13"/>
      <c r="N203" s="13"/>
      <c r="O203" s="13"/>
      <c r="P203" s="13"/>
      <c r="Q203" s="13"/>
      <c r="R203" s="13"/>
      <c r="S203" s="13"/>
      <c r="T203" s="13"/>
      <c r="U203" s="13"/>
      <c r="V203" s="13"/>
      <c r="W203" s="13"/>
    </row>
    <row r="204" spans="1:23" ht="14.25" customHeight="1">
      <c r="A204" s="13"/>
      <c r="B204" s="13"/>
      <c r="C204" s="13"/>
      <c r="D204" s="13"/>
      <c r="E204" s="13"/>
      <c r="F204" s="13"/>
      <c r="G204" s="13"/>
      <c r="H204" s="13"/>
      <c r="I204" s="13"/>
      <c r="J204" s="13"/>
      <c r="K204" s="13"/>
      <c r="L204" s="13"/>
      <c r="M204" s="13"/>
      <c r="N204" s="13"/>
      <c r="O204" s="13"/>
      <c r="P204" s="13"/>
      <c r="Q204" s="13"/>
      <c r="R204" s="13"/>
      <c r="S204" s="13"/>
      <c r="T204" s="13"/>
      <c r="U204" s="13"/>
      <c r="V204" s="13"/>
      <c r="W204" s="13"/>
    </row>
    <row r="205" spans="1:23" ht="14.25" customHeight="1">
      <c r="A205" s="13"/>
      <c r="B205" s="13"/>
      <c r="C205" s="13"/>
      <c r="D205" s="13"/>
      <c r="E205" s="13"/>
      <c r="F205" s="13"/>
      <c r="G205" s="13"/>
      <c r="H205" s="13"/>
      <c r="I205" s="13"/>
      <c r="J205" s="13"/>
      <c r="K205" s="13"/>
      <c r="L205" s="13"/>
      <c r="M205" s="13"/>
      <c r="N205" s="13"/>
      <c r="O205" s="13"/>
      <c r="P205" s="13"/>
      <c r="Q205" s="13"/>
      <c r="R205" s="13"/>
      <c r="S205" s="13"/>
      <c r="T205" s="13"/>
      <c r="U205" s="13"/>
      <c r="V205" s="13"/>
      <c r="W205" s="13"/>
    </row>
    <row r="206" spans="1:23" ht="14.25" customHeight="1">
      <c r="A206" s="13"/>
      <c r="B206" s="13"/>
      <c r="C206" s="13"/>
      <c r="D206" s="13"/>
      <c r="E206" s="13"/>
      <c r="F206" s="13"/>
      <c r="G206" s="13"/>
      <c r="H206" s="13"/>
      <c r="I206" s="13"/>
      <c r="J206" s="13"/>
      <c r="K206" s="13"/>
      <c r="L206" s="13"/>
      <c r="M206" s="13"/>
      <c r="N206" s="13"/>
      <c r="O206" s="13"/>
      <c r="P206" s="13"/>
      <c r="Q206" s="13"/>
      <c r="R206" s="13"/>
      <c r="S206" s="13"/>
      <c r="T206" s="13"/>
      <c r="U206" s="13"/>
      <c r="V206" s="13"/>
      <c r="W206" s="13"/>
    </row>
    <row r="207" spans="1:23" ht="14.25" customHeight="1">
      <c r="A207" s="13"/>
      <c r="B207" s="13"/>
      <c r="C207" s="13"/>
      <c r="D207" s="13"/>
      <c r="E207" s="13"/>
      <c r="F207" s="13"/>
      <c r="G207" s="13"/>
      <c r="H207" s="13"/>
      <c r="I207" s="13"/>
      <c r="J207" s="13"/>
      <c r="K207" s="13"/>
      <c r="L207" s="13"/>
      <c r="M207" s="13"/>
      <c r="N207" s="13"/>
      <c r="O207" s="13"/>
      <c r="P207" s="13"/>
      <c r="Q207" s="13"/>
      <c r="R207" s="13"/>
      <c r="S207" s="13"/>
      <c r="T207" s="13"/>
      <c r="U207" s="13"/>
      <c r="V207" s="13"/>
      <c r="W207" s="13"/>
    </row>
    <row r="208" spans="1:23" ht="14.25" customHeight="1">
      <c r="A208" s="13"/>
      <c r="B208" s="13"/>
      <c r="C208" s="13"/>
      <c r="D208" s="13"/>
      <c r="E208" s="13"/>
      <c r="F208" s="13"/>
      <c r="G208" s="13"/>
      <c r="H208" s="13"/>
      <c r="I208" s="13"/>
      <c r="J208" s="13"/>
      <c r="K208" s="13"/>
      <c r="L208" s="13"/>
      <c r="M208" s="13"/>
      <c r="N208" s="13"/>
      <c r="O208" s="13"/>
      <c r="P208" s="13"/>
      <c r="Q208" s="13"/>
      <c r="R208" s="13"/>
      <c r="S208" s="13"/>
      <c r="T208" s="13"/>
      <c r="U208" s="13"/>
      <c r="V208" s="13"/>
      <c r="W208" s="13"/>
    </row>
    <row r="209" spans="1:23" ht="14.25" customHeight="1">
      <c r="A209" s="13"/>
      <c r="B209" s="13"/>
      <c r="C209" s="13"/>
      <c r="D209" s="13"/>
      <c r="E209" s="13"/>
      <c r="F209" s="13"/>
      <c r="G209" s="13"/>
      <c r="H209" s="13"/>
      <c r="I209" s="13"/>
      <c r="J209" s="13"/>
      <c r="K209" s="13"/>
      <c r="L209" s="13"/>
      <c r="M209" s="13"/>
      <c r="N209" s="13"/>
      <c r="O209" s="13"/>
      <c r="P209" s="13"/>
      <c r="Q209" s="13"/>
      <c r="R209" s="13"/>
      <c r="S209" s="13"/>
      <c r="T209" s="13"/>
      <c r="U209" s="13"/>
      <c r="V209" s="13"/>
      <c r="W209" s="13"/>
    </row>
    <row r="210" spans="1:23" ht="14.25" customHeight="1">
      <c r="A210" s="13"/>
      <c r="B210" s="13"/>
      <c r="C210" s="13"/>
      <c r="D210" s="13"/>
      <c r="E210" s="13"/>
      <c r="F210" s="13"/>
      <c r="G210" s="13"/>
      <c r="H210" s="13"/>
      <c r="I210" s="13"/>
      <c r="J210" s="13"/>
      <c r="K210" s="13"/>
      <c r="L210" s="13"/>
      <c r="M210" s="13"/>
      <c r="N210" s="13"/>
      <c r="O210" s="13"/>
      <c r="P210" s="13"/>
      <c r="Q210" s="13"/>
      <c r="R210" s="13"/>
      <c r="S210" s="13"/>
      <c r="T210" s="13"/>
      <c r="U210" s="13"/>
      <c r="V210" s="13"/>
      <c r="W210" s="13"/>
    </row>
    <row r="211" spans="1:23" ht="14.25" customHeight="1">
      <c r="A211" s="13"/>
      <c r="B211" s="13"/>
      <c r="C211" s="13"/>
      <c r="D211" s="13"/>
      <c r="E211" s="13"/>
      <c r="F211" s="13"/>
      <c r="G211" s="13"/>
      <c r="H211" s="13"/>
      <c r="I211" s="13"/>
      <c r="J211" s="13"/>
      <c r="K211" s="13"/>
      <c r="L211" s="13"/>
      <c r="M211" s="13"/>
      <c r="N211" s="13"/>
      <c r="O211" s="13"/>
      <c r="P211" s="13"/>
      <c r="Q211" s="13"/>
      <c r="R211" s="13"/>
      <c r="S211" s="13"/>
      <c r="T211" s="13"/>
      <c r="U211" s="13"/>
      <c r="V211" s="13"/>
      <c r="W211" s="13"/>
    </row>
    <row r="212" spans="1:23" ht="14.25" customHeight="1">
      <c r="A212" s="13"/>
      <c r="B212" s="13"/>
      <c r="C212" s="13"/>
      <c r="D212" s="13"/>
      <c r="E212" s="13"/>
      <c r="F212" s="13"/>
      <c r="G212" s="13"/>
      <c r="H212" s="13"/>
      <c r="I212" s="13"/>
      <c r="J212" s="13"/>
      <c r="K212" s="13"/>
      <c r="L212" s="13"/>
      <c r="M212" s="13"/>
      <c r="N212" s="13"/>
      <c r="O212" s="13"/>
      <c r="P212" s="13"/>
      <c r="Q212" s="13"/>
      <c r="R212" s="13"/>
      <c r="S212" s="13"/>
      <c r="T212" s="13"/>
      <c r="U212" s="13"/>
      <c r="V212" s="13"/>
      <c r="W212" s="13"/>
    </row>
    <row r="213" spans="1:23" ht="14.25" customHeight="1">
      <c r="A213" s="13"/>
      <c r="B213" s="13"/>
      <c r="C213" s="13"/>
      <c r="D213" s="13"/>
      <c r="E213" s="13"/>
      <c r="F213" s="13"/>
      <c r="G213" s="13"/>
      <c r="H213" s="13"/>
      <c r="I213" s="13"/>
      <c r="J213" s="13"/>
      <c r="K213" s="13"/>
      <c r="L213" s="13"/>
      <c r="M213" s="13"/>
      <c r="N213" s="13"/>
      <c r="O213" s="13"/>
      <c r="P213" s="13"/>
      <c r="Q213" s="13"/>
      <c r="R213" s="13"/>
      <c r="S213" s="13"/>
      <c r="T213" s="13"/>
      <c r="U213" s="13"/>
      <c r="V213" s="13"/>
      <c r="W213" s="13"/>
    </row>
    <row r="214" spans="1:23" ht="14.25" customHeight="1">
      <c r="A214" s="13"/>
      <c r="B214" s="13"/>
      <c r="C214" s="13"/>
      <c r="D214" s="13"/>
      <c r="E214" s="13"/>
      <c r="F214" s="13"/>
      <c r="G214" s="13"/>
      <c r="H214" s="13"/>
      <c r="I214" s="13"/>
      <c r="J214" s="13"/>
      <c r="K214" s="13"/>
      <c r="L214" s="13"/>
      <c r="M214" s="13"/>
      <c r="N214" s="13"/>
      <c r="O214" s="13"/>
      <c r="P214" s="13"/>
      <c r="Q214" s="13"/>
      <c r="R214" s="13"/>
      <c r="S214" s="13"/>
      <c r="T214" s="13"/>
      <c r="U214" s="13"/>
      <c r="V214" s="13"/>
      <c r="W214" s="13"/>
    </row>
    <row r="215" spans="1:23" ht="14.25" customHeight="1">
      <c r="A215" s="13"/>
      <c r="B215" s="13"/>
      <c r="C215" s="13"/>
      <c r="D215" s="13"/>
      <c r="E215" s="13"/>
      <c r="F215" s="13"/>
      <c r="G215" s="13"/>
      <c r="H215" s="13"/>
      <c r="I215" s="13"/>
      <c r="J215" s="13"/>
      <c r="K215" s="13"/>
      <c r="L215" s="13"/>
      <c r="M215" s="13"/>
      <c r="N215" s="13"/>
      <c r="O215" s="13"/>
      <c r="P215" s="13"/>
      <c r="Q215" s="13"/>
      <c r="R215" s="13"/>
      <c r="S215" s="13"/>
      <c r="T215" s="13"/>
      <c r="U215" s="13"/>
      <c r="V215" s="13"/>
      <c r="W215" s="13"/>
    </row>
    <row r="216" spans="1:23" ht="14.25" customHeight="1">
      <c r="A216" s="13"/>
      <c r="B216" s="13"/>
      <c r="C216" s="13"/>
      <c r="D216" s="13"/>
      <c r="E216" s="13"/>
      <c r="F216" s="13"/>
      <c r="G216" s="13"/>
      <c r="H216" s="13"/>
      <c r="I216" s="13"/>
      <c r="J216" s="13"/>
      <c r="K216" s="13"/>
      <c r="L216" s="13"/>
      <c r="M216" s="13"/>
      <c r="N216" s="13"/>
      <c r="O216" s="13"/>
      <c r="P216" s="13"/>
      <c r="Q216" s="13"/>
      <c r="R216" s="13"/>
      <c r="S216" s="13"/>
      <c r="T216" s="13"/>
      <c r="U216" s="13"/>
      <c r="V216" s="13"/>
      <c r="W216" s="13"/>
    </row>
    <row r="217" spans="1:23" ht="14.25" customHeight="1">
      <c r="A217" s="13"/>
      <c r="B217" s="13"/>
      <c r="C217" s="13"/>
      <c r="D217" s="13"/>
      <c r="E217" s="13"/>
      <c r="F217" s="13"/>
      <c r="G217" s="13"/>
      <c r="H217" s="13"/>
      <c r="I217" s="13"/>
      <c r="J217" s="13"/>
      <c r="K217" s="13"/>
      <c r="L217" s="13"/>
      <c r="M217" s="13"/>
      <c r="N217" s="13"/>
      <c r="O217" s="13"/>
      <c r="P217" s="13"/>
      <c r="Q217" s="13"/>
      <c r="R217" s="13"/>
      <c r="S217" s="13"/>
      <c r="T217" s="13"/>
      <c r="U217" s="13"/>
      <c r="V217" s="13"/>
      <c r="W217" s="13"/>
    </row>
    <row r="218" spans="1:23" ht="14.25" customHeight="1">
      <c r="A218" s="13"/>
      <c r="B218" s="13"/>
      <c r="C218" s="13"/>
      <c r="D218" s="13"/>
      <c r="E218" s="13"/>
      <c r="F218" s="13"/>
      <c r="G218" s="13"/>
      <c r="H218" s="13"/>
      <c r="I218" s="13"/>
      <c r="J218" s="13"/>
      <c r="K218" s="13"/>
      <c r="L218" s="13"/>
      <c r="M218" s="13"/>
      <c r="N218" s="13"/>
      <c r="O218" s="13"/>
      <c r="P218" s="13"/>
      <c r="Q218" s="13"/>
      <c r="R218" s="13"/>
      <c r="S218" s="13"/>
      <c r="T218" s="13"/>
      <c r="U218" s="13"/>
      <c r="V218" s="13"/>
      <c r="W218" s="13"/>
    </row>
    <row r="219" spans="1:23" ht="14.25" customHeight="1">
      <c r="A219" s="13"/>
      <c r="B219" s="13"/>
      <c r="C219" s="13"/>
      <c r="D219" s="13"/>
      <c r="E219" s="13"/>
      <c r="F219" s="13"/>
      <c r="G219" s="13"/>
      <c r="H219" s="13"/>
      <c r="I219" s="13"/>
      <c r="J219" s="13"/>
      <c r="K219" s="13"/>
      <c r="L219" s="13"/>
      <c r="M219" s="13"/>
      <c r="N219" s="13"/>
      <c r="O219" s="13"/>
      <c r="P219" s="13"/>
      <c r="Q219" s="13"/>
      <c r="R219" s="13"/>
      <c r="S219" s="13"/>
      <c r="T219" s="13"/>
      <c r="U219" s="13"/>
      <c r="V219" s="13"/>
      <c r="W219" s="13"/>
    </row>
    <row r="220" spans="1:23" ht="14.25" customHeight="1">
      <c r="A220" s="13"/>
      <c r="B220" s="13"/>
      <c r="C220" s="13"/>
      <c r="D220" s="13"/>
      <c r="E220" s="13"/>
      <c r="F220" s="13"/>
      <c r="G220" s="13"/>
      <c r="H220" s="13"/>
      <c r="I220" s="13"/>
      <c r="J220" s="13"/>
      <c r="K220" s="13"/>
      <c r="L220" s="13"/>
      <c r="M220" s="13"/>
      <c r="N220" s="13"/>
      <c r="O220" s="13"/>
      <c r="P220" s="13"/>
      <c r="Q220" s="13"/>
      <c r="R220" s="13"/>
      <c r="S220" s="13"/>
      <c r="T220" s="13"/>
      <c r="U220" s="13"/>
      <c r="V220" s="13"/>
      <c r="W220" s="13"/>
    </row>
    <row r="221" spans="1:23" ht="14.25" customHeight="1">
      <c r="A221" s="13"/>
      <c r="B221" s="13"/>
      <c r="C221" s="13"/>
      <c r="D221" s="13"/>
      <c r="E221" s="13"/>
      <c r="F221" s="13"/>
      <c r="G221" s="13"/>
      <c r="H221" s="13"/>
      <c r="I221" s="13"/>
      <c r="J221" s="13"/>
      <c r="K221" s="13"/>
      <c r="L221" s="13"/>
      <c r="M221" s="13"/>
      <c r="N221" s="13"/>
      <c r="O221" s="13"/>
      <c r="P221" s="13"/>
      <c r="Q221" s="13"/>
      <c r="R221" s="13"/>
      <c r="S221" s="13"/>
      <c r="T221" s="13"/>
      <c r="U221" s="13"/>
      <c r="V221" s="13"/>
      <c r="W221" s="13"/>
    </row>
    <row r="222" spans="1:23" ht="14.25" customHeight="1">
      <c r="A222" s="13"/>
      <c r="B222" s="13"/>
      <c r="C222" s="13"/>
      <c r="D222" s="13"/>
      <c r="E222" s="13"/>
      <c r="F222" s="13"/>
      <c r="G222" s="13"/>
      <c r="H222" s="13"/>
      <c r="I222" s="13"/>
      <c r="J222" s="13"/>
      <c r="K222" s="13"/>
      <c r="L222" s="13"/>
      <c r="M222" s="13"/>
      <c r="N222" s="13"/>
      <c r="O222" s="13"/>
      <c r="P222" s="13"/>
      <c r="Q222" s="13"/>
      <c r="R222" s="13"/>
      <c r="S222" s="13"/>
      <c r="T222" s="13"/>
      <c r="U222" s="13"/>
      <c r="V222" s="13"/>
      <c r="W222" s="13"/>
    </row>
    <row r="223" spans="1:23" ht="14.25" customHeight="1">
      <c r="A223" s="13"/>
      <c r="B223" s="13"/>
      <c r="C223" s="13"/>
      <c r="D223" s="13"/>
      <c r="E223" s="13"/>
      <c r="F223" s="13"/>
      <c r="G223" s="13"/>
      <c r="H223" s="13"/>
      <c r="I223" s="13"/>
      <c r="J223" s="13"/>
      <c r="K223" s="13"/>
      <c r="L223" s="13"/>
      <c r="M223" s="13"/>
      <c r="N223" s="13"/>
      <c r="O223" s="13"/>
      <c r="P223" s="13"/>
      <c r="Q223" s="13"/>
      <c r="R223" s="13"/>
      <c r="S223" s="13"/>
      <c r="T223" s="13"/>
      <c r="U223" s="13"/>
      <c r="V223" s="13"/>
      <c r="W223" s="13"/>
    </row>
    <row r="224" spans="1:23" ht="14.25" customHeight="1">
      <c r="A224" s="13"/>
      <c r="B224" s="13"/>
      <c r="C224" s="13"/>
      <c r="D224" s="13"/>
      <c r="E224" s="13"/>
      <c r="F224" s="13"/>
      <c r="G224" s="13"/>
      <c r="H224" s="13"/>
      <c r="I224" s="13"/>
      <c r="J224" s="13"/>
      <c r="K224" s="13"/>
      <c r="L224" s="13"/>
      <c r="M224" s="13"/>
      <c r="N224" s="13"/>
      <c r="O224" s="13"/>
      <c r="P224" s="13"/>
      <c r="Q224" s="13"/>
      <c r="R224" s="13"/>
      <c r="S224" s="13"/>
      <c r="T224" s="13"/>
      <c r="U224" s="13"/>
      <c r="V224" s="13"/>
      <c r="W224" s="13"/>
    </row>
    <row r="225" spans="1:23" ht="14.25" customHeight="1">
      <c r="A225" s="13"/>
      <c r="B225" s="13"/>
      <c r="C225" s="13"/>
      <c r="D225" s="13"/>
      <c r="E225" s="13"/>
      <c r="F225" s="13"/>
      <c r="G225" s="13"/>
      <c r="H225" s="13"/>
      <c r="I225" s="13"/>
      <c r="J225" s="13"/>
      <c r="K225" s="13"/>
      <c r="L225" s="13"/>
      <c r="M225" s="13"/>
      <c r="N225" s="13"/>
      <c r="O225" s="13"/>
      <c r="P225" s="13"/>
      <c r="Q225" s="13"/>
      <c r="R225" s="13"/>
      <c r="S225" s="13"/>
      <c r="T225" s="13"/>
      <c r="U225" s="13"/>
      <c r="V225" s="13"/>
      <c r="W225" s="13"/>
    </row>
    <row r="226" spans="1:23" ht="14.25" customHeight="1">
      <c r="A226" s="13"/>
      <c r="B226" s="13"/>
      <c r="C226" s="13"/>
      <c r="D226" s="13"/>
      <c r="E226" s="13"/>
      <c r="F226" s="13"/>
      <c r="G226" s="13"/>
      <c r="H226" s="13"/>
      <c r="I226" s="13"/>
      <c r="J226" s="13"/>
      <c r="K226" s="13"/>
      <c r="L226" s="13"/>
      <c r="M226" s="13"/>
      <c r="N226" s="13"/>
      <c r="O226" s="13"/>
      <c r="P226" s="13"/>
      <c r="Q226" s="13"/>
      <c r="R226" s="13"/>
      <c r="S226" s="13"/>
      <c r="T226" s="13"/>
      <c r="U226" s="13"/>
      <c r="V226" s="13"/>
      <c r="W226" s="13"/>
    </row>
    <row r="227" spans="1:23" ht="14.25" customHeight="1">
      <c r="A227" s="13"/>
      <c r="B227" s="13"/>
      <c r="C227" s="13"/>
      <c r="D227" s="13"/>
      <c r="E227" s="13"/>
      <c r="F227" s="13"/>
      <c r="G227" s="13"/>
      <c r="H227" s="13"/>
      <c r="I227" s="13"/>
      <c r="J227" s="13"/>
      <c r="K227" s="13"/>
      <c r="L227" s="13"/>
      <c r="M227" s="13"/>
      <c r="N227" s="13"/>
      <c r="O227" s="13"/>
      <c r="P227" s="13"/>
      <c r="Q227" s="13"/>
      <c r="R227" s="13"/>
      <c r="S227" s="13"/>
      <c r="T227" s="13"/>
      <c r="U227" s="13"/>
      <c r="V227" s="13"/>
      <c r="W227" s="13"/>
    </row>
    <row r="228" spans="1:23" ht="14.25" customHeight="1">
      <c r="A228" s="13"/>
      <c r="B228" s="13"/>
      <c r="C228" s="13"/>
      <c r="D228" s="13"/>
      <c r="E228" s="13"/>
      <c r="F228" s="13"/>
      <c r="G228" s="13"/>
      <c r="H228" s="13"/>
      <c r="I228" s="13"/>
      <c r="J228" s="13"/>
      <c r="K228" s="13"/>
      <c r="L228" s="13"/>
      <c r="M228" s="13"/>
      <c r="N228" s="13"/>
      <c r="O228" s="13"/>
      <c r="P228" s="13"/>
      <c r="Q228" s="13"/>
      <c r="R228" s="13"/>
      <c r="S228" s="13"/>
      <c r="T228" s="13"/>
      <c r="U228" s="13"/>
      <c r="V228" s="13"/>
      <c r="W228" s="13"/>
    </row>
    <row r="229" spans="1:23" ht="14.25" customHeight="1">
      <c r="A229" s="13"/>
      <c r="B229" s="13"/>
      <c r="C229" s="13"/>
      <c r="D229" s="13"/>
      <c r="E229" s="13"/>
      <c r="F229" s="13"/>
      <c r="G229" s="13"/>
      <c r="H229" s="13"/>
      <c r="I229" s="13"/>
      <c r="J229" s="13"/>
      <c r="K229" s="13"/>
      <c r="L229" s="13"/>
      <c r="M229" s="13"/>
      <c r="N229" s="13"/>
      <c r="O229" s="13"/>
      <c r="P229" s="13"/>
      <c r="Q229" s="13"/>
      <c r="R229" s="13"/>
      <c r="S229" s="13"/>
      <c r="T229" s="13"/>
      <c r="U229" s="13"/>
      <c r="V229" s="13"/>
      <c r="W229" s="13"/>
    </row>
    <row r="230" spans="1:23" ht="14.25" customHeight="1">
      <c r="A230" s="13"/>
      <c r="B230" s="13"/>
      <c r="C230" s="13"/>
      <c r="D230" s="13"/>
      <c r="E230" s="13"/>
      <c r="F230" s="13"/>
      <c r="G230" s="13"/>
      <c r="H230" s="13"/>
      <c r="I230" s="13"/>
      <c r="J230" s="13"/>
      <c r="K230" s="13"/>
      <c r="L230" s="13"/>
      <c r="M230" s="13"/>
      <c r="N230" s="13"/>
      <c r="O230" s="13"/>
      <c r="P230" s="13"/>
      <c r="Q230" s="13"/>
      <c r="R230" s="13"/>
      <c r="S230" s="13"/>
      <c r="T230" s="13"/>
      <c r="U230" s="13"/>
      <c r="V230" s="13"/>
      <c r="W230" s="13"/>
    </row>
    <row r="231" spans="1:23" ht="14.25" customHeight="1">
      <c r="A231" s="13"/>
      <c r="B231" s="13"/>
      <c r="C231" s="13"/>
      <c r="D231" s="13"/>
      <c r="E231" s="13"/>
      <c r="F231" s="13"/>
      <c r="G231" s="13"/>
      <c r="H231" s="13"/>
      <c r="I231" s="13"/>
      <c r="J231" s="13"/>
      <c r="K231" s="13"/>
      <c r="L231" s="13"/>
      <c r="M231" s="13"/>
      <c r="N231" s="13"/>
      <c r="O231" s="13"/>
      <c r="P231" s="13"/>
      <c r="Q231" s="13"/>
      <c r="R231" s="13"/>
      <c r="S231" s="13"/>
      <c r="T231" s="13"/>
      <c r="U231" s="13"/>
      <c r="V231" s="13"/>
      <c r="W231" s="13"/>
    </row>
    <row r="232" spans="1:23" ht="14.25" customHeight="1">
      <c r="A232" s="13"/>
      <c r="B232" s="13"/>
      <c r="C232" s="13"/>
      <c r="D232" s="13"/>
      <c r="E232" s="13"/>
      <c r="F232" s="13"/>
      <c r="G232" s="13"/>
      <c r="H232" s="13"/>
      <c r="I232" s="13"/>
      <c r="J232" s="13"/>
      <c r="K232" s="13"/>
      <c r="L232" s="13"/>
      <c r="M232" s="13"/>
      <c r="N232" s="13"/>
      <c r="O232" s="13"/>
      <c r="P232" s="13"/>
      <c r="Q232" s="13"/>
      <c r="R232" s="13"/>
      <c r="S232" s="13"/>
      <c r="T232" s="13"/>
      <c r="U232" s="13"/>
      <c r="V232" s="13"/>
      <c r="W232" s="13"/>
    </row>
    <row r="233" spans="1:23" ht="14.25" customHeight="1">
      <c r="A233" s="13"/>
      <c r="B233" s="13"/>
      <c r="C233" s="13"/>
      <c r="D233" s="13"/>
      <c r="E233" s="13"/>
      <c r="F233" s="13"/>
      <c r="G233" s="13"/>
      <c r="H233" s="13"/>
      <c r="I233" s="13"/>
      <c r="J233" s="13"/>
      <c r="K233" s="13"/>
      <c r="L233" s="13"/>
      <c r="M233" s="13"/>
      <c r="N233" s="13"/>
      <c r="O233" s="13"/>
      <c r="P233" s="13"/>
      <c r="Q233" s="13"/>
      <c r="R233" s="13"/>
      <c r="S233" s="13"/>
      <c r="T233" s="13"/>
      <c r="U233" s="13"/>
      <c r="V233" s="13"/>
      <c r="W233" s="13"/>
    </row>
    <row r="234" spans="1:23" ht="14.25" customHeight="1">
      <c r="A234" s="13"/>
      <c r="B234" s="13"/>
      <c r="C234" s="13"/>
      <c r="D234" s="13"/>
      <c r="E234" s="13"/>
      <c r="F234" s="13"/>
      <c r="G234" s="13"/>
      <c r="H234" s="13"/>
      <c r="I234" s="13"/>
      <c r="J234" s="13"/>
      <c r="K234" s="13"/>
      <c r="L234" s="13"/>
      <c r="M234" s="13"/>
      <c r="N234" s="13"/>
      <c r="O234" s="13"/>
      <c r="P234" s="13"/>
      <c r="Q234" s="13"/>
      <c r="R234" s="13"/>
      <c r="S234" s="13"/>
      <c r="T234" s="13"/>
      <c r="U234" s="13"/>
      <c r="V234" s="13"/>
      <c r="W234" s="13"/>
    </row>
    <row r="235" spans="1:23" ht="14.25" customHeight="1">
      <c r="A235" s="13"/>
      <c r="B235" s="13"/>
      <c r="C235" s="13"/>
      <c r="D235" s="13"/>
      <c r="E235" s="13"/>
      <c r="F235" s="13"/>
      <c r="G235" s="13"/>
      <c r="H235" s="13"/>
      <c r="I235" s="13"/>
      <c r="J235" s="13"/>
      <c r="K235" s="13"/>
      <c r="L235" s="13"/>
      <c r="M235" s="13"/>
      <c r="N235" s="13"/>
      <c r="O235" s="13"/>
      <c r="P235" s="13"/>
      <c r="Q235" s="13"/>
      <c r="R235" s="13"/>
      <c r="S235" s="13"/>
      <c r="T235" s="13"/>
      <c r="U235" s="13"/>
      <c r="V235" s="13"/>
      <c r="W235" s="13"/>
    </row>
    <row r="236" spans="1:23" ht="14.25" customHeight="1">
      <c r="A236" s="13"/>
      <c r="B236" s="13"/>
      <c r="C236" s="13"/>
      <c r="D236" s="13"/>
      <c r="E236" s="13"/>
      <c r="F236" s="13"/>
      <c r="G236" s="13"/>
      <c r="H236" s="13"/>
      <c r="I236" s="13"/>
      <c r="J236" s="13"/>
      <c r="K236" s="13"/>
      <c r="L236" s="13"/>
      <c r="M236" s="13"/>
      <c r="N236" s="13"/>
      <c r="O236" s="13"/>
      <c r="P236" s="13"/>
      <c r="Q236" s="13"/>
      <c r="R236" s="13"/>
      <c r="S236" s="13"/>
      <c r="T236" s="13"/>
      <c r="U236" s="13"/>
      <c r="V236" s="13"/>
      <c r="W236" s="13"/>
    </row>
    <row r="237" spans="1:23" ht="14.25" customHeight="1">
      <c r="A237" s="13"/>
      <c r="B237" s="13"/>
      <c r="C237" s="13"/>
      <c r="D237" s="13"/>
      <c r="E237" s="13"/>
      <c r="F237" s="13"/>
      <c r="G237" s="13"/>
      <c r="H237" s="13"/>
      <c r="I237" s="13"/>
      <c r="J237" s="13"/>
      <c r="K237" s="13"/>
      <c r="L237" s="13"/>
      <c r="M237" s="13"/>
      <c r="N237" s="13"/>
      <c r="O237" s="13"/>
      <c r="P237" s="13"/>
      <c r="Q237" s="13"/>
      <c r="R237" s="13"/>
      <c r="S237" s="13"/>
      <c r="T237" s="13"/>
      <c r="U237" s="13"/>
      <c r="V237" s="13"/>
      <c r="W237" s="13"/>
    </row>
    <row r="238" spans="1:23" ht="14.25" customHeight="1">
      <c r="A238" s="13"/>
      <c r="B238" s="13"/>
      <c r="C238" s="13"/>
      <c r="D238" s="13"/>
      <c r="E238" s="13"/>
      <c r="F238" s="13"/>
      <c r="G238" s="13"/>
      <c r="H238" s="13"/>
      <c r="I238" s="13"/>
      <c r="J238" s="13"/>
      <c r="K238" s="13"/>
      <c r="L238" s="13"/>
      <c r="M238" s="13"/>
      <c r="N238" s="13"/>
      <c r="O238" s="13"/>
      <c r="P238" s="13"/>
      <c r="Q238" s="13"/>
      <c r="R238" s="13"/>
      <c r="S238" s="13"/>
      <c r="T238" s="13"/>
      <c r="U238" s="13"/>
      <c r="V238" s="13"/>
      <c r="W238" s="13"/>
    </row>
    <row r="239" spans="1:23" ht="14.25" customHeight="1">
      <c r="A239" s="13"/>
      <c r="B239" s="13"/>
      <c r="C239" s="13"/>
      <c r="D239" s="13"/>
      <c r="E239" s="13"/>
      <c r="F239" s="13"/>
      <c r="G239" s="13"/>
      <c r="H239" s="13"/>
      <c r="I239" s="13"/>
      <c r="J239" s="13"/>
      <c r="K239" s="13"/>
      <c r="L239" s="13"/>
      <c r="M239" s="13"/>
      <c r="N239" s="13"/>
      <c r="O239" s="13"/>
      <c r="P239" s="13"/>
      <c r="Q239" s="13"/>
      <c r="R239" s="13"/>
      <c r="S239" s="13"/>
      <c r="T239" s="13"/>
      <c r="U239" s="13"/>
      <c r="V239" s="13"/>
      <c r="W239" s="13"/>
    </row>
    <row r="240" spans="1:23" ht="14.25" customHeight="1">
      <c r="A240" s="13"/>
      <c r="B240" s="13"/>
      <c r="C240" s="13"/>
      <c r="D240" s="13"/>
      <c r="E240" s="13"/>
      <c r="F240" s="13"/>
      <c r="G240" s="13"/>
      <c r="H240" s="13"/>
      <c r="I240" s="13"/>
      <c r="J240" s="13"/>
      <c r="K240" s="13"/>
      <c r="L240" s="13"/>
      <c r="M240" s="13"/>
      <c r="N240" s="13"/>
      <c r="O240" s="13"/>
      <c r="P240" s="13"/>
      <c r="Q240" s="13"/>
      <c r="R240" s="13"/>
      <c r="S240" s="13"/>
      <c r="T240" s="13"/>
      <c r="U240" s="13"/>
      <c r="V240" s="13"/>
      <c r="W240" s="13"/>
    </row>
    <row r="241" spans="1:23" ht="14.25" customHeight="1">
      <c r="A241" s="13"/>
      <c r="B241" s="13"/>
      <c r="C241" s="13"/>
      <c r="D241" s="13"/>
      <c r="E241" s="13"/>
      <c r="F241" s="13"/>
      <c r="G241" s="13"/>
      <c r="H241" s="13"/>
      <c r="I241" s="13"/>
      <c r="J241" s="13"/>
      <c r="K241" s="13"/>
      <c r="L241" s="13"/>
      <c r="M241" s="13"/>
      <c r="N241" s="13"/>
      <c r="O241" s="13"/>
      <c r="P241" s="13"/>
      <c r="Q241" s="13"/>
      <c r="R241" s="13"/>
      <c r="S241" s="13"/>
      <c r="T241" s="13"/>
      <c r="U241" s="13"/>
      <c r="V241" s="13"/>
      <c r="W241" s="13"/>
    </row>
    <row r="242" spans="1:23" ht="14.25" customHeight="1">
      <c r="A242" s="13"/>
      <c r="B242" s="13"/>
      <c r="C242" s="13"/>
      <c r="D242" s="13"/>
      <c r="E242" s="13"/>
      <c r="F242" s="13"/>
      <c r="G242" s="13"/>
      <c r="H242" s="13"/>
      <c r="I242" s="13"/>
      <c r="J242" s="13"/>
      <c r="K242" s="13"/>
      <c r="L242" s="13"/>
      <c r="M242" s="13"/>
      <c r="N242" s="13"/>
      <c r="O242" s="13"/>
      <c r="P242" s="13"/>
      <c r="Q242" s="13"/>
      <c r="R242" s="13"/>
      <c r="S242" s="13"/>
      <c r="T242" s="13"/>
      <c r="U242" s="13"/>
      <c r="V242" s="13"/>
      <c r="W242" s="13"/>
    </row>
    <row r="243" spans="1:23" ht="14.25" customHeight="1">
      <c r="A243" s="13"/>
      <c r="B243" s="13"/>
      <c r="C243" s="13"/>
      <c r="D243" s="13"/>
      <c r="E243" s="13"/>
      <c r="F243" s="13"/>
      <c r="G243" s="13"/>
      <c r="H243" s="13"/>
      <c r="I243" s="13"/>
      <c r="J243" s="13"/>
      <c r="K243" s="13"/>
      <c r="L243" s="13"/>
      <c r="M243" s="13"/>
      <c r="N243" s="13"/>
      <c r="O243" s="13"/>
      <c r="P243" s="13"/>
      <c r="Q243" s="13"/>
      <c r="R243" s="13"/>
      <c r="S243" s="13"/>
      <c r="T243" s="13"/>
      <c r="U243" s="13"/>
      <c r="V243" s="13"/>
      <c r="W243" s="13"/>
    </row>
    <row r="244" spans="1:23" ht="14.25" customHeight="1">
      <c r="A244" s="13"/>
      <c r="B244" s="13"/>
      <c r="C244" s="13"/>
      <c r="D244" s="13"/>
      <c r="E244" s="13"/>
      <c r="F244" s="13"/>
      <c r="G244" s="13"/>
      <c r="H244" s="13"/>
      <c r="I244" s="13"/>
      <c r="J244" s="13"/>
      <c r="K244" s="13"/>
      <c r="L244" s="13"/>
      <c r="M244" s="13"/>
      <c r="N244" s="13"/>
      <c r="O244" s="13"/>
      <c r="P244" s="13"/>
      <c r="Q244" s="13"/>
      <c r="R244" s="13"/>
      <c r="S244" s="13"/>
      <c r="T244" s="13"/>
      <c r="U244" s="13"/>
      <c r="V244" s="13"/>
      <c r="W244" s="13"/>
    </row>
    <row r="245" spans="1:23" ht="14.25" customHeight="1">
      <c r="A245" s="13"/>
      <c r="B245" s="13"/>
      <c r="C245" s="13"/>
      <c r="D245" s="13"/>
      <c r="E245" s="13"/>
      <c r="F245" s="13"/>
      <c r="G245" s="13"/>
      <c r="H245" s="13"/>
      <c r="I245" s="13"/>
      <c r="J245" s="13"/>
      <c r="K245" s="13"/>
      <c r="L245" s="13"/>
      <c r="M245" s="13"/>
      <c r="N245" s="13"/>
      <c r="O245" s="13"/>
      <c r="P245" s="13"/>
      <c r="Q245" s="13"/>
      <c r="R245" s="13"/>
      <c r="S245" s="13"/>
      <c r="T245" s="13"/>
      <c r="U245" s="13"/>
      <c r="V245" s="13"/>
      <c r="W245" s="13"/>
    </row>
    <row r="246" spans="1:23" ht="14.25" customHeight="1">
      <c r="A246" s="13"/>
      <c r="B246" s="13"/>
      <c r="C246" s="13"/>
      <c r="D246" s="13"/>
      <c r="E246" s="13"/>
      <c r="F246" s="13"/>
      <c r="G246" s="13"/>
      <c r="H246" s="13"/>
      <c r="I246" s="13"/>
      <c r="J246" s="13"/>
      <c r="K246" s="13"/>
      <c r="L246" s="13"/>
      <c r="M246" s="13"/>
      <c r="N246" s="13"/>
      <c r="O246" s="13"/>
      <c r="P246" s="13"/>
      <c r="Q246" s="13"/>
      <c r="R246" s="13"/>
      <c r="S246" s="13"/>
      <c r="T246" s="13"/>
      <c r="U246" s="13"/>
      <c r="V246" s="13"/>
      <c r="W246" s="13"/>
    </row>
    <row r="247" spans="1:23" ht="14.25" customHeight="1">
      <c r="A247" s="13"/>
      <c r="B247" s="13"/>
      <c r="C247" s="13"/>
      <c r="D247" s="13"/>
      <c r="E247" s="13"/>
      <c r="F247" s="13"/>
      <c r="G247" s="13"/>
      <c r="H247" s="13"/>
      <c r="I247" s="13"/>
      <c r="J247" s="13"/>
      <c r="K247" s="13"/>
      <c r="L247" s="13"/>
      <c r="M247" s="13"/>
      <c r="N247" s="13"/>
      <c r="O247" s="13"/>
      <c r="P247" s="13"/>
      <c r="Q247" s="13"/>
      <c r="R247" s="13"/>
      <c r="S247" s="13"/>
      <c r="T247" s="13"/>
      <c r="U247" s="13"/>
      <c r="V247" s="13"/>
      <c r="W247" s="13"/>
    </row>
    <row r="248" spans="1:23" ht="14.25" customHeight="1">
      <c r="A248" s="13"/>
      <c r="B248" s="13"/>
      <c r="C248" s="13"/>
      <c r="D248" s="13"/>
      <c r="E248" s="13"/>
      <c r="F248" s="13"/>
      <c r="G248" s="13"/>
      <c r="H248" s="13"/>
      <c r="I248" s="13"/>
      <c r="J248" s="13"/>
      <c r="K248" s="13"/>
      <c r="L248" s="13"/>
      <c r="M248" s="13"/>
      <c r="N248" s="13"/>
      <c r="O248" s="13"/>
      <c r="P248" s="13"/>
      <c r="Q248" s="13"/>
      <c r="R248" s="13"/>
      <c r="S248" s="13"/>
      <c r="T248" s="13"/>
      <c r="U248" s="13"/>
      <c r="V248" s="13"/>
      <c r="W248" s="13"/>
    </row>
    <row r="249" spans="1:23" ht="14.25" customHeight="1">
      <c r="A249" s="13"/>
      <c r="B249" s="13"/>
      <c r="C249" s="13"/>
      <c r="D249" s="13"/>
      <c r="E249" s="13"/>
      <c r="F249" s="13"/>
      <c r="G249" s="13"/>
      <c r="H249" s="13"/>
      <c r="I249" s="13"/>
      <c r="J249" s="13"/>
      <c r="K249" s="13"/>
      <c r="L249" s="13"/>
      <c r="M249" s="13"/>
      <c r="N249" s="13"/>
      <c r="O249" s="13"/>
      <c r="P249" s="13"/>
      <c r="Q249" s="13"/>
      <c r="R249" s="13"/>
      <c r="S249" s="13"/>
      <c r="T249" s="13"/>
      <c r="U249" s="13"/>
      <c r="V249" s="13"/>
      <c r="W249" s="13"/>
    </row>
    <row r="250" spans="1:23" ht="14.25" customHeight="1">
      <c r="A250" s="13"/>
      <c r="B250" s="13"/>
      <c r="C250" s="13"/>
      <c r="D250" s="13"/>
      <c r="E250" s="13"/>
      <c r="F250" s="13"/>
      <c r="G250" s="13"/>
      <c r="H250" s="13"/>
      <c r="I250" s="13"/>
      <c r="J250" s="13"/>
      <c r="K250" s="13"/>
      <c r="L250" s="13"/>
      <c r="M250" s="13"/>
      <c r="N250" s="13"/>
      <c r="O250" s="13"/>
      <c r="P250" s="13"/>
      <c r="Q250" s="13"/>
      <c r="R250" s="13"/>
      <c r="S250" s="13"/>
      <c r="T250" s="13"/>
      <c r="U250" s="13"/>
      <c r="V250" s="13"/>
      <c r="W250" s="13"/>
    </row>
    <row r="251" spans="1:23" ht="14.25" customHeight="1">
      <c r="A251" s="13"/>
      <c r="B251" s="13"/>
      <c r="C251" s="13"/>
      <c r="D251" s="13"/>
      <c r="E251" s="13"/>
      <c r="F251" s="13"/>
      <c r="G251" s="13"/>
      <c r="H251" s="13"/>
      <c r="I251" s="13"/>
      <c r="J251" s="13"/>
      <c r="K251" s="13"/>
      <c r="L251" s="13"/>
      <c r="M251" s="13"/>
      <c r="N251" s="13"/>
      <c r="O251" s="13"/>
      <c r="P251" s="13"/>
      <c r="Q251" s="13"/>
      <c r="R251" s="13"/>
      <c r="S251" s="13"/>
      <c r="T251" s="13"/>
      <c r="U251" s="13"/>
      <c r="V251" s="13"/>
      <c r="W251" s="13"/>
    </row>
    <row r="252" spans="1:23" ht="14.25" customHeight="1">
      <c r="A252" s="13"/>
      <c r="B252" s="13"/>
      <c r="C252" s="13"/>
      <c r="D252" s="13"/>
      <c r="E252" s="13"/>
      <c r="F252" s="13"/>
      <c r="G252" s="13"/>
      <c r="H252" s="13"/>
      <c r="I252" s="13"/>
      <c r="J252" s="13"/>
      <c r="K252" s="13"/>
      <c r="L252" s="13"/>
      <c r="M252" s="13"/>
      <c r="N252" s="13"/>
      <c r="O252" s="13"/>
      <c r="P252" s="13"/>
      <c r="Q252" s="13"/>
      <c r="R252" s="13"/>
      <c r="S252" s="13"/>
      <c r="T252" s="13"/>
      <c r="U252" s="13"/>
      <c r="V252" s="13"/>
      <c r="W252" s="13"/>
    </row>
    <row r="253" spans="1:23" ht="14.25" customHeight="1">
      <c r="A253" s="13"/>
      <c r="B253" s="13"/>
      <c r="C253" s="13"/>
      <c r="D253" s="13"/>
      <c r="E253" s="13"/>
      <c r="F253" s="13"/>
      <c r="G253" s="13"/>
      <c r="H253" s="13"/>
      <c r="I253" s="13"/>
      <c r="J253" s="13"/>
      <c r="K253" s="13"/>
      <c r="L253" s="13"/>
      <c r="M253" s="13"/>
      <c r="N253" s="13"/>
      <c r="O253" s="13"/>
      <c r="P253" s="13"/>
      <c r="Q253" s="13"/>
      <c r="R253" s="13"/>
      <c r="S253" s="13"/>
      <c r="T253" s="13"/>
      <c r="U253" s="13"/>
      <c r="V253" s="13"/>
      <c r="W253" s="13"/>
    </row>
    <row r="254" spans="1:23" ht="14.25" customHeight="1">
      <c r="A254" s="13"/>
      <c r="B254" s="13"/>
      <c r="C254" s="13"/>
      <c r="D254" s="13"/>
      <c r="E254" s="13"/>
      <c r="F254" s="13"/>
      <c r="G254" s="13"/>
      <c r="H254" s="13"/>
      <c r="I254" s="13"/>
      <c r="J254" s="13"/>
      <c r="K254" s="13"/>
      <c r="L254" s="13"/>
      <c r="M254" s="13"/>
      <c r="N254" s="13"/>
      <c r="O254" s="13"/>
      <c r="P254" s="13"/>
      <c r="Q254" s="13"/>
      <c r="R254" s="13"/>
      <c r="S254" s="13"/>
      <c r="T254" s="13"/>
      <c r="U254" s="13"/>
      <c r="V254" s="13"/>
      <c r="W254" s="13"/>
    </row>
    <row r="255" spans="1:23" ht="14.25" customHeight="1">
      <c r="A255" s="13"/>
      <c r="B255" s="13"/>
      <c r="C255" s="13"/>
      <c r="D255" s="13"/>
      <c r="E255" s="13"/>
      <c r="F255" s="13"/>
      <c r="G255" s="13"/>
      <c r="H255" s="13"/>
      <c r="I255" s="13"/>
      <c r="J255" s="13"/>
      <c r="K255" s="13"/>
      <c r="L255" s="13"/>
      <c r="M255" s="13"/>
      <c r="N255" s="13"/>
      <c r="O255" s="13"/>
      <c r="P255" s="13"/>
      <c r="Q255" s="13"/>
      <c r="R255" s="13"/>
      <c r="S255" s="13"/>
      <c r="T255" s="13"/>
      <c r="U255" s="13"/>
      <c r="V255" s="13"/>
      <c r="W255" s="13"/>
    </row>
    <row r="256" spans="1:23" ht="14.25" customHeight="1"/>
    <row r="257" ht="14.25" customHeight="1"/>
    <row r="258" ht="14.25" customHeight="1"/>
    <row r="259" ht="14.25" customHeight="1"/>
    <row r="260" ht="14.25" customHeight="1"/>
    <row r="261" ht="14.25" customHeight="1"/>
    <row r="262" ht="14.25" customHeight="1"/>
    <row r="263" ht="14.25" customHeight="1"/>
    <row r="264" ht="14.25" customHeight="1"/>
    <row r="265" ht="14.25" customHeight="1"/>
    <row r="266" ht="14.25" customHeight="1"/>
    <row r="267" ht="14.25" customHeight="1"/>
    <row r="268" ht="14.25" customHeight="1"/>
    <row r="269" ht="14.25" customHeight="1"/>
    <row r="270" ht="14.25" customHeight="1"/>
    <row r="271" ht="14.25" customHeight="1"/>
    <row r="272" ht="14.25" customHeight="1"/>
    <row r="273" ht="14.25" customHeight="1"/>
    <row r="274" ht="14.25" customHeight="1"/>
    <row r="275" ht="14.25" customHeight="1"/>
    <row r="276" ht="14.25" customHeight="1"/>
    <row r="277" ht="14.25" customHeight="1"/>
    <row r="278" ht="14.25" customHeight="1"/>
    <row r="279" ht="14.25" customHeight="1"/>
    <row r="280" ht="14.25" customHeight="1"/>
    <row r="281" ht="14.25" customHeight="1"/>
    <row r="282" ht="14.25" customHeight="1"/>
    <row r="283" ht="14.25" customHeight="1"/>
    <row r="284" ht="14.25" customHeight="1"/>
    <row r="285" ht="14.25" customHeight="1"/>
    <row r="286" ht="14.25" customHeight="1"/>
    <row r="287" ht="14.25" customHeight="1"/>
    <row r="288" ht="14.25" customHeight="1"/>
    <row r="289" ht="14.25" customHeight="1"/>
    <row r="290" ht="14.25" customHeight="1"/>
    <row r="291" ht="14.25" customHeight="1"/>
    <row r="292" ht="14.25" customHeight="1"/>
    <row r="293" ht="14.25" customHeight="1"/>
    <row r="294" ht="14.25" customHeight="1"/>
    <row r="295" ht="14.25" customHeight="1"/>
    <row r="296" ht="14.25" customHeight="1"/>
    <row r="297" ht="14.25" customHeight="1"/>
    <row r="298" ht="14.25" customHeight="1"/>
    <row r="299" ht="14.25" customHeight="1"/>
    <row r="300" ht="14.25" customHeight="1"/>
    <row r="301" ht="14.25" customHeight="1"/>
    <row r="302" ht="14.25" customHeight="1"/>
    <row r="303" ht="14.25" customHeight="1"/>
    <row r="304" ht="14.25" customHeight="1"/>
    <row r="305" ht="14.25" customHeight="1"/>
    <row r="306" ht="14.25" customHeight="1"/>
    <row r="307" ht="14.25" customHeight="1"/>
    <row r="308" ht="14.25" customHeight="1"/>
    <row r="309" ht="14.25" customHeight="1"/>
    <row r="310" ht="14.25" customHeight="1"/>
    <row r="311" ht="14.25" customHeight="1"/>
    <row r="312" ht="14.25" customHeight="1"/>
    <row r="313" ht="14.25" customHeight="1"/>
    <row r="314" ht="14.25" customHeight="1"/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mergeCells count="3">
    <mergeCell ref="A1:D1"/>
    <mergeCell ref="A3:D3"/>
    <mergeCell ref="A4:D4"/>
  </mergeCells>
  <pageMargins left="0.7" right="0.7" top="0.75" bottom="0.75" header="0" footer="0"/>
  <pageSetup paperSize="5" orientation="portrait" r:id="rId1"/>
  <colBreaks count="1" manualBreakCount="1">
    <brk id="4" max="1048575" man="1"/>
  </colBreaks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dimension ref="A1:EM256"/>
  <sheetViews>
    <sheetView zoomScale="70" zoomScaleNormal="70" workbookViewId="0">
      <pane xSplit="2" ySplit="7" topLeftCell="C8" activePane="bottomRight" state="frozen"/>
      <selection pane="topRight" activeCell="C1" sqref="C1"/>
      <selection pane="bottomLeft" activeCell="A8" sqref="A8"/>
      <selection pane="bottomRight" activeCell="X6" sqref="X6:AR6"/>
    </sheetView>
  </sheetViews>
  <sheetFormatPr defaultColWidth="12.625" defaultRowHeight="15" customHeight="1"/>
  <cols>
    <col min="1" max="1" width="5.75" style="137" bestFit="1" customWidth="1"/>
    <col min="2" max="2" width="20.5" bestFit="1" customWidth="1"/>
    <col min="3" max="4" width="4.5" bestFit="1" customWidth="1"/>
    <col min="5" max="5" width="2.625" bestFit="1" customWidth="1"/>
    <col min="6" max="6" width="5.75" bestFit="1" customWidth="1"/>
    <col min="7" max="7" width="3.75" customWidth="1"/>
    <col min="8" max="8" width="7.125" customWidth="1"/>
    <col min="9" max="10" width="4.5" bestFit="1" customWidth="1"/>
    <col min="11" max="11" width="5.375" bestFit="1" customWidth="1"/>
    <col min="12" max="13" width="4.5" bestFit="1" customWidth="1"/>
    <col min="14" max="14" width="2.75" bestFit="1" customWidth="1"/>
    <col min="15" max="15" width="6.375" bestFit="1" customWidth="1"/>
    <col min="16" max="16" width="4.5" bestFit="1" customWidth="1"/>
    <col min="17" max="17" width="8.25" bestFit="1" customWidth="1"/>
    <col min="18" max="19" width="4.5" bestFit="1" customWidth="1"/>
    <col min="20" max="20" width="5.375" bestFit="1" customWidth="1"/>
    <col min="21" max="21" width="5.5" bestFit="1" customWidth="1"/>
    <col min="22" max="23" width="3.375" bestFit="1" customWidth="1"/>
    <col min="24" max="25" width="4.5" bestFit="1" customWidth="1"/>
    <col min="26" max="26" width="2.625" bestFit="1" customWidth="1"/>
    <col min="27" max="27" width="6.375" bestFit="1" customWidth="1"/>
    <col min="28" max="28" width="4.5" bestFit="1" customWidth="1"/>
    <col min="29" max="29" width="8.25" bestFit="1" customWidth="1"/>
    <col min="30" max="31" width="4.5" bestFit="1" customWidth="1"/>
    <col min="32" max="32" width="5.375" bestFit="1" customWidth="1"/>
    <col min="33" max="34" width="4.5" bestFit="1" customWidth="1"/>
    <col min="35" max="35" width="2.75" bestFit="1" customWidth="1"/>
    <col min="36" max="36" width="6.375" bestFit="1" customWidth="1"/>
    <col min="37" max="37" width="4.5" bestFit="1" customWidth="1"/>
    <col min="38" max="38" width="8.25" bestFit="1" customWidth="1"/>
    <col min="39" max="40" width="4.5" bestFit="1" customWidth="1"/>
    <col min="41" max="41" width="5.375" bestFit="1" customWidth="1"/>
    <col min="42" max="42" width="5.5" bestFit="1" customWidth="1"/>
    <col min="43" max="44" width="3.375" bestFit="1" customWidth="1"/>
    <col min="45" max="46" width="4.5" bestFit="1" customWidth="1"/>
    <col min="47" max="47" width="2.625" bestFit="1" customWidth="1"/>
    <col min="48" max="48" width="6.375" bestFit="1" customWidth="1"/>
    <col min="49" max="49" width="4.5" bestFit="1" customWidth="1"/>
    <col min="50" max="50" width="8.25" bestFit="1" customWidth="1"/>
    <col min="51" max="52" width="4.5" bestFit="1" customWidth="1"/>
    <col min="53" max="53" width="5.375" bestFit="1" customWidth="1"/>
    <col min="54" max="55" width="4.5" bestFit="1" customWidth="1"/>
    <col min="56" max="56" width="3" bestFit="1" customWidth="1"/>
    <col min="57" max="57" width="6.375" bestFit="1" customWidth="1"/>
    <col min="58" max="58" width="4.5" bestFit="1" customWidth="1"/>
    <col min="59" max="59" width="8.25" bestFit="1" customWidth="1"/>
    <col min="60" max="61" width="4.5" bestFit="1" customWidth="1"/>
    <col min="62" max="62" width="5.375" bestFit="1" customWidth="1"/>
    <col min="63" max="63" width="5.5" bestFit="1" customWidth="1"/>
    <col min="64" max="65" width="3.375" bestFit="1" customWidth="1"/>
    <col min="66" max="67" width="4.5" bestFit="1" customWidth="1"/>
    <col min="68" max="68" width="2.625" bestFit="1" customWidth="1"/>
    <col min="69" max="69" width="6.375" bestFit="1" customWidth="1"/>
    <col min="70" max="70" width="4.5" bestFit="1" customWidth="1"/>
    <col min="71" max="71" width="8.25" bestFit="1" customWidth="1"/>
    <col min="72" max="73" width="4.5" bestFit="1" customWidth="1"/>
    <col min="74" max="74" width="5.375" bestFit="1" customWidth="1"/>
    <col min="75" max="76" width="4.5" bestFit="1" customWidth="1"/>
    <col min="77" max="77" width="3" bestFit="1" customWidth="1"/>
    <col min="78" max="78" width="6.375" bestFit="1" customWidth="1"/>
    <col min="79" max="79" width="4.5" bestFit="1" customWidth="1"/>
    <col min="80" max="80" width="8.25" bestFit="1" customWidth="1"/>
    <col min="81" max="82" width="4.5" bestFit="1" customWidth="1"/>
    <col min="83" max="83" width="5.375" bestFit="1" customWidth="1"/>
    <col min="84" max="84" width="5.5" bestFit="1" customWidth="1"/>
    <col min="85" max="86" width="3.375" bestFit="1" customWidth="1"/>
    <col min="87" max="88" width="4.5" bestFit="1" customWidth="1"/>
    <col min="89" max="89" width="2.625" bestFit="1" customWidth="1"/>
    <col min="90" max="90" width="6.375" bestFit="1" customWidth="1"/>
    <col min="91" max="91" width="4.5" bestFit="1" customWidth="1"/>
    <col min="92" max="92" width="8.25" bestFit="1" customWidth="1"/>
    <col min="93" max="94" width="4.5" bestFit="1" customWidth="1"/>
    <col min="95" max="95" width="5.375" bestFit="1" customWidth="1"/>
    <col min="96" max="97" width="4.5" bestFit="1" customWidth="1"/>
    <col min="98" max="98" width="3" bestFit="1" customWidth="1"/>
    <col min="99" max="99" width="6.375" bestFit="1" customWidth="1"/>
    <col min="100" max="100" width="4.5" bestFit="1" customWidth="1"/>
    <col min="101" max="101" width="8.25" bestFit="1" customWidth="1"/>
    <col min="102" max="103" width="4.5" bestFit="1" customWidth="1"/>
    <col min="104" max="104" width="5.375" bestFit="1" customWidth="1"/>
    <col min="105" max="105" width="5.5" bestFit="1" customWidth="1"/>
    <col min="106" max="107" width="3.5" bestFit="1" customWidth="1"/>
    <col min="108" max="109" width="4.5" bestFit="1" customWidth="1"/>
    <col min="110" max="110" width="3.5" bestFit="1" customWidth="1"/>
    <col min="111" max="111" width="6.375" bestFit="1" customWidth="1"/>
    <col min="112" max="112" width="4.5" bestFit="1" customWidth="1"/>
    <col min="113" max="113" width="8.25" bestFit="1" customWidth="1"/>
    <col min="114" max="115" width="4.5" bestFit="1" customWidth="1"/>
    <col min="116" max="116" width="5.375" bestFit="1" customWidth="1"/>
    <col min="117" max="118" width="4.5" bestFit="1" customWidth="1"/>
    <col min="119" max="119" width="3.5" bestFit="1" customWidth="1"/>
    <col min="120" max="120" width="6.375" bestFit="1" customWidth="1"/>
    <col min="121" max="121" width="4.5" bestFit="1" customWidth="1"/>
    <col min="122" max="122" width="8.25" bestFit="1" customWidth="1"/>
    <col min="123" max="124" width="4.5" bestFit="1" customWidth="1"/>
    <col min="125" max="126" width="6.75" customWidth="1"/>
    <col min="127" max="128" width="3.5" bestFit="1" customWidth="1"/>
    <col min="129" max="129" width="10.5" customWidth="1"/>
    <col min="130" max="130" width="7.5" customWidth="1"/>
    <col min="131" max="131" width="3.5" bestFit="1" customWidth="1"/>
    <col min="132" max="132" width="3.5" style="284" bestFit="1" customWidth="1"/>
    <col min="133" max="133" width="4.5" customWidth="1"/>
    <col min="134" max="140" width="6.375" bestFit="1" customWidth="1"/>
    <col min="141" max="141" width="41.375" bestFit="1" customWidth="1"/>
  </cols>
  <sheetData>
    <row r="1" spans="1:143" ht="14.25" customHeight="1">
      <c r="A1" s="430" t="str">
        <f>title!D2</f>
        <v>PM SHRI SCHOOL JAWAHAR NAVODAYA VIDYALAYA</v>
      </c>
      <c r="B1" s="380"/>
      <c r="C1" s="380"/>
      <c r="D1" s="380"/>
      <c r="E1" s="380"/>
      <c r="F1" s="380"/>
      <c r="G1" s="380"/>
      <c r="H1" s="380"/>
      <c r="I1" s="380"/>
      <c r="J1" s="15"/>
      <c r="K1" s="15"/>
      <c r="L1" s="15"/>
      <c r="M1" s="15"/>
      <c r="N1" s="15"/>
      <c r="O1" s="15"/>
      <c r="P1" s="15"/>
      <c r="Q1" s="15"/>
      <c r="R1" s="15"/>
      <c r="S1" s="15"/>
      <c r="T1" s="15"/>
      <c r="U1" s="15"/>
      <c r="V1" s="15"/>
      <c r="W1" s="15"/>
      <c r="X1" s="15"/>
      <c r="Y1" s="15"/>
      <c r="Z1" s="15"/>
      <c r="AA1" s="15"/>
      <c r="AB1" s="15"/>
      <c r="AC1" s="15"/>
      <c r="AD1" s="15"/>
      <c r="AE1" s="15"/>
      <c r="AF1" s="15"/>
      <c r="AG1" s="15"/>
      <c r="AH1" s="15"/>
      <c r="AI1" s="15"/>
      <c r="AJ1" s="15"/>
      <c r="AK1" s="15"/>
      <c r="AL1" s="15"/>
      <c r="AM1" s="15"/>
      <c r="AN1" s="15"/>
      <c r="AO1" s="15"/>
      <c r="AP1" s="15"/>
      <c r="AQ1" s="15"/>
      <c r="AR1" s="15"/>
      <c r="AS1" s="15"/>
      <c r="AT1" s="15"/>
      <c r="AU1" s="15"/>
      <c r="AV1" s="15"/>
      <c r="AW1" s="15"/>
      <c r="AX1" s="15"/>
      <c r="AY1" s="15"/>
      <c r="AZ1" s="15"/>
      <c r="BA1" s="15"/>
      <c r="BB1" s="15"/>
      <c r="BC1" s="15"/>
      <c r="BD1" s="15"/>
      <c r="BE1" s="15"/>
      <c r="BF1" s="15"/>
      <c r="BG1" s="15"/>
      <c r="BH1" s="15"/>
      <c r="BI1" s="15"/>
      <c r="BJ1" s="15"/>
      <c r="BK1" s="15"/>
      <c r="BL1" s="15"/>
      <c r="BM1" s="15"/>
      <c r="BN1" s="15"/>
      <c r="BO1" s="15"/>
      <c r="BP1" s="15"/>
      <c r="BQ1" s="15"/>
      <c r="BR1" s="15"/>
      <c r="BS1" s="15"/>
      <c r="BT1" s="15"/>
      <c r="BU1" s="15"/>
      <c r="BV1" s="15"/>
      <c r="BW1" s="15"/>
      <c r="BX1" s="15"/>
      <c r="BY1" s="15"/>
      <c r="BZ1" s="15"/>
      <c r="CA1" s="15"/>
      <c r="CB1" s="15"/>
      <c r="CC1" s="15"/>
      <c r="CD1" s="15"/>
      <c r="CE1" s="15"/>
      <c r="CF1" s="15"/>
      <c r="CG1" s="15"/>
      <c r="CH1" s="15"/>
      <c r="CI1" s="15"/>
      <c r="CJ1" s="15"/>
      <c r="CK1" s="15"/>
      <c r="CL1" s="15"/>
      <c r="CM1" s="15"/>
      <c r="CN1" s="15"/>
      <c r="CO1" s="15"/>
      <c r="CP1" s="15"/>
      <c r="CQ1" s="15"/>
      <c r="CR1" s="15"/>
      <c r="CS1" s="15"/>
      <c r="CT1" s="15"/>
      <c r="CU1" s="15"/>
      <c r="CV1" s="15"/>
      <c r="CW1" s="15"/>
      <c r="CX1" s="15"/>
      <c r="CY1" s="15"/>
      <c r="CZ1" s="15"/>
      <c r="DA1" s="15"/>
      <c r="DB1" s="15"/>
      <c r="DC1" s="15"/>
      <c r="DD1" s="15"/>
      <c r="DE1" s="15"/>
      <c r="DF1" s="15"/>
      <c r="DG1" s="15"/>
      <c r="DH1" s="15"/>
      <c r="DI1" s="15"/>
      <c r="DJ1" s="15"/>
      <c r="DK1" s="15"/>
      <c r="DL1" s="15"/>
      <c r="DM1" s="15"/>
      <c r="DN1" s="15"/>
      <c r="DO1" s="15"/>
      <c r="DP1" s="15"/>
      <c r="DQ1" s="15"/>
      <c r="DR1" s="15"/>
      <c r="DS1" s="15"/>
      <c r="DT1" s="15"/>
      <c r="DU1" s="15"/>
      <c r="DV1" s="15"/>
      <c r="DW1" s="15"/>
      <c r="DX1" s="15"/>
      <c r="DY1" s="13"/>
      <c r="DZ1" s="13"/>
      <c r="EA1" s="13"/>
      <c r="EB1" s="285"/>
      <c r="EC1" s="13"/>
      <c r="ED1" s="13"/>
      <c r="EE1" s="13"/>
      <c r="EF1" s="13"/>
      <c r="EG1" s="13"/>
      <c r="EH1" s="13"/>
      <c r="EI1" s="13"/>
      <c r="EJ1" s="13"/>
      <c r="EK1" s="13"/>
    </row>
    <row r="2" spans="1:143" ht="14.25" customHeight="1">
      <c r="A2" s="136" t="s">
        <v>2</v>
      </c>
      <c r="B2" s="15" t="str">
        <f>title!D3</f>
        <v>Rajkot</v>
      </c>
      <c r="C2" s="15"/>
      <c r="D2" s="15"/>
      <c r="E2" s="15"/>
      <c r="F2" s="15"/>
      <c r="G2" s="15"/>
      <c r="H2" s="15"/>
      <c r="I2" s="15"/>
      <c r="J2" s="15"/>
      <c r="K2" s="15"/>
      <c r="L2" s="13"/>
      <c r="M2" s="15"/>
      <c r="N2" s="15"/>
      <c r="O2" s="15"/>
      <c r="P2" s="15"/>
      <c r="Q2" s="15"/>
      <c r="R2" s="15"/>
      <c r="S2" s="15"/>
      <c r="T2" s="13"/>
      <c r="U2" s="13"/>
      <c r="V2" s="13"/>
      <c r="W2" s="13"/>
      <c r="X2" s="15"/>
      <c r="Y2" s="15"/>
      <c r="Z2" s="15"/>
      <c r="AA2" s="15"/>
      <c r="AB2" s="15"/>
      <c r="AC2" s="15"/>
      <c r="AD2" s="15"/>
      <c r="AE2" s="15"/>
      <c r="AF2" s="13"/>
      <c r="AG2" s="13"/>
      <c r="AH2" s="15"/>
      <c r="AI2" s="15"/>
      <c r="AJ2" s="15"/>
      <c r="AK2" s="15"/>
      <c r="AL2" s="15"/>
      <c r="AM2" s="15"/>
      <c r="AN2" s="15"/>
      <c r="AO2" s="13"/>
      <c r="AP2" s="13"/>
      <c r="AQ2" s="13"/>
      <c r="AR2" s="13"/>
      <c r="AS2" s="15"/>
      <c r="AT2" s="15"/>
      <c r="AU2" s="15"/>
      <c r="AV2" s="15"/>
      <c r="AW2" s="15"/>
      <c r="AX2" s="15"/>
      <c r="AY2" s="15"/>
      <c r="AZ2" s="15"/>
      <c r="BA2" s="13"/>
      <c r="BB2" s="13"/>
      <c r="BC2" s="15"/>
      <c r="BD2" s="15"/>
      <c r="BE2" s="15"/>
      <c r="BF2" s="15"/>
      <c r="BG2" s="15"/>
      <c r="BH2" s="15"/>
      <c r="BI2" s="15"/>
      <c r="BJ2" s="13"/>
      <c r="BK2" s="13"/>
      <c r="BL2" s="13"/>
      <c r="BM2" s="13"/>
      <c r="BN2" s="15"/>
      <c r="BO2" s="15"/>
      <c r="BP2" s="15"/>
      <c r="BQ2" s="15"/>
      <c r="BR2" s="15"/>
      <c r="BS2" s="15"/>
      <c r="BT2" s="15"/>
      <c r="BU2" s="15"/>
      <c r="BV2" s="13"/>
      <c r="BW2" s="13"/>
      <c r="BX2" s="15"/>
      <c r="BY2" s="15"/>
      <c r="BZ2" s="15"/>
      <c r="CA2" s="15"/>
      <c r="CB2" s="15"/>
      <c r="CC2" s="15"/>
      <c r="CD2" s="15"/>
      <c r="CE2" s="13"/>
      <c r="CF2" s="13"/>
      <c r="CG2" s="13"/>
      <c r="CH2" s="13"/>
      <c r="CI2" s="15"/>
      <c r="CJ2" s="15"/>
      <c r="CK2" s="15"/>
      <c r="CL2" s="15"/>
      <c r="CM2" s="15"/>
      <c r="CN2" s="15"/>
      <c r="CO2" s="15"/>
      <c r="CP2" s="15"/>
      <c r="CQ2" s="13"/>
      <c r="CR2" s="13"/>
      <c r="CS2" s="13"/>
      <c r="CT2" s="13"/>
      <c r="CU2" s="13"/>
      <c r="CV2" s="15"/>
      <c r="CW2" s="15"/>
      <c r="CX2" s="15"/>
      <c r="CY2" s="15"/>
      <c r="CZ2" s="13"/>
      <c r="DA2" s="13"/>
      <c r="DB2" s="13"/>
      <c r="DC2" s="13"/>
      <c r="DD2" s="15"/>
      <c r="DE2" s="15"/>
      <c r="DF2" s="15"/>
      <c r="DG2" s="15"/>
      <c r="DH2" s="15"/>
      <c r="DI2" s="15"/>
      <c r="DJ2" s="15"/>
      <c r="DK2" s="15"/>
      <c r="DL2" s="13"/>
      <c r="DM2" s="13"/>
      <c r="DN2" s="13"/>
      <c r="DO2" s="13"/>
      <c r="DP2" s="13"/>
      <c r="DQ2" s="15"/>
      <c r="DR2" s="15"/>
      <c r="DS2" s="15"/>
      <c r="DT2" s="15"/>
      <c r="DU2" s="15"/>
      <c r="DV2" s="13"/>
      <c r="DW2" s="13"/>
      <c r="DX2" s="13"/>
      <c r="DY2" s="13"/>
      <c r="DZ2" s="13"/>
      <c r="EA2" s="13"/>
      <c r="EB2" s="285"/>
      <c r="EC2" s="13"/>
      <c r="ED2" s="13"/>
      <c r="EE2" s="13"/>
      <c r="EF2" s="13"/>
      <c r="EG2" s="13"/>
      <c r="EH2" s="13"/>
      <c r="EI2" s="13"/>
      <c r="EJ2" s="13"/>
      <c r="EK2" s="13"/>
    </row>
    <row r="3" spans="1:143" ht="14.25" customHeight="1">
      <c r="A3" s="430" t="str">
        <f>title!D9</f>
        <v>2023-24</v>
      </c>
      <c r="B3" s="380"/>
      <c r="C3" s="380"/>
      <c r="D3" s="380"/>
      <c r="E3" s="380"/>
      <c r="F3" s="380"/>
      <c r="G3" s="380"/>
      <c r="H3" s="380"/>
      <c r="I3" s="380"/>
      <c r="J3" s="15"/>
      <c r="K3" s="15"/>
      <c r="L3" s="15"/>
      <c r="M3" s="15"/>
      <c r="N3" s="15"/>
      <c r="O3" s="15"/>
      <c r="P3" s="15"/>
      <c r="Q3" s="15"/>
      <c r="R3" s="15"/>
      <c r="S3" s="15"/>
      <c r="T3" s="15"/>
      <c r="U3" s="15"/>
      <c r="V3" s="15"/>
      <c r="W3" s="15"/>
      <c r="X3" s="15"/>
      <c r="Y3" s="15"/>
      <c r="Z3" s="15"/>
      <c r="AA3" s="15"/>
      <c r="AB3" s="15"/>
      <c r="AC3" s="15"/>
      <c r="AD3" s="15"/>
      <c r="AE3" s="15"/>
      <c r="AF3" s="15"/>
      <c r="AG3" s="15"/>
      <c r="AH3" s="15"/>
      <c r="AI3" s="15"/>
      <c r="AJ3" s="15"/>
      <c r="AK3" s="15"/>
      <c r="AL3" s="15"/>
      <c r="AM3" s="15"/>
      <c r="AN3" s="15"/>
      <c r="AO3" s="15"/>
      <c r="AP3" s="15"/>
      <c r="AQ3" s="15"/>
      <c r="AR3" s="15"/>
      <c r="AS3" s="15"/>
      <c r="AT3" s="15"/>
      <c r="AU3" s="15"/>
      <c r="AV3" s="15"/>
      <c r="AW3" s="15"/>
      <c r="AX3" s="15"/>
      <c r="AY3" s="15"/>
      <c r="AZ3" s="15"/>
      <c r="BA3" s="15"/>
      <c r="BB3" s="15"/>
      <c r="BC3" s="15"/>
      <c r="BD3" s="15"/>
      <c r="BE3" s="15"/>
      <c r="BF3" s="15"/>
      <c r="BG3" s="15"/>
      <c r="BH3" s="15"/>
      <c r="BI3" s="15"/>
      <c r="BJ3" s="15"/>
      <c r="BK3" s="15"/>
      <c r="BL3" s="15"/>
      <c r="BM3" s="15"/>
      <c r="BN3" s="15"/>
      <c r="BO3" s="15"/>
      <c r="BP3" s="15"/>
      <c r="BQ3" s="15"/>
      <c r="BR3" s="15"/>
      <c r="BS3" s="15"/>
      <c r="BT3" s="15"/>
      <c r="BU3" s="15"/>
      <c r="BV3" s="15"/>
      <c r="BW3" s="15"/>
      <c r="BX3" s="15"/>
      <c r="BY3" s="15"/>
      <c r="BZ3" s="15"/>
      <c r="CA3" s="15"/>
      <c r="CB3" s="15"/>
      <c r="CC3" s="15"/>
      <c r="CD3" s="15"/>
      <c r="CE3" s="15"/>
      <c r="CF3" s="15"/>
      <c r="CG3" s="15"/>
      <c r="CH3" s="15"/>
      <c r="CI3" s="15"/>
      <c r="CJ3" s="15"/>
      <c r="CK3" s="15"/>
      <c r="CL3" s="15"/>
      <c r="CM3" s="15"/>
      <c r="CN3" s="15"/>
      <c r="CO3" s="15"/>
      <c r="CP3" s="15"/>
      <c r="CQ3" s="15"/>
      <c r="CR3" s="15"/>
      <c r="CS3" s="15"/>
      <c r="CT3" s="15"/>
      <c r="CU3" s="15"/>
      <c r="CV3" s="15"/>
      <c r="CW3" s="15"/>
      <c r="CX3" s="15"/>
      <c r="CY3" s="15"/>
      <c r="CZ3" s="15"/>
      <c r="DA3" s="15"/>
      <c r="DB3" s="15"/>
      <c r="DC3" s="15"/>
      <c r="DD3" s="15"/>
      <c r="DE3" s="15"/>
      <c r="DF3" s="15"/>
      <c r="DG3" s="15"/>
      <c r="DH3" s="15"/>
      <c r="DI3" s="15"/>
      <c r="DJ3" s="15"/>
      <c r="DK3" s="15"/>
      <c r="DL3" s="15"/>
      <c r="DM3" s="15"/>
      <c r="DN3" s="15"/>
      <c r="DO3" s="15"/>
      <c r="DP3" s="15"/>
      <c r="DQ3" s="15"/>
      <c r="DR3" s="15"/>
      <c r="DS3" s="15"/>
      <c r="DT3" s="15"/>
      <c r="DU3" s="15"/>
      <c r="DV3" s="15"/>
      <c r="DW3" s="15"/>
      <c r="DX3" s="15"/>
      <c r="DY3" s="13"/>
      <c r="DZ3" s="13"/>
      <c r="EA3" s="13"/>
      <c r="EB3" s="285"/>
      <c r="EC3" s="13"/>
      <c r="ED3" s="13"/>
      <c r="EE3" s="13"/>
      <c r="EF3" s="13"/>
      <c r="EG3" s="13"/>
      <c r="EH3" s="13"/>
      <c r="EI3" s="13"/>
      <c r="EJ3" s="13"/>
      <c r="EK3" s="13"/>
    </row>
    <row r="4" spans="1:143" ht="14.25" customHeight="1">
      <c r="A4" s="493" t="s">
        <v>255</v>
      </c>
      <c r="B4" s="380"/>
      <c r="C4" s="380"/>
      <c r="D4" s="380"/>
      <c r="E4" s="380"/>
      <c r="F4" s="380"/>
      <c r="G4" s="380"/>
      <c r="H4" s="380"/>
      <c r="I4" s="380"/>
      <c r="J4" s="15"/>
      <c r="K4" s="15"/>
      <c r="L4" s="15"/>
      <c r="M4" s="15"/>
      <c r="N4" s="15"/>
      <c r="O4" s="15"/>
      <c r="P4" s="15"/>
      <c r="Q4" s="15"/>
      <c r="R4" s="15"/>
      <c r="S4" s="15"/>
      <c r="T4" s="15"/>
      <c r="U4" s="15"/>
      <c r="V4" s="15"/>
      <c r="W4" s="15"/>
      <c r="X4" s="15"/>
      <c r="Y4" s="15"/>
      <c r="Z4" s="15"/>
      <c r="AA4" s="15"/>
      <c r="AB4" s="15"/>
      <c r="AC4" s="15"/>
      <c r="AD4" s="15"/>
      <c r="AE4" s="15"/>
      <c r="AF4" s="15"/>
      <c r="AG4" s="15"/>
      <c r="AH4" s="15"/>
      <c r="AI4" s="15"/>
      <c r="AJ4" s="15"/>
      <c r="AK4" s="15"/>
      <c r="AL4" s="15"/>
      <c r="AM4" s="15"/>
      <c r="AN4" s="15"/>
      <c r="AO4" s="15"/>
      <c r="AP4" s="15"/>
      <c r="AQ4" s="15"/>
      <c r="AR4" s="15"/>
      <c r="AS4" s="15"/>
      <c r="AT4" s="15"/>
      <c r="AU4" s="15"/>
      <c r="AV4" s="15"/>
      <c r="AW4" s="15"/>
      <c r="AX4" s="15"/>
      <c r="AY4" s="15"/>
      <c r="AZ4" s="15"/>
      <c r="BA4" s="15"/>
      <c r="BB4" s="15"/>
      <c r="BC4" s="15"/>
      <c r="BD4" s="15"/>
      <c r="BE4" s="15"/>
      <c r="BF4" s="15"/>
      <c r="BG4" s="15"/>
      <c r="BH4" s="15"/>
      <c r="BI4" s="15"/>
      <c r="BJ4" s="15"/>
      <c r="BK4" s="15"/>
      <c r="BL4" s="15"/>
      <c r="BM4" s="15"/>
      <c r="BN4" s="15"/>
      <c r="BO4" s="15"/>
      <c r="BP4" s="15"/>
      <c r="BQ4" s="15"/>
      <c r="BR4" s="15"/>
      <c r="BS4" s="15"/>
      <c r="BT4" s="15"/>
      <c r="BU4" s="15"/>
      <c r="BV4" s="15"/>
      <c r="BW4" s="15"/>
      <c r="BX4" s="15"/>
      <c r="BY4" s="15"/>
      <c r="BZ4" s="15"/>
      <c r="CA4" s="15"/>
      <c r="CB4" s="15"/>
      <c r="CC4" s="15"/>
      <c r="CD4" s="15"/>
      <c r="CE4" s="15"/>
      <c r="CF4" s="15"/>
      <c r="CG4" s="15"/>
      <c r="CH4" s="15"/>
      <c r="CI4" s="15"/>
      <c r="CJ4" s="15"/>
      <c r="CK4" s="15"/>
      <c r="CL4" s="15"/>
      <c r="CM4" s="15"/>
      <c r="CN4" s="15"/>
      <c r="CO4" s="15"/>
      <c r="CP4" s="15"/>
      <c r="CQ4" s="15"/>
      <c r="CR4" s="15"/>
      <c r="CS4" s="15"/>
      <c r="CT4" s="15"/>
      <c r="CU4" s="15"/>
      <c r="CV4" s="15"/>
      <c r="CW4" s="15"/>
      <c r="CX4" s="15"/>
      <c r="CY4" s="15"/>
      <c r="CZ4" s="15"/>
      <c r="DA4" s="15"/>
      <c r="DB4" s="15"/>
      <c r="DC4" s="15"/>
      <c r="DD4" s="15"/>
      <c r="DE4" s="15"/>
      <c r="DF4" s="15"/>
      <c r="DG4" s="15"/>
      <c r="DH4" s="15"/>
      <c r="DI4" s="15"/>
      <c r="DJ4" s="15"/>
      <c r="DK4" s="15"/>
      <c r="DL4" s="15"/>
      <c r="DM4" s="15"/>
      <c r="DN4" s="15"/>
      <c r="DO4" s="15"/>
      <c r="DP4" s="15"/>
      <c r="DQ4" s="15"/>
      <c r="DR4" s="15"/>
      <c r="DS4" s="15"/>
      <c r="DT4" s="15"/>
      <c r="DU4" s="15"/>
      <c r="DV4" s="15"/>
      <c r="DW4" s="15"/>
      <c r="DX4" s="15"/>
      <c r="DY4" s="13"/>
      <c r="DZ4" s="13"/>
      <c r="EA4" s="13"/>
      <c r="EB4" s="285"/>
      <c r="EC4" s="13"/>
      <c r="ED4" s="13"/>
      <c r="EE4" s="13"/>
      <c r="EF4" s="13"/>
      <c r="EG4" s="13"/>
      <c r="EH4" s="13"/>
      <c r="EI4" s="13"/>
      <c r="EJ4" s="13"/>
      <c r="EK4" s="13"/>
    </row>
    <row r="5" spans="1:143" ht="14.25" customHeight="1">
      <c r="A5" s="56" t="s">
        <v>139</v>
      </c>
      <c r="B5" s="14" t="str">
        <f>title!D10</f>
        <v>IX-A</v>
      </c>
      <c r="C5" s="13"/>
      <c r="D5" s="13"/>
      <c r="E5" s="13"/>
      <c r="F5" s="13"/>
      <c r="G5" s="13"/>
      <c r="H5" s="13"/>
      <c r="I5" s="13"/>
      <c r="J5" s="13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  <c r="W5" s="13"/>
      <c r="X5" s="13"/>
      <c r="Y5" s="13"/>
      <c r="Z5" s="13"/>
      <c r="AA5" s="13"/>
      <c r="AB5" s="13"/>
      <c r="AC5" s="13"/>
      <c r="AD5" s="13"/>
      <c r="AE5" s="13"/>
      <c r="AF5" s="13"/>
      <c r="AG5" s="13"/>
      <c r="AH5" s="13"/>
      <c r="AI5" s="13"/>
      <c r="AJ5" s="13"/>
      <c r="AK5" s="13"/>
      <c r="AL5" s="13"/>
      <c r="AM5" s="13"/>
      <c r="AN5" s="13"/>
      <c r="AO5" s="13"/>
      <c r="AP5" s="13"/>
      <c r="AQ5" s="13"/>
      <c r="AR5" s="13"/>
      <c r="AS5" s="13"/>
      <c r="AT5" s="13"/>
      <c r="AU5" s="13"/>
      <c r="AV5" s="13"/>
      <c r="AW5" s="13"/>
      <c r="AX5" s="13"/>
      <c r="AY5" s="13"/>
      <c r="AZ5" s="13"/>
      <c r="BA5" s="13"/>
      <c r="BB5" s="13"/>
      <c r="BC5" s="13"/>
      <c r="BD5" s="13"/>
      <c r="BE5" s="13"/>
      <c r="BF5" s="13"/>
      <c r="BG5" s="13"/>
      <c r="BH5" s="13"/>
      <c r="BI5" s="13"/>
      <c r="BJ5" s="13"/>
      <c r="BK5" s="13"/>
      <c r="BL5" s="13"/>
      <c r="BM5" s="13"/>
      <c r="BN5" s="13"/>
      <c r="BO5" s="13"/>
      <c r="BP5" s="13"/>
      <c r="BQ5" s="13"/>
      <c r="BR5" s="13"/>
      <c r="BS5" s="13"/>
      <c r="BT5" s="13"/>
      <c r="BU5" s="13"/>
      <c r="BV5" s="13"/>
      <c r="BW5" s="13"/>
      <c r="BX5" s="13"/>
      <c r="BY5" s="13"/>
      <c r="BZ5" s="13"/>
      <c r="CA5" s="13"/>
      <c r="CB5" s="13"/>
      <c r="CC5" s="13"/>
      <c r="CD5" s="13"/>
      <c r="CE5" s="13"/>
      <c r="CF5" s="13"/>
      <c r="CG5" s="13"/>
      <c r="CH5" s="13"/>
      <c r="CI5" s="13"/>
      <c r="CJ5" s="13"/>
      <c r="CK5" s="13"/>
      <c r="CL5" s="13"/>
      <c r="CM5" s="13"/>
      <c r="CN5" s="13"/>
      <c r="CO5" s="13"/>
      <c r="CP5" s="13"/>
      <c r="CQ5" s="13"/>
      <c r="CR5" s="13"/>
      <c r="CS5" s="13"/>
      <c r="CT5" s="13"/>
      <c r="CU5" s="13"/>
      <c r="CV5" s="13"/>
      <c r="CW5" s="13"/>
      <c r="CX5" s="13"/>
      <c r="CY5" s="13"/>
      <c r="CZ5" s="13"/>
      <c r="DA5" s="13"/>
      <c r="DB5" s="13"/>
      <c r="DC5" s="13"/>
      <c r="DD5" s="13"/>
      <c r="DE5" s="13"/>
      <c r="DF5" s="13"/>
      <c r="DG5" s="13"/>
      <c r="DH5" s="13"/>
      <c r="DI5" s="13"/>
      <c r="DJ5" s="13"/>
      <c r="DK5" s="13"/>
      <c r="DL5" s="13"/>
      <c r="DM5" s="13"/>
      <c r="DN5" s="13"/>
      <c r="DO5" s="13"/>
      <c r="DP5" s="13"/>
      <c r="DQ5" s="13"/>
      <c r="DR5" s="13"/>
      <c r="DS5" s="13"/>
      <c r="DT5" s="13"/>
      <c r="DU5" s="13"/>
      <c r="DV5" s="13"/>
      <c r="DW5" s="13"/>
      <c r="DX5" s="13"/>
      <c r="DY5" s="13"/>
      <c r="DZ5" s="13"/>
      <c r="EA5" s="13"/>
      <c r="EB5" s="285"/>
      <c r="EC5" s="13"/>
      <c r="ED5" s="13"/>
      <c r="EE5" s="13"/>
      <c r="EF5" s="13"/>
      <c r="EG5" s="13"/>
      <c r="EH5" s="13"/>
      <c r="EI5" s="13"/>
      <c r="EJ5" s="13"/>
      <c r="EK5" s="13"/>
    </row>
    <row r="6" spans="1:143" ht="45" customHeight="1">
      <c r="A6" s="528" t="s">
        <v>44</v>
      </c>
      <c r="B6" s="528" t="s">
        <v>60</v>
      </c>
      <c r="C6" s="531" t="str">
        <f>title!D11</f>
        <v>ENGLISH</v>
      </c>
      <c r="D6" s="532"/>
      <c r="E6" s="532"/>
      <c r="F6" s="532"/>
      <c r="G6" s="532"/>
      <c r="H6" s="532"/>
      <c r="I6" s="532"/>
      <c r="J6" s="532"/>
      <c r="K6" s="532"/>
      <c r="L6" s="532"/>
      <c r="M6" s="532"/>
      <c r="N6" s="532"/>
      <c r="O6" s="532"/>
      <c r="P6" s="532"/>
      <c r="Q6" s="532"/>
      <c r="R6" s="532"/>
      <c r="S6" s="532"/>
      <c r="T6" s="532"/>
      <c r="U6" s="532"/>
      <c r="V6" s="532"/>
      <c r="W6" s="533"/>
      <c r="X6" s="515" t="str">
        <f>title!D12</f>
        <v>HINDI</v>
      </c>
      <c r="Y6" s="516"/>
      <c r="Z6" s="516"/>
      <c r="AA6" s="516"/>
      <c r="AB6" s="516"/>
      <c r="AC6" s="516"/>
      <c r="AD6" s="516"/>
      <c r="AE6" s="516"/>
      <c r="AF6" s="516"/>
      <c r="AG6" s="516"/>
      <c r="AH6" s="516"/>
      <c r="AI6" s="516"/>
      <c r="AJ6" s="516"/>
      <c r="AK6" s="516"/>
      <c r="AL6" s="516"/>
      <c r="AM6" s="516"/>
      <c r="AN6" s="516"/>
      <c r="AO6" s="516"/>
      <c r="AP6" s="516"/>
      <c r="AQ6" s="516"/>
      <c r="AR6" s="517"/>
      <c r="AS6" s="515" t="s">
        <v>22</v>
      </c>
      <c r="AT6" s="516"/>
      <c r="AU6" s="516"/>
      <c r="AV6" s="516"/>
      <c r="AW6" s="516"/>
      <c r="AX6" s="516"/>
      <c r="AY6" s="516"/>
      <c r="AZ6" s="516"/>
      <c r="BA6" s="516"/>
      <c r="BB6" s="516"/>
      <c r="BC6" s="516"/>
      <c r="BD6" s="516"/>
      <c r="BE6" s="516"/>
      <c r="BF6" s="516"/>
      <c r="BG6" s="516"/>
      <c r="BH6" s="516"/>
      <c r="BI6" s="516"/>
      <c r="BJ6" s="516"/>
      <c r="BK6" s="516"/>
      <c r="BL6" s="516"/>
      <c r="BM6" s="517"/>
      <c r="BN6" s="515" t="s">
        <v>12</v>
      </c>
      <c r="BO6" s="516"/>
      <c r="BP6" s="516"/>
      <c r="BQ6" s="516"/>
      <c r="BR6" s="516"/>
      <c r="BS6" s="516"/>
      <c r="BT6" s="516"/>
      <c r="BU6" s="516"/>
      <c r="BV6" s="516"/>
      <c r="BW6" s="516"/>
      <c r="BX6" s="516"/>
      <c r="BY6" s="516"/>
      <c r="BZ6" s="516"/>
      <c r="CA6" s="516"/>
      <c r="CB6" s="516"/>
      <c r="CC6" s="516"/>
      <c r="CD6" s="516"/>
      <c r="CE6" s="516"/>
      <c r="CF6" s="516"/>
      <c r="CG6" s="516"/>
      <c r="CH6" s="517"/>
      <c r="CI6" s="515" t="s">
        <v>13</v>
      </c>
      <c r="CJ6" s="516"/>
      <c r="CK6" s="516"/>
      <c r="CL6" s="516"/>
      <c r="CM6" s="516"/>
      <c r="CN6" s="516"/>
      <c r="CO6" s="516"/>
      <c r="CP6" s="516"/>
      <c r="CQ6" s="516"/>
      <c r="CR6" s="516"/>
      <c r="CS6" s="516"/>
      <c r="CT6" s="516"/>
      <c r="CU6" s="516"/>
      <c r="CV6" s="516"/>
      <c r="CW6" s="516"/>
      <c r="CX6" s="516"/>
      <c r="CY6" s="516"/>
      <c r="CZ6" s="516"/>
      <c r="DA6" s="516"/>
      <c r="DB6" s="516"/>
      <c r="DC6" s="517"/>
      <c r="DD6" s="515" t="s">
        <v>80</v>
      </c>
      <c r="DE6" s="516"/>
      <c r="DF6" s="516"/>
      <c r="DG6" s="516"/>
      <c r="DH6" s="516"/>
      <c r="DI6" s="516"/>
      <c r="DJ6" s="516"/>
      <c r="DK6" s="516"/>
      <c r="DL6" s="516"/>
      <c r="DM6" s="516"/>
      <c r="DN6" s="516"/>
      <c r="DO6" s="516"/>
      <c r="DP6" s="516"/>
      <c r="DQ6" s="516"/>
      <c r="DR6" s="516"/>
      <c r="DS6" s="516"/>
      <c r="DT6" s="516"/>
      <c r="DU6" s="516"/>
      <c r="DV6" s="516"/>
      <c r="DW6" s="516"/>
      <c r="DX6" s="516"/>
      <c r="DY6" s="516"/>
      <c r="DZ6" s="516"/>
      <c r="EA6" s="516"/>
      <c r="EB6" s="517"/>
      <c r="EC6" s="350" t="str">
        <f>'CS-PS'!A4</f>
        <v>SEWA (Community Service/Pace setting Activity)</v>
      </c>
      <c r="ED6" s="350" t="str">
        <f>'CS-PS'!A4</f>
        <v>SEWA (Community Service/Pace setting Activity)</v>
      </c>
      <c r="EE6" s="518" t="s">
        <v>144</v>
      </c>
      <c r="EF6" s="519"/>
      <c r="EG6" s="518" t="s">
        <v>145</v>
      </c>
      <c r="EH6" s="519"/>
      <c r="EI6" s="518" t="s">
        <v>146</v>
      </c>
      <c r="EJ6" s="519"/>
      <c r="EK6" s="452" t="s">
        <v>298</v>
      </c>
    </row>
    <row r="7" spans="1:143" ht="24.75" customHeight="1">
      <c r="A7" s="529"/>
      <c r="B7" s="529"/>
      <c r="C7" s="449" t="s">
        <v>148</v>
      </c>
      <c r="D7" s="366"/>
      <c r="E7" s="354"/>
      <c r="F7" s="366"/>
      <c r="G7" s="366"/>
      <c r="H7" s="366"/>
      <c r="I7" s="366"/>
      <c r="J7" s="366"/>
      <c r="K7" s="367"/>
      <c r="L7" s="449" t="s">
        <v>149</v>
      </c>
      <c r="M7" s="366"/>
      <c r="N7" s="354"/>
      <c r="O7" s="366"/>
      <c r="P7" s="366"/>
      <c r="Q7" s="366"/>
      <c r="R7" s="366"/>
      <c r="S7" s="366"/>
      <c r="T7" s="367"/>
      <c r="U7" s="524" t="s">
        <v>238</v>
      </c>
      <c r="V7" s="526" t="s">
        <v>150</v>
      </c>
      <c r="W7" s="526" t="s">
        <v>84</v>
      </c>
      <c r="X7" s="449" t="s">
        <v>148</v>
      </c>
      <c r="Y7" s="366"/>
      <c r="Z7" s="354"/>
      <c r="AA7" s="366"/>
      <c r="AB7" s="366"/>
      <c r="AC7" s="366"/>
      <c r="AD7" s="366"/>
      <c r="AE7" s="366"/>
      <c r="AF7" s="367"/>
      <c r="AG7" s="449" t="s">
        <v>149</v>
      </c>
      <c r="AH7" s="366"/>
      <c r="AI7" s="354"/>
      <c r="AJ7" s="366"/>
      <c r="AK7" s="366"/>
      <c r="AL7" s="366"/>
      <c r="AM7" s="366"/>
      <c r="AN7" s="366"/>
      <c r="AO7" s="367"/>
      <c r="AP7" s="524" t="s">
        <v>238</v>
      </c>
      <c r="AQ7" s="526" t="s">
        <v>150</v>
      </c>
      <c r="AR7" s="526" t="s">
        <v>84</v>
      </c>
      <c r="AS7" s="449" t="s">
        <v>148</v>
      </c>
      <c r="AT7" s="366"/>
      <c r="AU7" s="354"/>
      <c r="AV7" s="366"/>
      <c r="AW7" s="366"/>
      <c r="AX7" s="366"/>
      <c r="AY7" s="366"/>
      <c r="AZ7" s="366"/>
      <c r="BA7" s="367"/>
      <c r="BB7" s="449" t="s">
        <v>149</v>
      </c>
      <c r="BC7" s="366"/>
      <c r="BD7" s="354"/>
      <c r="BE7" s="366"/>
      <c r="BF7" s="366"/>
      <c r="BG7" s="366"/>
      <c r="BH7" s="366"/>
      <c r="BI7" s="366"/>
      <c r="BJ7" s="367"/>
      <c r="BK7" s="524" t="s">
        <v>238</v>
      </c>
      <c r="BL7" s="526" t="s">
        <v>150</v>
      </c>
      <c r="BM7" s="526" t="s">
        <v>84</v>
      </c>
      <c r="BN7" s="449" t="s">
        <v>148</v>
      </c>
      <c r="BO7" s="366"/>
      <c r="BP7" s="354"/>
      <c r="BQ7" s="366"/>
      <c r="BR7" s="366"/>
      <c r="BS7" s="366"/>
      <c r="BT7" s="366"/>
      <c r="BU7" s="366"/>
      <c r="BV7" s="367"/>
      <c r="BW7" s="449" t="s">
        <v>149</v>
      </c>
      <c r="BX7" s="366"/>
      <c r="BY7" s="354"/>
      <c r="BZ7" s="366"/>
      <c r="CA7" s="366"/>
      <c r="CB7" s="366"/>
      <c r="CC7" s="366"/>
      <c r="CD7" s="366"/>
      <c r="CE7" s="367"/>
      <c r="CF7" s="524" t="s">
        <v>238</v>
      </c>
      <c r="CG7" s="526" t="s">
        <v>150</v>
      </c>
      <c r="CH7" s="526" t="s">
        <v>84</v>
      </c>
      <c r="CI7" s="449" t="s">
        <v>148</v>
      </c>
      <c r="CJ7" s="366"/>
      <c r="CK7" s="354"/>
      <c r="CL7" s="366"/>
      <c r="CM7" s="366"/>
      <c r="CN7" s="366"/>
      <c r="CO7" s="366"/>
      <c r="CP7" s="366"/>
      <c r="CQ7" s="367"/>
      <c r="CR7" s="449" t="s">
        <v>149</v>
      </c>
      <c r="CS7" s="366"/>
      <c r="CT7" s="354"/>
      <c r="CU7" s="366"/>
      <c r="CV7" s="366"/>
      <c r="CW7" s="366"/>
      <c r="CX7" s="366"/>
      <c r="CY7" s="366"/>
      <c r="CZ7" s="367"/>
      <c r="DA7" s="524" t="s">
        <v>238</v>
      </c>
      <c r="DB7" s="526" t="s">
        <v>150</v>
      </c>
      <c r="DC7" s="526" t="s">
        <v>84</v>
      </c>
      <c r="DD7" s="449" t="s">
        <v>148</v>
      </c>
      <c r="DE7" s="366"/>
      <c r="DF7" s="354"/>
      <c r="DG7" s="366"/>
      <c r="DH7" s="366"/>
      <c r="DI7" s="366"/>
      <c r="DJ7" s="366"/>
      <c r="DK7" s="366"/>
      <c r="DL7" s="367"/>
      <c r="DM7" s="449" t="s">
        <v>149</v>
      </c>
      <c r="DN7" s="366"/>
      <c r="DO7" s="354"/>
      <c r="DP7" s="366"/>
      <c r="DQ7" s="366"/>
      <c r="DR7" s="366"/>
      <c r="DS7" s="366"/>
      <c r="DT7" s="366"/>
      <c r="DU7" s="367"/>
      <c r="DV7" s="524" t="s">
        <v>238</v>
      </c>
      <c r="DW7" s="526" t="s">
        <v>150</v>
      </c>
      <c r="DX7" s="526" t="s">
        <v>84</v>
      </c>
      <c r="DY7" s="37" t="s">
        <v>114</v>
      </c>
      <c r="DZ7" s="37" t="s">
        <v>151</v>
      </c>
      <c r="EA7" s="98" t="s">
        <v>135</v>
      </c>
      <c r="EB7" s="286" t="s">
        <v>78</v>
      </c>
      <c r="EC7" s="521" t="s">
        <v>152</v>
      </c>
      <c r="ED7" s="521" t="s">
        <v>153</v>
      </c>
      <c r="EE7" s="521" t="s">
        <v>152</v>
      </c>
      <c r="EF7" s="521" t="s">
        <v>153</v>
      </c>
      <c r="EG7" s="521" t="s">
        <v>152</v>
      </c>
      <c r="EH7" s="521" t="s">
        <v>153</v>
      </c>
      <c r="EI7" s="521" t="s">
        <v>152</v>
      </c>
      <c r="EJ7" s="521" t="s">
        <v>153</v>
      </c>
      <c r="EK7" s="520"/>
      <c r="EL7" s="314" t="s">
        <v>299</v>
      </c>
    </row>
    <row r="8" spans="1:143" ht="87.75" customHeight="1">
      <c r="A8" s="529"/>
      <c r="B8" s="529"/>
      <c r="C8" s="99" t="s">
        <v>230</v>
      </c>
      <c r="D8" s="99" t="s">
        <v>229</v>
      </c>
      <c r="E8" s="99" t="s">
        <v>228</v>
      </c>
      <c r="F8" s="99" t="s">
        <v>231</v>
      </c>
      <c r="G8" s="99" t="s">
        <v>232</v>
      </c>
      <c r="H8" s="99" t="s">
        <v>233</v>
      </c>
      <c r="I8" s="99" t="s">
        <v>234</v>
      </c>
      <c r="J8" s="99" t="s">
        <v>157</v>
      </c>
      <c r="K8" s="99" t="s">
        <v>158</v>
      </c>
      <c r="L8" s="99" t="s">
        <v>159</v>
      </c>
      <c r="M8" s="99" t="s">
        <v>160</v>
      </c>
      <c r="N8" s="99" t="s">
        <v>228</v>
      </c>
      <c r="O8" s="99" t="s">
        <v>154</v>
      </c>
      <c r="P8" s="99" t="s">
        <v>155</v>
      </c>
      <c r="Q8" s="99" t="s">
        <v>156</v>
      </c>
      <c r="R8" s="99" t="s">
        <v>161</v>
      </c>
      <c r="S8" s="99" t="s">
        <v>157</v>
      </c>
      <c r="T8" s="99" t="s">
        <v>162</v>
      </c>
      <c r="U8" s="525"/>
      <c r="V8" s="527"/>
      <c r="W8" s="527"/>
      <c r="X8" s="99" t="s">
        <v>230</v>
      </c>
      <c r="Y8" s="99" t="s">
        <v>229</v>
      </c>
      <c r="Z8" s="99" t="s">
        <v>228</v>
      </c>
      <c r="AA8" s="99" t="s">
        <v>231</v>
      </c>
      <c r="AB8" s="99" t="s">
        <v>232</v>
      </c>
      <c r="AC8" s="99" t="s">
        <v>233</v>
      </c>
      <c r="AD8" s="99" t="s">
        <v>234</v>
      </c>
      <c r="AE8" s="99" t="s">
        <v>157</v>
      </c>
      <c r="AF8" s="99" t="s">
        <v>158</v>
      </c>
      <c r="AG8" s="99" t="s">
        <v>159</v>
      </c>
      <c r="AH8" s="99" t="s">
        <v>160</v>
      </c>
      <c r="AI8" s="99" t="s">
        <v>228</v>
      </c>
      <c r="AJ8" s="99" t="s">
        <v>154</v>
      </c>
      <c r="AK8" s="99" t="s">
        <v>155</v>
      </c>
      <c r="AL8" s="99" t="s">
        <v>156</v>
      </c>
      <c r="AM8" s="99" t="s">
        <v>161</v>
      </c>
      <c r="AN8" s="99" t="s">
        <v>157</v>
      </c>
      <c r="AO8" s="99" t="s">
        <v>162</v>
      </c>
      <c r="AP8" s="525"/>
      <c r="AQ8" s="527"/>
      <c r="AR8" s="527"/>
      <c r="AS8" s="99" t="s">
        <v>230</v>
      </c>
      <c r="AT8" s="99" t="s">
        <v>229</v>
      </c>
      <c r="AU8" s="99" t="s">
        <v>228</v>
      </c>
      <c r="AV8" s="99" t="s">
        <v>231</v>
      </c>
      <c r="AW8" s="99" t="s">
        <v>232</v>
      </c>
      <c r="AX8" s="99" t="s">
        <v>233</v>
      </c>
      <c r="AY8" s="99" t="s">
        <v>234</v>
      </c>
      <c r="AZ8" s="99" t="s">
        <v>157</v>
      </c>
      <c r="BA8" s="99" t="s">
        <v>158</v>
      </c>
      <c r="BB8" s="99" t="s">
        <v>159</v>
      </c>
      <c r="BC8" s="99" t="s">
        <v>160</v>
      </c>
      <c r="BD8" s="99" t="s">
        <v>228</v>
      </c>
      <c r="BE8" s="99" t="s">
        <v>154</v>
      </c>
      <c r="BF8" s="99" t="s">
        <v>155</v>
      </c>
      <c r="BG8" s="99" t="s">
        <v>156</v>
      </c>
      <c r="BH8" s="99" t="s">
        <v>161</v>
      </c>
      <c r="BI8" s="99" t="s">
        <v>157</v>
      </c>
      <c r="BJ8" s="99" t="s">
        <v>162</v>
      </c>
      <c r="BK8" s="525"/>
      <c r="BL8" s="527"/>
      <c r="BM8" s="527"/>
      <c r="BN8" s="99" t="s">
        <v>230</v>
      </c>
      <c r="BO8" s="99" t="s">
        <v>229</v>
      </c>
      <c r="BP8" s="99" t="s">
        <v>228</v>
      </c>
      <c r="BQ8" s="99" t="s">
        <v>231</v>
      </c>
      <c r="BR8" s="99" t="s">
        <v>232</v>
      </c>
      <c r="BS8" s="99" t="s">
        <v>233</v>
      </c>
      <c r="BT8" s="99" t="s">
        <v>234</v>
      </c>
      <c r="BU8" s="99" t="s">
        <v>157</v>
      </c>
      <c r="BV8" s="99" t="s">
        <v>158</v>
      </c>
      <c r="BW8" s="99" t="s">
        <v>159</v>
      </c>
      <c r="BX8" s="99" t="s">
        <v>160</v>
      </c>
      <c r="BY8" s="99" t="s">
        <v>228</v>
      </c>
      <c r="BZ8" s="99" t="s">
        <v>154</v>
      </c>
      <c r="CA8" s="99" t="s">
        <v>155</v>
      </c>
      <c r="CB8" s="99" t="s">
        <v>156</v>
      </c>
      <c r="CC8" s="99" t="s">
        <v>161</v>
      </c>
      <c r="CD8" s="99" t="s">
        <v>157</v>
      </c>
      <c r="CE8" s="99" t="s">
        <v>162</v>
      </c>
      <c r="CF8" s="525"/>
      <c r="CG8" s="527"/>
      <c r="CH8" s="527"/>
      <c r="CI8" s="99" t="s">
        <v>230</v>
      </c>
      <c r="CJ8" s="99" t="s">
        <v>229</v>
      </c>
      <c r="CK8" s="99" t="s">
        <v>228</v>
      </c>
      <c r="CL8" s="99" t="s">
        <v>231</v>
      </c>
      <c r="CM8" s="99" t="s">
        <v>232</v>
      </c>
      <c r="CN8" s="99" t="s">
        <v>233</v>
      </c>
      <c r="CO8" s="99" t="s">
        <v>234</v>
      </c>
      <c r="CP8" s="99" t="s">
        <v>157</v>
      </c>
      <c r="CQ8" s="99" t="s">
        <v>158</v>
      </c>
      <c r="CR8" s="99" t="s">
        <v>159</v>
      </c>
      <c r="CS8" s="99" t="s">
        <v>160</v>
      </c>
      <c r="CT8" s="99" t="s">
        <v>228</v>
      </c>
      <c r="CU8" s="99" t="s">
        <v>154</v>
      </c>
      <c r="CV8" s="99" t="s">
        <v>155</v>
      </c>
      <c r="CW8" s="99" t="s">
        <v>156</v>
      </c>
      <c r="CX8" s="99" t="s">
        <v>161</v>
      </c>
      <c r="CY8" s="99" t="s">
        <v>157</v>
      </c>
      <c r="CZ8" s="99" t="s">
        <v>162</v>
      </c>
      <c r="DA8" s="525"/>
      <c r="DB8" s="527"/>
      <c r="DC8" s="527"/>
      <c r="DD8" s="99" t="s">
        <v>230</v>
      </c>
      <c r="DE8" s="99" t="s">
        <v>229</v>
      </c>
      <c r="DF8" s="99" t="s">
        <v>228</v>
      </c>
      <c r="DG8" s="99" t="s">
        <v>231</v>
      </c>
      <c r="DH8" s="99" t="s">
        <v>232</v>
      </c>
      <c r="DI8" s="99" t="s">
        <v>233</v>
      </c>
      <c r="DJ8" s="99" t="s">
        <v>234</v>
      </c>
      <c r="DK8" s="99" t="s">
        <v>157</v>
      </c>
      <c r="DL8" s="99" t="s">
        <v>158</v>
      </c>
      <c r="DM8" s="99" t="s">
        <v>159</v>
      </c>
      <c r="DN8" s="99" t="s">
        <v>160</v>
      </c>
      <c r="DO8" s="99" t="s">
        <v>228</v>
      </c>
      <c r="DP8" s="99" t="s">
        <v>154</v>
      </c>
      <c r="DQ8" s="99" t="s">
        <v>155</v>
      </c>
      <c r="DR8" s="99" t="s">
        <v>156</v>
      </c>
      <c r="DS8" s="99" t="s">
        <v>161</v>
      </c>
      <c r="DT8" s="99" t="s">
        <v>157</v>
      </c>
      <c r="DU8" s="99" t="s">
        <v>162</v>
      </c>
      <c r="DV8" s="525"/>
      <c r="DW8" s="527"/>
      <c r="DX8" s="527"/>
      <c r="DY8" s="99"/>
      <c r="DZ8" s="99"/>
      <c r="EA8" s="99"/>
      <c r="EB8" s="287"/>
      <c r="EC8" s="522"/>
      <c r="ED8" s="522"/>
      <c r="EE8" s="522"/>
      <c r="EF8" s="522"/>
      <c r="EG8" s="522"/>
      <c r="EH8" s="522"/>
      <c r="EI8" s="522"/>
      <c r="EJ8" s="522"/>
      <c r="EK8" s="520"/>
      <c r="EL8" s="17" t="s">
        <v>302</v>
      </c>
      <c r="EM8" s="17" t="s">
        <v>303</v>
      </c>
    </row>
    <row r="9" spans="1:143" ht="14.25" customHeight="1">
      <c r="A9" s="530"/>
      <c r="B9" s="530"/>
      <c r="C9" s="17" t="s">
        <v>115</v>
      </c>
      <c r="D9" s="17" t="s">
        <v>116</v>
      </c>
      <c r="E9" s="139" t="s">
        <v>117</v>
      </c>
      <c r="F9" s="139" t="s">
        <v>118</v>
      </c>
      <c r="G9" s="139" t="s">
        <v>119</v>
      </c>
      <c r="H9" s="139" t="s">
        <v>163</v>
      </c>
      <c r="I9" s="139" t="s">
        <v>120</v>
      </c>
      <c r="J9" s="139" t="s">
        <v>121</v>
      </c>
      <c r="K9" s="139" t="s">
        <v>239</v>
      </c>
      <c r="L9" s="17" t="s">
        <v>143</v>
      </c>
      <c r="M9" s="17" t="s">
        <v>142</v>
      </c>
      <c r="N9" s="139" t="s">
        <v>164</v>
      </c>
      <c r="O9" s="139" t="s">
        <v>165</v>
      </c>
      <c r="P9" s="139" t="s">
        <v>166</v>
      </c>
      <c r="Q9" s="139" t="s">
        <v>167</v>
      </c>
      <c r="R9" s="139" t="s">
        <v>168</v>
      </c>
      <c r="S9" s="139" t="s">
        <v>169</v>
      </c>
      <c r="T9" s="139" t="s">
        <v>240</v>
      </c>
      <c r="U9" s="139" t="s">
        <v>241</v>
      </c>
      <c r="V9" s="100"/>
      <c r="W9" s="100"/>
      <c r="X9" s="17" t="s">
        <v>115</v>
      </c>
      <c r="Y9" s="17" t="s">
        <v>116</v>
      </c>
      <c r="Z9" s="139" t="s">
        <v>117</v>
      </c>
      <c r="AA9" s="139" t="s">
        <v>118</v>
      </c>
      <c r="AB9" s="139" t="s">
        <v>119</v>
      </c>
      <c r="AC9" s="139" t="s">
        <v>163</v>
      </c>
      <c r="AD9" s="139" t="s">
        <v>120</v>
      </c>
      <c r="AE9" s="139" t="s">
        <v>121</v>
      </c>
      <c r="AF9" s="139" t="s">
        <v>239</v>
      </c>
      <c r="AG9" s="17" t="s">
        <v>143</v>
      </c>
      <c r="AH9" s="17" t="s">
        <v>142</v>
      </c>
      <c r="AI9" s="139" t="s">
        <v>164</v>
      </c>
      <c r="AJ9" s="139" t="s">
        <v>165</v>
      </c>
      <c r="AK9" s="139" t="s">
        <v>166</v>
      </c>
      <c r="AL9" s="139" t="s">
        <v>167</v>
      </c>
      <c r="AM9" s="139" t="s">
        <v>168</v>
      </c>
      <c r="AN9" s="139" t="s">
        <v>169</v>
      </c>
      <c r="AO9" s="139" t="s">
        <v>240</v>
      </c>
      <c r="AP9" s="139" t="s">
        <v>241</v>
      </c>
      <c r="AQ9" s="100"/>
      <c r="AR9" s="100"/>
      <c r="AS9" s="17" t="s">
        <v>115</v>
      </c>
      <c r="AT9" s="17" t="s">
        <v>116</v>
      </c>
      <c r="AU9" s="139" t="s">
        <v>117</v>
      </c>
      <c r="AV9" s="139" t="s">
        <v>118</v>
      </c>
      <c r="AW9" s="139" t="s">
        <v>119</v>
      </c>
      <c r="AX9" s="139" t="s">
        <v>163</v>
      </c>
      <c r="AY9" s="139" t="s">
        <v>120</v>
      </c>
      <c r="AZ9" s="139" t="s">
        <v>121</v>
      </c>
      <c r="BA9" s="139" t="s">
        <v>239</v>
      </c>
      <c r="BB9" s="17" t="s">
        <v>143</v>
      </c>
      <c r="BC9" s="17" t="s">
        <v>142</v>
      </c>
      <c r="BD9" s="139" t="s">
        <v>164</v>
      </c>
      <c r="BE9" s="139" t="s">
        <v>165</v>
      </c>
      <c r="BF9" s="139" t="s">
        <v>166</v>
      </c>
      <c r="BG9" s="139" t="s">
        <v>167</v>
      </c>
      <c r="BH9" s="139" t="s">
        <v>168</v>
      </c>
      <c r="BI9" s="139" t="s">
        <v>169</v>
      </c>
      <c r="BJ9" s="139" t="s">
        <v>240</v>
      </c>
      <c r="BK9" s="139" t="s">
        <v>241</v>
      </c>
      <c r="BL9" s="100"/>
      <c r="BM9" s="100"/>
      <c r="BN9" s="17" t="s">
        <v>115</v>
      </c>
      <c r="BO9" s="17" t="s">
        <v>116</v>
      </c>
      <c r="BP9" s="139" t="s">
        <v>117</v>
      </c>
      <c r="BQ9" s="139" t="s">
        <v>118</v>
      </c>
      <c r="BR9" s="139" t="s">
        <v>119</v>
      </c>
      <c r="BS9" s="139" t="s">
        <v>163</v>
      </c>
      <c r="BT9" s="139" t="s">
        <v>120</v>
      </c>
      <c r="BU9" s="139" t="s">
        <v>121</v>
      </c>
      <c r="BV9" s="139" t="s">
        <v>239</v>
      </c>
      <c r="BW9" s="17" t="s">
        <v>143</v>
      </c>
      <c r="BX9" s="17" t="s">
        <v>142</v>
      </c>
      <c r="BY9" s="139" t="s">
        <v>164</v>
      </c>
      <c r="BZ9" s="139" t="s">
        <v>165</v>
      </c>
      <c r="CA9" s="139" t="s">
        <v>166</v>
      </c>
      <c r="CB9" s="139" t="s">
        <v>167</v>
      </c>
      <c r="CC9" s="139" t="s">
        <v>168</v>
      </c>
      <c r="CD9" s="139" t="s">
        <v>169</v>
      </c>
      <c r="CE9" s="139" t="s">
        <v>240</v>
      </c>
      <c r="CF9" s="139" t="s">
        <v>241</v>
      </c>
      <c r="CG9" s="100"/>
      <c r="CH9" s="100"/>
      <c r="CI9" s="17" t="s">
        <v>115</v>
      </c>
      <c r="CJ9" s="17" t="s">
        <v>116</v>
      </c>
      <c r="CK9" s="139" t="s">
        <v>117</v>
      </c>
      <c r="CL9" s="139" t="s">
        <v>118</v>
      </c>
      <c r="CM9" s="139" t="s">
        <v>119</v>
      </c>
      <c r="CN9" s="139" t="s">
        <v>163</v>
      </c>
      <c r="CO9" s="139" t="s">
        <v>120</v>
      </c>
      <c r="CP9" s="139" t="s">
        <v>121</v>
      </c>
      <c r="CQ9" s="139" t="s">
        <v>239</v>
      </c>
      <c r="CR9" s="17" t="s">
        <v>143</v>
      </c>
      <c r="CS9" s="17" t="s">
        <v>142</v>
      </c>
      <c r="CT9" s="139" t="s">
        <v>164</v>
      </c>
      <c r="CU9" s="139" t="s">
        <v>165</v>
      </c>
      <c r="CV9" s="139" t="s">
        <v>166</v>
      </c>
      <c r="CW9" s="139" t="s">
        <v>167</v>
      </c>
      <c r="CX9" s="139" t="s">
        <v>168</v>
      </c>
      <c r="CY9" s="139" t="s">
        <v>169</v>
      </c>
      <c r="CZ9" s="139" t="s">
        <v>240</v>
      </c>
      <c r="DA9" s="139" t="s">
        <v>241</v>
      </c>
      <c r="DB9" s="100"/>
      <c r="DC9" s="100"/>
      <c r="DD9" s="17" t="s">
        <v>115</v>
      </c>
      <c r="DE9" s="17" t="s">
        <v>116</v>
      </c>
      <c r="DF9" s="139" t="s">
        <v>117</v>
      </c>
      <c r="DG9" s="139" t="s">
        <v>118</v>
      </c>
      <c r="DH9" s="139" t="s">
        <v>119</v>
      </c>
      <c r="DI9" s="139" t="s">
        <v>163</v>
      </c>
      <c r="DJ9" s="139" t="s">
        <v>120</v>
      </c>
      <c r="DK9" s="139" t="s">
        <v>121</v>
      </c>
      <c r="DL9" s="139" t="s">
        <v>239</v>
      </c>
      <c r="DM9" s="17" t="s">
        <v>143</v>
      </c>
      <c r="DN9" s="17" t="s">
        <v>142</v>
      </c>
      <c r="DO9" s="139" t="s">
        <v>164</v>
      </c>
      <c r="DP9" s="139" t="s">
        <v>165</v>
      </c>
      <c r="DQ9" s="139" t="s">
        <v>166</v>
      </c>
      <c r="DR9" s="139" t="s">
        <v>167</v>
      </c>
      <c r="DS9" s="139" t="s">
        <v>168</v>
      </c>
      <c r="DT9" s="139" t="s">
        <v>169</v>
      </c>
      <c r="DU9" s="139" t="s">
        <v>240</v>
      </c>
      <c r="DV9" s="139" t="s">
        <v>241</v>
      </c>
      <c r="DW9" s="100"/>
      <c r="DX9" s="100"/>
      <c r="DY9" s="35">
        <v>600</v>
      </c>
      <c r="DZ9" s="100"/>
      <c r="EA9" s="100"/>
      <c r="EB9" s="288"/>
      <c r="EC9" s="523"/>
      <c r="ED9" s="523"/>
      <c r="EE9" s="523"/>
      <c r="EF9" s="523"/>
      <c r="EG9" s="523"/>
      <c r="EH9" s="523"/>
      <c r="EI9" s="523"/>
      <c r="EJ9" s="523"/>
      <c r="EK9" s="453"/>
    </row>
    <row r="10" spans="1:143" s="140" customFormat="1" ht="14.25" customHeight="1">
      <c r="A10" s="141">
        <v>1</v>
      </c>
      <c r="B10" s="141">
        <v>2</v>
      </c>
      <c r="C10" s="141">
        <v>3</v>
      </c>
      <c r="D10" s="141">
        <v>4</v>
      </c>
      <c r="E10" s="141">
        <v>5</v>
      </c>
      <c r="F10" s="141">
        <v>6</v>
      </c>
      <c r="G10" s="141">
        <v>7</v>
      </c>
      <c r="H10" s="141">
        <v>8</v>
      </c>
      <c r="I10" s="141">
        <v>9</v>
      </c>
      <c r="J10" s="141">
        <v>10</v>
      </c>
      <c r="K10" s="141">
        <v>11</v>
      </c>
      <c r="L10" s="141">
        <v>12</v>
      </c>
      <c r="M10" s="141">
        <v>13</v>
      </c>
      <c r="N10" s="141">
        <v>14</v>
      </c>
      <c r="O10" s="141">
        <v>15</v>
      </c>
      <c r="P10" s="141">
        <v>16</v>
      </c>
      <c r="Q10" s="141">
        <v>17</v>
      </c>
      <c r="R10" s="141">
        <v>18</v>
      </c>
      <c r="S10" s="141">
        <v>19</v>
      </c>
      <c r="T10" s="141">
        <v>20</v>
      </c>
      <c r="U10" s="141">
        <v>21</v>
      </c>
      <c r="V10" s="141">
        <v>22</v>
      </c>
      <c r="W10" s="141">
        <v>23</v>
      </c>
      <c r="X10" s="141">
        <v>24</v>
      </c>
      <c r="Y10" s="141">
        <v>25</v>
      </c>
      <c r="Z10" s="141">
        <v>26</v>
      </c>
      <c r="AA10" s="141">
        <v>27</v>
      </c>
      <c r="AB10" s="141">
        <v>28</v>
      </c>
      <c r="AC10" s="141">
        <v>29</v>
      </c>
      <c r="AD10" s="141">
        <v>30</v>
      </c>
      <c r="AE10" s="141">
        <v>31</v>
      </c>
      <c r="AF10" s="141">
        <v>32</v>
      </c>
      <c r="AG10" s="141">
        <v>33</v>
      </c>
      <c r="AH10" s="141">
        <v>34</v>
      </c>
      <c r="AI10" s="141">
        <v>35</v>
      </c>
      <c r="AJ10" s="141">
        <v>36</v>
      </c>
      <c r="AK10" s="141">
        <v>37</v>
      </c>
      <c r="AL10" s="141">
        <v>38</v>
      </c>
      <c r="AM10" s="141">
        <v>39</v>
      </c>
      <c r="AN10" s="141">
        <v>40</v>
      </c>
      <c r="AO10" s="141">
        <v>41</v>
      </c>
      <c r="AP10" s="141">
        <v>42</v>
      </c>
      <c r="AQ10" s="141">
        <v>43</v>
      </c>
      <c r="AR10" s="141">
        <v>44</v>
      </c>
      <c r="AS10" s="141">
        <v>45</v>
      </c>
      <c r="AT10" s="141">
        <v>46</v>
      </c>
      <c r="AU10" s="141">
        <v>47</v>
      </c>
      <c r="AV10" s="141">
        <v>48</v>
      </c>
      <c r="AW10" s="141">
        <v>49</v>
      </c>
      <c r="AX10" s="141">
        <v>50</v>
      </c>
      <c r="AY10" s="141">
        <v>51</v>
      </c>
      <c r="AZ10" s="141">
        <v>52</v>
      </c>
      <c r="BA10" s="141">
        <v>53</v>
      </c>
      <c r="BB10" s="141">
        <v>54</v>
      </c>
      <c r="BC10" s="141">
        <v>55</v>
      </c>
      <c r="BD10" s="141">
        <v>56</v>
      </c>
      <c r="BE10" s="141">
        <v>57</v>
      </c>
      <c r="BF10" s="141">
        <v>58</v>
      </c>
      <c r="BG10" s="141">
        <v>59</v>
      </c>
      <c r="BH10" s="141">
        <v>60</v>
      </c>
      <c r="BI10" s="141">
        <v>61</v>
      </c>
      <c r="BJ10" s="141">
        <v>62</v>
      </c>
      <c r="BK10" s="141">
        <v>63</v>
      </c>
      <c r="BL10" s="141">
        <v>64</v>
      </c>
      <c r="BM10" s="141">
        <v>65</v>
      </c>
      <c r="BN10" s="141">
        <v>66</v>
      </c>
      <c r="BO10" s="141">
        <v>67</v>
      </c>
      <c r="BP10" s="141">
        <v>68</v>
      </c>
      <c r="BQ10" s="141">
        <v>69</v>
      </c>
      <c r="BR10" s="141">
        <v>70</v>
      </c>
      <c r="BS10" s="141">
        <v>71</v>
      </c>
      <c r="BT10" s="141">
        <v>72</v>
      </c>
      <c r="BU10" s="141">
        <v>73</v>
      </c>
      <c r="BV10" s="141">
        <v>74</v>
      </c>
      <c r="BW10" s="141">
        <v>75</v>
      </c>
      <c r="BX10" s="141">
        <v>76</v>
      </c>
      <c r="BY10" s="141">
        <v>77</v>
      </c>
      <c r="BZ10" s="141">
        <v>78</v>
      </c>
      <c r="CA10" s="141">
        <v>79</v>
      </c>
      <c r="CB10" s="141">
        <v>80</v>
      </c>
      <c r="CC10" s="141">
        <v>81</v>
      </c>
      <c r="CD10" s="141">
        <v>82</v>
      </c>
      <c r="CE10" s="141">
        <v>83</v>
      </c>
      <c r="CF10" s="141">
        <v>84</v>
      </c>
      <c r="CG10" s="141">
        <v>85</v>
      </c>
      <c r="CH10" s="141">
        <v>86</v>
      </c>
      <c r="CI10" s="141">
        <v>87</v>
      </c>
      <c r="CJ10" s="141">
        <v>88</v>
      </c>
      <c r="CK10" s="141">
        <v>89</v>
      </c>
      <c r="CL10" s="141">
        <v>90</v>
      </c>
      <c r="CM10" s="141">
        <v>91</v>
      </c>
      <c r="CN10" s="141">
        <v>92</v>
      </c>
      <c r="CO10" s="141">
        <v>93</v>
      </c>
      <c r="CP10" s="141">
        <v>94</v>
      </c>
      <c r="CQ10" s="141">
        <v>95</v>
      </c>
      <c r="CR10" s="141">
        <v>96</v>
      </c>
      <c r="CS10" s="141">
        <v>97</v>
      </c>
      <c r="CT10" s="141">
        <v>98</v>
      </c>
      <c r="CU10" s="141">
        <v>99</v>
      </c>
      <c r="CV10" s="141">
        <v>100</v>
      </c>
      <c r="CW10" s="141">
        <v>101</v>
      </c>
      <c r="CX10" s="141">
        <v>102</v>
      </c>
      <c r="CY10" s="141">
        <v>103</v>
      </c>
      <c r="CZ10" s="141">
        <v>104</v>
      </c>
      <c r="DA10" s="141">
        <v>105</v>
      </c>
      <c r="DB10" s="141">
        <v>106</v>
      </c>
      <c r="DC10" s="141">
        <v>107</v>
      </c>
      <c r="DD10" s="141">
        <v>108</v>
      </c>
      <c r="DE10" s="141">
        <v>109</v>
      </c>
      <c r="DF10" s="141">
        <v>110</v>
      </c>
      <c r="DG10" s="141">
        <v>111</v>
      </c>
      <c r="DH10" s="141">
        <v>112</v>
      </c>
      <c r="DI10" s="141">
        <v>113</v>
      </c>
      <c r="DJ10" s="141">
        <v>114</v>
      </c>
      <c r="DK10" s="141">
        <v>115</v>
      </c>
      <c r="DL10" s="141">
        <v>116</v>
      </c>
      <c r="DM10" s="141">
        <v>117</v>
      </c>
      <c r="DN10" s="141">
        <v>118</v>
      </c>
      <c r="DO10" s="141">
        <v>119</v>
      </c>
      <c r="DP10" s="141">
        <v>120</v>
      </c>
      <c r="DQ10" s="141">
        <v>121</v>
      </c>
      <c r="DR10" s="141">
        <v>122</v>
      </c>
      <c r="DS10" s="141">
        <v>123</v>
      </c>
      <c r="DT10" s="141">
        <v>124</v>
      </c>
      <c r="DU10" s="141">
        <v>125</v>
      </c>
      <c r="DV10" s="141">
        <v>126</v>
      </c>
      <c r="DW10" s="141">
        <v>127</v>
      </c>
      <c r="DX10" s="141">
        <v>128</v>
      </c>
      <c r="DY10" s="141">
        <v>129</v>
      </c>
      <c r="DZ10" s="141">
        <v>130</v>
      </c>
      <c r="EA10" s="141">
        <v>131</v>
      </c>
      <c r="EB10" s="289">
        <v>132</v>
      </c>
      <c r="EC10" s="141">
        <v>133</v>
      </c>
      <c r="ED10" s="141">
        <v>134</v>
      </c>
      <c r="EE10" s="141">
        <v>135</v>
      </c>
      <c r="EF10" s="141">
        <v>136</v>
      </c>
      <c r="EG10" s="141">
        <v>137</v>
      </c>
      <c r="EH10" s="141">
        <v>138</v>
      </c>
      <c r="EI10" s="141">
        <v>139</v>
      </c>
      <c r="EJ10" s="141">
        <v>140</v>
      </c>
      <c r="EK10" s="141">
        <v>141</v>
      </c>
      <c r="EL10" s="316">
        <v>142</v>
      </c>
      <c r="EM10" s="316">
        <v>143</v>
      </c>
    </row>
    <row r="11" spans="1:143" ht="14.25" customHeight="1">
      <c r="A11" s="21">
        <v>1</v>
      </c>
      <c r="B11" s="20" t="str">
        <f>IF(studentprofile!D8="","",studentprofile!D8)</f>
        <v>ASHA M. MITHAPARA</v>
      </c>
      <c r="C11" s="20">
        <f>IF('HY-ENGLISH'!C10="","",'HY-ENGLISH'!C10)</f>
        <v>40</v>
      </c>
      <c r="D11" s="20">
        <f>IF('HY-ENGLISH'!E10="","",'HY-ENGLISH'!E10)</f>
        <v>40</v>
      </c>
      <c r="E11" s="20">
        <f>IF('HY-ENGLISH'!G10="","",'HY-ENGLISH'!G10)</f>
        <v>5</v>
      </c>
      <c r="F11" s="20">
        <f>IF('HY-ENGLISH'!H10="","",'HY-ENGLISH'!H10)</f>
        <v>5</v>
      </c>
      <c r="G11" s="20">
        <f>IF('HY-ENGLISH'!I10="","",'HY-ENGLISH'!I10)</f>
        <v>5</v>
      </c>
      <c r="H11" s="20">
        <f>IF('HY-ENGLISH'!J10="","",'HY-ENGLISH'!J10)</f>
        <v>5</v>
      </c>
      <c r="I11" s="20">
        <f>IF('HY-ENGLISH'!L10="","",'HY-ENGLISH'!L10)</f>
        <v>80</v>
      </c>
      <c r="J11" s="20">
        <f>IF('HY-ENGLISH'!M10="","",'HY-ENGLISH'!M10)</f>
        <v>100</v>
      </c>
      <c r="K11" s="138">
        <f>IF(J11&lt;&gt;"",IF(J11&gt;0,ROUNDUP(((J11*40)/100),2),0),0)</f>
        <v>40</v>
      </c>
      <c r="L11" s="20">
        <f>IF('Y-ENGLISH'!C10="","",'Y-ENGLISH'!C10)</f>
        <v>40</v>
      </c>
      <c r="M11" s="20">
        <f>IF('Y-ENGLISH'!E10="","",'Y-ENGLISH'!E10)</f>
        <v>40</v>
      </c>
      <c r="N11" s="20">
        <f>IF('Y-ENGLISH'!G10="","",'Y-ENGLISH'!G10)</f>
        <v>5</v>
      </c>
      <c r="O11" s="20">
        <f>IF('Y-ENGLISH'!H10="","",'Y-ENGLISH'!H10)</f>
        <v>5</v>
      </c>
      <c r="P11" s="20">
        <f>IF('Y-ENGLISH'!I10="","",'Y-ENGLISH'!I10)</f>
        <v>5</v>
      </c>
      <c r="Q11" s="20">
        <f>IF('Y-ENGLISH'!J10="","",'Y-ENGLISH'!J10)</f>
        <v>5</v>
      </c>
      <c r="R11" s="20">
        <f>IF('Y-ENGLISH'!L10="","",'Y-ENGLISH'!L10)</f>
        <v>80</v>
      </c>
      <c r="S11" s="20">
        <f>IF('Y-ENGLISH'!M10="","",'Y-ENGLISH'!M10)</f>
        <v>100</v>
      </c>
      <c r="T11" s="138">
        <f>IF(S11&lt;&gt;"",IF(S11&gt;0,ROUND(((S11*60)/100),2),0),0)</f>
        <v>60</v>
      </c>
      <c r="U11" s="149">
        <f>ROUND(SUM(K11,T11),2)</f>
        <v>100</v>
      </c>
      <c r="V11" s="101" t="str">
        <f t="shared" ref="V11" si="0">IF(U11="","",IF(U11&gt;=91,"A1",IF(U11&gt;=81,"A2",IF(U11&gt;=71,"B1",IF(U11&gt;=61,"B2",IF(U11&gt;=51,"C1",IF(U11&gt;=41,"C2",IF(U11&gt;=33,"D","E"))))))))</f>
        <v>A1</v>
      </c>
      <c r="W11" s="102">
        <f>IF(U11="","",IF(U11&gt;0,RANK(U11,U$11:U$53,0),""))</f>
        <v>1</v>
      </c>
      <c r="X11" s="20">
        <f>IF('HY-HINDI'!C10="","",'HY-HINDI'!C10)</f>
        <v>40</v>
      </c>
      <c r="Y11" s="20">
        <f>IF('HY-HINDI'!E10="","",'HY-HINDI'!E10)</f>
        <v>40</v>
      </c>
      <c r="Z11" s="20">
        <f>IF('HY-HINDI'!G10="","",'HY-HINDI'!G10)</f>
        <v>5</v>
      </c>
      <c r="AA11" s="20">
        <f>IF('HY-HINDI'!H10="","",'HY-HINDI'!H10)</f>
        <v>5</v>
      </c>
      <c r="AB11" s="20">
        <f>IF('HY-HINDI'!I10="","",'HY-HINDI'!I10)</f>
        <v>5</v>
      </c>
      <c r="AC11" s="20">
        <f>IF('HY-HINDI'!J10="","",'HY-HINDI'!J10)</f>
        <v>5</v>
      </c>
      <c r="AD11" s="20">
        <f>IF('HY-HINDI'!L10="","",'HY-HINDI'!L10)</f>
        <v>80</v>
      </c>
      <c r="AE11" s="20">
        <f>IF('HY-HINDI'!M10="","",'HY-HINDI'!M10)</f>
        <v>100</v>
      </c>
      <c r="AF11" s="138">
        <f>IF(AE11&lt;&gt;"",IF(AE11&gt;0,ROUND(((AE11*40)/100),2),0),0)</f>
        <v>40</v>
      </c>
      <c r="AG11" s="20">
        <f>IF('Y-HINDI'!C10="","",'Y-HINDI'!C10)</f>
        <v>40</v>
      </c>
      <c r="AH11" s="20">
        <f>IF('Y-HINDI'!E10="","",'Y-HINDI'!E10)</f>
        <v>40</v>
      </c>
      <c r="AI11" s="20">
        <f>IF('Y-HINDI'!G10="","",'Y-HINDI'!G10)</f>
        <v>5</v>
      </c>
      <c r="AJ11" s="20">
        <f>IF('Y-HINDI'!H10="","",'Y-HINDI'!H10)</f>
        <v>5</v>
      </c>
      <c r="AK11" s="20">
        <f>IF('Y-HINDI'!I10="","",'Y-HINDI'!I10)</f>
        <v>5</v>
      </c>
      <c r="AL11" s="20">
        <f>IF('Y-HINDI'!J10="","",'Y-HINDI'!J10)</f>
        <v>5</v>
      </c>
      <c r="AM11" s="20">
        <f>IF('Y-HINDI'!L10="","",'Y-HINDI'!L10)</f>
        <v>80</v>
      </c>
      <c r="AN11" s="20">
        <f>IF('Y-HINDI'!M10="","",'Y-HINDI'!M10)</f>
        <v>100</v>
      </c>
      <c r="AO11" s="138">
        <f>IF(AN11&lt;&gt;"",IF(AN11&gt;0,ROUND(((AN11*60)/100),2),0),0)</f>
        <v>60</v>
      </c>
      <c r="AP11" s="149">
        <f>ROUND(SUM(AF11,AO11),2)</f>
        <v>100</v>
      </c>
      <c r="AQ11" s="101" t="str">
        <f t="shared" ref="AQ11" si="1">IF(AP11="","",IF(AP11&gt;=91,"A1",IF(AP11&gt;=81,"A2",IF(AP11&gt;=71,"B1",IF(AP11&gt;=61,"B2",IF(AP11&gt;=51,"C1",IF(AP11&gt;=41,"C2",IF(AP11&gt;=33,"D","E"))))))))</f>
        <v>A1</v>
      </c>
      <c r="AR11" s="102">
        <f t="shared" ref="AR11" si="2">IF(AP11="","",IF(AP11&gt;0,RANK(AP11,AP$11:AP$53,0),""))</f>
        <v>1</v>
      </c>
      <c r="AS11" s="20">
        <f>IF('HY-GUJARATI'!C10="","",'HY-GUJARATI'!C10)</f>
        <v>40</v>
      </c>
      <c r="AT11" s="20">
        <f>IF('HY-GUJARATI'!E10="","",'HY-GUJARATI'!E10)</f>
        <v>40</v>
      </c>
      <c r="AU11" s="20">
        <f>IF('HY-GUJARATI'!G10="","",'HY-GUJARATI'!G10)</f>
        <v>5</v>
      </c>
      <c r="AV11" s="20">
        <f>IF('HY-GUJARATI'!H10="","",'HY-GUJARATI'!H10)</f>
        <v>5</v>
      </c>
      <c r="AW11" s="20">
        <f>IF('HY-GUJARATI'!I10="","",'HY-GUJARATI'!I10)</f>
        <v>5</v>
      </c>
      <c r="AX11" s="20">
        <f>IF('HY-GUJARATI'!J10="","",'HY-GUJARATI'!J10)</f>
        <v>5</v>
      </c>
      <c r="AY11" s="20">
        <f>IF('HY-GUJARATI'!L10="","",'HY-GUJARATI'!L10)</f>
        <v>80</v>
      </c>
      <c r="AZ11" s="20">
        <f>IF('HY-GUJARATI'!M10="","",'HY-GUJARATI'!M10)</f>
        <v>100</v>
      </c>
      <c r="BA11" s="138">
        <f>IF(AZ11&lt;&gt;"",IF(AZ11&gt;0,ROUND(((AZ11*40)/100),2),0),0)</f>
        <v>40</v>
      </c>
      <c r="BB11" s="20">
        <f>IF('Y-GUJARATI'!C10="","",'Y-GUJARATI'!C10)</f>
        <v>40</v>
      </c>
      <c r="BC11" s="20">
        <f>IF('Y-GUJARATI'!E10="","",'Y-GUJARATI'!E10)</f>
        <v>40</v>
      </c>
      <c r="BD11" s="20">
        <f>IF('Y-GUJARATI'!G10="","",'Y-GUJARATI'!G10)</f>
        <v>5</v>
      </c>
      <c r="BE11" s="20">
        <f>IF('Y-GUJARATI'!H10="","",'Y-GUJARATI'!H10)</f>
        <v>5</v>
      </c>
      <c r="BF11" s="20">
        <f>IF('Y-GUJARATI'!I10="","",'Y-GUJARATI'!I10)</f>
        <v>5</v>
      </c>
      <c r="BG11" s="20">
        <f>IF('Y-GUJARATI'!J10="","",'Y-GUJARATI'!J10)</f>
        <v>5</v>
      </c>
      <c r="BH11" s="20">
        <f>IF('Y-GUJARATI'!L10="","",'Y-GUJARATI'!L10)</f>
        <v>80</v>
      </c>
      <c r="BI11" s="20">
        <f>IF('Y-GUJARATI'!M10="","",'Y-GUJARATI'!M10)</f>
        <v>100</v>
      </c>
      <c r="BJ11" s="138">
        <f>IF(BI11&lt;&gt;"",IF(BI11&gt;0,ROUND(((BI11*60)/100),2),0),0)</f>
        <v>60</v>
      </c>
      <c r="BK11" s="149">
        <f>ROUND(SUM(BA11,BJ11),2)</f>
        <v>100</v>
      </c>
      <c r="BL11" s="101" t="str">
        <f t="shared" ref="BL11" si="3">IF(BK11="","",IF(BK11&gt;=91,"A1",IF(BK11&gt;=81,"A2",IF(BK11&gt;=71,"B1",IF(BK11&gt;=61,"B2",IF(BK11&gt;=51,"C1",IF(BK11&gt;=41,"C2",IF(BK11&gt;=33,"D","E"))))))))</f>
        <v>A1</v>
      </c>
      <c r="BM11" s="102">
        <f t="shared" ref="BM11" si="4">IF(BK11="","",IF(BK11&gt;0,RANK(BK11,BK$11:BK$53,0),""))</f>
        <v>1</v>
      </c>
      <c r="BN11" s="20">
        <f>IF('HY-MATHS'!C10="","",'HY-MATHS'!C10)</f>
        <v>40</v>
      </c>
      <c r="BO11" s="20">
        <f>IF('HY-MATHS'!E10="","",'HY-MATHS'!E10)</f>
        <v>40</v>
      </c>
      <c r="BP11" s="20">
        <f>IF('HY-MATHS'!G10="","",'HY-MATHS'!G10)</f>
        <v>5</v>
      </c>
      <c r="BQ11" s="20">
        <f>IF('HY-MATHS'!H10="","",'HY-MATHS'!H10)</f>
        <v>5</v>
      </c>
      <c r="BR11" s="20">
        <f>IF('HY-MATHS'!I10="","",'HY-MATHS'!I10)</f>
        <v>5</v>
      </c>
      <c r="BS11" s="20">
        <f>IF('HY-MATHS'!J10="","",'HY-MATHS'!J10)</f>
        <v>5</v>
      </c>
      <c r="BT11" s="20">
        <f>IF('HY-MATHS'!L10="","",'HY-MATHS'!L10)</f>
        <v>80</v>
      </c>
      <c r="BU11" s="20">
        <f>IF('HY-MATHS'!M10="","",'HY-MATHS'!M10)</f>
        <v>100</v>
      </c>
      <c r="BV11" s="138">
        <f>IF(BU11&lt;&gt;"",IF(BU11&gt;0,ROUND(((BU11*40)/100),2),0),0)</f>
        <v>40</v>
      </c>
      <c r="BW11" s="20">
        <f>IF('Y-MATHS'!C10="","",'Y-MATHS'!C10)</f>
        <v>40</v>
      </c>
      <c r="BX11" s="20">
        <f>IF('Y-MATHS'!E10="","",'Y-MATHS'!E10)</f>
        <v>40</v>
      </c>
      <c r="BY11" s="20">
        <f>IF('Y-MATHS'!G10="","",'Y-MATHS'!G10)</f>
        <v>5</v>
      </c>
      <c r="BZ11" s="20">
        <f>IF('Y-MATHS'!H10="","",'Y-MATHS'!H10)</f>
        <v>5</v>
      </c>
      <c r="CA11" s="20">
        <f>IF('Y-MATHS'!I10="","",'Y-MATHS'!I10)</f>
        <v>5</v>
      </c>
      <c r="CB11" s="20">
        <f>IF('Y-MATHS'!J10="","",'Y-MATHS'!J10)</f>
        <v>5</v>
      </c>
      <c r="CC11" s="20">
        <f>IF('Y-MATHS'!L10="","",'Y-MATHS'!L10)</f>
        <v>80</v>
      </c>
      <c r="CD11" s="20">
        <f>IF('Y-MATHS'!M10="","",'Y-MATHS'!M10)</f>
        <v>100</v>
      </c>
      <c r="CE11" s="138">
        <f>IF(CD11&lt;&gt;"",IF(CD11&gt;0,ROUND(((CD11*60)/100),2),0),0)</f>
        <v>60</v>
      </c>
      <c r="CF11" s="149">
        <f>ROUND(SUM(BV11,CE11),2)</f>
        <v>100</v>
      </c>
      <c r="CG11" s="101" t="str">
        <f t="shared" ref="CG11" si="5">IF(CF11="","",IF(CF11&gt;=91,"A1",IF(CF11&gt;=81,"A2",IF(CF11&gt;=71,"B1",IF(CF11&gt;=61,"B2",IF(CF11&gt;=51,"C1",IF(CF11&gt;=41,"C2",IF(CF11&gt;=33,"D","E"))))))))</f>
        <v>A1</v>
      </c>
      <c r="CH11" s="102">
        <f t="shared" ref="CH11" si="6">IF(CF11="","",IF(CF11&gt;0,RANK(CF11,CF$11:CF$53,0),""))</f>
        <v>1</v>
      </c>
      <c r="CI11" s="20">
        <f>IF('HY-SCIENCE'!C10="","",'HY-SCIENCE'!C10)</f>
        <v>40</v>
      </c>
      <c r="CJ11" s="20">
        <f>IF('HY-SCIENCE'!E10="","",'HY-SCIENCE'!E10)</f>
        <v>40</v>
      </c>
      <c r="CK11" s="20">
        <f>IF('HY-SCIENCE'!G10="","",'HY-SCIENCE'!G10)</f>
        <v>5</v>
      </c>
      <c r="CL11" s="20">
        <f>IF('HY-SCIENCE'!H10="","",'HY-SCIENCE'!H10)</f>
        <v>5</v>
      </c>
      <c r="CM11" s="20">
        <f>IF('HY-SCIENCE'!I10="","",'HY-SCIENCE'!I10)</f>
        <v>5</v>
      </c>
      <c r="CN11" s="20">
        <f>IF('HY-SCIENCE'!J10="","",'HY-SCIENCE'!J10)</f>
        <v>5</v>
      </c>
      <c r="CO11" s="20">
        <f>IF('HY-SCIENCE'!L10="","",'HY-SCIENCE'!L10)</f>
        <v>80</v>
      </c>
      <c r="CP11" s="20">
        <f>IF('HY-SCIENCE'!M10="","",'HY-SCIENCE'!M10)</f>
        <v>100</v>
      </c>
      <c r="CQ11" s="138">
        <f>IF(CP11&lt;&gt;"",IF(CP11&gt;0,ROUND(((CP11*40)/100),2),0),0)</f>
        <v>40</v>
      </c>
      <c r="CR11" s="20">
        <f>IF('Y-SCIENCE'!C10="","",'Y-SCIENCE'!C10)</f>
        <v>40</v>
      </c>
      <c r="CS11" s="20">
        <f>IF('Y-SCIENCE'!E10="","",'Y-SCIENCE'!E10)</f>
        <v>40</v>
      </c>
      <c r="CT11" s="20">
        <f>IF('Y-SCIENCE'!G10="","",'Y-SCIENCE'!G10)</f>
        <v>5</v>
      </c>
      <c r="CU11" s="20">
        <f>IF('Y-SCIENCE'!H10="","",'Y-SCIENCE'!H10)</f>
        <v>5</v>
      </c>
      <c r="CV11" s="20">
        <f>IF('Y-SCIENCE'!I10="","",'Y-SCIENCE'!I10)</f>
        <v>5</v>
      </c>
      <c r="CW11" s="20">
        <f>IF('Y-SCIENCE'!J10="","",'Y-SCIENCE'!J10)</f>
        <v>5</v>
      </c>
      <c r="CX11" s="20">
        <f>IF('Y-SCIENCE'!L10="","",'Y-SCIENCE'!L10)</f>
        <v>80</v>
      </c>
      <c r="CY11" s="20">
        <f>IF('Y-SCIENCE'!M10="","",'Y-SCIENCE'!M10)</f>
        <v>100</v>
      </c>
      <c r="CZ11" s="138">
        <f>IF(CY11&lt;&gt;"",IF(CY11&gt;0,ROUND(((CY11*60)/100),2),0),0)</f>
        <v>60</v>
      </c>
      <c r="DA11" s="149">
        <f>ROUND(SUM(CQ11,CZ11),2)</f>
        <v>100</v>
      </c>
      <c r="DB11" s="101" t="str">
        <f t="shared" ref="DB11" si="7">IF(DA11="","",IF(DA11&gt;=91,"A1",IF(DA11&gt;=81,"A2",IF(DA11&gt;=71,"B1",IF(DA11&gt;=61,"B2",IF(DA11&gt;=51,"C1",IF(DA11&gt;=41,"C2",IF(DA11&gt;=33,"D","E"))))))))</f>
        <v>A1</v>
      </c>
      <c r="DC11" s="102">
        <f t="shared" ref="DC11" si="8">IF(DA11="","",IF(DA11&gt;0,RANK(DA11,DA$11:DA$53,0),""))</f>
        <v>1</v>
      </c>
      <c r="DD11" s="20">
        <f>IF('HY-SST'!C10="","",'HY-SST'!C10)</f>
        <v>40</v>
      </c>
      <c r="DE11" s="20">
        <f>IF('HY-SST'!E10="","",'HY-SST'!E10)</f>
        <v>40</v>
      </c>
      <c r="DF11" s="20">
        <f>IF('HY-SST'!G10="","",'HY-SST'!G10)</f>
        <v>5</v>
      </c>
      <c r="DG11" s="20">
        <f>IF('HY-SST'!H10="","",'HY-SST'!H10)</f>
        <v>5</v>
      </c>
      <c r="DH11" s="20">
        <f>IF('HY-SST'!I10="","",'HY-SST'!I10)</f>
        <v>5</v>
      </c>
      <c r="DI11" s="20">
        <f>IF('HY-SST'!J10="","",'HY-SST'!J10)</f>
        <v>5</v>
      </c>
      <c r="DJ11" s="20">
        <f>IF('HY-SST'!L10="","",'HY-SST'!L10)</f>
        <v>80</v>
      </c>
      <c r="DK11" s="20">
        <f>IF('HY-SST'!M10="","",'HY-SST'!M10)</f>
        <v>100</v>
      </c>
      <c r="DL11" s="138">
        <f>IF(DK11&lt;&gt;"",IF(DK11&gt;0,ROUND(((DK11*40)/100),2),0),0)</f>
        <v>40</v>
      </c>
      <c r="DM11" s="20">
        <f>IF('Y-SST'!C10="","",'Y-SST'!C10)</f>
        <v>40</v>
      </c>
      <c r="DN11" s="20">
        <f>IF('Y-SST'!E10="","",'Y-SST'!E10)</f>
        <v>40</v>
      </c>
      <c r="DO11" s="20">
        <f>IF('Y-SST'!G10="","",'Y-SST'!G10)</f>
        <v>5</v>
      </c>
      <c r="DP11" s="20">
        <f>IF('Y-SST'!H10="","",'Y-SST'!H10)</f>
        <v>5</v>
      </c>
      <c r="DQ11" s="20">
        <f>IF('Y-SST'!I10="","",'Y-SST'!I10)</f>
        <v>5</v>
      </c>
      <c r="DR11" s="20">
        <f>IF('Y-SST'!J10="","",'Y-SST'!J10)</f>
        <v>5</v>
      </c>
      <c r="DS11" s="20">
        <f>IF('Y-SST'!L10="","",'Y-SST'!L10)</f>
        <v>80</v>
      </c>
      <c r="DT11" s="20">
        <f>IF('Y-SST'!M10="","",'Y-SST'!M10)</f>
        <v>100</v>
      </c>
      <c r="DU11" s="138">
        <f>IF(DT11&lt;&gt;"",IF(DT11&gt;0,ROUND(((DT11*60)/100),2),0),0)</f>
        <v>60</v>
      </c>
      <c r="DV11" s="149">
        <f>ROUND(SUM(DL11,DU11),2)</f>
        <v>100</v>
      </c>
      <c r="DW11" s="101" t="str">
        <f t="shared" ref="DW11" si="9">IF(DV11="","",IF(DV11&gt;=91,"A1",IF(DV11&gt;=81,"A2",IF(DV11&gt;=71,"B1",IF(DV11&gt;=61,"B2",IF(DV11&gt;=51,"C1",IF(DV11&gt;=41,"C2",IF(DV11&gt;=33,"D","E"))))))))</f>
        <v>A1</v>
      </c>
      <c r="DX11" s="102">
        <f t="shared" ref="DX11" si="10">IF(DV11="","",IF(DV11&gt;0,RANK(DV11,DV$11:DV$53,0),""))</f>
        <v>1</v>
      </c>
      <c r="DY11" s="275">
        <f t="shared" ref="DY11:DY53" si="11">IF(U11="","",IF(U11&gt;0,IF(AP11="","",IF(AP11&gt;0,IF(BK11="","",IF(BK11&gt;0,IF(CF11="","",IF(CF11&gt;0,IF(DA11="","",IF(DA11&gt;0,IF(DV11="","",IF(DV11&gt;0,(ROUND(U11+AP11+BK11+CF11+DA11+DV11,0)),""))))))))))))</f>
        <v>600</v>
      </c>
      <c r="DZ11" s="103">
        <f t="shared" ref="DZ11" si="12">IF(DY11="","",IF(DY11&gt;0,(DY11/6)))</f>
        <v>100</v>
      </c>
      <c r="EA11" s="104" t="str">
        <f t="shared" ref="EA11" si="13">IF(DZ11="","",IF(DZ11&gt;=91,"A1",IF(DZ11&gt;=81,"A2",IF(DZ11&gt;=71,"B1",IF(DZ11&gt;=61,"B2",IF(DZ11&gt;=51,"C1",IF(DZ11&gt;=41,"C2",IF(DZ11&gt;=33,"D","E"))))))))</f>
        <v>A1</v>
      </c>
      <c r="EB11" s="283">
        <f t="shared" ref="EB11" si="14">IF(DZ11="","",IF(DZ11&gt;0,RANK(DZ11,DZ$11:DZ$53,0),""))</f>
        <v>1</v>
      </c>
      <c r="EC11" s="20" t="str">
        <f>'CS-PS'!C7</f>
        <v>A</v>
      </c>
      <c r="ED11" s="20" t="str">
        <f>'CS-PS'!D7</f>
        <v>A</v>
      </c>
      <c r="EE11" s="20" t="str">
        <f>ArtEducation!C7</f>
        <v>B</v>
      </c>
      <c r="EF11" s="20" t="str">
        <f>ArtEducation!D7</f>
        <v>A</v>
      </c>
      <c r="EG11" s="20" t="str">
        <f>'Health&amp;Physical Education'!C7</f>
        <v>A</v>
      </c>
      <c r="EH11" s="20" t="str">
        <f>'Health&amp;Physical Education'!D7</f>
        <v>A</v>
      </c>
      <c r="EI11" s="20" t="str">
        <f>Discipline!C7</f>
        <v>A</v>
      </c>
      <c r="EJ11" s="20" t="str">
        <f>Discipline!D7</f>
        <v>A</v>
      </c>
      <c r="EK11" s="315" t="str">
        <f>studentprofile!N8</f>
        <v xml:space="preserve"> GOOD</v>
      </c>
      <c r="EL11" s="227" t="str">
        <f>'10baglessdays'!C7</f>
        <v>YES</v>
      </c>
      <c r="EM11" s="227" t="str">
        <f>'10baglessdays'!D7</f>
        <v>YES</v>
      </c>
    </row>
    <row r="12" spans="1:143" ht="14.25" customHeight="1">
      <c r="A12" s="21">
        <v>2</v>
      </c>
      <c r="B12" s="20" t="str">
        <f>IF(studentprofile!D9="","",studentprofile!D9)</f>
        <v>BANSI P. DANGAR</v>
      </c>
      <c r="C12" s="20" t="str">
        <f>IF('HY-ENGLISH'!C11="","",'HY-ENGLISH'!C11)</f>
        <v/>
      </c>
      <c r="D12" s="20" t="str">
        <f>IF('HY-ENGLISH'!E11="","",'HY-ENGLISH'!E11)</f>
        <v/>
      </c>
      <c r="E12" s="20">
        <f>IF('HY-ENGLISH'!G11="","",'HY-ENGLISH'!G11)</f>
        <v>0</v>
      </c>
      <c r="F12" s="20">
        <f>IF('HY-ENGLISH'!H11="","",'HY-ENGLISH'!H11)</f>
        <v>5</v>
      </c>
      <c r="G12" s="20">
        <f>IF('HY-ENGLISH'!I11="","",'HY-ENGLISH'!I11)</f>
        <v>5</v>
      </c>
      <c r="H12" s="20">
        <f>IF('HY-ENGLISH'!J11="","",'HY-ENGLISH'!J11)</f>
        <v>5</v>
      </c>
      <c r="I12" s="20" t="str">
        <f>IF('HY-ENGLISH'!L11="","",'HY-ENGLISH'!L11)</f>
        <v/>
      </c>
      <c r="J12" s="20" t="str">
        <f>IF('HY-ENGLISH'!M11="","",'HY-ENGLISH'!M11)</f>
        <v/>
      </c>
      <c r="K12" s="138">
        <f t="shared" ref="K12:K53" si="15">IF(J12&lt;&gt;"",IF(J12&gt;0,ROUNDUP(((J12*40)/100),2),0),0)</f>
        <v>0</v>
      </c>
      <c r="L12" s="20" t="str">
        <f>IF('Y-ENGLISH'!C11="","",'Y-ENGLISH'!C11)</f>
        <v/>
      </c>
      <c r="M12" s="20" t="str">
        <f>IF('Y-ENGLISH'!E11="","",'Y-ENGLISH'!E11)</f>
        <v/>
      </c>
      <c r="N12" s="20">
        <f>IF('Y-ENGLISH'!G11="","",'Y-ENGLISH'!G11)</f>
        <v>0</v>
      </c>
      <c r="O12" s="20">
        <f>IF('Y-ENGLISH'!H11="","",'Y-ENGLISH'!H11)</f>
        <v>5</v>
      </c>
      <c r="P12" s="20">
        <f>IF('Y-ENGLISH'!I11="","",'Y-ENGLISH'!I11)</f>
        <v>5</v>
      </c>
      <c r="Q12" s="20">
        <f>IF('Y-ENGLISH'!J11="","",'Y-ENGLISH'!J11)</f>
        <v>5</v>
      </c>
      <c r="R12" s="20" t="str">
        <f>IF('Y-ENGLISH'!L11="","",'Y-ENGLISH'!L11)</f>
        <v/>
      </c>
      <c r="S12" s="20" t="str">
        <f>IF('Y-ENGLISH'!M11="","",'Y-ENGLISH'!M11)</f>
        <v/>
      </c>
      <c r="T12" s="138">
        <f t="shared" ref="T12:T53" si="16">IF(S12&lt;&gt;"",IF(S12&gt;0,ROUND(((S12*60)/100),2),0),0)</f>
        <v>0</v>
      </c>
      <c r="U12" s="149">
        <f t="shared" ref="U12:U53" si="17">ROUND(SUM(K12,T12),2)</f>
        <v>0</v>
      </c>
      <c r="V12" s="101" t="str">
        <f t="shared" ref="V12:V53" si="18">IF(U12="","",IF(U12&gt;=91,"A1",IF(U12&gt;=81,"A2",IF(U12&gt;=71,"B1",IF(U12&gt;=61,"B2",IF(U12&gt;=51,"C1",IF(U12&gt;=41,"C2",IF(U12&gt;=33,"D","E"))))))))</f>
        <v>E</v>
      </c>
      <c r="W12" s="102" t="str">
        <f t="shared" ref="W12:W53" si="19">IF(U12="","",IF(U12&gt;0,RANK(U12,U$11:U$53,0),""))</f>
        <v/>
      </c>
      <c r="X12" s="20" t="str">
        <f>IF('HY-HINDI'!C11="","",'HY-HINDI'!C11)</f>
        <v/>
      </c>
      <c r="Y12" s="20" t="str">
        <f>IF('HY-HINDI'!E11="","",'HY-HINDI'!E11)</f>
        <v/>
      </c>
      <c r="Z12" s="20">
        <f>IF('HY-HINDI'!G11="","",'HY-HINDI'!G11)</f>
        <v>0</v>
      </c>
      <c r="AA12" s="20">
        <f>IF('HY-HINDI'!H11="","",'HY-HINDI'!H11)</f>
        <v>5</v>
      </c>
      <c r="AB12" s="20">
        <f>IF('HY-HINDI'!I11="","",'HY-HINDI'!I11)</f>
        <v>5</v>
      </c>
      <c r="AC12" s="20">
        <f>IF('HY-HINDI'!J11="","",'HY-HINDI'!J11)</f>
        <v>5</v>
      </c>
      <c r="AD12" s="20" t="str">
        <f>IF('HY-HINDI'!L11="","",'HY-HINDI'!L11)</f>
        <v/>
      </c>
      <c r="AE12" s="20" t="str">
        <f>IF('HY-HINDI'!M11="","",'HY-HINDI'!M11)</f>
        <v/>
      </c>
      <c r="AF12" s="138">
        <f t="shared" ref="AF12:AF53" si="20">IF(AE12&lt;&gt;"",IF(AE12&gt;0,ROUND(((AE12*40)/100),2),0),0)</f>
        <v>0</v>
      </c>
      <c r="AG12" s="20" t="str">
        <f>IF('Y-HINDI'!C11="","",'Y-HINDI'!C11)</f>
        <v/>
      </c>
      <c r="AH12" s="20" t="str">
        <f>IF('Y-HINDI'!E11="","",'Y-HINDI'!E11)</f>
        <v/>
      </c>
      <c r="AI12" s="20">
        <f>IF('Y-HINDI'!G11="","",'Y-HINDI'!G11)</f>
        <v>0</v>
      </c>
      <c r="AJ12" s="20">
        <f>IF('Y-HINDI'!H11="","",'Y-HINDI'!H11)</f>
        <v>5</v>
      </c>
      <c r="AK12" s="20">
        <f>IF('Y-HINDI'!I11="","",'Y-HINDI'!I11)</f>
        <v>5</v>
      </c>
      <c r="AL12" s="20">
        <f>IF('Y-HINDI'!J11="","",'Y-HINDI'!J11)</f>
        <v>5</v>
      </c>
      <c r="AM12" s="20" t="str">
        <f>IF('Y-HINDI'!L11="","",'Y-HINDI'!L11)</f>
        <v/>
      </c>
      <c r="AN12" s="20" t="str">
        <f>IF('Y-HINDI'!M11="","",'Y-HINDI'!M11)</f>
        <v/>
      </c>
      <c r="AO12" s="138">
        <f t="shared" ref="AO12:AO53" si="21">IF(AN12&lt;&gt;"",IF(AN12&gt;0,ROUND(((AN12*60)/100),2),0),0)</f>
        <v>0</v>
      </c>
      <c r="AP12" s="149">
        <f t="shared" ref="AP12:AP53" si="22">ROUND(SUM(AF12,AO12),2)</f>
        <v>0</v>
      </c>
      <c r="AQ12" s="101" t="str">
        <f t="shared" ref="AQ12:AQ53" si="23">IF(AP12="","",IF(AP12&gt;=91,"A1",IF(AP12&gt;=81,"A2",IF(AP12&gt;=71,"B1",IF(AP12&gt;=61,"B2",IF(AP12&gt;=51,"C1",IF(AP12&gt;=41,"C2",IF(AP12&gt;=33,"D","E"))))))))</f>
        <v>E</v>
      </c>
      <c r="AR12" s="102" t="str">
        <f t="shared" ref="AR12:AR53" si="24">IF(AP12="","",IF(AP12&gt;0,RANK(AP12,AP$11:AP$53,0),""))</f>
        <v/>
      </c>
      <c r="AS12" s="20" t="str">
        <f>IF('HY-GUJARATI'!C11="","",'HY-GUJARATI'!C11)</f>
        <v/>
      </c>
      <c r="AT12" s="20" t="str">
        <f>IF('HY-GUJARATI'!E11="","",'HY-GUJARATI'!E11)</f>
        <v/>
      </c>
      <c r="AU12" s="20">
        <f>IF('HY-GUJARATI'!G11="","",'HY-GUJARATI'!G11)</f>
        <v>0</v>
      </c>
      <c r="AV12" s="20">
        <f>IF('HY-GUJARATI'!H11="","",'HY-GUJARATI'!H11)</f>
        <v>5</v>
      </c>
      <c r="AW12" s="20">
        <f>IF('HY-GUJARATI'!I11="","",'HY-GUJARATI'!I11)</f>
        <v>5</v>
      </c>
      <c r="AX12" s="20">
        <f>IF('HY-GUJARATI'!J11="","",'HY-GUJARATI'!J11)</f>
        <v>5</v>
      </c>
      <c r="AY12" s="20" t="str">
        <f>IF('HY-GUJARATI'!L11="","",'HY-GUJARATI'!L11)</f>
        <v/>
      </c>
      <c r="AZ12" s="20" t="str">
        <f>IF('HY-GUJARATI'!M11="","",'HY-GUJARATI'!M11)</f>
        <v/>
      </c>
      <c r="BA12" s="138">
        <f t="shared" ref="BA12:BA53" si="25">IF(AZ12&lt;&gt;"",IF(AZ12&gt;0,ROUND(((AZ12*40)/100),2),0),0)</f>
        <v>0</v>
      </c>
      <c r="BB12" s="20" t="str">
        <f>IF('Y-GUJARATI'!C11="","",'Y-GUJARATI'!C11)</f>
        <v/>
      </c>
      <c r="BC12" s="20" t="str">
        <f>IF('Y-GUJARATI'!E11="","",'Y-GUJARATI'!E11)</f>
        <v/>
      </c>
      <c r="BD12" s="20">
        <f>IF('Y-GUJARATI'!G11="","",'Y-GUJARATI'!G11)</f>
        <v>0</v>
      </c>
      <c r="BE12" s="20">
        <f>IF('Y-GUJARATI'!H11="","",'Y-GUJARATI'!H11)</f>
        <v>5</v>
      </c>
      <c r="BF12" s="20">
        <f>IF('Y-GUJARATI'!I11="","",'Y-GUJARATI'!I11)</f>
        <v>5</v>
      </c>
      <c r="BG12" s="20">
        <f>IF('Y-GUJARATI'!J11="","",'Y-GUJARATI'!J11)</f>
        <v>5</v>
      </c>
      <c r="BH12" s="20" t="str">
        <f>IF('Y-GUJARATI'!L11="","",'Y-GUJARATI'!L11)</f>
        <v/>
      </c>
      <c r="BI12" s="20" t="str">
        <f>IF('Y-GUJARATI'!M11="","",'Y-GUJARATI'!M11)</f>
        <v/>
      </c>
      <c r="BJ12" s="138">
        <f t="shared" ref="BJ12:BJ53" si="26">IF(BI12&lt;&gt;"",IF(BI12&gt;0,ROUND(((BI12*60)/100),2),0),0)</f>
        <v>0</v>
      </c>
      <c r="BK12" s="149">
        <f t="shared" ref="BK12:BK53" si="27">ROUND(SUM(BA12,BJ12),2)</f>
        <v>0</v>
      </c>
      <c r="BL12" s="101" t="str">
        <f t="shared" ref="BL12:BL53" si="28">IF(BK12="","",IF(BK12&gt;=91,"A1",IF(BK12&gt;=81,"A2",IF(BK12&gt;=71,"B1",IF(BK12&gt;=61,"B2",IF(BK12&gt;=51,"C1",IF(BK12&gt;=41,"C2",IF(BK12&gt;=33,"D","E"))))))))</f>
        <v>E</v>
      </c>
      <c r="BM12" s="102" t="str">
        <f t="shared" ref="BM12:BM53" si="29">IF(BK12="","",IF(BK12&gt;0,RANK(BK12,BK$11:BK$53,0),""))</f>
        <v/>
      </c>
      <c r="BN12" s="20" t="str">
        <f>IF('HY-MATHS'!C11="","",'HY-MATHS'!C11)</f>
        <v/>
      </c>
      <c r="BO12" s="20" t="str">
        <f>IF('HY-MATHS'!E11="","",'HY-MATHS'!E11)</f>
        <v/>
      </c>
      <c r="BP12" s="20">
        <f>IF('HY-MATHS'!G11="","",'HY-MATHS'!G11)</f>
        <v>0</v>
      </c>
      <c r="BQ12" s="20">
        <f>IF('HY-MATHS'!H11="","",'HY-MATHS'!H11)</f>
        <v>5</v>
      </c>
      <c r="BR12" s="20">
        <f>IF('HY-MATHS'!I11="","",'HY-MATHS'!I11)</f>
        <v>5</v>
      </c>
      <c r="BS12" s="20">
        <f>IF('HY-MATHS'!J11="","",'HY-MATHS'!J11)</f>
        <v>5</v>
      </c>
      <c r="BT12" s="20" t="str">
        <f>IF('HY-MATHS'!L11="","",'HY-MATHS'!L11)</f>
        <v/>
      </c>
      <c r="BU12" s="20" t="str">
        <f>IF('HY-MATHS'!M11="","",'HY-MATHS'!M11)</f>
        <v/>
      </c>
      <c r="BV12" s="138">
        <f t="shared" ref="BV12:BV53" si="30">IF(BU12&lt;&gt;"",IF(BU12&gt;0,ROUND(((BU12*40)/100),2),0),0)</f>
        <v>0</v>
      </c>
      <c r="BW12" s="20" t="str">
        <f>IF('Y-MATHS'!C11="","",'Y-MATHS'!C11)</f>
        <v/>
      </c>
      <c r="BX12" s="20" t="str">
        <f>IF('Y-MATHS'!E11="","",'Y-MATHS'!E11)</f>
        <v/>
      </c>
      <c r="BY12" s="20">
        <f>IF('Y-MATHS'!G11="","",'Y-MATHS'!G11)</f>
        <v>0</v>
      </c>
      <c r="BZ12" s="20">
        <f>IF('Y-MATHS'!H11="","",'Y-MATHS'!H11)</f>
        <v>5</v>
      </c>
      <c r="CA12" s="20">
        <f>IF('Y-MATHS'!I11="","",'Y-MATHS'!I11)</f>
        <v>5</v>
      </c>
      <c r="CB12" s="20">
        <f>IF('Y-MATHS'!J11="","",'Y-MATHS'!J11)</f>
        <v>5</v>
      </c>
      <c r="CC12" s="20" t="str">
        <f>IF('Y-MATHS'!L11="","",'Y-MATHS'!L11)</f>
        <v/>
      </c>
      <c r="CD12" s="20" t="str">
        <f>IF('Y-MATHS'!M11="","",'Y-MATHS'!M11)</f>
        <v/>
      </c>
      <c r="CE12" s="138">
        <f t="shared" ref="CE12:CE53" si="31">IF(CD12&lt;&gt;"",IF(CD12&gt;0,ROUND(((CD12*60)/100),2),0),0)</f>
        <v>0</v>
      </c>
      <c r="CF12" s="149">
        <f t="shared" ref="CF12:CF53" si="32">ROUND(SUM(BV12,CE12),2)</f>
        <v>0</v>
      </c>
      <c r="CG12" s="101" t="str">
        <f t="shared" ref="CG12:CG53" si="33">IF(CF12="","",IF(CF12&gt;=91,"A1",IF(CF12&gt;=81,"A2",IF(CF12&gt;=71,"B1",IF(CF12&gt;=61,"B2",IF(CF12&gt;=51,"C1",IF(CF12&gt;=41,"C2",IF(CF12&gt;=33,"D","E"))))))))</f>
        <v>E</v>
      </c>
      <c r="CH12" s="102" t="str">
        <f t="shared" ref="CH12:CH53" si="34">IF(CF12="","",IF(CF12&gt;0,RANK(CF12,CF$11:CF$53,0),""))</f>
        <v/>
      </c>
      <c r="CI12" s="20" t="str">
        <f>IF('HY-SCIENCE'!C11="","",'HY-SCIENCE'!C11)</f>
        <v/>
      </c>
      <c r="CJ12" s="20" t="str">
        <f>IF('HY-SCIENCE'!E11="","",'HY-SCIENCE'!E11)</f>
        <v/>
      </c>
      <c r="CK12" s="20">
        <f>IF('HY-SCIENCE'!G11="","",'HY-SCIENCE'!G11)</f>
        <v>0</v>
      </c>
      <c r="CL12" s="20">
        <f>IF('HY-SCIENCE'!H11="","",'HY-SCIENCE'!H11)</f>
        <v>5</v>
      </c>
      <c r="CM12" s="20">
        <f>IF('HY-SCIENCE'!I11="","",'HY-SCIENCE'!I11)</f>
        <v>5</v>
      </c>
      <c r="CN12" s="20">
        <f>IF('HY-SCIENCE'!J11="","",'HY-SCIENCE'!J11)</f>
        <v>5</v>
      </c>
      <c r="CO12" s="20" t="str">
        <f>IF('HY-SCIENCE'!L11="","",'HY-SCIENCE'!L11)</f>
        <v/>
      </c>
      <c r="CP12" s="20" t="str">
        <f>IF('HY-SCIENCE'!M11="","",'HY-SCIENCE'!M11)</f>
        <v/>
      </c>
      <c r="CQ12" s="138">
        <f t="shared" ref="CQ12:CQ53" si="35">IF(CP12&lt;&gt;"",IF(CP12&gt;0,ROUND(((CP12*40)/100),2),0),0)</f>
        <v>0</v>
      </c>
      <c r="CR12" s="20" t="str">
        <f>IF('Y-SCIENCE'!C11="","",'Y-SCIENCE'!C11)</f>
        <v/>
      </c>
      <c r="CS12" s="20" t="str">
        <f>IF('Y-SCIENCE'!E11="","",'Y-SCIENCE'!E11)</f>
        <v/>
      </c>
      <c r="CT12" s="20">
        <f>IF('Y-SCIENCE'!G11="","",'Y-SCIENCE'!G11)</f>
        <v>0</v>
      </c>
      <c r="CU12" s="20">
        <f>IF('Y-SCIENCE'!H11="","",'Y-SCIENCE'!H11)</f>
        <v>5</v>
      </c>
      <c r="CV12" s="20">
        <f>IF('Y-SCIENCE'!I11="","",'Y-SCIENCE'!I11)</f>
        <v>5</v>
      </c>
      <c r="CW12" s="20">
        <f>IF('Y-SCIENCE'!J11="","",'Y-SCIENCE'!J11)</f>
        <v>5</v>
      </c>
      <c r="CX12" s="20" t="str">
        <f>IF('Y-SCIENCE'!L11="","",'Y-SCIENCE'!L11)</f>
        <v/>
      </c>
      <c r="CY12" s="20" t="str">
        <f>IF('Y-SCIENCE'!M11="","",'Y-SCIENCE'!M11)</f>
        <v/>
      </c>
      <c r="CZ12" s="138">
        <f t="shared" ref="CZ12:CZ53" si="36">IF(CY12&lt;&gt;"",IF(CY12&gt;0,ROUND(((CY12*60)/100),2),0),0)</f>
        <v>0</v>
      </c>
      <c r="DA12" s="149">
        <f t="shared" ref="DA12:DA53" si="37">ROUND(SUM(CQ12,CZ12),2)</f>
        <v>0</v>
      </c>
      <c r="DB12" s="101" t="str">
        <f t="shared" ref="DB12:DB53" si="38">IF(DA12="","",IF(DA12&gt;=91,"A1",IF(DA12&gt;=81,"A2",IF(DA12&gt;=71,"B1",IF(DA12&gt;=61,"B2",IF(DA12&gt;=51,"C1",IF(DA12&gt;=41,"C2",IF(DA12&gt;=33,"D","E"))))))))</f>
        <v>E</v>
      </c>
      <c r="DC12" s="102" t="str">
        <f t="shared" ref="DC12:DC53" si="39">IF(DA12="","",IF(DA12&gt;0,RANK(DA12,DA$11:DA$53,0),""))</f>
        <v/>
      </c>
      <c r="DD12" s="20" t="str">
        <f>IF('HY-SST'!C11="","",'HY-SST'!C11)</f>
        <v/>
      </c>
      <c r="DE12" s="20" t="str">
        <f>IF('HY-SST'!E11="","",'HY-SST'!E11)</f>
        <v/>
      </c>
      <c r="DF12" s="20">
        <f>IF('HY-SST'!G11="","",'HY-SST'!G11)</f>
        <v>0</v>
      </c>
      <c r="DG12" s="20">
        <f>IF('HY-SST'!H11="","",'HY-SST'!H11)</f>
        <v>5</v>
      </c>
      <c r="DH12" s="20">
        <f>IF('HY-SST'!I11="","",'HY-SST'!I11)</f>
        <v>5</v>
      </c>
      <c r="DI12" s="20">
        <f>IF('HY-SST'!J11="","",'HY-SST'!J11)</f>
        <v>5</v>
      </c>
      <c r="DJ12" s="20" t="str">
        <f>IF('HY-SST'!L11="","",'HY-SST'!L11)</f>
        <v/>
      </c>
      <c r="DK12" s="20" t="str">
        <f>IF('HY-SST'!M11="","",'HY-SST'!M11)</f>
        <v/>
      </c>
      <c r="DL12" s="138">
        <f t="shared" ref="DL12:DL53" si="40">IF(DK12&lt;&gt;"",IF(DK12&gt;0,ROUND(((DK12*40)/100),2),0),0)</f>
        <v>0</v>
      </c>
      <c r="DM12" s="20" t="str">
        <f>IF('Y-SST'!C11="","",'Y-SST'!C11)</f>
        <v/>
      </c>
      <c r="DN12" s="20" t="str">
        <f>IF('Y-SST'!E11="","",'Y-SST'!E11)</f>
        <v/>
      </c>
      <c r="DO12" s="20">
        <f>IF('Y-SST'!G11="","",'Y-SST'!G11)</f>
        <v>0</v>
      </c>
      <c r="DP12" s="20">
        <f>IF('Y-SST'!H11="","",'Y-SST'!H11)</f>
        <v>5</v>
      </c>
      <c r="DQ12" s="20">
        <f>IF('Y-SST'!I11="","",'Y-SST'!I11)</f>
        <v>5</v>
      </c>
      <c r="DR12" s="20">
        <f>IF('Y-SST'!J11="","",'Y-SST'!J11)</f>
        <v>5</v>
      </c>
      <c r="DS12" s="20" t="str">
        <f>IF('Y-SST'!L11="","",'Y-SST'!L11)</f>
        <v/>
      </c>
      <c r="DT12" s="20" t="str">
        <f>IF('Y-SST'!M11="","",'Y-SST'!M11)</f>
        <v/>
      </c>
      <c r="DU12" s="138">
        <f t="shared" ref="DU12:DU53" si="41">IF(DT12&lt;&gt;"",IF(DT12&gt;0,ROUND(((DT12*60)/100),2),0),0)</f>
        <v>0</v>
      </c>
      <c r="DV12" s="149">
        <f t="shared" ref="DV12:DV53" si="42">ROUND(SUM(DL12,DU12),2)</f>
        <v>0</v>
      </c>
      <c r="DW12" s="101" t="str">
        <f t="shared" ref="DW12:DW53" si="43">IF(DV12="","",IF(DV12&gt;=91,"A1",IF(DV12&gt;=81,"A2",IF(DV12&gt;=71,"B1",IF(DV12&gt;=61,"B2",IF(DV12&gt;=51,"C1",IF(DV12&gt;=41,"C2",IF(DV12&gt;=33,"D","E"))))))))</f>
        <v>E</v>
      </c>
      <c r="DX12" s="102" t="str">
        <f t="shared" ref="DX12:DX53" si="44">IF(DV12="","",IF(DV12&gt;0,RANK(DV12,DV$11:DV$53,0),""))</f>
        <v/>
      </c>
      <c r="DY12" s="275" t="b">
        <f t="shared" si="11"/>
        <v>0</v>
      </c>
      <c r="DZ12" s="103">
        <f t="shared" ref="DZ12:DZ53" si="45">IF(DY12="","",IF(DY12&gt;0,(DY12/6)))</f>
        <v>0</v>
      </c>
      <c r="EA12" s="104" t="str">
        <f t="shared" ref="EA12:EA53" si="46">IF(DZ12="","",IF(DZ12&gt;=91,"A1",IF(DZ12&gt;=81,"A2",IF(DZ12&gt;=71,"B1",IF(DZ12&gt;=61,"B2",IF(DZ12&gt;=51,"C1",IF(DZ12&gt;=41,"C2",IF(DZ12&gt;=33,"D","E"))))))))</f>
        <v>E</v>
      </c>
      <c r="EB12" s="283" t="str">
        <f t="shared" ref="EB12:EB53" si="47">IF(DZ12="","",IF(DZ12&gt;0,RANK(DZ12,DZ$11:DZ$53,0),""))</f>
        <v/>
      </c>
      <c r="EC12" s="20" t="str">
        <f>'CS-PS'!C8</f>
        <v>A</v>
      </c>
      <c r="ED12" s="20" t="str">
        <f>'CS-PS'!D8</f>
        <v>A</v>
      </c>
      <c r="EE12" s="20" t="str">
        <f>ArtEducation!C8</f>
        <v>B</v>
      </c>
      <c r="EF12" s="20" t="str">
        <f>ArtEducation!D8</f>
        <v>A</v>
      </c>
      <c r="EG12" s="20" t="str">
        <f>'Health&amp;Physical Education'!C8</f>
        <v>A</v>
      </c>
      <c r="EH12" s="20" t="str">
        <f>'Health&amp;Physical Education'!D8</f>
        <v>A</v>
      </c>
      <c r="EI12" s="20" t="str">
        <f>Discipline!C8</f>
        <v>A</v>
      </c>
      <c r="EJ12" s="20" t="str">
        <f>Discipline!D8</f>
        <v>A</v>
      </c>
      <c r="EK12" s="20" t="str">
        <f>studentprofile!N9</f>
        <v>GOOD</v>
      </c>
      <c r="EL12" s="227" t="str">
        <f>'10baglessdays'!C8</f>
        <v>YES</v>
      </c>
      <c r="EM12" s="227" t="str">
        <f>'10baglessdays'!D8</f>
        <v>YES</v>
      </c>
    </row>
    <row r="13" spans="1:143" ht="14.25" customHeight="1">
      <c r="A13" s="21">
        <v>3</v>
      </c>
      <c r="B13" s="20" t="str">
        <f>IF(studentprofile!D10="","",studentprofile!D10)</f>
        <v>BHUMIT V.BODAR</v>
      </c>
      <c r="C13" s="20" t="str">
        <f>IF('HY-ENGLISH'!C12="","",'HY-ENGLISH'!C12)</f>
        <v/>
      </c>
      <c r="D13" s="20" t="str">
        <f>IF('HY-ENGLISH'!E12="","",'HY-ENGLISH'!E12)</f>
        <v/>
      </c>
      <c r="E13" s="20">
        <f>IF('HY-ENGLISH'!G12="","",'HY-ENGLISH'!G12)</f>
        <v>0</v>
      </c>
      <c r="F13" s="20">
        <f>IF('HY-ENGLISH'!H12="","",'HY-ENGLISH'!H12)</f>
        <v>5</v>
      </c>
      <c r="G13" s="20">
        <f>IF('HY-ENGLISH'!I12="","",'HY-ENGLISH'!I12)</f>
        <v>5</v>
      </c>
      <c r="H13" s="20">
        <f>IF('HY-ENGLISH'!J12="","",'HY-ENGLISH'!J12)</f>
        <v>5</v>
      </c>
      <c r="I13" s="20" t="str">
        <f>IF('HY-ENGLISH'!L12="","",'HY-ENGLISH'!L12)</f>
        <v/>
      </c>
      <c r="J13" s="20" t="str">
        <f>IF('HY-ENGLISH'!M12="","",'HY-ENGLISH'!M12)</f>
        <v/>
      </c>
      <c r="K13" s="138">
        <f t="shared" si="15"/>
        <v>0</v>
      </c>
      <c r="L13" s="20" t="str">
        <f>IF('Y-ENGLISH'!C12="","",'Y-ENGLISH'!C12)</f>
        <v/>
      </c>
      <c r="M13" s="20" t="str">
        <f>IF('Y-ENGLISH'!E12="","",'Y-ENGLISH'!E12)</f>
        <v/>
      </c>
      <c r="N13" s="20">
        <f>IF('Y-ENGLISH'!G12="","",'Y-ENGLISH'!G12)</f>
        <v>0</v>
      </c>
      <c r="O13" s="20">
        <f>IF('Y-ENGLISH'!H12="","",'Y-ENGLISH'!H12)</f>
        <v>5</v>
      </c>
      <c r="P13" s="20">
        <f>IF('Y-ENGLISH'!I12="","",'Y-ENGLISH'!I12)</f>
        <v>5</v>
      </c>
      <c r="Q13" s="20">
        <f>IF('Y-ENGLISH'!J12="","",'Y-ENGLISH'!J12)</f>
        <v>5</v>
      </c>
      <c r="R13" s="20" t="str">
        <f>IF('Y-ENGLISH'!L12="","",'Y-ENGLISH'!L12)</f>
        <v/>
      </c>
      <c r="S13" s="20" t="str">
        <f>IF('Y-ENGLISH'!M12="","",'Y-ENGLISH'!M12)</f>
        <v/>
      </c>
      <c r="T13" s="138">
        <f t="shared" si="16"/>
        <v>0</v>
      </c>
      <c r="U13" s="149">
        <f t="shared" si="17"/>
        <v>0</v>
      </c>
      <c r="V13" s="101" t="str">
        <f t="shared" si="18"/>
        <v>E</v>
      </c>
      <c r="W13" s="102" t="str">
        <f t="shared" si="19"/>
        <v/>
      </c>
      <c r="X13" s="20" t="str">
        <f>IF('HY-HINDI'!C12="","",'HY-HINDI'!C12)</f>
        <v/>
      </c>
      <c r="Y13" s="20" t="str">
        <f>IF('HY-HINDI'!E12="","",'HY-HINDI'!E12)</f>
        <v/>
      </c>
      <c r="Z13" s="20">
        <f>IF('HY-HINDI'!G12="","",'HY-HINDI'!G12)</f>
        <v>0</v>
      </c>
      <c r="AA13" s="20">
        <f>IF('HY-HINDI'!H12="","",'HY-HINDI'!H12)</f>
        <v>5</v>
      </c>
      <c r="AB13" s="20">
        <f>IF('HY-HINDI'!I12="","",'HY-HINDI'!I12)</f>
        <v>5</v>
      </c>
      <c r="AC13" s="20">
        <f>IF('HY-HINDI'!J12="","",'HY-HINDI'!J12)</f>
        <v>5</v>
      </c>
      <c r="AD13" s="20" t="str">
        <f>IF('HY-HINDI'!L12="","",'HY-HINDI'!L12)</f>
        <v/>
      </c>
      <c r="AE13" s="20" t="str">
        <f>IF('HY-HINDI'!M12="","",'HY-HINDI'!M12)</f>
        <v/>
      </c>
      <c r="AF13" s="138">
        <f t="shared" si="20"/>
        <v>0</v>
      </c>
      <c r="AG13" s="20" t="str">
        <f>IF('Y-HINDI'!C12="","",'Y-HINDI'!C12)</f>
        <v/>
      </c>
      <c r="AH13" s="20" t="str">
        <f>IF('Y-HINDI'!E12="","",'Y-HINDI'!E12)</f>
        <v/>
      </c>
      <c r="AI13" s="20">
        <f>IF('Y-HINDI'!G12="","",'Y-HINDI'!G12)</f>
        <v>0</v>
      </c>
      <c r="AJ13" s="20">
        <f>IF('Y-HINDI'!H12="","",'Y-HINDI'!H12)</f>
        <v>5</v>
      </c>
      <c r="AK13" s="20">
        <f>IF('Y-HINDI'!I12="","",'Y-HINDI'!I12)</f>
        <v>5</v>
      </c>
      <c r="AL13" s="20">
        <f>IF('Y-HINDI'!J12="","",'Y-HINDI'!J12)</f>
        <v>5</v>
      </c>
      <c r="AM13" s="20" t="str">
        <f>IF('Y-HINDI'!L12="","",'Y-HINDI'!L12)</f>
        <v/>
      </c>
      <c r="AN13" s="20" t="str">
        <f>IF('Y-HINDI'!M12="","",'Y-HINDI'!M12)</f>
        <v/>
      </c>
      <c r="AO13" s="138">
        <f t="shared" si="21"/>
        <v>0</v>
      </c>
      <c r="AP13" s="149">
        <f t="shared" si="22"/>
        <v>0</v>
      </c>
      <c r="AQ13" s="101" t="str">
        <f t="shared" si="23"/>
        <v>E</v>
      </c>
      <c r="AR13" s="102" t="str">
        <f t="shared" si="24"/>
        <v/>
      </c>
      <c r="AS13" s="20" t="str">
        <f>IF('HY-GUJARATI'!C12="","",'HY-GUJARATI'!C12)</f>
        <v/>
      </c>
      <c r="AT13" s="20" t="str">
        <f>IF('HY-GUJARATI'!E12="","",'HY-GUJARATI'!E12)</f>
        <v/>
      </c>
      <c r="AU13" s="20">
        <f>IF('HY-GUJARATI'!G12="","",'HY-GUJARATI'!G12)</f>
        <v>0</v>
      </c>
      <c r="AV13" s="20">
        <f>IF('HY-GUJARATI'!H12="","",'HY-GUJARATI'!H12)</f>
        <v>5</v>
      </c>
      <c r="AW13" s="20">
        <f>IF('HY-GUJARATI'!I12="","",'HY-GUJARATI'!I12)</f>
        <v>5</v>
      </c>
      <c r="AX13" s="20">
        <f>IF('HY-GUJARATI'!J12="","",'HY-GUJARATI'!J12)</f>
        <v>5</v>
      </c>
      <c r="AY13" s="20" t="str">
        <f>IF('HY-GUJARATI'!L12="","",'HY-GUJARATI'!L12)</f>
        <v/>
      </c>
      <c r="AZ13" s="20" t="str">
        <f>IF('HY-GUJARATI'!M12="","",'HY-GUJARATI'!M12)</f>
        <v/>
      </c>
      <c r="BA13" s="138">
        <f t="shared" si="25"/>
        <v>0</v>
      </c>
      <c r="BB13" s="20" t="str">
        <f>IF('Y-GUJARATI'!C12="","",'Y-GUJARATI'!C12)</f>
        <v/>
      </c>
      <c r="BC13" s="20" t="str">
        <f>IF('Y-GUJARATI'!E12="","",'Y-GUJARATI'!E12)</f>
        <v/>
      </c>
      <c r="BD13" s="20">
        <f>IF('Y-GUJARATI'!G12="","",'Y-GUJARATI'!G12)</f>
        <v>0</v>
      </c>
      <c r="BE13" s="20">
        <f>IF('Y-GUJARATI'!H12="","",'Y-GUJARATI'!H12)</f>
        <v>5</v>
      </c>
      <c r="BF13" s="20">
        <f>IF('Y-GUJARATI'!I12="","",'Y-GUJARATI'!I12)</f>
        <v>5</v>
      </c>
      <c r="BG13" s="20">
        <f>IF('Y-GUJARATI'!J12="","",'Y-GUJARATI'!J12)</f>
        <v>5</v>
      </c>
      <c r="BH13" s="20" t="str">
        <f>IF('Y-GUJARATI'!L12="","",'Y-GUJARATI'!L12)</f>
        <v/>
      </c>
      <c r="BI13" s="20" t="str">
        <f>IF('Y-GUJARATI'!M12="","",'Y-GUJARATI'!M12)</f>
        <v/>
      </c>
      <c r="BJ13" s="138">
        <f t="shared" si="26"/>
        <v>0</v>
      </c>
      <c r="BK13" s="149">
        <f t="shared" si="27"/>
        <v>0</v>
      </c>
      <c r="BL13" s="101" t="str">
        <f t="shared" si="28"/>
        <v>E</v>
      </c>
      <c r="BM13" s="102" t="str">
        <f t="shared" si="29"/>
        <v/>
      </c>
      <c r="BN13" s="20" t="str">
        <f>IF('HY-MATHS'!C12="","",'HY-MATHS'!C12)</f>
        <v/>
      </c>
      <c r="BO13" s="20" t="str">
        <f>IF('HY-MATHS'!E12="","",'HY-MATHS'!E12)</f>
        <v/>
      </c>
      <c r="BP13" s="20">
        <f>IF('HY-MATHS'!G12="","",'HY-MATHS'!G12)</f>
        <v>0</v>
      </c>
      <c r="BQ13" s="20">
        <f>IF('HY-MATHS'!H12="","",'HY-MATHS'!H12)</f>
        <v>5</v>
      </c>
      <c r="BR13" s="20">
        <f>IF('HY-MATHS'!I12="","",'HY-MATHS'!I12)</f>
        <v>5</v>
      </c>
      <c r="BS13" s="20">
        <f>IF('HY-MATHS'!J12="","",'HY-MATHS'!J12)</f>
        <v>5</v>
      </c>
      <c r="BT13" s="20" t="str">
        <f>IF('HY-MATHS'!L12="","",'HY-MATHS'!L12)</f>
        <v/>
      </c>
      <c r="BU13" s="20" t="str">
        <f>IF('HY-MATHS'!M12="","",'HY-MATHS'!M12)</f>
        <v/>
      </c>
      <c r="BV13" s="138">
        <f t="shared" si="30"/>
        <v>0</v>
      </c>
      <c r="BW13" s="20" t="str">
        <f>IF('Y-MATHS'!C12="","",'Y-MATHS'!C12)</f>
        <v/>
      </c>
      <c r="BX13" s="20" t="str">
        <f>IF('Y-MATHS'!E12="","",'Y-MATHS'!E12)</f>
        <v/>
      </c>
      <c r="BY13" s="20">
        <f>IF('Y-MATHS'!G12="","",'Y-MATHS'!G12)</f>
        <v>0</v>
      </c>
      <c r="BZ13" s="20">
        <f>IF('Y-MATHS'!H12="","",'Y-MATHS'!H12)</f>
        <v>5</v>
      </c>
      <c r="CA13" s="20">
        <f>IF('Y-MATHS'!I12="","",'Y-MATHS'!I12)</f>
        <v>5</v>
      </c>
      <c r="CB13" s="20">
        <f>IF('Y-MATHS'!J12="","",'Y-MATHS'!J12)</f>
        <v>5</v>
      </c>
      <c r="CC13" s="20" t="str">
        <f>IF('Y-MATHS'!L12="","",'Y-MATHS'!L12)</f>
        <v/>
      </c>
      <c r="CD13" s="20" t="str">
        <f>IF('Y-MATHS'!M12="","",'Y-MATHS'!M12)</f>
        <v/>
      </c>
      <c r="CE13" s="138">
        <f t="shared" si="31"/>
        <v>0</v>
      </c>
      <c r="CF13" s="149">
        <f t="shared" si="32"/>
        <v>0</v>
      </c>
      <c r="CG13" s="101" t="str">
        <f t="shared" si="33"/>
        <v>E</v>
      </c>
      <c r="CH13" s="102" t="str">
        <f t="shared" si="34"/>
        <v/>
      </c>
      <c r="CI13" s="20" t="str">
        <f>IF('HY-SCIENCE'!C12="","",'HY-SCIENCE'!C12)</f>
        <v/>
      </c>
      <c r="CJ13" s="20" t="str">
        <f>IF('HY-SCIENCE'!E12="","",'HY-SCIENCE'!E12)</f>
        <v/>
      </c>
      <c r="CK13" s="20">
        <f>IF('HY-SCIENCE'!G12="","",'HY-SCIENCE'!G12)</f>
        <v>0</v>
      </c>
      <c r="CL13" s="20">
        <f>IF('HY-SCIENCE'!H12="","",'HY-SCIENCE'!H12)</f>
        <v>5</v>
      </c>
      <c r="CM13" s="20">
        <f>IF('HY-SCIENCE'!I12="","",'HY-SCIENCE'!I12)</f>
        <v>5</v>
      </c>
      <c r="CN13" s="20">
        <f>IF('HY-SCIENCE'!J12="","",'HY-SCIENCE'!J12)</f>
        <v>5</v>
      </c>
      <c r="CO13" s="20" t="str">
        <f>IF('HY-SCIENCE'!L12="","",'HY-SCIENCE'!L12)</f>
        <v/>
      </c>
      <c r="CP13" s="20" t="str">
        <f>IF('HY-SCIENCE'!M12="","",'HY-SCIENCE'!M12)</f>
        <v/>
      </c>
      <c r="CQ13" s="138">
        <f t="shared" si="35"/>
        <v>0</v>
      </c>
      <c r="CR13" s="20" t="str">
        <f>IF('Y-SCIENCE'!C12="","",'Y-SCIENCE'!C12)</f>
        <v/>
      </c>
      <c r="CS13" s="20" t="str">
        <f>IF('Y-SCIENCE'!E12="","",'Y-SCIENCE'!E12)</f>
        <v/>
      </c>
      <c r="CT13" s="20">
        <f>IF('Y-SCIENCE'!G12="","",'Y-SCIENCE'!G12)</f>
        <v>0</v>
      </c>
      <c r="CU13" s="20">
        <f>IF('Y-SCIENCE'!H12="","",'Y-SCIENCE'!H12)</f>
        <v>5</v>
      </c>
      <c r="CV13" s="20">
        <f>IF('Y-SCIENCE'!I12="","",'Y-SCIENCE'!I12)</f>
        <v>5</v>
      </c>
      <c r="CW13" s="20">
        <f>IF('Y-SCIENCE'!J12="","",'Y-SCIENCE'!J12)</f>
        <v>5</v>
      </c>
      <c r="CX13" s="20" t="str">
        <f>IF('Y-SCIENCE'!L12="","",'Y-SCIENCE'!L12)</f>
        <v/>
      </c>
      <c r="CY13" s="20" t="str">
        <f>IF('Y-SCIENCE'!M12="","",'Y-SCIENCE'!M12)</f>
        <v/>
      </c>
      <c r="CZ13" s="138">
        <f t="shared" si="36"/>
        <v>0</v>
      </c>
      <c r="DA13" s="149">
        <f t="shared" si="37"/>
        <v>0</v>
      </c>
      <c r="DB13" s="101" t="str">
        <f t="shared" si="38"/>
        <v>E</v>
      </c>
      <c r="DC13" s="102" t="str">
        <f t="shared" si="39"/>
        <v/>
      </c>
      <c r="DD13" s="20" t="str">
        <f>IF('HY-SST'!C12="","",'HY-SST'!C12)</f>
        <v/>
      </c>
      <c r="DE13" s="20" t="str">
        <f>IF('HY-SST'!E12="","",'HY-SST'!E12)</f>
        <v/>
      </c>
      <c r="DF13" s="20">
        <f>IF('HY-SST'!G12="","",'HY-SST'!G12)</f>
        <v>0</v>
      </c>
      <c r="DG13" s="20">
        <f>IF('HY-SST'!H12="","",'HY-SST'!H12)</f>
        <v>5</v>
      </c>
      <c r="DH13" s="20">
        <f>IF('HY-SST'!I12="","",'HY-SST'!I12)</f>
        <v>5</v>
      </c>
      <c r="DI13" s="20">
        <f>IF('HY-SST'!J12="","",'HY-SST'!J12)</f>
        <v>5</v>
      </c>
      <c r="DJ13" s="20" t="str">
        <f>IF('HY-SST'!L12="","",'HY-SST'!L12)</f>
        <v/>
      </c>
      <c r="DK13" s="20" t="str">
        <f>IF('HY-SST'!M12="","",'HY-SST'!M12)</f>
        <v/>
      </c>
      <c r="DL13" s="138">
        <f t="shared" si="40"/>
        <v>0</v>
      </c>
      <c r="DM13" s="20" t="str">
        <f>IF('Y-SST'!C12="","",'Y-SST'!C12)</f>
        <v/>
      </c>
      <c r="DN13" s="20" t="str">
        <f>IF('Y-SST'!E12="","",'Y-SST'!E12)</f>
        <v/>
      </c>
      <c r="DO13" s="20">
        <f>IF('Y-SST'!G12="","",'Y-SST'!G12)</f>
        <v>0</v>
      </c>
      <c r="DP13" s="20">
        <f>IF('Y-SST'!H12="","",'Y-SST'!H12)</f>
        <v>5</v>
      </c>
      <c r="DQ13" s="20">
        <f>IF('Y-SST'!I12="","",'Y-SST'!I12)</f>
        <v>5</v>
      </c>
      <c r="DR13" s="20">
        <f>IF('Y-SST'!J12="","",'Y-SST'!J12)</f>
        <v>5</v>
      </c>
      <c r="DS13" s="20" t="str">
        <f>IF('Y-SST'!L12="","",'Y-SST'!L12)</f>
        <v/>
      </c>
      <c r="DT13" s="20" t="str">
        <f>IF('Y-SST'!M12="","",'Y-SST'!M12)</f>
        <v/>
      </c>
      <c r="DU13" s="138">
        <f t="shared" si="41"/>
        <v>0</v>
      </c>
      <c r="DV13" s="149">
        <f t="shared" si="42"/>
        <v>0</v>
      </c>
      <c r="DW13" s="101" t="str">
        <f t="shared" si="43"/>
        <v>E</v>
      </c>
      <c r="DX13" s="102" t="str">
        <f t="shared" si="44"/>
        <v/>
      </c>
      <c r="DY13" s="275" t="b">
        <f t="shared" si="11"/>
        <v>0</v>
      </c>
      <c r="DZ13" s="103">
        <f t="shared" si="45"/>
        <v>0</v>
      </c>
      <c r="EA13" s="104" t="str">
        <f t="shared" si="46"/>
        <v>E</v>
      </c>
      <c r="EB13" s="283" t="str">
        <f t="shared" si="47"/>
        <v/>
      </c>
      <c r="EC13" s="20" t="str">
        <f>'CS-PS'!C9</f>
        <v>A</v>
      </c>
      <c r="ED13" s="20" t="str">
        <f>'CS-PS'!D9</f>
        <v>A</v>
      </c>
      <c r="EE13" s="20" t="str">
        <f>ArtEducation!C9</f>
        <v>B</v>
      </c>
      <c r="EF13" s="20" t="str">
        <f>ArtEducation!D9</f>
        <v>A</v>
      </c>
      <c r="EG13" s="20" t="str">
        <f>'Health&amp;Physical Education'!C9</f>
        <v>A</v>
      </c>
      <c r="EH13" s="20" t="str">
        <f>'Health&amp;Physical Education'!D9</f>
        <v>A</v>
      </c>
      <c r="EI13" s="20" t="str">
        <f>Discipline!C9</f>
        <v>A</v>
      </c>
      <c r="EJ13" s="20" t="str">
        <f>Discipline!D9</f>
        <v>A</v>
      </c>
      <c r="EK13" s="20" t="str">
        <f>studentprofile!N10</f>
        <v>GOOD</v>
      </c>
      <c r="EL13" s="227" t="str">
        <f>'10baglessdays'!C9</f>
        <v>YES</v>
      </c>
      <c r="EM13" s="227" t="str">
        <f>'10baglessdays'!D9</f>
        <v>YES</v>
      </c>
    </row>
    <row r="14" spans="1:143" ht="14.25" customHeight="1">
      <c r="A14" s="21">
        <v>4</v>
      </c>
      <c r="B14" s="20" t="str">
        <f>IF(studentprofile!D11="","",studentprofile!D11)</f>
        <v>BRINDA J.MAKAVANA</v>
      </c>
      <c r="C14" s="20" t="str">
        <f>IF('HY-ENGLISH'!C13="","",'HY-ENGLISH'!C13)</f>
        <v/>
      </c>
      <c r="D14" s="20" t="str">
        <f>IF('HY-ENGLISH'!E13="","",'HY-ENGLISH'!E13)</f>
        <v/>
      </c>
      <c r="E14" s="20">
        <f>IF('HY-ENGLISH'!G13="","",'HY-ENGLISH'!G13)</f>
        <v>0</v>
      </c>
      <c r="F14" s="20">
        <f>IF('HY-ENGLISH'!H13="","",'HY-ENGLISH'!H13)</f>
        <v>5</v>
      </c>
      <c r="G14" s="20">
        <f>IF('HY-ENGLISH'!I13="","",'HY-ENGLISH'!I13)</f>
        <v>5</v>
      </c>
      <c r="H14" s="20">
        <f>IF('HY-ENGLISH'!J13="","",'HY-ENGLISH'!J13)</f>
        <v>5</v>
      </c>
      <c r="I14" s="20" t="str">
        <f>IF('HY-ENGLISH'!L13="","",'HY-ENGLISH'!L13)</f>
        <v/>
      </c>
      <c r="J14" s="20" t="str">
        <f>IF('HY-ENGLISH'!M13="","",'HY-ENGLISH'!M13)</f>
        <v/>
      </c>
      <c r="K14" s="138">
        <f t="shared" si="15"/>
        <v>0</v>
      </c>
      <c r="L14" s="20" t="str">
        <f>IF('Y-ENGLISH'!C13="","",'Y-ENGLISH'!C13)</f>
        <v/>
      </c>
      <c r="M14" s="20" t="str">
        <f>IF('Y-ENGLISH'!E13="","",'Y-ENGLISH'!E13)</f>
        <v/>
      </c>
      <c r="N14" s="20">
        <f>IF('Y-ENGLISH'!G13="","",'Y-ENGLISH'!G13)</f>
        <v>0</v>
      </c>
      <c r="O14" s="20">
        <f>IF('Y-ENGLISH'!H13="","",'Y-ENGLISH'!H13)</f>
        <v>5</v>
      </c>
      <c r="P14" s="20">
        <f>IF('Y-ENGLISH'!I13="","",'Y-ENGLISH'!I13)</f>
        <v>5</v>
      </c>
      <c r="Q14" s="20">
        <f>IF('Y-ENGLISH'!J13="","",'Y-ENGLISH'!J13)</f>
        <v>5</v>
      </c>
      <c r="R14" s="20" t="str">
        <f>IF('Y-ENGLISH'!L13="","",'Y-ENGLISH'!L13)</f>
        <v/>
      </c>
      <c r="S14" s="20" t="str">
        <f>IF('Y-ENGLISH'!M13="","",'Y-ENGLISH'!M13)</f>
        <v/>
      </c>
      <c r="T14" s="138">
        <f t="shared" si="16"/>
        <v>0</v>
      </c>
      <c r="U14" s="149">
        <f t="shared" si="17"/>
        <v>0</v>
      </c>
      <c r="V14" s="101" t="str">
        <f t="shared" si="18"/>
        <v>E</v>
      </c>
      <c r="W14" s="102" t="str">
        <f t="shared" si="19"/>
        <v/>
      </c>
      <c r="X14" s="20" t="str">
        <f>IF('HY-HINDI'!C13="","",'HY-HINDI'!C13)</f>
        <v/>
      </c>
      <c r="Y14" s="20" t="str">
        <f>IF('HY-HINDI'!E13="","",'HY-HINDI'!E13)</f>
        <v/>
      </c>
      <c r="Z14" s="20">
        <f>IF('HY-HINDI'!G13="","",'HY-HINDI'!G13)</f>
        <v>0</v>
      </c>
      <c r="AA14" s="20">
        <f>IF('HY-HINDI'!H13="","",'HY-HINDI'!H13)</f>
        <v>5</v>
      </c>
      <c r="AB14" s="20">
        <f>IF('HY-HINDI'!I13="","",'HY-HINDI'!I13)</f>
        <v>5</v>
      </c>
      <c r="AC14" s="20">
        <f>IF('HY-HINDI'!J13="","",'HY-HINDI'!J13)</f>
        <v>5</v>
      </c>
      <c r="AD14" s="20" t="str">
        <f>IF('HY-HINDI'!L13="","",'HY-HINDI'!L13)</f>
        <v/>
      </c>
      <c r="AE14" s="20" t="str">
        <f>IF('HY-HINDI'!M13="","",'HY-HINDI'!M13)</f>
        <v/>
      </c>
      <c r="AF14" s="138">
        <f t="shared" si="20"/>
        <v>0</v>
      </c>
      <c r="AG14" s="20" t="str">
        <f>IF('Y-HINDI'!C13="","",'Y-HINDI'!C13)</f>
        <v/>
      </c>
      <c r="AH14" s="20" t="str">
        <f>IF('Y-HINDI'!E13="","",'Y-HINDI'!E13)</f>
        <v/>
      </c>
      <c r="AI14" s="20">
        <f>IF('Y-HINDI'!G13="","",'Y-HINDI'!G13)</f>
        <v>0</v>
      </c>
      <c r="AJ14" s="20">
        <f>IF('Y-HINDI'!H13="","",'Y-HINDI'!H13)</f>
        <v>5</v>
      </c>
      <c r="AK14" s="20">
        <f>IF('Y-HINDI'!I13="","",'Y-HINDI'!I13)</f>
        <v>5</v>
      </c>
      <c r="AL14" s="20">
        <f>IF('Y-HINDI'!J13="","",'Y-HINDI'!J13)</f>
        <v>5</v>
      </c>
      <c r="AM14" s="20" t="str">
        <f>IF('Y-HINDI'!L13="","",'Y-HINDI'!L13)</f>
        <v/>
      </c>
      <c r="AN14" s="20" t="str">
        <f>IF('Y-HINDI'!M13="","",'Y-HINDI'!M13)</f>
        <v/>
      </c>
      <c r="AO14" s="138">
        <f t="shared" si="21"/>
        <v>0</v>
      </c>
      <c r="AP14" s="149">
        <f t="shared" si="22"/>
        <v>0</v>
      </c>
      <c r="AQ14" s="101" t="str">
        <f t="shared" si="23"/>
        <v>E</v>
      </c>
      <c r="AR14" s="102" t="str">
        <f t="shared" si="24"/>
        <v/>
      </c>
      <c r="AS14" s="20" t="str">
        <f>IF('HY-GUJARATI'!C13="","",'HY-GUJARATI'!C13)</f>
        <v/>
      </c>
      <c r="AT14" s="20" t="str">
        <f>IF('HY-GUJARATI'!E13="","",'HY-GUJARATI'!E13)</f>
        <v/>
      </c>
      <c r="AU14" s="20">
        <f>IF('HY-GUJARATI'!G13="","",'HY-GUJARATI'!G13)</f>
        <v>0</v>
      </c>
      <c r="AV14" s="20">
        <f>IF('HY-GUJARATI'!H13="","",'HY-GUJARATI'!H13)</f>
        <v>5</v>
      </c>
      <c r="AW14" s="20">
        <f>IF('HY-GUJARATI'!I13="","",'HY-GUJARATI'!I13)</f>
        <v>5</v>
      </c>
      <c r="AX14" s="20">
        <f>IF('HY-GUJARATI'!J13="","",'HY-GUJARATI'!J13)</f>
        <v>5</v>
      </c>
      <c r="AY14" s="20" t="str">
        <f>IF('HY-GUJARATI'!L13="","",'HY-GUJARATI'!L13)</f>
        <v/>
      </c>
      <c r="AZ14" s="20" t="str">
        <f>IF('HY-GUJARATI'!M13="","",'HY-GUJARATI'!M13)</f>
        <v/>
      </c>
      <c r="BA14" s="138">
        <f t="shared" si="25"/>
        <v>0</v>
      </c>
      <c r="BB14" s="20" t="str">
        <f>IF('Y-GUJARATI'!C13="","",'Y-GUJARATI'!C13)</f>
        <v/>
      </c>
      <c r="BC14" s="20" t="str">
        <f>IF('Y-GUJARATI'!E13="","",'Y-GUJARATI'!E13)</f>
        <v/>
      </c>
      <c r="BD14" s="20">
        <f>IF('Y-GUJARATI'!G13="","",'Y-GUJARATI'!G13)</f>
        <v>0</v>
      </c>
      <c r="BE14" s="20">
        <f>IF('Y-GUJARATI'!H13="","",'Y-GUJARATI'!H13)</f>
        <v>5</v>
      </c>
      <c r="BF14" s="20">
        <f>IF('Y-GUJARATI'!I13="","",'Y-GUJARATI'!I13)</f>
        <v>5</v>
      </c>
      <c r="BG14" s="20">
        <f>IF('Y-GUJARATI'!J13="","",'Y-GUJARATI'!J13)</f>
        <v>5</v>
      </c>
      <c r="BH14" s="20" t="str">
        <f>IF('Y-GUJARATI'!L13="","",'Y-GUJARATI'!L13)</f>
        <v/>
      </c>
      <c r="BI14" s="20" t="str">
        <f>IF('Y-GUJARATI'!M13="","",'Y-GUJARATI'!M13)</f>
        <v/>
      </c>
      <c r="BJ14" s="138">
        <f t="shared" si="26"/>
        <v>0</v>
      </c>
      <c r="BK14" s="149">
        <f t="shared" si="27"/>
        <v>0</v>
      </c>
      <c r="BL14" s="101" t="str">
        <f t="shared" si="28"/>
        <v>E</v>
      </c>
      <c r="BM14" s="102" t="str">
        <f t="shared" si="29"/>
        <v/>
      </c>
      <c r="BN14" s="20" t="str">
        <f>IF('HY-MATHS'!C13="","",'HY-MATHS'!C13)</f>
        <v/>
      </c>
      <c r="BO14" s="20" t="str">
        <f>IF('HY-MATHS'!E13="","",'HY-MATHS'!E13)</f>
        <v/>
      </c>
      <c r="BP14" s="20">
        <f>IF('HY-MATHS'!G13="","",'HY-MATHS'!G13)</f>
        <v>0</v>
      </c>
      <c r="BQ14" s="20">
        <f>IF('HY-MATHS'!H13="","",'HY-MATHS'!H13)</f>
        <v>5</v>
      </c>
      <c r="BR14" s="20">
        <f>IF('HY-MATHS'!I13="","",'HY-MATHS'!I13)</f>
        <v>5</v>
      </c>
      <c r="BS14" s="20">
        <f>IF('HY-MATHS'!J13="","",'HY-MATHS'!J13)</f>
        <v>5</v>
      </c>
      <c r="BT14" s="20" t="str">
        <f>IF('HY-MATHS'!L13="","",'HY-MATHS'!L13)</f>
        <v/>
      </c>
      <c r="BU14" s="20" t="str">
        <f>IF('HY-MATHS'!M13="","",'HY-MATHS'!M13)</f>
        <v/>
      </c>
      <c r="BV14" s="138">
        <f t="shared" si="30"/>
        <v>0</v>
      </c>
      <c r="BW14" s="20" t="str">
        <f>IF('Y-MATHS'!C13="","",'Y-MATHS'!C13)</f>
        <v/>
      </c>
      <c r="BX14" s="20" t="str">
        <f>IF('Y-MATHS'!E13="","",'Y-MATHS'!E13)</f>
        <v/>
      </c>
      <c r="BY14" s="20">
        <f>IF('Y-MATHS'!G13="","",'Y-MATHS'!G13)</f>
        <v>0</v>
      </c>
      <c r="BZ14" s="20">
        <f>IF('Y-MATHS'!H13="","",'Y-MATHS'!H13)</f>
        <v>5</v>
      </c>
      <c r="CA14" s="20">
        <f>IF('Y-MATHS'!I13="","",'Y-MATHS'!I13)</f>
        <v>5</v>
      </c>
      <c r="CB14" s="20">
        <f>IF('Y-MATHS'!J13="","",'Y-MATHS'!J13)</f>
        <v>5</v>
      </c>
      <c r="CC14" s="20" t="str">
        <f>IF('Y-MATHS'!L13="","",'Y-MATHS'!L13)</f>
        <v/>
      </c>
      <c r="CD14" s="20" t="str">
        <f>IF('Y-MATHS'!M13="","",'Y-MATHS'!M13)</f>
        <v/>
      </c>
      <c r="CE14" s="138">
        <f t="shared" si="31"/>
        <v>0</v>
      </c>
      <c r="CF14" s="149">
        <f t="shared" si="32"/>
        <v>0</v>
      </c>
      <c r="CG14" s="101" t="str">
        <f t="shared" si="33"/>
        <v>E</v>
      </c>
      <c r="CH14" s="102" t="str">
        <f t="shared" si="34"/>
        <v/>
      </c>
      <c r="CI14" s="20" t="str">
        <f>IF('HY-SCIENCE'!C13="","",'HY-SCIENCE'!C13)</f>
        <v/>
      </c>
      <c r="CJ14" s="20" t="str">
        <f>IF('HY-SCIENCE'!E13="","",'HY-SCIENCE'!E13)</f>
        <v/>
      </c>
      <c r="CK14" s="20">
        <f>IF('HY-SCIENCE'!G13="","",'HY-SCIENCE'!G13)</f>
        <v>0</v>
      </c>
      <c r="CL14" s="20">
        <f>IF('HY-SCIENCE'!H13="","",'HY-SCIENCE'!H13)</f>
        <v>5</v>
      </c>
      <c r="CM14" s="20">
        <f>IF('HY-SCIENCE'!I13="","",'HY-SCIENCE'!I13)</f>
        <v>5</v>
      </c>
      <c r="CN14" s="20">
        <f>IF('HY-SCIENCE'!J13="","",'HY-SCIENCE'!J13)</f>
        <v>5</v>
      </c>
      <c r="CO14" s="20" t="str">
        <f>IF('HY-SCIENCE'!L13="","",'HY-SCIENCE'!L13)</f>
        <v/>
      </c>
      <c r="CP14" s="20" t="str">
        <f>IF('HY-SCIENCE'!M13="","",'HY-SCIENCE'!M13)</f>
        <v/>
      </c>
      <c r="CQ14" s="138">
        <f t="shared" si="35"/>
        <v>0</v>
      </c>
      <c r="CR14" s="20" t="str">
        <f>IF('Y-SCIENCE'!C13="","",'Y-SCIENCE'!C13)</f>
        <v/>
      </c>
      <c r="CS14" s="20" t="str">
        <f>IF('Y-SCIENCE'!E13="","",'Y-SCIENCE'!E13)</f>
        <v/>
      </c>
      <c r="CT14" s="20">
        <f>IF('Y-SCIENCE'!G13="","",'Y-SCIENCE'!G13)</f>
        <v>0</v>
      </c>
      <c r="CU14" s="20">
        <f>IF('Y-SCIENCE'!H13="","",'Y-SCIENCE'!H13)</f>
        <v>5</v>
      </c>
      <c r="CV14" s="20">
        <f>IF('Y-SCIENCE'!I13="","",'Y-SCIENCE'!I13)</f>
        <v>5</v>
      </c>
      <c r="CW14" s="20">
        <f>IF('Y-SCIENCE'!J13="","",'Y-SCIENCE'!J13)</f>
        <v>5</v>
      </c>
      <c r="CX14" s="20" t="str">
        <f>IF('Y-SCIENCE'!L13="","",'Y-SCIENCE'!L13)</f>
        <v/>
      </c>
      <c r="CY14" s="20" t="str">
        <f>IF('Y-SCIENCE'!M13="","",'Y-SCIENCE'!M13)</f>
        <v/>
      </c>
      <c r="CZ14" s="138">
        <f t="shared" si="36"/>
        <v>0</v>
      </c>
      <c r="DA14" s="149">
        <f t="shared" si="37"/>
        <v>0</v>
      </c>
      <c r="DB14" s="101" t="str">
        <f t="shared" si="38"/>
        <v>E</v>
      </c>
      <c r="DC14" s="102" t="str">
        <f t="shared" si="39"/>
        <v/>
      </c>
      <c r="DD14" s="20" t="str">
        <f>IF('HY-SST'!C13="","",'HY-SST'!C13)</f>
        <v/>
      </c>
      <c r="DE14" s="20" t="str">
        <f>IF('HY-SST'!E13="","",'HY-SST'!E13)</f>
        <v/>
      </c>
      <c r="DF14" s="20">
        <f>IF('HY-SST'!G13="","",'HY-SST'!G13)</f>
        <v>0</v>
      </c>
      <c r="DG14" s="20">
        <f>IF('HY-SST'!H13="","",'HY-SST'!H13)</f>
        <v>5</v>
      </c>
      <c r="DH14" s="20">
        <f>IF('HY-SST'!I13="","",'HY-SST'!I13)</f>
        <v>5</v>
      </c>
      <c r="DI14" s="20">
        <f>IF('HY-SST'!J13="","",'HY-SST'!J13)</f>
        <v>5</v>
      </c>
      <c r="DJ14" s="20" t="str">
        <f>IF('HY-SST'!L13="","",'HY-SST'!L13)</f>
        <v/>
      </c>
      <c r="DK14" s="20" t="str">
        <f>IF('HY-SST'!M13="","",'HY-SST'!M13)</f>
        <v/>
      </c>
      <c r="DL14" s="138">
        <f t="shared" si="40"/>
        <v>0</v>
      </c>
      <c r="DM14" s="20" t="str">
        <f>IF('Y-SST'!C13="","",'Y-SST'!C13)</f>
        <v/>
      </c>
      <c r="DN14" s="20" t="str">
        <f>IF('Y-SST'!E13="","",'Y-SST'!E13)</f>
        <v/>
      </c>
      <c r="DO14" s="20">
        <f>IF('Y-SST'!G13="","",'Y-SST'!G13)</f>
        <v>0</v>
      </c>
      <c r="DP14" s="20">
        <f>IF('Y-SST'!H13="","",'Y-SST'!H13)</f>
        <v>5</v>
      </c>
      <c r="DQ14" s="20">
        <f>IF('Y-SST'!I13="","",'Y-SST'!I13)</f>
        <v>5</v>
      </c>
      <c r="DR14" s="20">
        <f>IF('Y-SST'!J13="","",'Y-SST'!J13)</f>
        <v>5</v>
      </c>
      <c r="DS14" s="20" t="str">
        <f>IF('Y-SST'!L13="","",'Y-SST'!L13)</f>
        <v/>
      </c>
      <c r="DT14" s="20" t="str">
        <f>IF('Y-SST'!M13="","",'Y-SST'!M13)</f>
        <v/>
      </c>
      <c r="DU14" s="138">
        <f t="shared" si="41"/>
        <v>0</v>
      </c>
      <c r="DV14" s="149">
        <f t="shared" si="42"/>
        <v>0</v>
      </c>
      <c r="DW14" s="101" t="str">
        <f t="shared" si="43"/>
        <v>E</v>
      </c>
      <c r="DX14" s="102" t="str">
        <f t="shared" si="44"/>
        <v/>
      </c>
      <c r="DY14" s="275" t="b">
        <f t="shared" si="11"/>
        <v>0</v>
      </c>
      <c r="DZ14" s="103">
        <f t="shared" si="45"/>
        <v>0</v>
      </c>
      <c r="EA14" s="104" t="str">
        <f t="shared" si="46"/>
        <v>E</v>
      </c>
      <c r="EB14" s="283" t="str">
        <f t="shared" si="47"/>
        <v/>
      </c>
      <c r="EC14" s="20" t="str">
        <f>'CS-PS'!C10</f>
        <v>A</v>
      </c>
      <c r="ED14" s="20" t="str">
        <f>'CS-PS'!D10</f>
        <v>A</v>
      </c>
      <c r="EE14" s="20" t="str">
        <f>ArtEducation!C10</f>
        <v>B</v>
      </c>
      <c r="EF14" s="20" t="str">
        <f>ArtEducation!D10</f>
        <v>B</v>
      </c>
      <c r="EG14" s="20" t="str">
        <f>'Health&amp;Physical Education'!C10</f>
        <v>A</v>
      </c>
      <c r="EH14" s="20" t="str">
        <f>'Health&amp;Physical Education'!D10</f>
        <v>A</v>
      </c>
      <c r="EI14" s="20" t="str">
        <f>Discipline!C10</f>
        <v>A</v>
      </c>
      <c r="EJ14" s="20" t="str">
        <f>Discipline!D10</f>
        <v>A</v>
      </c>
      <c r="EK14" s="20" t="str">
        <f>studentprofile!N11</f>
        <v>GOOD</v>
      </c>
      <c r="EL14" s="227" t="str">
        <f>'10baglessdays'!C10</f>
        <v>YES</v>
      </c>
      <c r="EM14" s="227" t="str">
        <f>'10baglessdays'!D10</f>
        <v>YES</v>
      </c>
    </row>
    <row r="15" spans="1:143" ht="14.25" customHeight="1">
      <c r="A15" s="21">
        <v>5</v>
      </c>
      <c r="B15" s="20" t="str">
        <f>IF(studentprofile!D12="","",studentprofile!D12)</f>
        <v>DAKSH S.KUNVARIYA</v>
      </c>
      <c r="C15" s="20" t="str">
        <f>IF('HY-ENGLISH'!C14="","",'HY-ENGLISH'!C14)</f>
        <v/>
      </c>
      <c r="D15" s="20" t="str">
        <f>IF('HY-ENGLISH'!E14="","",'HY-ENGLISH'!E14)</f>
        <v/>
      </c>
      <c r="E15" s="20">
        <f>IF('HY-ENGLISH'!G14="","",'HY-ENGLISH'!G14)</f>
        <v>0</v>
      </c>
      <c r="F15" s="20">
        <f>IF('HY-ENGLISH'!H14="","",'HY-ENGLISH'!H14)</f>
        <v>5</v>
      </c>
      <c r="G15" s="20">
        <f>IF('HY-ENGLISH'!I14="","",'HY-ENGLISH'!I14)</f>
        <v>5</v>
      </c>
      <c r="H15" s="20">
        <f>IF('HY-ENGLISH'!J14="","",'HY-ENGLISH'!J14)</f>
        <v>5</v>
      </c>
      <c r="I15" s="20" t="str">
        <f>IF('HY-ENGLISH'!L14="","",'HY-ENGLISH'!L14)</f>
        <v/>
      </c>
      <c r="J15" s="20" t="str">
        <f>IF('HY-ENGLISH'!M14="","",'HY-ENGLISH'!M14)</f>
        <v/>
      </c>
      <c r="K15" s="138">
        <f t="shared" si="15"/>
        <v>0</v>
      </c>
      <c r="L15" s="20" t="str">
        <f>IF('Y-ENGLISH'!C14="","",'Y-ENGLISH'!C14)</f>
        <v/>
      </c>
      <c r="M15" s="20" t="str">
        <f>IF('Y-ENGLISH'!E14="","",'Y-ENGLISH'!E14)</f>
        <v/>
      </c>
      <c r="N15" s="20">
        <f>IF('Y-ENGLISH'!G14="","",'Y-ENGLISH'!G14)</f>
        <v>0</v>
      </c>
      <c r="O15" s="20">
        <f>IF('Y-ENGLISH'!H14="","",'Y-ENGLISH'!H14)</f>
        <v>5</v>
      </c>
      <c r="P15" s="20">
        <f>IF('Y-ENGLISH'!I14="","",'Y-ENGLISH'!I14)</f>
        <v>5</v>
      </c>
      <c r="Q15" s="20">
        <f>IF('Y-ENGLISH'!J14="","",'Y-ENGLISH'!J14)</f>
        <v>5</v>
      </c>
      <c r="R15" s="20" t="str">
        <f>IF('Y-ENGLISH'!L14="","",'Y-ENGLISH'!L14)</f>
        <v/>
      </c>
      <c r="S15" s="20" t="str">
        <f>IF('Y-ENGLISH'!M14="","",'Y-ENGLISH'!M14)</f>
        <v/>
      </c>
      <c r="T15" s="138">
        <f t="shared" si="16"/>
        <v>0</v>
      </c>
      <c r="U15" s="149">
        <f t="shared" si="17"/>
        <v>0</v>
      </c>
      <c r="V15" s="101" t="str">
        <f t="shared" si="18"/>
        <v>E</v>
      </c>
      <c r="W15" s="102" t="str">
        <f t="shared" si="19"/>
        <v/>
      </c>
      <c r="X15" s="20" t="str">
        <f>IF('HY-HINDI'!C14="","",'HY-HINDI'!C14)</f>
        <v/>
      </c>
      <c r="Y15" s="20" t="str">
        <f>IF('HY-HINDI'!E14="","",'HY-HINDI'!E14)</f>
        <v/>
      </c>
      <c r="Z15" s="20">
        <f>IF('HY-HINDI'!G14="","",'HY-HINDI'!G14)</f>
        <v>0</v>
      </c>
      <c r="AA15" s="20">
        <f>IF('HY-HINDI'!H14="","",'HY-HINDI'!H14)</f>
        <v>5</v>
      </c>
      <c r="AB15" s="20">
        <f>IF('HY-HINDI'!I14="","",'HY-HINDI'!I14)</f>
        <v>5</v>
      </c>
      <c r="AC15" s="20">
        <f>IF('HY-HINDI'!J14="","",'HY-HINDI'!J14)</f>
        <v>5</v>
      </c>
      <c r="AD15" s="20" t="str">
        <f>IF('HY-HINDI'!L14="","",'HY-HINDI'!L14)</f>
        <v/>
      </c>
      <c r="AE15" s="20" t="str">
        <f>IF('HY-HINDI'!M14="","",'HY-HINDI'!M14)</f>
        <v/>
      </c>
      <c r="AF15" s="138">
        <f t="shared" si="20"/>
        <v>0</v>
      </c>
      <c r="AG15" s="20" t="str">
        <f>IF('Y-HINDI'!C14="","",'Y-HINDI'!C14)</f>
        <v/>
      </c>
      <c r="AH15" s="20" t="str">
        <f>IF('Y-HINDI'!E14="","",'Y-HINDI'!E14)</f>
        <v/>
      </c>
      <c r="AI15" s="20">
        <f>IF('Y-HINDI'!G14="","",'Y-HINDI'!G14)</f>
        <v>0</v>
      </c>
      <c r="AJ15" s="20">
        <f>IF('Y-HINDI'!H14="","",'Y-HINDI'!H14)</f>
        <v>5</v>
      </c>
      <c r="AK15" s="20">
        <f>IF('Y-HINDI'!I14="","",'Y-HINDI'!I14)</f>
        <v>5</v>
      </c>
      <c r="AL15" s="20">
        <f>IF('Y-HINDI'!J14="","",'Y-HINDI'!J14)</f>
        <v>5</v>
      </c>
      <c r="AM15" s="20" t="str">
        <f>IF('Y-HINDI'!L14="","",'Y-HINDI'!L14)</f>
        <v/>
      </c>
      <c r="AN15" s="20" t="str">
        <f>IF('Y-HINDI'!M14="","",'Y-HINDI'!M14)</f>
        <v/>
      </c>
      <c r="AO15" s="138">
        <f t="shared" si="21"/>
        <v>0</v>
      </c>
      <c r="AP15" s="149">
        <f t="shared" si="22"/>
        <v>0</v>
      </c>
      <c r="AQ15" s="101" t="str">
        <f t="shared" si="23"/>
        <v>E</v>
      </c>
      <c r="AR15" s="102" t="str">
        <f t="shared" si="24"/>
        <v/>
      </c>
      <c r="AS15" s="20" t="str">
        <f>IF('HY-GUJARATI'!C14="","",'HY-GUJARATI'!C14)</f>
        <v/>
      </c>
      <c r="AT15" s="20" t="str">
        <f>IF('HY-GUJARATI'!E14="","",'HY-GUJARATI'!E14)</f>
        <v/>
      </c>
      <c r="AU15" s="20">
        <f>IF('HY-GUJARATI'!G14="","",'HY-GUJARATI'!G14)</f>
        <v>0</v>
      </c>
      <c r="AV15" s="20">
        <f>IF('HY-GUJARATI'!H14="","",'HY-GUJARATI'!H14)</f>
        <v>5</v>
      </c>
      <c r="AW15" s="20">
        <f>IF('HY-GUJARATI'!I14="","",'HY-GUJARATI'!I14)</f>
        <v>5</v>
      </c>
      <c r="AX15" s="20">
        <f>IF('HY-GUJARATI'!J14="","",'HY-GUJARATI'!J14)</f>
        <v>5</v>
      </c>
      <c r="AY15" s="20" t="str">
        <f>IF('HY-GUJARATI'!L14="","",'HY-GUJARATI'!L14)</f>
        <v/>
      </c>
      <c r="AZ15" s="20" t="str">
        <f>IF('HY-GUJARATI'!M14="","",'HY-GUJARATI'!M14)</f>
        <v/>
      </c>
      <c r="BA15" s="138">
        <f t="shared" si="25"/>
        <v>0</v>
      </c>
      <c r="BB15" s="20" t="str">
        <f>IF('Y-GUJARATI'!C14="","",'Y-GUJARATI'!C14)</f>
        <v/>
      </c>
      <c r="BC15" s="20" t="str">
        <f>IF('Y-GUJARATI'!E14="","",'Y-GUJARATI'!E14)</f>
        <v/>
      </c>
      <c r="BD15" s="20">
        <f>IF('Y-GUJARATI'!G14="","",'Y-GUJARATI'!G14)</f>
        <v>0</v>
      </c>
      <c r="BE15" s="20">
        <f>IF('Y-GUJARATI'!H14="","",'Y-GUJARATI'!H14)</f>
        <v>5</v>
      </c>
      <c r="BF15" s="20">
        <f>IF('Y-GUJARATI'!I14="","",'Y-GUJARATI'!I14)</f>
        <v>5</v>
      </c>
      <c r="BG15" s="20">
        <f>IF('Y-GUJARATI'!J14="","",'Y-GUJARATI'!J14)</f>
        <v>5</v>
      </c>
      <c r="BH15" s="20" t="str">
        <f>IF('Y-GUJARATI'!L14="","",'Y-GUJARATI'!L14)</f>
        <v/>
      </c>
      <c r="BI15" s="20" t="str">
        <f>IF('Y-GUJARATI'!M14="","",'Y-GUJARATI'!M14)</f>
        <v/>
      </c>
      <c r="BJ15" s="138">
        <f t="shared" si="26"/>
        <v>0</v>
      </c>
      <c r="BK15" s="149">
        <f t="shared" si="27"/>
        <v>0</v>
      </c>
      <c r="BL15" s="101" t="str">
        <f t="shared" si="28"/>
        <v>E</v>
      </c>
      <c r="BM15" s="102" t="str">
        <f t="shared" si="29"/>
        <v/>
      </c>
      <c r="BN15" s="20" t="str">
        <f>IF('HY-MATHS'!C14="","",'HY-MATHS'!C14)</f>
        <v/>
      </c>
      <c r="BO15" s="20" t="str">
        <f>IF('HY-MATHS'!E14="","",'HY-MATHS'!E14)</f>
        <v/>
      </c>
      <c r="BP15" s="20">
        <f>IF('HY-MATHS'!G14="","",'HY-MATHS'!G14)</f>
        <v>0</v>
      </c>
      <c r="BQ15" s="20">
        <f>IF('HY-MATHS'!H14="","",'HY-MATHS'!H14)</f>
        <v>5</v>
      </c>
      <c r="BR15" s="20">
        <f>IF('HY-MATHS'!I14="","",'HY-MATHS'!I14)</f>
        <v>5</v>
      </c>
      <c r="BS15" s="20">
        <f>IF('HY-MATHS'!J14="","",'HY-MATHS'!J14)</f>
        <v>5</v>
      </c>
      <c r="BT15" s="20" t="str">
        <f>IF('HY-MATHS'!L14="","",'HY-MATHS'!L14)</f>
        <v/>
      </c>
      <c r="BU15" s="20" t="str">
        <f>IF('HY-MATHS'!M14="","",'HY-MATHS'!M14)</f>
        <v/>
      </c>
      <c r="BV15" s="138">
        <f t="shared" si="30"/>
        <v>0</v>
      </c>
      <c r="BW15" s="20" t="str">
        <f>IF('Y-MATHS'!C14="","",'Y-MATHS'!C14)</f>
        <v/>
      </c>
      <c r="BX15" s="20" t="str">
        <f>IF('Y-MATHS'!E14="","",'Y-MATHS'!E14)</f>
        <v/>
      </c>
      <c r="BY15" s="20">
        <f>IF('Y-MATHS'!G14="","",'Y-MATHS'!G14)</f>
        <v>0</v>
      </c>
      <c r="BZ15" s="20">
        <f>IF('Y-MATHS'!H14="","",'Y-MATHS'!H14)</f>
        <v>5</v>
      </c>
      <c r="CA15" s="20">
        <f>IF('Y-MATHS'!I14="","",'Y-MATHS'!I14)</f>
        <v>5</v>
      </c>
      <c r="CB15" s="20">
        <f>IF('Y-MATHS'!J14="","",'Y-MATHS'!J14)</f>
        <v>5</v>
      </c>
      <c r="CC15" s="20" t="str">
        <f>IF('Y-MATHS'!L14="","",'Y-MATHS'!L14)</f>
        <v/>
      </c>
      <c r="CD15" s="20" t="str">
        <f>IF('Y-MATHS'!M14="","",'Y-MATHS'!M14)</f>
        <v/>
      </c>
      <c r="CE15" s="138">
        <f t="shared" si="31"/>
        <v>0</v>
      </c>
      <c r="CF15" s="149">
        <f t="shared" si="32"/>
        <v>0</v>
      </c>
      <c r="CG15" s="101" t="str">
        <f t="shared" si="33"/>
        <v>E</v>
      </c>
      <c r="CH15" s="102" t="str">
        <f t="shared" si="34"/>
        <v/>
      </c>
      <c r="CI15" s="20" t="str">
        <f>IF('HY-SCIENCE'!C14="","",'HY-SCIENCE'!C14)</f>
        <v/>
      </c>
      <c r="CJ15" s="20" t="str">
        <f>IF('HY-SCIENCE'!E14="","",'HY-SCIENCE'!E14)</f>
        <v/>
      </c>
      <c r="CK15" s="20">
        <f>IF('HY-SCIENCE'!G14="","",'HY-SCIENCE'!G14)</f>
        <v>0</v>
      </c>
      <c r="CL15" s="20">
        <f>IF('HY-SCIENCE'!H14="","",'HY-SCIENCE'!H14)</f>
        <v>5</v>
      </c>
      <c r="CM15" s="20">
        <f>IF('HY-SCIENCE'!I14="","",'HY-SCIENCE'!I14)</f>
        <v>5</v>
      </c>
      <c r="CN15" s="20">
        <f>IF('HY-SCIENCE'!J14="","",'HY-SCIENCE'!J14)</f>
        <v>5</v>
      </c>
      <c r="CO15" s="20" t="str">
        <f>IF('HY-SCIENCE'!L14="","",'HY-SCIENCE'!L14)</f>
        <v/>
      </c>
      <c r="CP15" s="20" t="str">
        <f>IF('HY-SCIENCE'!M14="","",'HY-SCIENCE'!M14)</f>
        <v/>
      </c>
      <c r="CQ15" s="138">
        <f t="shared" si="35"/>
        <v>0</v>
      </c>
      <c r="CR15" s="20" t="str">
        <f>IF('Y-SCIENCE'!C14="","",'Y-SCIENCE'!C14)</f>
        <v/>
      </c>
      <c r="CS15" s="20" t="str">
        <f>IF('Y-SCIENCE'!E14="","",'Y-SCIENCE'!E14)</f>
        <v/>
      </c>
      <c r="CT15" s="20">
        <f>IF('Y-SCIENCE'!G14="","",'Y-SCIENCE'!G14)</f>
        <v>0</v>
      </c>
      <c r="CU15" s="20">
        <f>IF('Y-SCIENCE'!H14="","",'Y-SCIENCE'!H14)</f>
        <v>5</v>
      </c>
      <c r="CV15" s="20">
        <f>IF('Y-SCIENCE'!I14="","",'Y-SCIENCE'!I14)</f>
        <v>5</v>
      </c>
      <c r="CW15" s="20">
        <f>IF('Y-SCIENCE'!J14="","",'Y-SCIENCE'!J14)</f>
        <v>5</v>
      </c>
      <c r="CX15" s="20" t="str">
        <f>IF('Y-SCIENCE'!L14="","",'Y-SCIENCE'!L14)</f>
        <v/>
      </c>
      <c r="CY15" s="20" t="str">
        <f>IF('Y-SCIENCE'!M14="","",'Y-SCIENCE'!M14)</f>
        <v/>
      </c>
      <c r="CZ15" s="138">
        <f t="shared" si="36"/>
        <v>0</v>
      </c>
      <c r="DA15" s="149">
        <f t="shared" si="37"/>
        <v>0</v>
      </c>
      <c r="DB15" s="101" t="str">
        <f t="shared" si="38"/>
        <v>E</v>
      </c>
      <c r="DC15" s="102" t="str">
        <f t="shared" si="39"/>
        <v/>
      </c>
      <c r="DD15" s="20" t="str">
        <f>IF('HY-SST'!C14="","",'HY-SST'!C14)</f>
        <v/>
      </c>
      <c r="DE15" s="20" t="str">
        <f>IF('HY-SST'!E14="","",'HY-SST'!E14)</f>
        <v/>
      </c>
      <c r="DF15" s="20">
        <f>IF('HY-SST'!G14="","",'HY-SST'!G14)</f>
        <v>0</v>
      </c>
      <c r="DG15" s="20">
        <f>IF('HY-SST'!H14="","",'HY-SST'!H14)</f>
        <v>5</v>
      </c>
      <c r="DH15" s="20">
        <f>IF('HY-SST'!I14="","",'HY-SST'!I14)</f>
        <v>5</v>
      </c>
      <c r="DI15" s="20">
        <f>IF('HY-SST'!J14="","",'HY-SST'!J14)</f>
        <v>5</v>
      </c>
      <c r="DJ15" s="20" t="str">
        <f>IF('HY-SST'!L14="","",'HY-SST'!L14)</f>
        <v/>
      </c>
      <c r="DK15" s="20" t="str">
        <f>IF('HY-SST'!M14="","",'HY-SST'!M14)</f>
        <v/>
      </c>
      <c r="DL15" s="138">
        <f t="shared" si="40"/>
        <v>0</v>
      </c>
      <c r="DM15" s="20" t="str">
        <f>IF('Y-SST'!C14="","",'Y-SST'!C14)</f>
        <v/>
      </c>
      <c r="DN15" s="20" t="str">
        <f>IF('Y-SST'!E14="","",'Y-SST'!E14)</f>
        <v/>
      </c>
      <c r="DO15" s="20">
        <f>IF('Y-SST'!G14="","",'Y-SST'!G14)</f>
        <v>0</v>
      </c>
      <c r="DP15" s="20">
        <f>IF('Y-SST'!H14="","",'Y-SST'!H14)</f>
        <v>5</v>
      </c>
      <c r="DQ15" s="20">
        <f>IF('Y-SST'!I14="","",'Y-SST'!I14)</f>
        <v>5</v>
      </c>
      <c r="DR15" s="20">
        <f>IF('Y-SST'!J14="","",'Y-SST'!J14)</f>
        <v>5</v>
      </c>
      <c r="DS15" s="20" t="str">
        <f>IF('Y-SST'!L14="","",'Y-SST'!L14)</f>
        <v/>
      </c>
      <c r="DT15" s="20" t="str">
        <f>IF('Y-SST'!M14="","",'Y-SST'!M14)</f>
        <v/>
      </c>
      <c r="DU15" s="138">
        <f t="shared" si="41"/>
        <v>0</v>
      </c>
      <c r="DV15" s="149">
        <f t="shared" si="42"/>
        <v>0</v>
      </c>
      <c r="DW15" s="101" t="str">
        <f t="shared" si="43"/>
        <v>E</v>
      </c>
      <c r="DX15" s="102" t="str">
        <f t="shared" si="44"/>
        <v/>
      </c>
      <c r="DY15" s="275" t="b">
        <f t="shared" si="11"/>
        <v>0</v>
      </c>
      <c r="DZ15" s="103">
        <f t="shared" si="45"/>
        <v>0</v>
      </c>
      <c r="EA15" s="104" t="str">
        <f t="shared" si="46"/>
        <v>E</v>
      </c>
      <c r="EB15" s="283" t="str">
        <f t="shared" si="47"/>
        <v/>
      </c>
      <c r="EC15" s="20" t="str">
        <f>'CS-PS'!C11</f>
        <v>A</v>
      </c>
      <c r="ED15" s="20" t="str">
        <f>'CS-PS'!D11</f>
        <v>A</v>
      </c>
      <c r="EE15" s="20" t="str">
        <f>ArtEducation!C11</f>
        <v>B</v>
      </c>
      <c r="EF15" s="20" t="str">
        <f>ArtEducation!D11</f>
        <v>B</v>
      </c>
      <c r="EG15" s="20" t="str">
        <f>'Health&amp;Physical Education'!C11</f>
        <v>A</v>
      </c>
      <c r="EH15" s="20" t="str">
        <f>'Health&amp;Physical Education'!D11</f>
        <v>A</v>
      </c>
      <c r="EI15" s="20" t="str">
        <f>Discipline!C11</f>
        <v>A</v>
      </c>
      <c r="EJ15" s="20" t="str">
        <f>Discipline!D11</f>
        <v>A</v>
      </c>
      <c r="EK15" s="20" t="str">
        <f>studentprofile!N12</f>
        <v>GOOD</v>
      </c>
      <c r="EL15" s="227" t="str">
        <f>'10baglessdays'!C11</f>
        <v>YES</v>
      </c>
      <c r="EM15" s="227" t="str">
        <f>'10baglessdays'!D11</f>
        <v>YES</v>
      </c>
    </row>
    <row r="16" spans="1:143" ht="14.25" customHeight="1">
      <c r="A16" s="21">
        <v>6</v>
      </c>
      <c r="B16" s="20" t="str">
        <f>IF(studentprofile!D13="","",studentprofile!D13)</f>
        <v>DIYA D.GHADIYA</v>
      </c>
      <c r="C16" s="20" t="str">
        <f>IF('HY-ENGLISH'!C15="","",'HY-ENGLISH'!C15)</f>
        <v/>
      </c>
      <c r="D16" s="20" t="str">
        <f>IF('HY-ENGLISH'!E15="","",'HY-ENGLISH'!E15)</f>
        <v/>
      </c>
      <c r="E16" s="20">
        <f>IF('HY-ENGLISH'!G15="","",'HY-ENGLISH'!G15)</f>
        <v>0</v>
      </c>
      <c r="F16" s="20">
        <f>IF('HY-ENGLISH'!H15="","",'HY-ENGLISH'!H15)</f>
        <v>5</v>
      </c>
      <c r="G16" s="20">
        <f>IF('HY-ENGLISH'!I15="","",'HY-ENGLISH'!I15)</f>
        <v>5</v>
      </c>
      <c r="H16" s="20">
        <f>IF('HY-ENGLISH'!J15="","",'HY-ENGLISH'!J15)</f>
        <v>5</v>
      </c>
      <c r="I16" s="20" t="str">
        <f>IF('HY-ENGLISH'!L15="","",'HY-ENGLISH'!L15)</f>
        <v/>
      </c>
      <c r="J16" s="20" t="str">
        <f>IF('HY-ENGLISH'!M15="","",'HY-ENGLISH'!M15)</f>
        <v/>
      </c>
      <c r="K16" s="138">
        <f t="shared" si="15"/>
        <v>0</v>
      </c>
      <c r="L16" s="20" t="str">
        <f>IF('Y-ENGLISH'!C15="","",'Y-ENGLISH'!C15)</f>
        <v/>
      </c>
      <c r="M16" s="20" t="str">
        <f>IF('Y-ENGLISH'!E15="","",'Y-ENGLISH'!E15)</f>
        <v/>
      </c>
      <c r="N16" s="20">
        <f>IF('Y-ENGLISH'!G15="","",'Y-ENGLISH'!G15)</f>
        <v>0</v>
      </c>
      <c r="O16" s="20">
        <f>IF('Y-ENGLISH'!H15="","",'Y-ENGLISH'!H15)</f>
        <v>5</v>
      </c>
      <c r="P16" s="20">
        <f>IF('Y-ENGLISH'!I15="","",'Y-ENGLISH'!I15)</f>
        <v>5</v>
      </c>
      <c r="Q16" s="20">
        <f>IF('Y-ENGLISH'!J15="","",'Y-ENGLISH'!J15)</f>
        <v>5</v>
      </c>
      <c r="R16" s="20" t="str">
        <f>IF('Y-ENGLISH'!L15="","",'Y-ENGLISH'!L15)</f>
        <v/>
      </c>
      <c r="S16" s="20" t="str">
        <f>IF('Y-ENGLISH'!M15="","",'Y-ENGLISH'!M15)</f>
        <v/>
      </c>
      <c r="T16" s="138">
        <f t="shared" si="16"/>
        <v>0</v>
      </c>
      <c r="U16" s="149">
        <f t="shared" si="17"/>
        <v>0</v>
      </c>
      <c r="V16" s="101" t="str">
        <f t="shared" si="18"/>
        <v>E</v>
      </c>
      <c r="W16" s="102" t="str">
        <f t="shared" si="19"/>
        <v/>
      </c>
      <c r="X16" s="20" t="str">
        <f>IF('HY-HINDI'!C15="","",'HY-HINDI'!C15)</f>
        <v/>
      </c>
      <c r="Y16" s="20" t="str">
        <f>IF('HY-HINDI'!E15="","",'HY-HINDI'!E15)</f>
        <v/>
      </c>
      <c r="Z16" s="20">
        <f>IF('HY-HINDI'!G15="","",'HY-HINDI'!G15)</f>
        <v>0</v>
      </c>
      <c r="AA16" s="20">
        <f>IF('HY-HINDI'!H15="","",'HY-HINDI'!H15)</f>
        <v>5</v>
      </c>
      <c r="AB16" s="20">
        <f>IF('HY-HINDI'!I15="","",'HY-HINDI'!I15)</f>
        <v>5</v>
      </c>
      <c r="AC16" s="20">
        <f>IF('HY-HINDI'!J15="","",'HY-HINDI'!J15)</f>
        <v>5</v>
      </c>
      <c r="AD16" s="20" t="str">
        <f>IF('HY-HINDI'!L15="","",'HY-HINDI'!L15)</f>
        <v/>
      </c>
      <c r="AE16" s="20" t="str">
        <f>IF('HY-HINDI'!M15="","",'HY-HINDI'!M15)</f>
        <v/>
      </c>
      <c r="AF16" s="138">
        <f t="shared" si="20"/>
        <v>0</v>
      </c>
      <c r="AG16" s="20" t="str">
        <f>IF('Y-HINDI'!C15="","",'Y-HINDI'!C15)</f>
        <v/>
      </c>
      <c r="AH16" s="20" t="str">
        <f>IF('Y-HINDI'!E15="","",'Y-HINDI'!E15)</f>
        <v/>
      </c>
      <c r="AI16" s="20">
        <f>IF('Y-HINDI'!G15="","",'Y-HINDI'!G15)</f>
        <v>0</v>
      </c>
      <c r="AJ16" s="20">
        <f>IF('Y-HINDI'!H15="","",'Y-HINDI'!H15)</f>
        <v>5</v>
      </c>
      <c r="AK16" s="20">
        <f>IF('Y-HINDI'!I15="","",'Y-HINDI'!I15)</f>
        <v>5</v>
      </c>
      <c r="AL16" s="20">
        <f>IF('Y-HINDI'!J15="","",'Y-HINDI'!J15)</f>
        <v>5</v>
      </c>
      <c r="AM16" s="20" t="str">
        <f>IF('Y-HINDI'!L15="","",'Y-HINDI'!L15)</f>
        <v/>
      </c>
      <c r="AN16" s="20" t="str">
        <f>IF('Y-HINDI'!M15="","",'Y-HINDI'!M15)</f>
        <v/>
      </c>
      <c r="AO16" s="138">
        <f t="shared" si="21"/>
        <v>0</v>
      </c>
      <c r="AP16" s="149">
        <f t="shared" si="22"/>
        <v>0</v>
      </c>
      <c r="AQ16" s="101" t="str">
        <f t="shared" si="23"/>
        <v>E</v>
      </c>
      <c r="AR16" s="102" t="str">
        <f t="shared" si="24"/>
        <v/>
      </c>
      <c r="AS16" s="20" t="str">
        <f>IF('HY-GUJARATI'!C15="","",'HY-GUJARATI'!C15)</f>
        <v/>
      </c>
      <c r="AT16" s="20" t="str">
        <f>IF('HY-GUJARATI'!E15="","",'HY-GUJARATI'!E15)</f>
        <v/>
      </c>
      <c r="AU16" s="20">
        <f>IF('HY-GUJARATI'!G15="","",'HY-GUJARATI'!G15)</f>
        <v>0</v>
      </c>
      <c r="AV16" s="20">
        <f>IF('HY-GUJARATI'!H15="","",'HY-GUJARATI'!H15)</f>
        <v>5</v>
      </c>
      <c r="AW16" s="20">
        <f>IF('HY-GUJARATI'!I15="","",'HY-GUJARATI'!I15)</f>
        <v>5</v>
      </c>
      <c r="AX16" s="20">
        <f>IF('HY-GUJARATI'!J15="","",'HY-GUJARATI'!J15)</f>
        <v>5</v>
      </c>
      <c r="AY16" s="20" t="str">
        <f>IF('HY-GUJARATI'!L15="","",'HY-GUJARATI'!L15)</f>
        <v/>
      </c>
      <c r="AZ16" s="20" t="str">
        <f>IF('HY-GUJARATI'!M15="","",'HY-GUJARATI'!M15)</f>
        <v/>
      </c>
      <c r="BA16" s="138">
        <f t="shared" si="25"/>
        <v>0</v>
      </c>
      <c r="BB16" s="20" t="str">
        <f>IF('Y-GUJARATI'!C15="","",'Y-GUJARATI'!C15)</f>
        <v/>
      </c>
      <c r="BC16" s="20" t="str">
        <f>IF('Y-GUJARATI'!E15="","",'Y-GUJARATI'!E15)</f>
        <v/>
      </c>
      <c r="BD16" s="20">
        <f>IF('Y-GUJARATI'!G15="","",'Y-GUJARATI'!G15)</f>
        <v>0</v>
      </c>
      <c r="BE16" s="20">
        <f>IF('Y-GUJARATI'!H15="","",'Y-GUJARATI'!H15)</f>
        <v>5</v>
      </c>
      <c r="BF16" s="20">
        <f>IF('Y-GUJARATI'!I15="","",'Y-GUJARATI'!I15)</f>
        <v>5</v>
      </c>
      <c r="BG16" s="20">
        <f>IF('Y-GUJARATI'!J15="","",'Y-GUJARATI'!J15)</f>
        <v>5</v>
      </c>
      <c r="BH16" s="20" t="str">
        <f>IF('Y-GUJARATI'!L15="","",'Y-GUJARATI'!L15)</f>
        <v/>
      </c>
      <c r="BI16" s="20" t="str">
        <f>IF('Y-GUJARATI'!M15="","",'Y-GUJARATI'!M15)</f>
        <v/>
      </c>
      <c r="BJ16" s="138">
        <f t="shared" si="26"/>
        <v>0</v>
      </c>
      <c r="BK16" s="149">
        <f t="shared" si="27"/>
        <v>0</v>
      </c>
      <c r="BL16" s="101" t="str">
        <f t="shared" si="28"/>
        <v>E</v>
      </c>
      <c r="BM16" s="102" t="str">
        <f t="shared" si="29"/>
        <v/>
      </c>
      <c r="BN16" s="20" t="str">
        <f>IF('HY-MATHS'!C15="","",'HY-MATHS'!C15)</f>
        <v/>
      </c>
      <c r="BO16" s="20" t="str">
        <f>IF('HY-MATHS'!E15="","",'HY-MATHS'!E15)</f>
        <v/>
      </c>
      <c r="BP16" s="20">
        <f>IF('HY-MATHS'!G15="","",'HY-MATHS'!G15)</f>
        <v>0</v>
      </c>
      <c r="BQ16" s="20">
        <f>IF('HY-MATHS'!H15="","",'HY-MATHS'!H15)</f>
        <v>5</v>
      </c>
      <c r="BR16" s="20">
        <f>IF('HY-MATHS'!I15="","",'HY-MATHS'!I15)</f>
        <v>5</v>
      </c>
      <c r="BS16" s="20">
        <f>IF('HY-MATHS'!J15="","",'HY-MATHS'!J15)</f>
        <v>5</v>
      </c>
      <c r="BT16" s="20" t="str">
        <f>IF('HY-MATHS'!L15="","",'HY-MATHS'!L15)</f>
        <v/>
      </c>
      <c r="BU16" s="20" t="str">
        <f>IF('HY-MATHS'!M15="","",'HY-MATHS'!M15)</f>
        <v/>
      </c>
      <c r="BV16" s="138">
        <f t="shared" si="30"/>
        <v>0</v>
      </c>
      <c r="BW16" s="20" t="str">
        <f>IF('Y-MATHS'!C15="","",'Y-MATHS'!C15)</f>
        <v/>
      </c>
      <c r="BX16" s="20" t="str">
        <f>IF('Y-MATHS'!E15="","",'Y-MATHS'!E15)</f>
        <v/>
      </c>
      <c r="BY16" s="20">
        <f>IF('Y-MATHS'!G15="","",'Y-MATHS'!G15)</f>
        <v>0</v>
      </c>
      <c r="BZ16" s="20">
        <f>IF('Y-MATHS'!H15="","",'Y-MATHS'!H15)</f>
        <v>5</v>
      </c>
      <c r="CA16" s="20">
        <f>IF('Y-MATHS'!I15="","",'Y-MATHS'!I15)</f>
        <v>5</v>
      </c>
      <c r="CB16" s="20">
        <f>IF('Y-MATHS'!J15="","",'Y-MATHS'!J15)</f>
        <v>5</v>
      </c>
      <c r="CC16" s="20" t="str">
        <f>IF('Y-MATHS'!L15="","",'Y-MATHS'!L15)</f>
        <v/>
      </c>
      <c r="CD16" s="20" t="str">
        <f>IF('Y-MATHS'!M15="","",'Y-MATHS'!M15)</f>
        <v/>
      </c>
      <c r="CE16" s="138">
        <f t="shared" si="31"/>
        <v>0</v>
      </c>
      <c r="CF16" s="149">
        <f t="shared" si="32"/>
        <v>0</v>
      </c>
      <c r="CG16" s="101" t="str">
        <f t="shared" si="33"/>
        <v>E</v>
      </c>
      <c r="CH16" s="102" t="str">
        <f t="shared" si="34"/>
        <v/>
      </c>
      <c r="CI16" s="20" t="str">
        <f>IF('HY-SCIENCE'!C15="","",'HY-SCIENCE'!C15)</f>
        <v/>
      </c>
      <c r="CJ16" s="20" t="str">
        <f>IF('HY-SCIENCE'!E15="","",'HY-SCIENCE'!E15)</f>
        <v/>
      </c>
      <c r="CK16" s="20">
        <f>IF('HY-SCIENCE'!G15="","",'HY-SCIENCE'!G15)</f>
        <v>0</v>
      </c>
      <c r="CL16" s="20">
        <f>IF('HY-SCIENCE'!H15="","",'HY-SCIENCE'!H15)</f>
        <v>5</v>
      </c>
      <c r="CM16" s="20">
        <f>IF('HY-SCIENCE'!I15="","",'HY-SCIENCE'!I15)</f>
        <v>5</v>
      </c>
      <c r="CN16" s="20">
        <f>IF('HY-SCIENCE'!J15="","",'HY-SCIENCE'!J15)</f>
        <v>5</v>
      </c>
      <c r="CO16" s="20" t="str">
        <f>IF('HY-SCIENCE'!L15="","",'HY-SCIENCE'!L15)</f>
        <v/>
      </c>
      <c r="CP16" s="20" t="str">
        <f>IF('HY-SCIENCE'!M15="","",'HY-SCIENCE'!M15)</f>
        <v/>
      </c>
      <c r="CQ16" s="138">
        <f t="shared" si="35"/>
        <v>0</v>
      </c>
      <c r="CR16" s="20" t="str">
        <f>IF('Y-SCIENCE'!C15="","",'Y-SCIENCE'!C15)</f>
        <v/>
      </c>
      <c r="CS16" s="20" t="str">
        <f>IF('Y-SCIENCE'!E15="","",'Y-SCIENCE'!E15)</f>
        <v/>
      </c>
      <c r="CT16" s="20">
        <f>IF('Y-SCIENCE'!G15="","",'Y-SCIENCE'!G15)</f>
        <v>0</v>
      </c>
      <c r="CU16" s="20">
        <f>IF('Y-SCIENCE'!H15="","",'Y-SCIENCE'!H15)</f>
        <v>5</v>
      </c>
      <c r="CV16" s="20">
        <f>IF('Y-SCIENCE'!I15="","",'Y-SCIENCE'!I15)</f>
        <v>5</v>
      </c>
      <c r="CW16" s="20">
        <f>IF('Y-SCIENCE'!J15="","",'Y-SCIENCE'!J15)</f>
        <v>5</v>
      </c>
      <c r="CX16" s="20" t="str">
        <f>IF('Y-SCIENCE'!L15="","",'Y-SCIENCE'!L15)</f>
        <v/>
      </c>
      <c r="CY16" s="20" t="str">
        <f>IF('Y-SCIENCE'!M15="","",'Y-SCIENCE'!M15)</f>
        <v/>
      </c>
      <c r="CZ16" s="138">
        <f t="shared" si="36"/>
        <v>0</v>
      </c>
      <c r="DA16" s="149">
        <f t="shared" si="37"/>
        <v>0</v>
      </c>
      <c r="DB16" s="101" t="str">
        <f t="shared" si="38"/>
        <v>E</v>
      </c>
      <c r="DC16" s="102" t="str">
        <f t="shared" si="39"/>
        <v/>
      </c>
      <c r="DD16" s="20" t="str">
        <f>IF('HY-SST'!C15="","",'HY-SST'!C15)</f>
        <v/>
      </c>
      <c r="DE16" s="20" t="str">
        <f>IF('HY-SST'!E15="","",'HY-SST'!E15)</f>
        <v/>
      </c>
      <c r="DF16" s="20">
        <f>IF('HY-SST'!G15="","",'HY-SST'!G15)</f>
        <v>0</v>
      </c>
      <c r="DG16" s="20">
        <f>IF('HY-SST'!H15="","",'HY-SST'!H15)</f>
        <v>5</v>
      </c>
      <c r="DH16" s="20">
        <f>IF('HY-SST'!I15="","",'HY-SST'!I15)</f>
        <v>5</v>
      </c>
      <c r="DI16" s="20">
        <f>IF('HY-SST'!J15="","",'HY-SST'!J15)</f>
        <v>5</v>
      </c>
      <c r="DJ16" s="20" t="str">
        <f>IF('HY-SST'!L15="","",'HY-SST'!L15)</f>
        <v/>
      </c>
      <c r="DK16" s="20" t="str">
        <f>IF('HY-SST'!M15="","",'HY-SST'!M15)</f>
        <v/>
      </c>
      <c r="DL16" s="138">
        <f t="shared" si="40"/>
        <v>0</v>
      </c>
      <c r="DM16" s="20" t="str">
        <f>IF('Y-SST'!C15="","",'Y-SST'!C15)</f>
        <v/>
      </c>
      <c r="DN16" s="20" t="str">
        <f>IF('Y-SST'!E15="","",'Y-SST'!E15)</f>
        <v/>
      </c>
      <c r="DO16" s="20">
        <f>IF('Y-SST'!G15="","",'Y-SST'!G15)</f>
        <v>0</v>
      </c>
      <c r="DP16" s="20">
        <f>IF('Y-SST'!H15="","",'Y-SST'!H15)</f>
        <v>5</v>
      </c>
      <c r="DQ16" s="20">
        <f>IF('Y-SST'!I15="","",'Y-SST'!I15)</f>
        <v>5</v>
      </c>
      <c r="DR16" s="20">
        <f>IF('Y-SST'!J15="","",'Y-SST'!J15)</f>
        <v>5</v>
      </c>
      <c r="DS16" s="20" t="str">
        <f>IF('Y-SST'!L15="","",'Y-SST'!L15)</f>
        <v/>
      </c>
      <c r="DT16" s="20" t="str">
        <f>IF('Y-SST'!M15="","",'Y-SST'!M15)</f>
        <v/>
      </c>
      <c r="DU16" s="138">
        <f t="shared" si="41"/>
        <v>0</v>
      </c>
      <c r="DV16" s="149">
        <f t="shared" si="42"/>
        <v>0</v>
      </c>
      <c r="DW16" s="101" t="str">
        <f t="shared" si="43"/>
        <v>E</v>
      </c>
      <c r="DX16" s="102" t="str">
        <f t="shared" si="44"/>
        <v/>
      </c>
      <c r="DY16" s="275" t="b">
        <f t="shared" si="11"/>
        <v>0</v>
      </c>
      <c r="DZ16" s="103">
        <f t="shared" si="45"/>
        <v>0</v>
      </c>
      <c r="EA16" s="104" t="str">
        <f t="shared" si="46"/>
        <v>E</v>
      </c>
      <c r="EB16" s="283" t="str">
        <f t="shared" si="47"/>
        <v/>
      </c>
      <c r="EC16" s="20" t="str">
        <f>'CS-PS'!C12</f>
        <v>A</v>
      </c>
      <c r="ED16" s="20" t="str">
        <f>'CS-PS'!D12</f>
        <v>A</v>
      </c>
      <c r="EE16" s="20" t="str">
        <f>ArtEducation!C12</f>
        <v>B</v>
      </c>
      <c r="EF16" s="20" t="str">
        <f>ArtEducation!D12</f>
        <v>B</v>
      </c>
      <c r="EG16" s="20" t="str">
        <f>'Health&amp;Physical Education'!C12</f>
        <v>A</v>
      </c>
      <c r="EH16" s="20" t="str">
        <f>'Health&amp;Physical Education'!D12</f>
        <v>A</v>
      </c>
      <c r="EI16" s="20" t="str">
        <f>Discipline!C12</f>
        <v>A</v>
      </c>
      <c r="EJ16" s="20" t="str">
        <f>Discipline!D12</f>
        <v>A</v>
      </c>
      <c r="EK16" s="20" t="str">
        <f>studentprofile!N13</f>
        <v>VERY GOOD</v>
      </c>
      <c r="EL16" s="227" t="str">
        <f>'10baglessdays'!C12</f>
        <v>YES</v>
      </c>
      <c r="EM16" s="227" t="str">
        <f>'10baglessdays'!D12</f>
        <v>YES</v>
      </c>
    </row>
    <row r="17" spans="1:143" ht="14.25" customHeight="1">
      <c r="A17" s="21">
        <v>7</v>
      </c>
      <c r="B17" s="20" t="str">
        <f>IF(studentprofile!D14="","",studentprofile!D14)</f>
        <v>HARDEEP R.PARGHI</v>
      </c>
      <c r="C17" s="20" t="str">
        <f>IF('HY-ENGLISH'!C16="","",'HY-ENGLISH'!C16)</f>
        <v/>
      </c>
      <c r="D17" s="20" t="str">
        <f>IF('HY-ENGLISH'!E16="","",'HY-ENGLISH'!E16)</f>
        <v/>
      </c>
      <c r="E17" s="20">
        <f>IF('HY-ENGLISH'!G16="","",'HY-ENGLISH'!G16)</f>
        <v>0</v>
      </c>
      <c r="F17" s="20">
        <f>IF('HY-ENGLISH'!H16="","",'HY-ENGLISH'!H16)</f>
        <v>5</v>
      </c>
      <c r="G17" s="20">
        <f>IF('HY-ENGLISH'!I16="","",'HY-ENGLISH'!I16)</f>
        <v>5</v>
      </c>
      <c r="H17" s="20">
        <f>IF('HY-ENGLISH'!J16="","",'HY-ENGLISH'!J16)</f>
        <v>5</v>
      </c>
      <c r="I17" s="20" t="str">
        <f>IF('HY-ENGLISH'!L16="","",'HY-ENGLISH'!L16)</f>
        <v/>
      </c>
      <c r="J17" s="20" t="str">
        <f>IF('HY-ENGLISH'!M16="","",'HY-ENGLISH'!M16)</f>
        <v/>
      </c>
      <c r="K17" s="138">
        <f t="shared" si="15"/>
        <v>0</v>
      </c>
      <c r="L17" s="20" t="str">
        <f>IF('Y-ENGLISH'!C16="","",'Y-ENGLISH'!C16)</f>
        <v/>
      </c>
      <c r="M17" s="20" t="str">
        <f>IF('Y-ENGLISH'!E16="","",'Y-ENGLISH'!E16)</f>
        <v/>
      </c>
      <c r="N17" s="20">
        <f>IF('Y-ENGLISH'!G16="","",'Y-ENGLISH'!G16)</f>
        <v>0</v>
      </c>
      <c r="O17" s="20">
        <f>IF('Y-ENGLISH'!H16="","",'Y-ENGLISH'!H16)</f>
        <v>5</v>
      </c>
      <c r="P17" s="20">
        <f>IF('Y-ENGLISH'!I16="","",'Y-ENGLISH'!I16)</f>
        <v>5</v>
      </c>
      <c r="Q17" s="20">
        <f>IF('Y-ENGLISH'!J16="","",'Y-ENGLISH'!J16)</f>
        <v>5</v>
      </c>
      <c r="R17" s="20" t="str">
        <f>IF('Y-ENGLISH'!L16="","",'Y-ENGLISH'!L16)</f>
        <v/>
      </c>
      <c r="S17" s="20" t="str">
        <f>IF('Y-ENGLISH'!M16="","",'Y-ENGLISH'!M16)</f>
        <v/>
      </c>
      <c r="T17" s="138">
        <f t="shared" si="16"/>
        <v>0</v>
      </c>
      <c r="U17" s="149">
        <f t="shared" si="17"/>
        <v>0</v>
      </c>
      <c r="V17" s="101" t="str">
        <f t="shared" si="18"/>
        <v>E</v>
      </c>
      <c r="W17" s="102" t="str">
        <f t="shared" si="19"/>
        <v/>
      </c>
      <c r="X17" s="20" t="str">
        <f>IF('HY-HINDI'!C16="","",'HY-HINDI'!C16)</f>
        <v/>
      </c>
      <c r="Y17" s="20" t="str">
        <f>IF('HY-HINDI'!E16="","",'HY-HINDI'!E16)</f>
        <v/>
      </c>
      <c r="Z17" s="20">
        <f>IF('HY-HINDI'!G16="","",'HY-HINDI'!G16)</f>
        <v>0</v>
      </c>
      <c r="AA17" s="20">
        <f>IF('HY-HINDI'!H16="","",'HY-HINDI'!H16)</f>
        <v>5</v>
      </c>
      <c r="AB17" s="20">
        <f>IF('HY-HINDI'!I16="","",'HY-HINDI'!I16)</f>
        <v>5</v>
      </c>
      <c r="AC17" s="20">
        <f>IF('HY-HINDI'!J16="","",'HY-HINDI'!J16)</f>
        <v>5</v>
      </c>
      <c r="AD17" s="20" t="str">
        <f>IF('HY-HINDI'!L16="","",'HY-HINDI'!L16)</f>
        <v/>
      </c>
      <c r="AE17" s="20" t="str">
        <f>IF('HY-HINDI'!M16="","",'HY-HINDI'!M16)</f>
        <v/>
      </c>
      <c r="AF17" s="138">
        <f t="shared" si="20"/>
        <v>0</v>
      </c>
      <c r="AG17" s="20" t="str">
        <f>IF('Y-HINDI'!C16="","",'Y-HINDI'!C16)</f>
        <v/>
      </c>
      <c r="AH17" s="20" t="str">
        <f>IF('Y-HINDI'!E16="","",'Y-HINDI'!E16)</f>
        <v/>
      </c>
      <c r="AI17" s="20">
        <f>IF('Y-HINDI'!G16="","",'Y-HINDI'!G16)</f>
        <v>0</v>
      </c>
      <c r="AJ17" s="20">
        <f>IF('Y-HINDI'!H16="","",'Y-HINDI'!H16)</f>
        <v>5</v>
      </c>
      <c r="AK17" s="20">
        <f>IF('Y-HINDI'!I16="","",'Y-HINDI'!I16)</f>
        <v>5</v>
      </c>
      <c r="AL17" s="20">
        <f>IF('Y-HINDI'!J16="","",'Y-HINDI'!J16)</f>
        <v>5</v>
      </c>
      <c r="AM17" s="20" t="str">
        <f>IF('Y-HINDI'!L16="","",'Y-HINDI'!L16)</f>
        <v/>
      </c>
      <c r="AN17" s="20" t="str">
        <f>IF('Y-HINDI'!M16="","",'Y-HINDI'!M16)</f>
        <v/>
      </c>
      <c r="AO17" s="138">
        <f t="shared" si="21"/>
        <v>0</v>
      </c>
      <c r="AP17" s="149">
        <f t="shared" si="22"/>
        <v>0</v>
      </c>
      <c r="AQ17" s="101" t="str">
        <f t="shared" si="23"/>
        <v>E</v>
      </c>
      <c r="AR17" s="102" t="str">
        <f t="shared" si="24"/>
        <v/>
      </c>
      <c r="AS17" s="20" t="str">
        <f>IF('HY-GUJARATI'!C16="","",'HY-GUJARATI'!C16)</f>
        <v/>
      </c>
      <c r="AT17" s="20" t="str">
        <f>IF('HY-GUJARATI'!E16="","",'HY-GUJARATI'!E16)</f>
        <v/>
      </c>
      <c r="AU17" s="20">
        <f>IF('HY-GUJARATI'!G16="","",'HY-GUJARATI'!G16)</f>
        <v>0</v>
      </c>
      <c r="AV17" s="20">
        <f>IF('HY-GUJARATI'!H16="","",'HY-GUJARATI'!H16)</f>
        <v>5</v>
      </c>
      <c r="AW17" s="20">
        <f>IF('HY-GUJARATI'!I16="","",'HY-GUJARATI'!I16)</f>
        <v>5</v>
      </c>
      <c r="AX17" s="20">
        <f>IF('HY-GUJARATI'!J16="","",'HY-GUJARATI'!J16)</f>
        <v>5</v>
      </c>
      <c r="AY17" s="20" t="str">
        <f>IF('HY-GUJARATI'!L16="","",'HY-GUJARATI'!L16)</f>
        <v/>
      </c>
      <c r="AZ17" s="20" t="str">
        <f>IF('HY-GUJARATI'!M16="","",'HY-GUJARATI'!M16)</f>
        <v/>
      </c>
      <c r="BA17" s="138">
        <f t="shared" si="25"/>
        <v>0</v>
      </c>
      <c r="BB17" s="20" t="str">
        <f>IF('Y-GUJARATI'!C16="","",'Y-GUJARATI'!C16)</f>
        <v/>
      </c>
      <c r="BC17" s="20" t="str">
        <f>IF('Y-GUJARATI'!E16="","",'Y-GUJARATI'!E16)</f>
        <v/>
      </c>
      <c r="BD17" s="20">
        <f>IF('Y-GUJARATI'!G16="","",'Y-GUJARATI'!G16)</f>
        <v>0</v>
      </c>
      <c r="BE17" s="20">
        <f>IF('Y-GUJARATI'!H16="","",'Y-GUJARATI'!H16)</f>
        <v>5</v>
      </c>
      <c r="BF17" s="20">
        <f>IF('Y-GUJARATI'!I16="","",'Y-GUJARATI'!I16)</f>
        <v>5</v>
      </c>
      <c r="BG17" s="20">
        <f>IF('Y-GUJARATI'!J16="","",'Y-GUJARATI'!J16)</f>
        <v>5</v>
      </c>
      <c r="BH17" s="20" t="str">
        <f>IF('Y-GUJARATI'!L16="","",'Y-GUJARATI'!L16)</f>
        <v/>
      </c>
      <c r="BI17" s="20" t="str">
        <f>IF('Y-GUJARATI'!M16="","",'Y-GUJARATI'!M16)</f>
        <v/>
      </c>
      <c r="BJ17" s="138">
        <f t="shared" si="26"/>
        <v>0</v>
      </c>
      <c r="BK17" s="149">
        <f t="shared" si="27"/>
        <v>0</v>
      </c>
      <c r="BL17" s="101" t="str">
        <f t="shared" si="28"/>
        <v>E</v>
      </c>
      <c r="BM17" s="102" t="str">
        <f t="shared" si="29"/>
        <v/>
      </c>
      <c r="BN17" s="20" t="str">
        <f>IF('HY-MATHS'!C16="","",'HY-MATHS'!C16)</f>
        <v/>
      </c>
      <c r="BO17" s="20" t="str">
        <f>IF('HY-MATHS'!E16="","",'HY-MATHS'!E16)</f>
        <v/>
      </c>
      <c r="BP17" s="20">
        <f>IF('HY-MATHS'!G16="","",'HY-MATHS'!G16)</f>
        <v>0</v>
      </c>
      <c r="BQ17" s="20">
        <f>IF('HY-MATHS'!H16="","",'HY-MATHS'!H16)</f>
        <v>5</v>
      </c>
      <c r="BR17" s="20">
        <f>IF('HY-MATHS'!I16="","",'HY-MATHS'!I16)</f>
        <v>5</v>
      </c>
      <c r="BS17" s="20">
        <f>IF('HY-MATHS'!J16="","",'HY-MATHS'!J16)</f>
        <v>5</v>
      </c>
      <c r="BT17" s="20" t="str">
        <f>IF('HY-MATHS'!L16="","",'HY-MATHS'!L16)</f>
        <v/>
      </c>
      <c r="BU17" s="20" t="str">
        <f>IF('HY-MATHS'!M16="","",'HY-MATHS'!M16)</f>
        <v/>
      </c>
      <c r="BV17" s="138">
        <f t="shared" si="30"/>
        <v>0</v>
      </c>
      <c r="BW17" s="20" t="str">
        <f>IF('Y-MATHS'!C16="","",'Y-MATHS'!C16)</f>
        <v/>
      </c>
      <c r="BX17" s="20" t="str">
        <f>IF('Y-MATHS'!E16="","",'Y-MATHS'!E16)</f>
        <v/>
      </c>
      <c r="BY17" s="20">
        <f>IF('Y-MATHS'!G16="","",'Y-MATHS'!G16)</f>
        <v>0</v>
      </c>
      <c r="BZ17" s="20">
        <f>IF('Y-MATHS'!H16="","",'Y-MATHS'!H16)</f>
        <v>5</v>
      </c>
      <c r="CA17" s="20">
        <f>IF('Y-MATHS'!I16="","",'Y-MATHS'!I16)</f>
        <v>5</v>
      </c>
      <c r="CB17" s="20">
        <f>IF('Y-MATHS'!J16="","",'Y-MATHS'!J16)</f>
        <v>5</v>
      </c>
      <c r="CC17" s="20" t="str">
        <f>IF('Y-MATHS'!L16="","",'Y-MATHS'!L16)</f>
        <v/>
      </c>
      <c r="CD17" s="20" t="str">
        <f>IF('Y-MATHS'!M16="","",'Y-MATHS'!M16)</f>
        <v/>
      </c>
      <c r="CE17" s="138">
        <f t="shared" si="31"/>
        <v>0</v>
      </c>
      <c r="CF17" s="149">
        <f t="shared" si="32"/>
        <v>0</v>
      </c>
      <c r="CG17" s="101" t="str">
        <f t="shared" si="33"/>
        <v>E</v>
      </c>
      <c r="CH17" s="102" t="str">
        <f t="shared" si="34"/>
        <v/>
      </c>
      <c r="CI17" s="20" t="str">
        <f>IF('HY-SCIENCE'!C16="","",'HY-SCIENCE'!C16)</f>
        <v/>
      </c>
      <c r="CJ17" s="20" t="str">
        <f>IF('HY-SCIENCE'!E16="","",'HY-SCIENCE'!E16)</f>
        <v/>
      </c>
      <c r="CK17" s="20">
        <f>IF('HY-SCIENCE'!G16="","",'HY-SCIENCE'!G16)</f>
        <v>0</v>
      </c>
      <c r="CL17" s="20">
        <f>IF('HY-SCIENCE'!H16="","",'HY-SCIENCE'!H16)</f>
        <v>5</v>
      </c>
      <c r="CM17" s="20">
        <f>IF('HY-SCIENCE'!I16="","",'HY-SCIENCE'!I16)</f>
        <v>5</v>
      </c>
      <c r="CN17" s="20">
        <f>IF('HY-SCIENCE'!J16="","",'HY-SCIENCE'!J16)</f>
        <v>5</v>
      </c>
      <c r="CO17" s="20" t="str">
        <f>IF('HY-SCIENCE'!L16="","",'HY-SCIENCE'!L16)</f>
        <v/>
      </c>
      <c r="CP17" s="20" t="str">
        <f>IF('HY-SCIENCE'!M16="","",'HY-SCIENCE'!M16)</f>
        <v/>
      </c>
      <c r="CQ17" s="138">
        <f t="shared" si="35"/>
        <v>0</v>
      </c>
      <c r="CR17" s="20" t="str">
        <f>IF('Y-SCIENCE'!C16="","",'Y-SCIENCE'!C16)</f>
        <v/>
      </c>
      <c r="CS17" s="20" t="str">
        <f>IF('Y-SCIENCE'!E16="","",'Y-SCIENCE'!E16)</f>
        <v/>
      </c>
      <c r="CT17" s="20">
        <f>IF('Y-SCIENCE'!G16="","",'Y-SCIENCE'!G16)</f>
        <v>0</v>
      </c>
      <c r="CU17" s="20">
        <f>IF('Y-SCIENCE'!H16="","",'Y-SCIENCE'!H16)</f>
        <v>5</v>
      </c>
      <c r="CV17" s="20">
        <f>IF('Y-SCIENCE'!I16="","",'Y-SCIENCE'!I16)</f>
        <v>5</v>
      </c>
      <c r="CW17" s="20">
        <f>IF('Y-SCIENCE'!J16="","",'Y-SCIENCE'!J16)</f>
        <v>5</v>
      </c>
      <c r="CX17" s="20" t="str">
        <f>IF('Y-SCIENCE'!L16="","",'Y-SCIENCE'!L16)</f>
        <v/>
      </c>
      <c r="CY17" s="20" t="str">
        <f>IF('Y-SCIENCE'!M16="","",'Y-SCIENCE'!M16)</f>
        <v/>
      </c>
      <c r="CZ17" s="138">
        <f t="shared" si="36"/>
        <v>0</v>
      </c>
      <c r="DA17" s="149">
        <f t="shared" si="37"/>
        <v>0</v>
      </c>
      <c r="DB17" s="101" t="str">
        <f t="shared" si="38"/>
        <v>E</v>
      </c>
      <c r="DC17" s="102" t="str">
        <f t="shared" si="39"/>
        <v/>
      </c>
      <c r="DD17" s="20" t="str">
        <f>IF('HY-SST'!C16="","",'HY-SST'!C16)</f>
        <v/>
      </c>
      <c r="DE17" s="20" t="str">
        <f>IF('HY-SST'!E16="","",'HY-SST'!E16)</f>
        <v/>
      </c>
      <c r="DF17" s="20">
        <f>IF('HY-SST'!G16="","",'HY-SST'!G16)</f>
        <v>0</v>
      </c>
      <c r="DG17" s="20">
        <f>IF('HY-SST'!H16="","",'HY-SST'!H16)</f>
        <v>5</v>
      </c>
      <c r="DH17" s="20">
        <f>IF('HY-SST'!I16="","",'HY-SST'!I16)</f>
        <v>5</v>
      </c>
      <c r="DI17" s="20">
        <f>IF('HY-SST'!J16="","",'HY-SST'!J16)</f>
        <v>5</v>
      </c>
      <c r="DJ17" s="20" t="str">
        <f>IF('HY-SST'!L16="","",'HY-SST'!L16)</f>
        <v/>
      </c>
      <c r="DK17" s="20" t="str">
        <f>IF('HY-SST'!M16="","",'HY-SST'!M16)</f>
        <v/>
      </c>
      <c r="DL17" s="138">
        <f t="shared" si="40"/>
        <v>0</v>
      </c>
      <c r="DM17" s="20" t="str">
        <f>IF('Y-SST'!C16="","",'Y-SST'!C16)</f>
        <v/>
      </c>
      <c r="DN17" s="20" t="str">
        <f>IF('Y-SST'!E16="","",'Y-SST'!E16)</f>
        <v/>
      </c>
      <c r="DO17" s="20">
        <f>IF('Y-SST'!G16="","",'Y-SST'!G16)</f>
        <v>0</v>
      </c>
      <c r="DP17" s="20">
        <f>IF('Y-SST'!H16="","",'Y-SST'!H16)</f>
        <v>5</v>
      </c>
      <c r="DQ17" s="20">
        <f>IF('Y-SST'!I16="","",'Y-SST'!I16)</f>
        <v>5</v>
      </c>
      <c r="DR17" s="20">
        <f>IF('Y-SST'!J16="","",'Y-SST'!J16)</f>
        <v>5</v>
      </c>
      <c r="DS17" s="20" t="str">
        <f>IF('Y-SST'!L16="","",'Y-SST'!L16)</f>
        <v/>
      </c>
      <c r="DT17" s="20" t="str">
        <f>IF('Y-SST'!M16="","",'Y-SST'!M16)</f>
        <v/>
      </c>
      <c r="DU17" s="138">
        <f t="shared" si="41"/>
        <v>0</v>
      </c>
      <c r="DV17" s="149">
        <f t="shared" si="42"/>
        <v>0</v>
      </c>
      <c r="DW17" s="101" t="str">
        <f t="shared" si="43"/>
        <v>E</v>
      </c>
      <c r="DX17" s="102" t="str">
        <f t="shared" si="44"/>
        <v/>
      </c>
      <c r="DY17" s="275" t="b">
        <f t="shared" si="11"/>
        <v>0</v>
      </c>
      <c r="DZ17" s="103">
        <f t="shared" si="45"/>
        <v>0</v>
      </c>
      <c r="EA17" s="104" t="str">
        <f t="shared" si="46"/>
        <v>E</v>
      </c>
      <c r="EB17" s="283" t="str">
        <f t="shared" si="47"/>
        <v/>
      </c>
      <c r="EC17" s="20" t="str">
        <f>'CS-PS'!C13</f>
        <v>A</v>
      </c>
      <c r="ED17" s="20" t="str">
        <f>'CS-PS'!D13</f>
        <v>A</v>
      </c>
      <c r="EE17" s="20" t="str">
        <f>ArtEducation!C13</f>
        <v>B</v>
      </c>
      <c r="EF17" s="20" t="str">
        <f>ArtEducation!D13</f>
        <v>A</v>
      </c>
      <c r="EG17" s="20" t="str">
        <f>'Health&amp;Physical Education'!C13</f>
        <v>A</v>
      </c>
      <c r="EH17" s="20" t="str">
        <f>'Health&amp;Physical Education'!D13</f>
        <v>A</v>
      </c>
      <c r="EI17" s="20" t="str">
        <f>Discipline!C13</f>
        <v>A</v>
      </c>
      <c r="EJ17" s="20" t="str">
        <f>Discipline!D13</f>
        <v>A</v>
      </c>
      <c r="EK17" s="20" t="str">
        <f>studentprofile!N14</f>
        <v xml:space="preserve"> GOOD</v>
      </c>
      <c r="EL17" s="227" t="str">
        <f>'10baglessdays'!C13</f>
        <v>YES</v>
      </c>
      <c r="EM17" s="227" t="str">
        <f>'10baglessdays'!D13</f>
        <v>YES</v>
      </c>
    </row>
    <row r="18" spans="1:143" ht="14.25" customHeight="1">
      <c r="A18" s="21">
        <v>8</v>
      </c>
      <c r="B18" s="20" t="str">
        <f>IF(studentprofile!D15="","",studentprofile!D15)</f>
        <v>HIREN R.CHAVDA</v>
      </c>
      <c r="C18" s="20" t="str">
        <f>IF('HY-ENGLISH'!C17="","",'HY-ENGLISH'!C17)</f>
        <v/>
      </c>
      <c r="D18" s="20" t="str">
        <f>IF('HY-ENGLISH'!E17="","",'HY-ENGLISH'!E17)</f>
        <v/>
      </c>
      <c r="E18" s="20">
        <f>IF('HY-ENGLISH'!G17="","",'HY-ENGLISH'!G17)</f>
        <v>0</v>
      </c>
      <c r="F18" s="20">
        <f>IF('HY-ENGLISH'!H17="","",'HY-ENGLISH'!H17)</f>
        <v>5</v>
      </c>
      <c r="G18" s="20">
        <f>IF('HY-ENGLISH'!I17="","",'HY-ENGLISH'!I17)</f>
        <v>5</v>
      </c>
      <c r="H18" s="20">
        <f>IF('HY-ENGLISH'!J17="","",'HY-ENGLISH'!J17)</f>
        <v>5</v>
      </c>
      <c r="I18" s="20" t="str">
        <f>IF('HY-ENGLISH'!L17="","",'HY-ENGLISH'!L17)</f>
        <v/>
      </c>
      <c r="J18" s="20" t="str">
        <f>IF('HY-ENGLISH'!M17="","",'HY-ENGLISH'!M17)</f>
        <v/>
      </c>
      <c r="K18" s="138">
        <f t="shared" si="15"/>
        <v>0</v>
      </c>
      <c r="L18" s="20" t="str">
        <f>IF('Y-ENGLISH'!C17="","",'Y-ENGLISH'!C17)</f>
        <v/>
      </c>
      <c r="M18" s="20" t="str">
        <f>IF('Y-ENGLISH'!E17="","",'Y-ENGLISH'!E17)</f>
        <v/>
      </c>
      <c r="N18" s="20">
        <f>IF('Y-ENGLISH'!G17="","",'Y-ENGLISH'!G17)</f>
        <v>0</v>
      </c>
      <c r="O18" s="20">
        <f>IF('Y-ENGLISH'!H17="","",'Y-ENGLISH'!H17)</f>
        <v>5</v>
      </c>
      <c r="P18" s="20">
        <f>IF('Y-ENGLISH'!I17="","",'Y-ENGLISH'!I17)</f>
        <v>5</v>
      </c>
      <c r="Q18" s="20">
        <f>IF('Y-ENGLISH'!J17="","",'Y-ENGLISH'!J17)</f>
        <v>5</v>
      </c>
      <c r="R18" s="20" t="str">
        <f>IF('Y-ENGLISH'!L17="","",'Y-ENGLISH'!L17)</f>
        <v/>
      </c>
      <c r="S18" s="20" t="str">
        <f>IF('Y-ENGLISH'!M17="","",'Y-ENGLISH'!M17)</f>
        <v/>
      </c>
      <c r="T18" s="138">
        <f t="shared" si="16"/>
        <v>0</v>
      </c>
      <c r="U18" s="149">
        <f t="shared" si="17"/>
        <v>0</v>
      </c>
      <c r="V18" s="101" t="str">
        <f t="shared" si="18"/>
        <v>E</v>
      </c>
      <c r="W18" s="102" t="str">
        <f t="shared" si="19"/>
        <v/>
      </c>
      <c r="X18" s="20" t="str">
        <f>IF('HY-HINDI'!C17="","",'HY-HINDI'!C17)</f>
        <v/>
      </c>
      <c r="Y18" s="20" t="str">
        <f>IF('HY-HINDI'!E17="","",'HY-HINDI'!E17)</f>
        <v/>
      </c>
      <c r="Z18" s="20">
        <f>IF('HY-HINDI'!G17="","",'HY-HINDI'!G17)</f>
        <v>0</v>
      </c>
      <c r="AA18" s="20">
        <f>IF('HY-HINDI'!H17="","",'HY-HINDI'!H17)</f>
        <v>5</v>
      </c>
      <c r="AB18" s="20">
        <f>IF('HY-HINDI'!I17="","",'HY-HINDI'!I17)</f>
        <v>5</v>
      </c>
      <c r="AC18" s="20">
        <f>IF('HY-HINDI'!J17="","",'HY-HINDI'!J17)</f>
        <v>5</v>
      </c>
      <c r="AD18" s="20" t="str">
        <f>IF('HY-HINDI'!L17="","",'HY-HINDI'!L17)</f>
        <v/>
      </c>
      <c r="AE18" s="20" t="str">
        <f>IF('HY-HINDI'!M17="","",'HY-HINDI'!M17)</f>
        <v/>
      </c>
      <c r="AF18" s="138">
        <f t="shared" si="20"/>
        <v>0</v>
      </c>
      <c r="AG18" s="20" t="str">
        <f>IF('Y-HINDI'!C17="","",'Y-HINDI'!C17)</f>
        <v/>
      </c>
      <c r="AH18" s="20" t="str">
        <f>IF('Y-HINDI'!E17="","",'Y-HINDI'!E17)</f>
        <v/>
      </c>
      <c r="AI18" s="20">
        <f>IF('Y-HINDI'!G17="","",'Y-HINDI'!G17)</f>
        <v>0</v>
      </c>
      <c r="AJ18" s="20">
        <f>IF('Y-HINDI'!H17="","",'Y-HINDI'!H17)</f>
        <v>5</v>
      </c>
      <c r="AK18" s="20">
        <f>IF('Y-HINDI'!I17="","",'Y-HINDI'!I17)</f>
        <v>5</v>
      </c>
      <c r="AL18" s="20">
        <f>IF('Y-HINDI'!J17="","",'Y-HINDI'!J17)</f>
        <v>5</v>
      </c>
      <c r="AM18" s="20" t="str">
        <f>IF('Y-HINDI'!L17="","",'Y-HINDI'!L17)</f>
        <v/>
      </c>
      <c r="AN18" s="20" t="str">
        <f>IF('Y-HINDI'!M17="","",'Y-HINDI'!M17)</f>
        <v/>
      </c>
      <c r="AO18" s="138">
        <f t="shared" si="21"/>
        <v>0</v>
      </c>
      <c r="AP18" s="149">
        <f t="shared" si="22"/>
        <v>0</v>
      </c>
      <c r="AQ18" s="101" t="str">
        <f t="shared" si="23"/>
        <v>E</v>
      </c>
      <c r="AR18" s="102" t="str">
        <f t="shared" si="24"/>
        <v/>
      </c>
      <c r="AS18" s="20" t="str">
        <f>IF('HY-GUJARATI'!C17="","",'HY-GUJARATI'!C17)</f>
        <v/>
      </c>
      <c r="AT18" s="20" t="str">
        <f>IF('HY-GUJARATI'!E17="","",'HY-GUJARATI'!E17)</f>
        <v/>
      </c>
      <c r="AU18" s="20">
        <f>IF('HY-GUJARATI'!G17="","",'HY-GUJARATI'!G17)</f>
        <v>0</v>
      </c>
      <c r="AV18" s="20">
        <f>IF('HY-GUJARATI'!H17="","",'HY-GUJARATI'!H17)</f>
        <v>5</v>
      </c>
      <c r="AW18" s="20">
        <f>IF('HY-GUJARATI'!I17="","",'HY-GUJARATI'!I17)</f>
        <v>5</v>
      </c>
      <c r="AX18" s="20">
        <f>IF('HY-GUJARATI'!J17="","",'HY-GUJARATI'!J17)</f>
        <v>5</v>
      </c>
      <c r="AY18" s="20" t="str">
        <f>IF('HY-GUJARATI'!L17="","",'HY-GUJARATI'!L17)</f>
        <v/>
      </c>
      <c r="AZ18" s="20" t="str">
        <f>IF('HY-GUJARATI'!M17="","",'HY-GUJARATI'!M17)</f>
        <v/>
      </c>
      <c r="BA18" s="138">
        <f t="shared" si="25"/>
        <v>0</v>
      </c>
      <c r="BB18" s="20" t="str">
        <f>IF('Y-GUJARATI'!C17="","",'Y-GUJARATI'!C17)</f>
        <v/>
      </c>
      <c r="BC18" s="20" t="str">
        <f>IF('Y-GUJARATI'!E17="","",'Y-GUJARATI'!E17)</f>
        <v/>
      </c>
      <c r="BD18" s="20">
        <f>IF('Y-GUJARATI'!G17="","",'Y-GUJARATI'!G17)</f>
        <v>0</v>
      </c>
      <c r="BE18" s="20">
        <f>IF('Y-GUJARATI'!H17="","",'Y-GUJARATI'!H17)</f>
        <v>5</v>
      </c>
      <c r="BF18" s="20">
        <f>IF('Y-GUJARATI'!I17="","",'Y-GUJARATI'!I17)</f>
        <v>5</v>
      </c>
      <c r="BG18" s="20">
        <f>IF('Y-GUJARATI'!J17="","",'Y-GUJARATI'!J17)</f>
        <v>5</v>
      </c>
      <c r="BH18" s="20" t="str">
        <f>IF('Y-GUJARATI'!L17="","",'Y-GUJARATI'!L17)</f>
        <v/>
      </c>
      <c r="BI18" s="20" t="str">
        <f>IF('Y-GUJARATI'!M17="","",'Y-GUJARATI'!M17)</f>
        <v/>
      </c>
      <c r="BJ18" s="138">
        <f t="shared" si="26"/>
        <v>0</v>
      </c>
      <c r="BK18" s="149">
        <f t="shared" si="27"/>
        <v>0</v>
      </c>
      <c r="BL18" s="101" t="str">
        <f t="shared" si="28"/>
        <v>E</v>
      </c>
      <c r="BM18" s="102" t="str">
        <f t="shared" si="29"/>
        <v/>
      </c>
      <c r="BN18" s="20" t="str">
        <f>IF('HY-MATHS'!C17="","",'HY-MATHS'!C17)</f>
        <v/>
      </c>
      <c r="BO18" s="20" t="str">
        <f>IF('HY-MATHS'!E17="","",'HY-MATHS'!E17)</f>
        <v/>
      </c>
      <c r="BP18" s="20">
        <f>IF('HY-MATHS'!G17="","",'HY-MATHS'!G17)</f>
        <v>0</v>
      </c>
      <c r="BQ18" s="20">
        <f>IF('HY-MATHS'!H17="","",'HY-MATHS'!H17)</f>
        <v>5</v>
      </c>
      <c r="BR18" s="20">
        <f>IF('HY-MATHS'!I17="","",'HY-MATHS'!I17)</f>
        <v>5</v>
      </c>
      <c r="BS18" s="20">
        <f>IF('HY-MATHS'!J17="","",'HY-MATHS'!J17)</f>
        <v>5</v>
      </c>
      <c r="BT18" s="20" t="str">
        <f>IF('HY-MATHS'!L17="","",'HY-MATHS'!L17)</f>
        <v/>
      </c>
      <c r="BU18" s="20" t="str">
        <f>IF('HY-MATHS'!M17="","",'HY-MATHS'!M17)</f>
        <v/>
      </c>
      <c r="BV18" s="138">
        <f t="shared" si="30"/>
        <v>0</v>
      </c>
      <c r="BW18" s="20" t="str">
        <f>IF('Y-MATHS'!C17="","",'Y-MATHS'!C17)</f>
        <v/>
      </c>
      <c r="BX18" s="20" t="str">
        <f>IF('Y-MATHS'!E17="","",'Y-MATHS'!E17)</f>
        <v/>
      </c>
      <c r="BY18" s="20">
        <f>IF('Y-MATHS'!G17="","",'Y-MATHS'!G17)</f>
        <v>0</v>
      </c>
      <c r="BZ18" s="20">
        <f>IF('Y-MATHS'!H17="","",'Y-MATHS'!H17)</f>
        <v>5</v>
      </c>
      <c r="CA18" s="20">
        <f>IF('Y-MATHS'!I17="","",'Y-MATHS'!I17)</f>
        <v>5</v>
      </c>
      <c r="CB18" s="20">
        <f>IF('Y-MATHS'!J17="","",'Y-MATHS'!J17)</f>
        <v>5</v>
      </c>
      <c r="CC18" s="20" t="str">
        <f>IF('Y-MATHS'!L17="","",'Y-MATHS'!L17)</f>
        <v/>
      </c>
      <c r="CD18" s="20" t="str">
        <f>IF('Y-MATHS'!M17="","",'Y-MATHS'!M17)</f>
        <v/>
      </c>
      <c r="CE18" s="138">
        <f t="shared" si="31"/>
        <v>0</v>
      </c>
      <c r="CF18" s="149">
        <f t="shared" si="32"/>
        <v>0</v>
      </c>
      <c r="CG18" s="101" t="str">
        <f t="shared" si="33"/>
        <v>E</v>
      </c>
      <c r="CH18" s="102" t="str">
        <f t="shared" si="34"/>
        <v/>
      </c>
      <c r="CI18" s="20" t="str">
        <f>IF('HY-SCIENCE'!C17="","",'HY-SCIENCE'!C17)</f>
        <v/>
      </c>
      <c r="CJ18" s="20" t="str">
        <f>IF('HY-SCIENCE'!E17="","",'HY-SCIENCE'!E17)</f>
        <v/>
      </c>
      <c r="CK18" s="20">
        <f>IF('HY-SCIENCE'!G17="","",'HY-SCIENCE'!G17)</f>
        <v>0</v>
      </c>
      <c r="CL18" s="20">
        <f>IF('HY-SCIENCE'!H17="","",'HY-SCIENCE'!H17)</f>
        <v>5</v>
      </c>
      <c r="CM18" s="20">
        <f>IF('HY-SCIENCE'!I17="","",'HY-SCIENCE'!I17)</f>
        <v>5</v>
      </c>
      <c r="CN18" s="20">
        <f>IF('HY-SCIENCE'!J17="","",'HY-SCIENCE'!J17)</f>
        <v>5</v>
      </c>
      <c r="CO18" s="20" t="str">
        <f>IF('HY-SCIENCE'!L17="","",'HY-SCIENCE'!L17)</f>
        <v/>
      </c>
      <c r="CP18" s="20" t="str">
        <f>IF('HY-SCIENCE'!M17="","",'HY-SCIENCE'!M17)</f>
        <v/>
      </c>
      <c r="CQ18" s="138">
        <f t="shared" si="35"/>
        <v>0</v>
      </c>
      <c r="CR18" s="20" t="str">
        <f>IF('Y-SCIENCE'!C17="","",'Y-SCIENCE'!C17)</f>
        <v/>
      </c>
      <c r="CS18" s="20" t="str">
        <f>IF('Y-SCIENCE'!E17="","",'Y-SCIENCE'!E17)</f>
        <v/>
      </c>
      <c r="CT18" s="20">
        <f>IF('Y-SCIENCE'!G17="","",'Y-SCIENCE'!G17)</f>
        <v>0</v>
      </c>
      <c r="CU18" s="20">
        <f>IF('Y-SCIENCE'!H17="","",'Y-SCIENCE'!H17)</f>
        <v>5</v>
      </c>
      <c r="CV18" s="20">
        <f>IF('Y-SCIENCE'!I17="","",'Y-SCIENCE'!I17)</f>
        <v>5</v>
      </c>
      <c r="CW18" s="20">
        <f>IF('Y-SCIENCE'!J17="","",'Y-SCIENCE'!J17)</f>
        <v>5</v>
      </c>
      <c r="CX18" s="20" t="str">
        <f>IF('Y-SCIENCE'!L17="","",'Y-SCIENCE'!L17)</f>
        <v/>
      </c>
      <c r="CY18" s="20" t="str">
        <f>IF('Y-SCIENCE'!M17="","",'Y-SCIENCE'!M17)</f>
        <v/>
      </c>
      <c r="CZ18" s="138">
        <f t="shared" si="36"/>
        <v>0</v>
      </c>
      <c r="DA18" s="149">
        <f t="shared" si="37"/>
        <v>0</v>
      </c>
      <c r="DB18" s="101" t="str">
        <f t="shared" si="38"/>
        <v>E</v>
      </c>
      <c r="DC18" s="102" t="str">
        <f t="shared" si="39"/>
        <v/>
      </c>
      <c r="DD18" s="20" t="str">
        <f>IF('HY-SST'!C17="","",'HY-SST'!C17)</f>
        <v/>
      </c>
      <c r="DE18" s="20" t="str">
        <f>IF('HY-SST'!E17="","",'HY-SST'!E17)</f>
        <v/>
      </c>
      <c r="DF18" s="20">
        <f>IF('HY-SST'!G17="","",'HY-SST'!G17)</f>
        <v>0</v>
      </c>
      <c r="DG18" s="20">
        <f>IF('HY-SST'!H17="","",'HY-SST'!H17)</f>
        <v>5</v>
      </c>
      <c r="DH18" s="20">
        <f>IF('HY-SST'!I17="","",'HY-SST'!I17)</f>
        <v>5</v>
      </c>
      <c r="DI18" s="20">
        <f>IF('HY-SST'!J17="","",'HY-SST'!J17)</f>
        <v>5</v>
      </c>
      <c r="DJ18" s="20" t="str">
        <f>IF('HY-SST'!L17="","",'HY-SST'!L17)</f>
        <v/>
      </c>
      <c r="DK18" s="20" t="str">
        <f>IF('HY-SST'!M17="","",'HY-SST'!M17)</f>
        <v/>
      </c>
      <c r="DL18" s="138">
        <f t="shared" si="40"/>
        <v>0</v>
      </c>
      <c r="DM18" s="20" t="str">
        <f>IF('Y-SST'!C17="","",'Y-SST'!C17)</f>
        <v/>
      </c>
      <c r="DN18" s="20" t="str">
        <f>IF('Y-SST'!E17="","",'Y-SST'!E17)</f>
        <v/>
      </c>
      <c r="DO18" s="20">
        <f>IF('Y-SST'!G17="","",'Y-SST'!G17)</f>
        <v>0</v>
      </c>
      <c r="DP18" s="20">
        <f>IF('Y-SST'!H17="","",'Y-SST'!H17)</f>
        <v>5</v>
      </c>
      <c r="DQ18" s="20">
        <f>IF('Y-SST'!I17="","",'Y-SST'!I17)</f>
        <v>5</v>
      </c>
      <c r="DR18" s="20">
        <f>IF('Y-SST'!J17="","",'Y-SST'!J17)</f>
        <v>5</v>
      </c>
      <c r="DS18" s="20" t="str">
        <f>IF('Y-SST'!L17="","",'Y-SST'!L17)</f>
        <v/>
      </c>
      <c r="DT18" s="20" t="str">
        <f>IF('Y-SST'!M17="","",'Y-SST'!M17)</f>
        <v/>
      </c>
      <c r="DU18" s="138">
        <f t="shared" si="41"/>
        <v>0</v>
      </c>
      <c r="DV18" s="149">
        <f t="shared" si="42"/>
        <v>0</v>
      </c>
      <c r="DW18" s="101" t="str">
        <f t="shared" si="43"/>
        <v>E</v>
      </c>
      <c r="DX18" s="102" t="str">
        <f t="shared" si="44"/>
        <v/>
      </c>
      <c r="DY18" s="275" t="b">
        <f t="shared" si="11"/>
        <v>0</v>
      </c>
      <c r="DZ18" s="103">
        <f t="shared" si="45"/>
        <v>0</v>
      </c>
      <c r="EA18" s="104" t="str">
        <f t="shared" si="46"/>
        <v>E</v>
      </c>
      <c r="EB18" s="283" t="str">
        <f t="shared" si="47"/>
        <v/>
      </c>
      <c r="EC18" s="20" t="str">
        <f>'CS-PS'!C14</f>
        <v>A</v>
      </c>
      <c r="ED18" s="20" t="str">
        <f>'CS-PS'!D14</f>
        <v>A</v>
      </c>
      <c r="EE18" s="20" t="str">
        <f>ArtEducation!C14</f>
        <v>B</v>
      </c>
      <c r="EF18" s="20" t="str">
        <f>ArtEducation!D14</f>
        <v>B</v>
      </c>
      <c r="EG18" s="20" t="str">
        <f>'Health&amp;Physical Education'!C14</f>
        <v>A</v>
      </c>
      <c r="EH18" s="20" t="str">
        <f>'Health&amp;Physical Education'!D14</f>
        <v>A</v>
      </c>
      <c r="EI18" s="20" t="str">
        <f>Discipline!C14</f>
        <v>A</v>
      </c>
      <c r="EJ18" s="20" t="str">
        <f>Discipline!D14</f>
        <v>A</v>
      </c>
      <c r="EK18" s="20" t="str">
        <f>studentprofile!N15</f>
        <v>VERY GOOD</v>
      </c>
      <c r="EL18" s="227" t="str">
        <f>'10baglessdays'!C14</f>
        <v>YES</v>
      </c>
      <c r="EM18" s="227" t="str">
        <f>'10baglessdays'!D14</f>
        <v>YES</v>
      </c>
    </row>
    <row r="19" spans="1:143" ht="14.25" customHeight="1">
      <c r="A19" s="21">
        <v>9</v>
      </c>
      <c r="B19" s="20" t="str">
        <f>IF(studentprofile!D16="","",studentprofile!D16)</f>
        <v>JEENAL T.NAGHERA</v>
      </c>
      <c r="C19" s="20" t="str">
        <f>IF('HY-ENGLISH'!C18="","",'HY-ENGLISH'!C18)</f>
        <v/>
      </c>
      <c r="D19" s="20" t="str">
        <f>IF('HY-ENGLISH'!E18="","",'HY-ENGLISH'!E18)</f>
        <v/>
      </c>
      <c r="E19" s="20">
        <f>IF('HY-ENGLISH'!G18="","",'HY-ENGLISH'!G18)</f>
        <v>0</v>
      </c>
      <c r="F19" s="20">
        <f>IF('HY-ENGLISH'!H18="","",'HY-ENGLISH'!H18)</f>
        <v>5</v>
      </c>
      <c r="G19" s="20">
        <f>IF('HY-ENGLISH'!I18="","",'HY-ENGLISH'!I18)</f>
        <v>5</v>
      </c>
      <c r="H19" s="20">
        <f>IF('HY-ENGLISH'!J18="","",'HY-ENGLISH'!J18)</f>
        <v>5</v>
      </c>
      <c r="I19" s="20" t="str">
        <f>IF('HY-ENGLISH'!L18="","",'HY-ENGLISH'!L18)</f>
        <v/>
      </c>
      <c r="J19" s="20" t="str">
        <f>IF('HY-ENGLISH'!M18="","",'HY-ENGLISH'!M18)</f>
        <v/>
      </c>
      <c r="K19" s="138">
        <f t="shared" si="15"/>
        <v>0</v>
      </c>
      <c r="L19" s="20" t="str">
        <f>IF('Y-ENGLISH'!C18="","",'Y-ENGLISH'!C18)</f>
        <v/>
      </c>
      <c r="M19" s="20" t="str">
        <f>IF('Y-ENGLISH'!E18="","",'Y-ENGLISH'!E18)</f>
        <v/>
      </c>
      <c r="N19" s="20">
        <f>IF('Y-ENGLISH'!G18="","",'Y-ENGLISH'!G18)</f>
        <v>0</v>
      </c>
      <c r="O19" s="20">
        <f>IF('Y-ENGLISH'!H18="","",'Y-ENGLISH'!H18)</f>
        <v>5</v>
      </c>
      <c r="P19" s="20">
        <f>IF('Y-ENGLISH'!I18="","",'Y-ENGLISH'!I18)</f>
        <v>5</v>
      </c>
      <c r="Q19" s="20">
        <f>IF('Y-ENGLISH'!J18="","",'Y-ENGLISH'!J18)</f>
        <v>5</v>
      </c>
      <c r="R19" s="20" t="str">
        <f>IF('Y-ENGLISH'!L18="","",'Y-ENGLISH'!L18)</f>
        <v/>
      </c>
      <c r="S19" s="20" t="str">
        <f>IF('Y-ENGLISH'!M18="","",'Y-ENGLISH'!M18)</f>
        <v/>
      </c>
      <c r="T19" s="138">
        <f t="shared" si="16"/>
        <v>0</v>
      </c>
      <c r="U19" s="149">
        <f t="shared" si="17"/>
        <v>0</v>
      </c>
      <c r="V19" s="101" t="str">
        <f t="shared" si="18"/>
        <v>E</v>
      </c>
      <c r="W19" s="102" t="str">
        <f t="shared" si="19"/>
        <v/>
      </c>
      <c r="X19" s="20" t="str">
        <f>IF('HY-HINDI'!C18="","",'HY-HINDI'!C18)</f>
        <v/>
      </c>
      <c r="Y19" s="20" t="str">
        <f>IF('HY-HINDI'!E18="","",'HY-HINDI'!E18)</f>
        <v/>
      </c>
      <c r="Z19" s="20">
        <f>IF('HY-HINDI'!G18="","",'HY-HINDI'!G18)</f>
        <v>0</v>
      </c>
      <c r="AA19" s="20">
        <f>IF('HY-HINDI'!H18="","",'HY-HINDI'!H18)</f>
        <v>5</v>
      </c>
      <c r="AB19" s="20">
        <f>IF('HY-HINDI'!I18="","",'HY-HINDI'!I18)</f>
        <v>5</v>
      </c>
      <c r="AC19" s="20">
        <f>IF('HY-HINDI'!J18="","",'HY-HINDI'!J18)</f>
        <v>5</v>
      </c>
      <c r="AD19" s="20" t="str">
        <f>IF('HY-HINDI'!L18="","",'HY-HINDI'!L18)</f>
        <v/>
      </c>
      <c r="AE19" s="20" t="str">
        <f>IF('HY-HINDI'!M18="","",'HY-HINDI'!M18)</f>
        <v/>
      </c>
      <c r="AF19" s="138">
        <f t="shared" si="20"/>
        <v>0</v>
      </c>
      <c r="AG19" s="20" t="str">
        <f>IF('Y-HINDI'!C18="","",'Y-HINDI'!C18)</f>
        <v/>
      </c>
      <c r="AH19" s="20" t="str">
        <f>IF('Y-HINDI'!E18="","",'Y-HINDI'!E18)</f>
        <v/>
      </c>
      <c r="AI19" s="20">
        <f>IF('Y-HINDI'!G18="","",'Y-HINDI'!G18)</f>
        <v>0</v>
      </c>
      <c r="AJ19" s="20">
        <f>IF('Y-HINDI'!H18="","",'Y-HINDI'!H18)</f>
        <v>5</v>
      </c>
      <c r="AK19" s="20">
        <f>IF('Y-HINDI'!I18="","",'Y-HINDI'!I18)</f>
        <v>5</v>
      </c>
      <c r="AL19" s="20">
        <f>IF('Y-HINDI'!J18="","",'Y-HINDI'!J18)</f>
        <v>5</v>
      </c>
      <c r="AM19" s="20" t="str">
        <f>IF('Y-HINDI'!L18="","",'Y-HINDI'!L18)</f>
        <v/>
      </c>
      <c r="AN19" s="20" t="str">
        <f>IF('Y-HINDI'!M18="","",'Y-HINDI'!M18)</f>
        <v/>
      </c>
      <c r="AO19" s="138">
        <f t="shared" si="21"/>
        <v>0</v>
      </c>
      <c r="AP19" s="149">
        <f t="shared" si="22"/>
        <v>0</v>
      </c>
      <c r="AQ19" s="101" t="str">
        <f t="shared" si="23"/>
        <v>E</v>
      </c>
      <c r="AR19" s="102" t="str">
        <f t="shared" si="24"/>
        <v/>
      </c>
      <c r="AS19" s="20" t="str">
        <f>IF('HY-GUJARATI'!C18="","",'HY-GUJARATI'!C18)</f>
        <v/>
      </c>
      <c r="AT19" s="20" t="str">
        <f>IF('HY-GUJARATI'!E18="","",'HY-GUJARATI'!E18)</f>
        <v/>
      </c>
      <c r="AU19" s="20">
        <f>IF('HY-GUJARATI'!G18="","",'HY-GUJARATI'!G18)</f>
        <v>0</v>
      </c>
      <c r="AV19" s="20">
        <f>IF('HY-GUJARATI'!H18="","",'HY-GUJARATI'!H18)</f>
        <v>5</v>
      </c>
      <c r="AW19" s="20">
        <f>IF('HY-GUJARATI'!I18="","",'HY-GUJARATI'!I18)</f>
        <v>5</v>
      </c>
      <c r="AX19" s="20">
        <f>IF('HY-GUJARATI'!J18="","",'HY-GUJARATI'!J18)</f>
        <v>5</v>
      </c>
      <c r="AY19" s="20" t="str">
        <f>IF('HY-GUJARATI'!L18="","",'HY-GUJARATI'!L18)</f>
        <v/>
      </c>
      <c r="AZ19" s="20" t="str">
        <f>IF('HY-GUJARATI'!M18="","",'HY-GUJARATI'!M18)</f>
        <v/>
      </c>
      <c r="BA19" s="138">
        <f t="shared" si="25"/>
        <v>0</v>
      </c>
      <c r="BB19" s="20" t="str">
        <f>IF('Y-GUJARATI'!C18="","",'Y-GUJARATI'!C18)</f>
        <v/>
      </c>
      <c r="BC19" s="20" t="str">
        <f>IF('Y-GUJARATI'!E18="","",'Y-GUJARATI'!E18)</f>
        <v/>
      </c>
      <c r="BD19" s="20">
        <f>IF('Y-GUJARATI'!G18="","",'Y-GUJARATI'!G18)</f>
        <v>0</v>
      </c>
      <c r="BE19" s="20">
        <f>IF('Y-GUJARATI'!H18="","",'Y-GUJARATI'!H18)</f>
        <v>5</v>
      </c>
      <c r="BF19" s="20">
        <f>IF('Y-GUJARATI'!I18="","",'Y-GUJARATI'!I18)</f>
        <v>5</v>
      </c>
      <c r="BG19" s="20">
        <f>IF('Y-GUJARATI'!J18="","",'Y-GUJARATI'!J18)</f>
        <v>5</v>
      </c>
      <c r="BH19" s="20" t="str">
        <f>IF('Y-GUJARATI'!L18="","",'Y-GUJARATI'!L18)</f>
        <v/>
      </c>
      <c r="BI19" s="20" t="str">
        <f>IF('Y-GUJARATI'!M18="","",'Y-GUJARATI'!M18)</f>
        <v/>
      </c>
      <c r="BJ19" s="138">
        <f t="shared" si="26"/>
        <v>0</v>
      </c>
      <c r="BK19" s="149">
        <f t="shared" si="27"/>
        <v>0</v>
      </c>
      <c r="BL19" s="101" t="str">
        <f t="shared" si="28"/>
        <v>E</v>
      </c>
      <c r="BM19" s="102" t="str">
        <f t="shared" si="29"/>
        <v/>
      </c>
      <c r="BN19" s="20" t="str">
        <f>IF('HY-MATHS'!C18="","",'HY-MATHS'!C18)</f>
        <v/>
      </c>
      <c r="BO19" s="20" t="str">
        <f>IF('HY-MATHS'!E18="","",'HY-MATHS'!E18)</f>
        <v/>
      </c>
      <c r="BP19" s="20">
        <f>IF('HY-MATHS'!G18="","",'HY-MATHS'!G18)</f>
        <v>0</v>
      </c>
      <c r="BQ19" s="20">
        <f>IF('HY-MATHS'!H18="","",'HY-MATHS'!H18)</f>
        <v>5</v>
      </c>
      <c r="BR19" s="20">
        <f>IF('HY-MATHS'!I18="","",'HY-MATHS'!I18)</f>
        <v>5</v>
      </c>
      <c r="BS19" s="20">
        <f>IF('HY-MATHS'!J18="","",'HY-MATHS'!J18)</f>
        <v>5</v>
      </c>
      <c r="BT19" s="20" t="str">
        <f>IF('HY-MATHS'!L18="","",'HY-MATHS'!L18)</f>
        <v/>
      </c>
      <c r="BU19" s="20" t="str">
        <f>IF('HY-MATHS'!M18="","",'HY-MATHS'!M18)</f>
        <v/>
      </c>
      <c r="BV19" s="138">
        <f t="shared" si="30"/>
        <v>0</v>
      </c>
      <c r="BW19" s="20" t="str">
        <f>IF('Y-MATHS'!C18="","",'Y-MATHS'!C18)</f>
        <v/>
      </c>
      <c r="BX19" s="20" t="str">
        <f>IF('Y-MATHS'!E18="","",'Y-MATHS'!E18)</f>
        <v/>
      </c>
      <c r="BY19" s="20">
        <f>IF('Y-MATHS'!G18="","",'Y-MATHS'!G18)</f>
        <v>0</v>
      </c>
      <c r="BZ19" s="20">
        <f>IF('Y-MATHS'!H18="","",'Y-MATHS'!H18)</f>
        <v>5</v>
      </c>
      <c r="CA19" s="20">
        <f>IF('Y-MATHS'!I18="","",'Y-MATHS'!I18)</f>
        <v>5</v>
      </c>
      <c r="CB19" s="20">
        <f>IF('Y-MATHS'!J18="","",'Y-MATHS'!J18)</f>
        <v>5</v>
      </c>
      <c r="CC19" s="20" t="str">
        <f>IF('Y-MATHS'!L18="","",'Y-MATHS'!L18)</f>
        <v/>
      </c>
      <c r="CD19" s="20" t="str">
        <f>IF('Y-MATHS'!M18="","",'Y-MATHS'!M18)</f>
        <v/>
      </c>
      <c r="CE19" s="138">
        <f t="shared" si="31"/>
        <v>0</v>
      </c>
      <c r="CF19" s="149">
        <f t="shared" si="32"/>
        <v>0</v>
      </c>
      <c r="CG19" s="101" t="str">
        <f t="shared" si="33"/>
        <v>E</v>
      </c>
      <c r="CH19" s="102" t="str">
        <f t="shared" si="34"/>
        <v/>
      </c>
      <c r="CI19" s="20" t="str">
        <f>IF('HY-SCIENCE'!C18="","",'HY-SCIENCE'!C18)</f>
        <v/>
      </c>
      <c r="CJ19" s="20" t="str">
        <f>IF('HY-SCIENCE'!E18="","",'HY-SCIENCE'!E18)</f>
        <v/>
      </c>
      <c r="CK19" s="20">
        <f>IF('HY-SCIENCE'!G18="","",'HY-SCIENCE'!G18)</f>
        <v>0</v>
      </c>
      <c r="CL19" s="20">
        <f>IF('HY-SCIENCE'!H18="","",'HY-SCIENCE'!H18)</f>
        <v>5</v>
      </c>
      <c r="CM19" s="20">
        <f>IF('HY-SCIENCE'!I18="","",'HY-SCIENCE'!I18)</f>
        <v>5</v>
      </c>
      <c r="CN19" s="20">
        <f>IF('HY-SCIENCE'!J18="","",'HY-SCIENCE'!J18)</f>
        <v>5</v>
      </c>
      <c r="CO19" s="20" t="str">
        <f>IF('HY-SCIENCE'!L18="","",'HY-SCIENCE'!L18)</f>
        <v/>
      </c>
      <c r="CP19" s="20" t="str">
        <f>IF('HY-SCIENCE'!M18="","",'HY-SCIENCE'!M18)</f>
        <v/>
      </c>
      <c r="CQ19" s="138">
        <f t="shared" si="35"/>
        <v>0</v>
      </c>
      <c r="CR19" s="20" t="str">
        <f>IF('Y-SCIENCE'!C18="","",'Y-SCIENCE'!C18)</f>
        <v/>
      </c>
      <c r="CS19" s="20" t="str">
        <f>IF('Y-SCIENCE'!E18="","",'Y-SCIENCE'!E18)</f>
        <v/>
      </c>
      <c r="CT19" s="20">
        <f>IF('Y-SCIENCE'!G18="","",'Y-SCIENCE'!G18)</f>
        <v>0</v>
      </c>
      <c r="CU19" s="20">
        <f>IF('Y-SCIENCE'!H18="","",'Y-SCIENCE'!H18)</f>
        <v>5</v>
      </c>
      <c r="CV19" s="20">
        <f>IF('Y-SCIENCE'!I18="","",'Y-SCIENCE'!I18)</f>
        <v>5</v>
      </c>
      <c r="CW19" s="20">
        <f>IF('Y-SCIENCE'!J18="","",'Y-SCIENCE'!J18)</f>
        <v>5</v>
      </c>
      <c r="CX19" s="20" t="str">
        <f>IF('Y-SCIENCE'!L18="","",'Y-SCIENCE'!L18)</f>
        <v/>
      </c>
      <c r="CY19" s="20" t="str">
        <f>IF('Y-SCIENCE'!M18="","",'Y-SCIENCE'!M18)</f>
        <v/>
      </c>
      <c r="CZ19" s="138">
        <f t="shared" si="36"/>
        <v>0</v>
      </c>
      <c r="DA19" s="149">
        <f t="shared" si="37"/>
        <v>0</v>
      </c>
      <c r="DB19" s="101" t="str">
        <f t="shared" si="38"/>
        <v>E</v>
      </c>
      <c r="DC19" s="102" t="str">
        <f t="shared" si="39"/>
        <v/>
      </c>
      <c r="DD19" s="20" t="str">
        <f>IF('HY-SST'!C18="","",'HY-SST'!C18)</f>
        <v/>
      </c>
      <c r="DE19" s="20" t="str">
        <f>IF('HY-SST'!E18="","",'HY-SST'!E18)</f>
        <v/>
      </c>
      <c r="DF19" s="20">
        <f>IF('HY-SST'!G18="","",'HY-SST'!G18)</f>
        <v>0</v>
      </c>
      <c r="DG19" s="20">
        <f>IF('HY-SST'!H18="","",'HY-SST'!H18)</f>
        <v>5</v>
      </c>
      <c r="DH19" s="20">
        <f>IF('HY-SST'!I18="","",'HY-SST'!I18)</f>
        <v>5</v>
      </c>
      <c r="DI19" s="20">
        <f>IF('HY-SST'!J18="","",'HY-SST'!J18)</f>
        <v>5</v>
      </c>
      <c r="DJ19" s="20" t="str">
        <f>IF('HY-SST'!L18="","",'HY-SST'!L18)</f>
        <v/>
      </c>
      <c r="DK19" s="20" t="str">
        <f>IF('HY-SST'!M18="","",'HY-SST'!M18)</f>
        <v/>
      </c>
      <c r="DL19" s="138">
        <f t="shared" si="40"/>
        <v>0</v>
      </c>
      <c r="DM19" s="20" t="str">
        <f>IF('Y-SST'!C18="","",'Y-SST'!C18)</f>
        <v/>
      </c>
      <c r="DN19" s="20" t="str">
        <f>IF('Y-SST'!E18="","",'Y-SST'!E18)</f>
        <v/>
      </c>
      <c r="DO19" s="20">
        <f>IF('Y-SST'!G18="","",'Y-SST'!G18)</f>
        <v>0</v>
      </c>
      <c r="DP19" s="20">
        <f>IF('Y-SST'!H18="","",'Y-SST'!H18)</f>
        <v>5</v>
      </c>
      <c r="DQ19" s="20">
        <f>IF('Y-SST'!I18="","",'Y-SST'!I18)</f>
        <v>5</v>
      </c>
      <c r="DR19" s="20">
        <f>IF('Y-SST'!J18="","",'Y-SST'!J18)</f>
        <v>5</v>
      </c>
      <c r="DS19" s="20" t="str">
        <f>IF('Y-SST'!L18="","",'Y-SST'!L18)</f>
        <v/>
      </c>
      <c r="DT19" s="20" t="str">
        <f>IF('Y-SST'!M18="","",'Y-SST'!M18)</f>
        <v/>
      </c>
      <c r="DU19" s="138">
        <f t="shared" si="41"/>
        <v>0</v>
      </c>
      <c r="DV19" s="149">
        <f t="shared" si="42"/>
        <v>0</v>
      </c>
      <c r="DW19" s="101" t="str">
        <f t="shared" si="43"/>
        <v>E</v>
      </c>
      <c r="DX19" s="102" t="str">
        <f t="shared" si="44"/>
        <v/>
      </c>
      <c r="DY19" s="275" t="b">
        <f t="shared" si="11"/>
        <v>0</v>
      </c>
      <c r="DZ19" s="103">
        <f t="shared" si="45"/>
        <v>0</v>
      </c>
      <c r="EA19" s="104" t="str">
        <f t="shared" si="46"/>
        <v>E</v>
      </c>
      <c r="EB19" s="283" t="str">
        <f t="shared" si="47"/>
        <v/>
      </c>
      <c r="EC19" s="20" t="str">
        <f>'CS-PS'!C15</f>
        <v>A</v>
      </c>
      <c r="ED19" s="20" t="str">
        <f>'CS-PS'!D15</f>
        <v>A</v>
      </c>
      <c r="EE19" s="20" t="str">
        <f>ArtEducation!C15</f>
        <v>B</v>
      </c>
      <c r="EF19" s="20" t="str">
        <f>ArtEducation!D15</f>
        <v>B</v>
      </c>
      <c r="EG19" s="20" t="str">
        <f>'Health&amp;Physical Education'!C15</f>
        <v>A</v>
      </c>
      <c r="EH19" s="20" t="str">
        <f>'Health&amp;Physical Education'!D15</f>
        <v>A</v>
      </c>
      <c r="EI19" s="20" t="str">
        <f>Discipline!C15</f>
        <v>A</v>
      </c>
      <c r="EJ19" s="20" t="str">
        <f>Discipline!D15</f>
        <v>A</v>
      </c>
      <c r="EK19" s="20" t="str">
        <f>studentprofile!N16</f>
        <v>GOOD</v>
      </c>
      <c r="EL19" s="227" t="str">
        <f>'10baglessdays'!C15</f>
        <v>YES</v>
      </c>
      <c r="EM19" s="227" t="str">
        <f>'10baglessdays'!D15</f>
        <v>YES</v>
      </c>
    </row>
    <row r="20" spans="1:143" ht="14.25" customHeight="1">
      <c r="A20" s="21">
        <v>10</v>
      </c>
      <c r="B20" s="20" t="str">
        <f>IF(studentprofile!D17="","",studentprofile!D17)</f>
        <v>KAVIT B.RAGHVANI</v>
      </c>
      <c r="C20" s="20" t="str">
        <f>IF('HY-ENGLISH'!C19="","",'HY-ENGLISH'!C19)</f>
        <v/>
      </c>
      <c r="D20" s="20" t="str">
        <f>IF('HY-ENGLISH'!E19="","",'HY-ENGLISH'!E19)</f>
        <v/>
      </c>
      <c r="E20" s="20">
        <f>IF('HY-ENGLISH'!G19="","",'HY-ENGLISH'!G19)</f>
        <v>0</v>
      </c>
      <c r="F20" s="20">
        <f>IF('HY-ENGLISH'!H19="","",'HY-ENGLISH'!H19)</f>
        <v>5</v>
      </c>
      <c r="G20" s="20">
        <f>IF('HY-ENGLISH'!I19="","",'HY-ENGLISH'!I19)</f>
        <v>5</v>
      </c>
      <c r="H20" s="20">
        <f>IF('HY-ENGLISH'!J19="","",'HY-ENGLISH'!J19)</f>
        <v>5</v>
      </c>
      <c r="I20" s="20" t="str">
        <f>IF('HY-ENGLISH'!L19="","",'HY-ENGLISH'!L19)</f>
        <v/>
      </c>
      <c r="J20" s="20" t="str">
        <f>IF('HY-ENGLISH'!M19="","",'HY-ENGLISH'!M19)</f>
        <v/>
      </c>
      <c r="K20" s="138">
        <f t="shared" si="15"/>
        <v>0</v>
      </c>
      <c r="L20" s="20" t="str">
        <f>IF('Y-ENGLISH'!C19="","",'Y-ENGLISH'!C19)</f>
        <v/>
      </c>
      <c r="M20" s="20" t="str">
        <f>IF('Y-ENGLISH'!E19="","",'Y-ENGLISH'!E19)</f>
        <v/>
      </c>
      <c r="N20" s="20">
        <f>IF('Y-ENGLISH'!G19="","",'Y-ENGLISH'!G19)</f>
        <v>0</v>
      </c>
      <c r="O20" s="20">
        <f>IF('Y-ENGLISH'!H19="","",'Y-ENGLISH'!H19)</f>
        <v>5</v>
      </c>
      <c r="P20" s="20">
        <f>IF('Y-ENGLISH'!I19="","",'Y-ENGLISH'!I19)</f>
        <v>5</v>
      </c>
      <c r="Q20" s="20">
        <f>IF('Y-ENGLISH'!J19="","",'Y-ENGLISH'!J19)</f>
        <v>5</v>
      </c>
      <c r="R20" s="20" t="str">
        <f>IF('Y-ENGLISH'!L19="","",'Y-ENGLISH'!L19)</f>
        <v/>
      </c>
      <c r="S20" s="20" t="str">
        <f>IF('Y-ENGLISH'!M19="","",'Y-ENGLISH'!M19)</f>
        <v/>
      </c>
      <c r="T20" s="138">
        <f t="shared" si="16"/>
        <v>0</v>
      </c>
      <c r="U20" s="149">
        <f t="shared" si="17"/>
        <v>0</v>
      </c>
      <c r="V20" s="101" t="str">
        <f t="shared" si="18"/>
        <v>E</v>
      </c>
      <c r="W20" s="102" t="str">
        <f t="shared" si="19"/>
        <v/>
      </c>
      <c r="X20" s="20" t="str">
        <f>IF('HY-HINDI'!C19="","",'HY-HINDI'!C19)</f>
        <v/>
      </c>
      <c r="Y20" s="20" t="str">
        <f>IF('HY-HINDI'!E19="","",'HY-HINDI'!E19)</f>
        <v/>
      </c>
      <c r="Z20" s="20">
        <f>IF('HY-HINDI'!G19="","",'HY-HINDI'!G19)</f>
        <v>0</v>
      </c>
      <c r="AA20" s="20">
        <f>IF('HY-HINDI'!H19="","",'HY-HINDI'!H19)</f>
        <v>5</v>
      </c>
      <c r="AB20" s="20">
        <f>IF('HY-HINDI'!I19="","",'HY-HINDI'!I19)</f>
        <v>5</v>
      </c>
      <c r="AC20" s="20">
        <f>IF('HY-HINDI'!J19="","",'HY-HINDI'!J19)</f>
        <v>5</v>
      </c>
      <c r="AD20" s="20" t="str">
        <f>IF('HY-HINDI'!L19="","",'HY-HINDI'!L19)</f>
        <v/>
      </c>
      <c r="AE20" s="20" t="str">
        <f>IF('HY-HINDI'!M19="","",'HY-HINDI'!M19)</f>
        <v/>
      </c>
      <c r="AF20" s="138">
        <f t="shared" si="20"/>
        <v>0</v>
      </c>
      <c r="AG20" s="20" t="str">
        <f>IF('Y-HINDI'!C19="","",'Y-HINDI'!C19)</f>
        <v/>
      </c>
      <c r="AH20" s="20" t="str">
        <f>IF('Y-HINDI'!E19="","",'Y-HINDI'!E19)</f>
        <v/>
      </c>
      <c r="AI20" s="20">
        <f>IF('Y-HINDI'!G19="","",'Y-HINDI'!G19)</f>
        <v>0</v>
      </c>
      <c r="AJ20" s="20">
        <f>IF('Y-HINDI'!H19="","",'Y-HINDI'!H19)</f>
        <v>5</v>
      </c>
      <c r="AK20" s="20">
        <f>IF('Y-HINDI'!I19="","",'Y-HINDI'!I19)</f>
        <v>5</v>
      </c>
      <c r="AL20" s="20">
        <f>IF('Y-HINDI'!J19="","",'Y-HINDI'!J19)</f>
        <v>5</v>
      </c>
      <c r="AM20" s="20" t="str">
        <f>IF('Y-HINDI'!L19="","",'Y-HINDI'!L19)</f>
        <v/>
      </c>
      <c r="AN20" s="20" t="str">
        <f>IF('Y-HINDI'!M19="","",'Y-HINDI'!M19)</f>
        <v/>
      </c>
      <c r="AO20" s="138">
        <f t="shared" si="21"/>
        <v>0</v>
      </c>
      <c r="AP20" s="149">
        <f t="shared" si="22"/>
        <v>0</v>
      </c>
      <c r="AQ20" s="101" t="str">
        <f t="shared" si="23"/>
        <v>E</v>
      </c>
      <c r="AR20" s="102" t="str">
        <f t="shared" si="24"/>
        <v/>
      </c>
      <c r="AS20" s="20" t="str">
        <f>IF('HY-GUJARATI'!C19="","",'HY-GUJARATI'!C19)</f>
        <v/>
      </c>
      <c r="AT20" s="20" t="str">
        <f>IF('HY-GUJARATI'!E19="","",'HY-GUJARATI'!E19)</f>
        <v/>
      </c>
      <c r="AU20" s="20">
        <f>IF('HY-GUJARATI'!G19="","",'HY-GUJARATI'!G19)</f>
        <v>0</v>
      </c>
      <c r="AV20" s="20">
        <f>IF('HY-GUJARATI'!H19="","",'HY-GUJARATI'!H19)</f>
        <v>5</v>
      </c>
      <c r="AW20" s="20">
        <f>IF('HY-GUJARATI'!I19="","",'HY-GUJARATI'!I19)</f>
        <v>5</v>
      </c>
      <c r="AX20" s="20">
        <f>IF('HY-GUJARATI'!J19="","",'HY-GUJARATI'!J19)</f>
        <v>5</v>
      </c>
      <c r="AY20" s="20" t="str">
        <f>IF('HY-GUJARATI'!L19="","",'HY-GUJARATI'!L19)</f>
        <v/>
      </c>
      <c r="AZ20" s="20" t="str">
        <f>IF('HY-GUJARATI'!M19="","",'HY-GUJARATI'!M19)</f>
        <v/>
      </c>
      <c r="BA20" s="138">
        <f t="shared" si="25"/>
        <v>0</v>
      </c>
      <c r="BB20" s="20" t="str">
        <f>IF('Y-GUJARATI'!C19="","",'Y-GUJARATI'!C19)</f>
        <v/>
      </c>
      <c r="BC20" s="20" t="str">
        <f>IF('Y-GUJARATI'!E19="","",'Y-GUJARATI'!E19)</f>
        <v/>
      </c>
      <c r="BD20" s="20">
        <f>IF('Y-GUJARATI'!G19="","",'Y-GUJARATI'!G19)</f>
        <v>0</v>
      </c>
      <c r="BE20" s="20">
        <f>IF('Y-GUJARATI'!H19="","",'Y-GUJARATI'!H19)</f>
        <v>5</v>
      </c>
      <c r="BF20" s="20">
        <f>IF('Y-GUJARATI'!I19="","",'Y-GUJARATI'!I19)</f>
        <v>5</v>
      </c>
      <c r="BG20" s="20">
        <f>IF('Y-GUJARATI'!J19="","",'Y-GUJARATI'!J19)</f>
        <v>5</v>
      </c>
      <c r="BH20" s="20" t="str">
        <f>IF('Y-GUJARATI'!L19="","",'Y-GUJARATI'!L19)</f>
        <v/>
      </c>
      <c r="BI20" s="20" t="str">
        <f>IF('Y-GUJARATI'!M19="","",'Y-GUJARATI'!M19)</f>
        <v/>
      </c>
      <c r="BJ20" s="138">
        <f t="shared" si="26"/>
        <v>0</v>
      </c>
      <c r="BK20" s="149">
        <f t="shared" si="27"/>
        <v>0</v>
      </c>
      <c r="BL20" s="101" t="str">
        <f t="shared" si="28"/>
        <v>E</v>
      </c>
      <c r="BM20" s="102" t="str">
        <f t="shared" si="29"/>
        <v/>
      </c>
      <c r="BN20" s="20" t="str">
        <f>IF('HY-MATHS'!C19="","",'HY-MATHS'!C19)</f>
        <v/>
      </c>
      <c r="BO20" s="20" t="str">
        <f>IF('HY-MATHS'!E19="","",'HY-MATHS'!E19)</f>
        <v/>
      </c>
      <c r="BP20" s="20">
        <f>IF('HY-MATHS'!G19="","",'HY-MATHS'!G19)</f>
        <v>0</v>
      </c>
      <c r="BQ20" s="20">
        <f>IF('HY-MATHS'!H19="","",'HY-MATHS'!H19)</f>
        <v>5</v>
      </c>
      <c r="BR20" s="20">
        <f>IF('HY-MATHS'!I19="","",'HY-MATHS'!I19)</f>
        <v>5</v>
      </c>
      <c r="BS20" s="20">
        <f>IF('HY-MATHS'!J19="","",'HY-MATHS'!J19)</f>
        <v>5</v>
      </c>
      <c r="BT20" s="20" t="str">
        <f>IF('HY-MATHS'!L19="","",'HY-MATHS'!L19)</f>
        <v/>
      </c>
      <c r="BU20" s="20" t="str">
        <f>IF('HY-MATHS'!M19="","",'HY-MATHS'!M19)</f>
        <v/>
      </c>
      <c r="BV20" s="138">
        <f t="shared" si="30"/>
        <v>0</v>
      </c>
      <c r="BW20" s="20" t="str">
        <f>IF('Y-MATHS'!C19="","",'Y-MATHS'!C19)</f>
        <v/>
      </c>
      <c r="BX20" s="20" t="str">
        <f>IF('Y-MATHS'!E19="","",'Y-MATHS'!E19)</f>
        <v/>
      </c>
      <c r="BY20" s="20">
        <f>IF('Y-MATHS'!G19="","",'Y-MATHS'!G19)</f>
        <v>0</v>
      </c>
      <c r="BZ20" s="20">
        <f>IF('Y-MATHS'!H19="","",'Y-MATHS'!H19)</f>
        <v>5</v>
      </c>
      <c r="CA20" s="20">
        <f>IF('Y-MATHS'!I19="","",'Y-MATHS'!I19)</f>
        <v>5</v>
      </c>
      <c r="CB20" s="20">
        <f>IF('Y-MATHS'!J19="","",'Y-MATHS'!J19)</f>
        <v>5</v>
      </c>
      <c r="CC20" s="20" t="str">
        <f>IF('Y-MATHS'!L19="","",'Y-MATHS'!L19)</f>
        <v/>
      </c>
      <c r="CD20" s="20" t="str">
        <f>IF('Y-MATHS'!M19="","",'Y-MATHS'!M19)</f>
        <v/>
      </c>
      <c r="CE20" s="138">
        <f t="shared" si="31"/>
        <v>0</v>
      </c>
      <c r="CF20" s="149">
        <f t="shared" si="32"/>
        <v>0</v>
      </c>
      <c r="CG20" s="101" t="str">
        <f t="shared" si="33"/>
        <v>E</v>
      </c>
      <c r="CH20" s="102" t="str">
        <f t="shared" si="34"/>
        <v/>
      </c>
      <c r="CI20" s="20" t="str">
        <f>IF('HY-SCIENCE'!C19="","",'HY-SCIENCE'!C19)</f>
        <v/>
      </c>
      <c r="CJ20" s="20" t="str">
        <f>IF('HY-SCIENCE'!E19="","",'HY-SCIENCE'!E19)</f>
        <v/>
      </c>
      <c r="CK20" s="20">
        <f>IF('HY-SCIENCE'!G19="","",'HY-SCIENCE'!G19)</f>
        <v>0</v>
      </c>
      <c r="CL20" s="20">
        <f>IF('HY-SCIENCE'!H19="","",'HY-SCIENCE'!H19)</f>
        <v>5</v>
      </c>
      <c r="CM20" s="20">
        <f>IF('HY-SCIENCE'!I19="","",'HY-SCIENCE'!I19)</f>
        <v>5</v>
      </c>
      <c r="CN20" s="20">
        <f>IF('HY-SCIENCE'!J19="","",'HY-SCIENCE'!J19)</f>
        <v>5</v>
      </c>
      <c r="CO20" s="20" t="str">
        <f>IF('HY-SCIENCE'!L19="","",'HY-SCIENCE'!L19)</f>
        <v/>
      </c>
      <c r="CP20" s="20" t="str">
        <f>IF('HY-SCIENCE'!M19="","",'HY-SCIENCE'!M19)</f>
        <v/>
      </c>
      <c r="CQ20" s="138">
        <f t="shared" si="35"/>
        <v>0</v>
      </c>
      <c r="CR20" s="20" t="str">
        <f>IF('Y-SCIENCE'!C19="","",'Y-SCIENCE'!C19)</f>
        <v/>
      </c>
      <c r="CS20" s="20" t="str">
        <f>IF('Y-SCIENCE'!E19="","",'Y-SCIENCE'!E19)</f>
        <v/>
      </c>
      <c r="CT20" s="20">
        <f>IF('Y-SCIENCE'!G19="","",'Y-SCIENCE'!G19)</f>
        <v>0</v>
      </c>
      <c r="CU20" s="20">
        <f>IF('Y-SCIENCE'!H19="","",'Y-SCIENCE'!H19)</f>
        <v>5</v>
      </c>
      <c r="CV20" s="20">
        <f>IF('Y-SCIENCE'!I19="","",'Y-SCIENCE'!I19)</f>
        <v>5</v>
      </c>
      <c r="CW20" s="20">
        <f>IF('Y-SCIENCE'!J19="","",'Y-SCIENCE'!J19)</f>
        <v>5</v>
      </c>
      <c r="CX20" s="20" t="str">
        <f>IF('Y-SCIENCE'!L19="","",'Y-SCIENCE'!L19)</f>
        <v/>
      </c>
      <c r="CY20" s="20" t="str">
        <f>IF('Y-SCIENCE'!M19="","",'Y-SCIENCE'!M19)</f>
        <v/>
      </c>
      <c r="CZ20" s="138">
        <f t="shared" si="36"/>
        <v>0</v>
      </c>
      <c r="DA20" s="149">
        <f t="shared" si="37"/>
        <v>0</v>
      </c>
      <c r="DB20" s="101" t="str">
        <f t="shared" si="38"/>
        <v>E</v>
      </c>
      <c r="DC20" s="102" t="str">
        <f t="shared" si="39"/>
        <v/>
      </c>
      <c r="DD20" s="20" t="str">
        <f>IF('HY-SST'!C19="","",'HY-SST'!C19)</f>
        <v/>
      </c>
      <c r="DE20" s="20" t="str">
        <f>IF('HY-SST'!E19="","",'HY-SST'!E19)</f>
        <v/>
      </c>
      <c r="DF20" s="20">
        <f>IF('HY-SST'!G19="","",'HY-SST'!G19)</f>
        <v>0</v>
      </c>
      <c r="DG20" s="20">
        <f>IF('HY-SST'!H19="","",'HY-SST'!H19)</f>
        <v>5</v>
      </c>
      <c r="DH20" s="20">
        <f>IF('HY-SST'!I19="","",'HY-SST'!I19)</f>
        <v>5</v>
      </c>
      <c r="DI20" s="20">
        <f>IF('HY-SST'!J19="","",'HY-SST'!J19)</f>
        <v>5</v>
      </c>
      <c r="DJ20" s="20" t="str">
        <f>IF('HY-SST'!L19="","",'HY-SST'!L19)</f>
        <v/>
      </c>
      <c r="DK20" s="20" t="str">
        <f>IF('HY-SST'!M19="","",'HY-SST'!M19)</f>
        <v/>
      </c>
      <c r="DL20" s="138">
        <f t="shared" si="40"/>
        <v>0</v>
      </c>
      <c r="DM20" s="20" t="str">
        <f>IF('Y-SST'!C19="","",'Y-SST'!C19)</f>
        <v/>
      </c>
      <c r="DN20" s="20" t="str">
        <f>IF('Y-SST'!E19="","",'Y-SST'!E19)</f>
        <v/>
      </c>
      <c r="DO20" s="20">
        <f>IF('Y-SST'!G19="","",'Y-SST'!G19)</f>
        <v>0</v>
      </c>
      <c r="DP20" s="20">
        <f>IF('Y-SST'!H19="","",'Y-SST'!H19)</f>
        <v>5</v>
      </c>
      <c r="DQ20" s="20">
        <f>IF('Y-SST'!I19="","",'Y-SST'!I19)</f>
        <v>5</v>
      </c>
      <c r="DR20" s="20">
        <f>IF('Y-SST'!J19="","",'Y-SST'!J19)</f>
        <v>5</v>
      </c>
      <c r="DS20" s="20" t="str">
        <f>IF('Y-SST'!L19="","",'Y-SST'!L19)</f>
        <v/>
      </c>
      <c r="DT20" s="20" t="str">
        <f>IF('Y-SST'!M19="","",'Y-SST'!M19)</f>
        <v/>
      </c>
      <c r="DU20" s="138">
        <f t="shared" si="41"/>
        <v>0</v>
      </c>
      <c r="DV20" s="149">
        <f t="shared" si="42"/>
        <v>0</v>
      </c>
      <c r="DW20" s="101" t="str">
        <f t="shared" si="43"/>
        <v>E</v>
      </c>
      <c r="DX20" s="102" t="str">
        <f t="shared" si="44"/>
        <v/>
      </c>
      <c r="DY20" s="275" t="b">
        <f t="shared" si="11"/>
        <v>0</v>
      </c>
      <c r="DZ20" s="103">
        <f t="shared" si="45"/>
        <v>0</v>
      </c>
      <c r="EA20" s="104" t="str">
        <f t="shared" si="46"/>
        <v>E</v>
      </c>
      <c r="EB20" s="283" t="str">
        <f t="shared" si="47"/>
        <v/>
      </c>
      <c r="EC20" s="20" t="str">
        <f>'CS-PS'!C16</f>
        <v>A</v>
      </c>
      <c r="ED20" s="20" t="str">
        <f>'CS-PS'!D16</f>
        <v>A</v>
      </c>
      <c r="EE20" s="20" t="str">
        <f>ArtEducation!C16</f>
        <v>B</v>
      </c>
      <c r="EF20" s="20" t="str">
        <f>ArtEducation!D16</f>
        <v>A</v>
      </c>
      <c r="EG20" s="20" t="str">
        <f>'Health&amp;Physical Education'!C16</f>
        <v>A</v>
      </c>
      <c r="EH20" s="20" t="str">
        <f>'Health&amp;Physical Education'!D16</f>
        <v>A</v>
      </c>
      <c r="EI20" s="20" t="str">
        <f>Discipline!C16</f>
        <v>A</v>
      </c>
      <c r="EJ20" s="20" t="str">
        <f>Discipline!D16</f>
        <v>A</v>
      </c>
      <c r="EK20" s="20" t="str">
        <f>studentprofile!N17</f>
        <v>GOOD</v>
      </c>
      <c r="EL20" s="227" t="str">
        <f>'10baglessdays'!C16</f>
        <v>YES</v>
      </c>
      <c r="EM20" s="227" t="str">
        <f>'10baglessdays'!D16</f>
        <v>YES</v>
      </c>
    </row>
    <row r="21" spans="1:143" ht="14.25" customHeight="1">
      <c r="A21" s="21">
        <v>11</v>
      </c>
      <c r="B21" s="20" t="str">
        <f>IF(studentprofile!D18="","",studentprofile!D18)</f>
        <v>KEVIN A.SOLANKI</v>
      </c>
      <c r="C21" s="20" t="str">
        <f>IF('HY-ENGLISH'!C20="","",'HY-ENGLISH'!C20)</f>
        <v/>
      </c>
      <c r="D21" s="20" t="str">
        <f>IF('HY-ENGLISH'!E20="","",'HY-ENGLISH'!E20)</f>
        <v/>
      </c>
      <c r="E21" s="20">
        <f>IF('HY-ENGLISH'!G20="","",'HY-ENGLISH'!G20)</f>
        <v>0</v>
      </c>
      <c r="F21" s="20">
        <f>IF('HY-ENGLISH'!H20="","",'HY-ENGLISH'!H20)</f>
        <v>5</v>
      </c>
      <c r="G21" s="20">
        <f>IF('HY-ENGLISH'!I20="","",'HY-ENGLISH'!I20)</f>
        <v>5</v>
      </c>
      <c r="H21" s="20">
        <f>IF('HY-ENGLISH'!J20="","",'HY-ENGLISH'!J20)</f>
        <v>5</v>
      </c>
      <c r="I21" s="20" t="str">
        <f>IF('HY-ENGLISH'!L20="","",'HY-ENGLISH'!L20)</f>
        <v/>
      </c>
      <c r="J21" s="20" t="str">
        <f>IF('HY-ENGLISH'!M20="","",'HY-ENGLISH'!M20)</f>
        <v/>
      </c>
      <c r="K21" s="138">
        <f t="shared" si="15"/>
        <v>0</v>
      </c>
      <c r="L21" s="20" t="str">
        <f>IF('Y-ENGLISH'!C20="","",'Y-ENGLISH'!C20)</f>
        <v/>
      </c>
      <c r="M21" s="20" t="str">
        <f>IF('Y-ENGLISH'!E20="","",'Y-ENGLISH'!E20)</f>
        <v/>
      </c>
      <c r="N21" s="20">
        <f>IF('Y-ENGLISH'!G20="","",'Y-ENGLISH'!G20)</f>
        <v>0</v>
      </c>
      <c r="O21" s="20">
        <f>IF('Y-ENGLISH'!H20="","",'Y-ENGLISH'!H20)</f>
        <v>5</v>
      </c>
      <c r="P21" s="20">
        <f>IF('Y-ENGLISH'!I20="","",'Y-ENGLISH'!I20)</f>
        <v>5</v>
      </c>
      <c r="Q21" s="20">
        <f>IF('Y-ENGLISH'!J20="","",'Y-ENGLISH'!J20)</f>
        <v>5</v>
      </c>
      <c r="R21" s="20" t="str">
        <f>IF('Y-ENGLISH'!L20="","",'Y-ENGLISH'!L20)</f>
        <v/>
      </c>
      <c r="S21" s="20" t="str">
        <f>IF('Y-ENGLISH'!M20="","",'Y-ENGLISH'!M20)</f>
        <v/>
      </c>
      <c r="T21" s="138">
        <f t="shared" si="16"/>
        <v>0</v>
      </c>
      <c r="U21" s="149">
        <f t="shared" si="17"/>
        <v>0</v>
      </c>
      <c r="V21" s="101" t="str">
        <f t="shared" si="18"/>
        <v>E</v>
      </c>
      <c r="W21" s="102" t="str">
        <f t="shared" si="19"/>
        <v/>
      </c>
      <c r="X21" s="20" t="str">
        <f>IF('HY-HINDI'!C20="","",'HY-HINDI'!C20)</f>
        <v/>
      </c>
      <c r="Y21" s="20" t="str">
        <f>IF('HY-HINDI'!E20="","",'HY-HINDI'!E20)</f>
        <v/>
      </c>
      <c r="Z21" s="20">
        <f>IF('HY-HINDI'!G20="","",'HY-HINDI'!G20)</f>
        <v>0</v>
      </c>
      <c r="AA21" s="20">
        <f>IF('HY-HINDI'!H20="","",'HY-HINDI'!H20)</f>
        <v>5</v>
      </c>
      <c r="AB21" s="20">
        <f>IF('HY-HINDI'!I20="","",'HY-HINDI'!I20)</f>
        <v>5</v>
      </c>
      <c r="AC21" s="20">
        <f>IF('HY-HINDI'!J20="","",'HY-HINDI'!J20)</f>
        <v>5</v>
      </c>
      <c r="AD21" s="20" t="str">
        <f>IF('HY-HINDI'!L20="","",'HY-HINDI'!L20)</f>
        <v/>
      </c>
      <c r="AE21" s="20" t="str">
        <f>IF('HY-HINDI'!M20="","",'HY-HINDI'!M20)</f>
        <v/>
      </c>
      <c r="AF21" s="138">
        <f t="shared" si="20"/>
        <v>0</v>
      </c>
      <c r="AG21" s="20" t="str">
        <f>IF('Y-HINDI'!C20="","",'Y-HINDI'!C20)</f>
        <v/>
      </c>
      <c r="AH21" s="20" t="str">
        <f>IF('Y-HINDI'!E20="","",'Y-HINDI'!E20)</f>
        <v/>
      </c>
      <c r="AI21" s="20">
        <f>IF('Y-HINDI'!G20="","",'Y-HINDI'!G20)</f>
        <v>0</v>
      </c>
      <c r="AJ21" s="20">
        <f>IF('Y-HINDI'!H20="","",'Y-HINDI'!H20)</f>
        <v>5</v>
      </c>
      <c r="AK21" s="20">
        <f>IF('Y-HINDI'!I20="","",'Y-HINDI'!I20)</f>
        <v>5</v>
      </c>
      <c r="AL21" s="20">
        <f>IF('Y-HINDI'!J20="","",'Y-HINDI'!J20)</f>
        <v>5</v>
      </c>
      <c r="AM21" s="20" t="str">
        <f>IF('Y-HINDI'!L20="","",'Y-HINDI'!L20)</f>
        <v/>
      </c>
      <c r="AN21" s="20" t="str">
        <f>IF('Y-HINDI'!M20="","",'Y-HINDI'!M20)</f>
        <v/>
      </c>
      <c r="AO21" s="138">
        <f t="shared" si="21"/>
        <v>0</v>
      </c>
      <c r="AP21" s="149">
        <f t="shared" si="22"/>
        <v>0</v>
      </c>
      <c r="AQ21" s="101" t="str">
        <f t="shared" si="23"/>
        <v>E</v>
      </c>
      <c r="AR21" s="102" t="str">
        <f t="shared" si="24"/>
        <v/>
      </c>
      <c r="AS21" s="20" t="str">
        <f>IF('HY-GUJARATI'!C20="","",'HY-GUJARATI'!C20)</f>
        <v/>
      </c>
      <c r="AT21" s="20" t="str">
        <f>IF('HY-GUJARATI'!E20="","",'HY-GUJARATI'!E20)</f>
        <v/>
      </c>
      <c r="AU21" s="20">
        <f>IF('HY-GUJARATI'!G20="","",'HY-GUJARATI'!G20)</f>
        <v>0</v>
      </c>
      <c r="AV21" s="20">
        <f>IF('HY-GUJARATI'!H20="","",'HY-GUJARATI'!H20)</f>
        <v>5</v>
      </c>
      <c r="AW21" s="20">
        <f>IF('HY-GUJARATI'!I20="","",'HY-GUJARATI'!I20)</f>
        <v>5</v>
      </c>
      <c r="AX21" s="20">
        <f>IF('HY-GUJARATI'!J20="","",'HY-GUJARATI'!J20)</f>
        <v>5</v>
      </c>
      <c r="AY21" s="20" t="str">
        <f>IF('HY-GUJARATI'!L20="","",'HY-GUJARATI'!L20)</f>
        <v/>
      </c>
      <c r="AZ21" s="20" t="str">
        <f>IF('HY-GUJARATI'!M20="","",'HY-GUJARATI'!M20)</f>
        <v/>
      </c>
      <c r="BA21" s="138">
        <f t="shared" si="25"/>
        <v>0</v>
      </c>
      <c r="BB21" s="20" t="str">
        <f>IF('Y-GUJARATI'!C20="","",'Y-GUJARATI'!C20)</f>
        <v/>
      </c>
      <c r="BC21" s="20" t="str">
        <f>IF('Y-GUJARATI'!E20="","",'Y-GUJARATI'!E20)</f>
        <v/>
      </c>
      <c r="BD21" s="20">
        <f>IF('Y-GUJARATI'!G20="","",'Y-GUJARATI'!G20)</f>
        <v>0</v>
      </c>
      <c r="BE21" s="20">
        <f>IF('Y-GUJARATI'!H20="","",'Y-GUJARATI'!H20)</f>
        <v>5</v>
      </c>
      <c r="BF21" s="20">
        <f>IF('Y-GUJARATI'!I20="","",'Y-GUJARATI'!I20)</f>
        <v>5</v>
      </c>
      <c r="BG21" s="20">
        <f>IF('Y-GUJARATI'!J20="","",'Y-GUJARATI'!J20)</f>
        <v>5</v>
      </c>
      <c r="BH21" s="20" t="str">
        <f>IF('Y-GUJARATI'!L20="","",'Y-GUJARATI'!L20)</f>
        <v/>
      </c>
      <c r="BI21" s="20" t="str">
        <f>IF('Y-GUJARATI'!M20="","",'Y-GUJARATI'!M20)</f>
        <v/>
      </c>
      <c r="BJ21" s="138">
        <f t="shared" si="26"/>
        <v>0</v>
      </c>
      <c r="BK21" s="149">
        <f t="shared" si="27"/>
        <v>0</v>
      </c>
      <c r="BL21" s="101" t="str">
        <f t="shared" si="28"/>
        <v>E</v>
      </c>
      <c r="BM21" s="102" t="str">
        <f t="shared" si="29"/>
        <v/>
      </c>
      <c r="BN21" s="20" t="str">
        <f>IF('HY-MATHS'!C20="","",'HY-MATHS'!C20)</f>
        <v/>
      </c>
      <c r="BO21" s="20" t="str">
        <f>IF('HY-MATHS'!E20="","",'HY-MATHS'!E20)</f>
        <v/>
      </c>
      <c r="BP21" s="20">
        <f>IF('HY-MATHS'!G20="","",'HY-MATHS'!G20)</f>
        <v>0</v>
      </c>
      <c r="BQ21" s="20">
        <f>IF('HY-MATHS'!H20="","",'HY-MATHS'!H20)</f>
        <v>5</v>
      </c>
      <c r="BR21" s="20">
        <f>IF('HY-MATHS'!I20="","",'HY-MATHS'!I20)</f>
        <v>5</v>
      </c>
      <c r="BS21" s="20">
        <f>IF('HY-MATHS'!J20="","",'HY-MATHS'!J20)</f>
        <v>5</v>
      </c>
      <c r="BT21" s="20" t="str">
        <f>IF('HY-MATHS'!L20="","",'HY-MATHS'!L20)</f>
        <v/>
      </c>
      <c r="BU21" s="20" t="str">
        <f>IF('HY-MATHS'!M20="","",'HY-MATHS'!M20)</f>
        <v/>
      </c>
      <c r="BV21" s="138">
        <f t="shared" si="30"/>
        <v>0</v>
      </c>
      <c r="BW21" s="20" t="str">
        <f>IF('Y-MATHS'!C20="","",'Y-MATHS'!C20)</f>
        <v/>
      </c>
      <c r="BX21" s="20" t="str">
        <f>IF('Y-MATHS'!E20="","",'Y-MATHS'!E20)</f>
        <v/>
      </c>
      <c r="BY21" s="20">
        <f>IF('Y-MATHS'!G20="","",'Y-MATHS'!G20)</f>
        <v>0</v>
      </c>
      <c r="BZ21" s="20">
        <f>IF('Y-MATHS'!H20="","",'Y-MATHS'!H20)</f>
        <v>5</v>
      </c>
      <c r="CA21" s="20">
        <f>IF('Y-MATHS'!I20="","",'Y-MATHS'!I20)</f>
        <v>5</v>
      </c>
      <c r="CB21" s="20">
        <f>IF('Y-MATHS'!J20="","",'Y-MATHS'!J20)</f>
        <v>5</v>
      </c>
      <c r="CC21" s="20" t="str">
        <f>IF('Y-MATHS'!L20="","",'Y-MATHS'!L20)</f>
        <v/>
      </c>
      <c r="CD21" s="20" t="str">
        <f>IF('Y-MATHS'!M20="","",'Y-MATHS'!M20)</f>
        <v/>
      </c>
      <c r="CE21" s="138">
        <f t="shared" si="31"/>
        <v>0</v>
      </c>
      <c r="CF21" s="149">
        <f t="shared" si="32"/>
        <v>0</v>
      </c>
      <c r="CG21" s="101" t="str">
        <f t="shared" si="33"/>
        <v>E</v>
      </c>
      <c r="CH21" s="102" t="str">
        <f t="shared" si="34"/>
        <v/>
      </c>
      <c r="CI21" s="20" t="str">
        <f>IF('HY-SCIENCE'!C20="","",'HY-SCIENCE'!C20)</f>
        <v/>
      </c>
      <c r="CJ21" s="20" t="str">
        <f>IF('HY-SCIENCE'!E20="","",'HY-SCIENCE'!E20)</f>
        <v/>
      </c>
      <c r="CK21" s="20">
        <f>IF('HY-SCIENCE'!G20="","",'HY-SCIENCE'!G20)</f>
        <v>0</v>
      </c>
      <c r="CL21" s="20">
        <f>IF('HY-SCIENCE'!H20="","",'HY-SCIENCE'!H20)</f>
        <v>5</v>
      </c>
      <c r="CM21" s="20">
        <f>IF('HY-SCIENCE'!I20="","",'HY-SCIENCE'!I20)</f>
        <v>5</v>
      </c>
      <c r="CN21" s="20">
        <f>IF('HY-SCIENCE'!J20="","",'HY-SCIENCE'!J20)</f>
        <v>5</v>
      </c>
      <c r="CO21" s="20" t="str">
        <f>IF('HY-SCIENCE'!L20="","",'HY-SCIENCE'!L20)</f>
        <v/>
      </c>
      <c r="CP21" s="20" t="str">
        <f>IF('HY-SCIENCE'!M20="","",'HY-SCIENCE'!M20)</f>
        <v/>
      </c>
      <c r="CQ21" s="138">
        <f t="shared" si="35"/>
        <v>0</v>
      </c>
      <c r="CR21" s="20" t="str">
        <f>IF('Y-SCIENCE'!C20="","",'Y-SCIENCE'!C20)</f>
        <v/>
      </c>
      <c r="CS21" s="20" t="str">
        <f>IF('Y-SCIENCE'!E20="","",'Y-SCIENCE'!E20)</f>
        <v/>
      </c>
      <c r="CT21" s="20">
        <f>IF('Y-SCIENCE'!G20="","",'Y-SCIENCE'!G20)</f>
        <v>0</v>
      </c>
      <c r="CU21" s="20">
        <f>IF('Y-SCIENCE'!H20="","",'Y-SCIENCE'!H20)</f>
        <v>5</v>
      </c>
      <c r="CV21" s="20">
        <f>IF('Y-SCIENCE'!I20="","",'Y-SCIENCE'!I20)</f>
        <v>5</v>
      </c>
      <c r="CW21" s="20">
        <f>IF('Y-SCIENCE'!J20="","",'Y-SCIENCE'!J20)</f>
        <v>5</v>
      </c>
      <c r="CX21" s="20" t="str">
        <f>IF('Y-SCIENCE'!L20="","",'Y-SCIENCE'!L20)</f>
        <v/>
      </c>
      <c r="CY21" s="20" t="str">
        <f>IF('Y-SCIENCE'!M20="","",'Y-SCIENCE'!M20)</f>
        <v/>
      </c>
      <c r="CZ21" s="138">
        <f t="shared" si="36"/>
        <v>0</v>
      </c>
      <c r="DA21" s="149">
        <f t="shared" si="37"/>
        <v>0</v>
      </c>
      <c r="DB21" s="101" t="str">
        <f t="shared" si="38"/>
        <v>E</v>
      </c>
      <c r="DC21" s="102" t="str">
        <f t="shared" si="39"/>
        <v/>
      </c>
      <c r="DD21" s="20" t="str">
        <f>IF('HY-SST'!C20="","",'HY-SST'!C20)</f>
        <v/>
      </c>
      <c r="DE21" s="20" t="str">
        <f>IF('HY-SST'!E20="","",'HY-SST'!E20)</f>
        <v/>
      </c>
      <c r="DF21" s="20">
        <f>IF('HY-SST'!G20="","",'HY-SST'!G20)</f>
        <v>0</v>
      </c>
      <c r="DG21" s="20">
        <f>IF('HY-SST'!H20="","",'HY-SST'!H20)</f>
        <v>5</v>
      </c>
      <c r="DH21" s="20">
        <f>IF('HY-SST'!I20="","",'HY-SST'!I20)</f>
        <v>5</v>
      </c>
      <c r="DI21" s="20">
        <f>IF('HY-SST'!J20="","",'HY-SST'!J20)</f>
        <v>5</v>
      </c>
      <c r="DJ21" s="20" t="str">
        <f>IF('HY-SST'!L20="","",'HY-SST'!L20)</f>
        <v/>
      </c>
      <c r="DK21" s="20" t="str">
        <f>IF('HY-SST'!M20="","",'HY-SST'!M20)</f>
        <v/>
      </c>
      <c r="DL21" s="138">
        <f t="shared" si="40"/>
        <v>0</v>
      </c>
      <c r="DM21" s="20" t="str">
        <f>IF('Y-SST'!C20="","",'Y-SST'!C20)</f>
        <v/>
      </c>
      <c r="DN21" s="20" t="str">
        <f>IF('Y-SST'!E20="","",'Y-SST'!E20)</f>
        <v/>
      </c>
      <c r="DO21" s="20">
        <f>IF('Y-SST'!G20="","",'Y-SST'!G20)</f>
        <v>0</v>
      </c>
      <c r="DP21" s="20">
        <f>IF('Y-SST'!H20="","",'Y-SST'!H20)</f>
        <v>5</v>
      </c>
      <c r="DQ21" s="20">
        <f>IF('Y-SST'!I20="","",'Y-SST'!I20)</f>
        <v>5</v>
      </c>
      <c r="DR21" s="20">
        <f>IF('Y-SST'!J20="","",'Y-SST'!J20)</f>
        <v>5</v>
      </c>
      <c r="DS21" s="20" t="str">
        <f>IF('Y-SST'!L20="","",'Y-SST'!L20)</f>
        <v/>
      </c>
      <c r="DT21" s="20" t="str">
        <f>IF('Y-SST'!M20="","",'Y-SST'!M20)</f>
        <v/>
      </c>
      <c r="DU21" s="138">
        <f t="shared" si="41"/>
        <v>0</v>
      </c>
      <c r="DV21" s="149">
        <f t="shared" si="42"/>
        <v>0</v>
      </c>
      <c r="DW21" s="101" t="str">
        <f t="shared" si="43"/>
        <v>E</v>
      </c>
      <c r="DX21" s="102" t="str">
        <f t="shared" si="44"/>
        <v/>
      </c>
      <c r="DY21" s="275" t="b">
        <f t="shared" si="11"/>
        <v>0</v>
      </c>
      <c r="DZ21" s="103">
        <f t="shared" si="45"/>
        <v>0</v>
      </c>
      <c r="EA21" s="104" t="str">
        <f t="shared" si="46"/>
        <v>E</v>
      </c>
      <c r="EB21" s="283" t="str">
        <f t="shared" si="47"/>
        <v/>
      </c>
      <c r="EC21" s="20" t="str">
        <f>'CS-PS'!C17</f>
        <v>A</v>
      </c>
      <c r="ED21" s="20" t="str">
        <f>'CS-PS'!D17</f>
        <v>A</v>
      </c>
      <c r="EE21" s="20" t="str">
        <f>ArtEducation!C17</f>
        <v>B</v>
      </c>
      <c r="EF21" s="20" t="str">
        <f>ArtEducation!D17</f>
        <v>A</v>
      </c>
      <c r="EG21" s="20" t="str">
        <f>'Health&amp;Physical Education'!C17</f>
        <v>A</v>
      </c>
      <c r="EH21" s="20" t="str">
        <f>'Health&amp;Physical Education'!D17</f>
        <v>A</v>
      </c>
      <c r="EI21" s="20" t="str">
        <f>Discipline!C17</f>
        <v>A</v>
      </c>
      <c r="EJ21" s="20" t="str">
        <f>Discipline!D17</f>
        <v>A</v>
      </c>
      <c r="EK21" s="20" t="str">
        <f>studentprofile!N18</f>
        <v>EXCELLENT</v>
      </c>
      <c r="EL21" s="227" t="str">
        <f>'10baglessdays'!C17</f>
        <v>YES</v>
      </c>
      <c r="EM21" s="227" t="str">
        <f>'10baglessdays'!D17</f>
        <v>YES</v>
      </c>
    </row>
    <row r="22" spans="1:143" ht="14.25" customHeight="1">
      <c r="A22" s="21">
        <v>12</v>
      </c>
      <c r="B22" s="20" t="str">
        <f>IF(studentprofile!D19="","",studentprofile!D19)</f>
        <v>KHUSHBU P. BHADANIYA</v>
      </c>
      <c r="C22" s="20" t="str">
        <f>IF('HY-ENGLISH'!C21="","",'HY-ENGLISH'!C21)</f>
        <v/>
      </c>
      <c r="D22" s="20" t="str">
        <f>IF('HY-ENGLISH'!E21="","",'HY-ENGLISH'!E21)</f>
        <v/>
      </c>
      <c r="E22" s="20">
        <f>IF('HY-ENGLISH'!G21="","",'HY-ENGLISH'!G21)</f>
        <v>0</v>
      </c>
      <c r="F22" s="20">
        <f>IF('HY-ENGLISH'!H21="","",'HY-ENGLISH'!H21)</f>
        <v>5</v>
      </c>
      <c r="G22" s="20">
        <f>IF('HY-ENGLISH'!I21="","",'HY-ENGLISH'!I21)</f>
        <v>5</v>
      </c>
      <c r="H22" s="20">
        <f>IF('HY-ENGLISH'!J21="","",'HY-ENGLISH'!J21)</f>
        <v>5</v>
      </c>
      <c r="I22" s="20" t="str">
        <f>IF('HY-ENGLISH'!L21="","",'HY-ENGLISH'!L21)</f>
        <v/>
      </c>
      <c r="J22" s="20" t="str">
        <f>IF('HY-ENGLISH'!M21="","",'HY-ENGLISH'!M21)</f>
        <v/>
      </c>
      <c r="K22" s="138">
        <f t="shared" si="15"/>
        <v>0</v>
      </c>
      <c r="L22" s="20" t="str">
        <f>IF('Y-ENGLISH'!C21="","",'Y-ENGLISH'!C21)</f>
        <v/>
      </c>
      <c r="M22" s="20" t="str">
        <f>IF('Y-ENGLISH'!E21="","",'Y-ENGLISH'!E21)</f>
        <v/>
      </c>
      <c r="N22" s="20">
        <f>IF('Y-ENGLISH'!G21="","",'Y-ENGLISH'!G21)</f>
        <v>0</v>
      </c>
      <c r="O22" s="20">
        <f>IF('Y-ENGLISH'!H21="","",'Y-ENGLISH'!H21)</f>
        <v>5</v>
      </c>
      <c r="P22" s="20">
        <f>IF('Y-ENGLISH'!I21="","",'Y-ENGLISH'!I21)</f>
        <v>5</v>
      </c>
      <c r="Q22" s="20">
        <f>IF('Y-ENGLISH'!J21="","",'Y-ENGLISH'!J21)</f>
        <v>5</v>
      </c>
      <c r="R22" s="20" t="str">
        <f>IF('Y-ENGLISH'!L21="","",'Y-ENGLISH'!L21)</f>
        <v/>
      </c>
      <c r="S22" s="20" t="str">
        <f>IF('Y-ENGLISH'!M21="","",'Y-ENGLISH'!M21)</f>
        <v/>
      </c>
      <c r="T22" s="138">
        <f t="shared" si="16"/>
        <v>0</v>
      </c>
      <c r="U22" s="149">
        <f t="shared" si="17"/>
        <v>0</v>
      </c>
      <c r="V22" s="101" t="str">
        <f t="shared" si="18"/>
        <v>E</v>
      </c>
      <c r="W22" s="102" t="str">
        <f t="shared" si="19"/>
        <v/>
      </c>
      <c r="X22" s="20" t="str">
        <f>IF('HY-HINDI'!C21="","",'HY-HINDI'!C21)</f>
        <v/>
      </c>
      <c r="Y22" s="20" t="str">
        <f>IF('HY-HINDI'!E21="","",'HY-HINDI'!E21)</f>
        <v/>
      </c>
      <c r="Z22" s="20">
        <f>IF('HY-HINDI'!G21="","",'HY-HINDI'!G21)</f>
        <v>0</v>
      </c>
      <c r="AA22" s="20">
        <f>IF('HY-HINDI'!H21="","",'HY-HINDI'!H21)</f>
        <v>5</v>
      </c>
      <c r="AB22" s="20">
        <f>IF('HY-HINDI'!I21="","",'HY-HINDI'!I21)</f>
        <v>5</v>
      </c>
      <c r="AC22" s="20">
        <f>IF('HY-HINDI'!J21="","",'HY-HINDI'!J21)</f>
        <v>5</v>
      </c>
      <c r="AD22" s="20" t="str">
        <f>IF('HY-HINDI'!L21="","",'HY-HINDI'!L21)</f>
        <v/>
      </c>
      <c r="AE22" s="20" t="str">
        <f>IF('HY-HINDI'!M21="","",'HY-HINDI'!M21)</f>
        <v/>
      </c>
      <c r="AF22" s="138">
        <f t="shared" si="20"/>
        <v>0</v>
      </c>
      <c r="AG22" s="20" t="str">
        <f>IF('Y-HINDI'!C21="","",'Y-HINDI'!C21)</f>
        <v/>
      </c>
      <c r="AH22" s="20" t="str">
        <f>IF('Y-HINDI'!E21="","",'Y-HINDI'!E21)</f>
        <v/>
      </c>
      <c r="AI22" s="20">
        <f>IF('Y-HINDI'!G21="","",'Y-HINDI'!G21)</f>
        <v>0</v>
      </c>
      <c r="AJ22" s="20">
        <f>IF('Y-HINDI'!H21="","",'Y-HINDI'!H21)</f>
        <v>5</v>
      </c>
      <c r="AK22" s="20">
        <f>IF('Y-HINDI'!I21="","",'Y-HINDI'!I21)</f>
        <v>5</v>
      </c>
      <c r="AL22" s="20">
        <f>IF('Y-HINDI'!J21="","",'Y-HINDI'!J21)</f>
        <v>5</v>
      </c>
      <c r="AM22" s="20" t="str">
        <f>IF('Y-HINDI'!L21="","",'Y-HINDI'!L21)</f>
        <v/>
      </c>
      <c r="AN22" s="20" t="str">
        <f>IF('Y-HINDI'!M21="","",'Y-HINDI'!M21)</f>
        <v/>
      </c>
      <c r="AO22" s="138">
        <f t="shared" si="21"/>
        <v>0</v>
      </c>
      <c r="AP22" s="149">
        <f t="shared" si="22"/>
        <v>0</v>
      </c>
      <c r="AQ22" s="101" t="str">
        <f t="shared" si="23"/>
        <v>E</v>
      </c>
      <c r="AR22" s="102" t="str">
        <f t="shared" si="24"/>
        <v/>
      </c>
      <c r="AS22" s="20" t="str">
        <f>IF('HY-GUJARATI'!C21="","",'HY-GUJARATI'!C21)</f>
        <v/>
      </c>
      <c r="AT22" s="20" t="str">
        <f>IF('HY-GUJARATI'!E21="","",'HY-GUJARATI'!E21)</f>
        <v/>
      </c>
      <c r="AU22" s="20">
        <f>IF('HY-GUJARATI'!G21="","",'HY-GUJARATI'!G21)</f>
        <v>0</v>
      </c>
      <c r="AV22" s="20">
        <f>IF('HY-GUJARATI'!H21="","",'HY-GUJARATI'!H21)</f>
        <v>5</v>
      </c>
      <c r="AW22" s="20">
        <f>IF('HY-GUJARATI'!I21="","",'HY-GUJARATI'!I21)</f>
        <v>5</v>
      </c>
      <c r="AX22" s="20">
        <f>IF('HY-GUJARATI'!J21="","",'HY-GUJARATI'!J21)</f>
        <v>5</v>
      </c>
      <c r="AY22" s="20" t="str">
        <f>IF('HY-GUJARATI'!L21="","",'HY-GUJARATI'!L21)</f>
        <v/>
      </c>
      <c r="AZ22" s="20" t="str">
        <f>IF('HY-GUJARATI'!M21="","",'HY-GUJARATI'!M21)</f>
        <v/>
      </c>
      <c r="BA22" s="138">
        <f t="shared" si="25"/>
        <v>0</v>
      </c>
      <c r="BB22" s="20" t="str">
        <f>IF('Y-GUJARATI'!C21="","",'Y-GUJARATI'!C21)</f>
        <v/>
      </c>
      <c r="BC22" s="20" t="str">
        <f>IF('Y-GUJARATI'!E21="","",'Y-GUJARATI'!E21)</f>
        <v/>
      </c>
      <c r="BD22" s="20">
        <f>IF('Y-GUJARATI'!G21="","",'Y-GUJARATI'!G21)</f>
        <v>0</v>
      </c>
      <c r="BE22" s="20">
        <f>IF('Y-GUJARATI'!H21="","",'Y-GUJARATI'!H21)</f>
        <v>5</v>
      </c>
      <c r="BF22" s="20">
        <f>IF('Y-GUJARATI'!I21="","",'Y-GUJARATI'!I21)</f>
        <v>5</v>
      </c>
      <c r="BG22" s="20">
        <f>IF('Y-GUJARATI'!J21="","",'Y-GUJARATI'!J21)</f>
        <v>5</v>
      </c>
      <c r="BH22" s="20" t="str">
        <f>IF('Y-GUJARATI'!L21="","",'Y-GUJARATI'!L21)</f>
        <v/>
      </c>
      <c r="BI22" s="20" t="str">
        <f>IF('Y-GUJARATI'!M21="","",'Y-GUJARATI'!M21)</f>
        <v/>
      </c>
      <c r="BJ22" s="138">
        <f t="shared" si="26"/>
        <v>0</v>
      </c>
      <c r="BK22" s="149">
        <f t="shared" si="27"/>
        <v>0</v>
      </c>
      <c r="BL22" s="101" t="str">
        <f t="shared" si="28"/>
        <v>E</v>
      </c>
      <c r="BM22" s="102" t="str">
        <f t="shared" si="29"/>
        <v/>
      </c>
      <c r="BN22" s="20" t="str">
        <f>IF('HY-MATHS'!C21="","",'HY-MATHS'!C21)</f>
        <v/>
      </c>
      <c r="BO22" s="20" t="str">
        <f>IF('HY-MATHS'!E21="","",'HY-MATHS'!E21)</f>
        <v/>
      </c>
      <c r="BP22" s="20">
        <f>IF('HY-MATHS'!G21="","",'HY-MATHS'!G21)</f>
        <v>0</v>
      </c>
      <c r="BQ22" s="20">
        <f>IF('HY-MATHS'!H21="","",'HY-MATHS'!H21)</f>
        <v>5</v>
      </c>
      <c r="BR22" s="20">
        <f>IF('HY-MATHS'!I21="","",'HY-MATHS'!I21)</f>
        <v>5</v>
      </c>
      <c r="BS22" s="20">
        <f>IF('HY-MATHS'!J21="","",'HY-MATHS'!J21)</f>
        <v>5</v>
      </c>
      <c r="BT22" s="20" t="str">
        <f>IF('HY-MATHS'!L21="","",'HY-MATHS'!L21)</f>
        <v/>
      </c>
      <c r="BU22" s="20" t="str">
        <f>IF('HY-MATHS'!M21="","",'HY-MATHS'!M21)</f>
        <v/>
      </c>
      <c r="BV22" s="138">
        <f t="shared" si="30"/>
        <v>0</v>
      </c>
      <c r="BW22" s="20" t="str">
        <f>IF('Y-MATHS'!C21="","",'Y-MATHS'!C21)</f>
        <v/>
      </c>
      <c r="BX22" s="20" t="str">
        <f>IF('Y-MATHS'!E21="","",'Y-MATHS'!E21)</f>
        <v/>
      </c>
      <c r="BY22" s="20">
        <f>IF('Y-MATHS'!G21="","",'Y-MATHS'!G21)</f>
        <v>0</v>
      </c>
      <c r="BZ22" s="20">
        <f>IF('Y-MATHS'!H21="","",'Y-MATHS'!H21)</f>
        <v>5</v>
      </c>
      <c r="CA22" s="20">
        <f>IF('Y-MATHS'!I21="","",'Y-MATHS'!I21)</f>
        <v>5</v>
      </c>
      <c r="CB22" s="20">
        <f>IF('Y-MATHS'!J21="","",'Y-MATHS'!J21)</f>
        <v>5</v>
      </c>
      <c r="CC22" s="20" t="str">
        <f>IF('Y-MATHS'!L21="","",'Y-MATHS'!L21)</f>
        <v/>
      </c>
      <c r="CD22" s="20" t="str">
        <f>IF('Y-MATHS'!M21="","",'Y-MATHS'!M21)</f>
        <v/>
      </c>
      <c r="CE22" s="138">
        <f t="shared" si="31"/>
        <v>0</v>
      </c>
      <c r="CF22" s="149">
        <f t="shared" si="32"/>
        <v>0</v>
      </c>
      <c r="CG22" s="101" t="str">
        <f t="shared" si="33"/>
        <v>E</v>
      </c>
      <c r="CH22" s="102" t="str">
        <f t="shared" si="34"/>
        <v/>
      </c>
      <c r="CI22" s="20" t="str">
        <f>IF('HY-SCIENCE'!C21="","",'HY-SCIENCE'!C21)</f>
        <v/>
      </c>
      <c r="CJ22" s="20" t="str">
        <f>IF('HY-SCIENCE'!E21="","",'HY-SCIENCE'!E21)</f>
        <v/>
      </c>
      <c r="CK22" s="20">
        <f>IF('HY-SCIENCE'!G21="","",'HY-SCIENCE'!G21)</f>
        <v>0</v>
      </c>
      <c r="CL22" s="20">
        <f>IF('HY-SCIENCE'!H21="","",'HY-SCIENCE'!H21)</f>
        <v>5</v>
      </c>
      <c r="CM22" s="20">
        <f>IF('HY-SCIENCE'!I21="","",'HY-SCIENCE'!I21)</f>
        <v>5</v>
      </c>
      <c r="CN22" s="20">
        <f>IF('HY-SCIENCE'!J21="","",'HY-SCIENCE'!J21)</f>
        <v>5</v>
      </c>
      <c r="CO22" s="20" t="str">
        <f>IF('HY-SCIENCE'!L21="","",'HY-SCIENCE'!L21)</f>
        <v/>
      </c>
      <c r="CP22" s="20" t="str">
        <f>IF('HY-SCIENCE'!M21="","",'HY-SCIENCE'!M21)</f>
        <v/>
      </c>
      <c r="CQ22" s="138">
        <f t="shared" si="35"/>
        <v>0</v>
      </c>
      <c r="CR22" s="20" t="str">
        <f>IF('Y-SCIENCE'!C21="","",'Y-SCIENCE'!C21)</f>
        <v/>
      </c>
      <c r="CS22" s="20" t="str">
        <f>IF('Y-SCIENCE'!E21="","",'Y-SCIENCE'!E21)</f>
        <v/>
      </c>
      <c r="CT22" s="20">
        <f>IF('Y-SCIENCE'!G21="","",'Y-SCIENCE'!G21)</f>
        <v>0</v>
      </c>
      <c r="CU22" s="20">
        <f>IF('Y-SCIENCE'!H21="","",'Y-SCIENCE'!H21)</f>
        <v>5</v>
      </c>
      <c r="CV22" s="20">
        <f>IF('Y-SCIENCE'!I21="","",'Y-SCIENCE'!I21)</f>
        <v>5</v>
      </c>
      <c r="CW22" s="20">
        <f>IF('Y-SCIENCE'!J21="","",'Y-SCIENCE'!J21)</f>
        <v>5</v>
      </c>
      <c r="CX22" s="20" t="str">
        <f>IF('Y-SCIENCE'!L21="","",'Y-SCIENCE'!L21)</f>
        <v/>
      </c>
      <c r="CY22" s="20" t="str">
        <f>IF('Y-SCIENCE'!M21="","",'Y-SCIENCE'!M21)</f>
        <v/>
      </c>
      <c r="CZ22" s="138">
        <f t="shared" si="36"/>
        <v>0</v>
      </c>
      <c r="DA22" s="149">
        <f t="shared" si="37"/>
        <v>0</v>
      </c>
      <c r="DB22" s="101" t="str">
        <f t="shared" si="38"/>
        <v>E</v>
      </c>
      <c r="DC22" s="102" t="str">
        <f t="shared" si="39"/>
        <v/>
      </c>
      <c r="DD22" s="20" t="str">
        <f>IF('HY-SST'!C21="","",'HY-SST'!C21)</f>
        <v/>
      </c>
      <c r="DE22" s="20" t="str">
        <f>IF('HY-SST'!E21="","",'HY-SST'!E21)</f>
        <v/>
      </c>
      <c r="DF22" s="20">
        <f>IF('HY-SST'!G21="","",'HY-SST'!G21)</f>
        <v>0</v>
      </c>
      <c r="DG22" s="20">
        <f>IF('HY-SST'!H21="","",'HY-SST'!H21)</f>
        <v>5</v>
      </c>
      <c r="DH22" s="20">
        <f>IF('HY-SST'!I21="","",'HY-SST'!I21)</f>
        <v>5</v>
      </c>
      <c r="DI22" s="20">
        <f>IF('HY-SST'!J21="","",'HY-SST'!J21)</f>
        <v>5</v>
      </c>
      <c r="DJ22" s="20" t="str">
        <f>IF('HY-SST'!L21="","",'HY-SST'!L21)</f>
        <v/>
      </c>
      <c r="DK22" s="20" t="str">
        <f>IF('HY-SST'!M21="","",'HY-SST'!M21)</f>
        <v/>
      </c>
      <c r="DL22" s="138">
        <f t="shared" si="40"/>
        <v>0</v>
      </c>
      <c r="DM22" s="20" t="str">
        <f>IF('Y-SST'!C21="","",'Y-SST'!C21)</f>
        <v/>
      </c>
      <c r="DN22" s="20" t="str">
        <f>IF('Y-SST'!E21="","",'Y-SST'!E21)</f>
        <v/>
      </c>
      <c r="DO22" s="20">
        <f>IF('Y-SST'!G21="","",'Y-SST'!G21)</f>
        <v>0</v>
      </c>
      <c r="DP22" s="20">
        <f>IF('Y-SST'!H21="","",'Y-SST'!H21)</f>
        <v>5</v>
      </c>
      <c r="DQ22" s="20">
        <f>IF('Y-SST'!I21="","",'Y-SST'!I21)</f>
        <v>5</v>
      </c>
      <c r="DR22" s="20">
        <f>IF('Y-SST'!J21="","",'Y-SST'!J21)</f>
        <v>5</v>
      </c>
      <c r="DS22" s="20" t="str">
        <f>IF('Y-SST'!L21="","",'Y-SST'!L21)</f>
        <v/>
      </c>
      <c r="DT22" s="20" t="str">
        <f>IF('Y-SST'!M21="","",'Y-SST'!M21)</f>
        <v/>
      </c>
      <c r="DU22" s="138">
        <f t="shared" si="41"/>
        <v>0</v>
      </c>
      <c r="DV22" s="149">
        <f t="shared" si="42"/>
        <v>0</v>
      </c>
      <c r="DW22" s="101" t="str">
        <f t="shared" si="43"/>
        <v>E</v>
      </c>
      <c r="DX22" s="102" t="str">
        <f t="shared" si="44"/>
        <v/>
      </c>
      <c r="DY22" s="275" t="b">
        <f t="shared" si="11"/>
        <v>0</v>
      </c>
      <c r="DZ22" s="103">
        <f t="shared" si="45"/>
        <v>0</v>
      </c>
      <c r="EA22" s="104" t="str">
        <f t="shared" si="46"/>
        <v>E</v>
      </c>
      <c r="EB22" s="283" t="str">
        <f t="shared" si="47"/>
        <v/>
      </c>
      <c r="EC22" s="20" t="str">
        <f>'CS-PS'!C18</f>
        <v>A</v>
      </c>
      <c r="ED22" s="20" t="str">
        <f>'CS-PS'!D18</f>
        <v>A</v>
      </c>
      <c r="EE22" s="20" t="str">
        <f>ArtEducation!C18</f>
        <v>B</v>
      </c>
      <c r="EF22" s="20" t="str">
        <f>ArtEducation!D18</f>
        <v>A</v>
      </c>
      <c r="EG22" s="20" t="str">
        <f>'Health&amp;Physical Education'!C18</f>
        <v>A</v>
      </c>
      <c r="EH22" s="20" t="str">
        <f>'Health&amp;Physical Education'!D18</f>
        <v>A</v>
      </c>
      <c r="EI22" s="20" t="str">
        <f>Discipline!C18</f>
        <v>A</v>
      </c>
      <c r="EJ22" s="20" t="str">
        <f>Discipline!D18</f>
        <v>A</v>
      </c>
      <c r="EK22" s="20" t="str">
        <f>studentprofile!N19</f>
        <v>VERY GOOD</v>
      </c>
      <c r="EL22" s="227" t="str">
        <f>'10baglessdays'!C18</f>
        <v>YES</v>
      </c>
      <c r="EM22" s="227" t="str">
        <f>'10baglessdays'!D18</f>
        <v>YES</v>
      </c>
    </row>
    <row r="23" spans="1:143" ht="14.25" customHeight="1">
      <c r="A23" s="21">
        <v>13</v>
      </c>
      <c r="B23" s="20" t="str">
        <f>IF(studentprofile!D20="","",studentprofile!D20)</f>
        <v>MANHAR M. RAGHAVANI</v>
      </c>
      <c r="C23" s="20" t="str">
        <f>IF('HY-ENGLISH'!C22="","",'HY-ENGLISH'!C22)</f>
        <v/>
      </c>
      <c r="D23" s="20" t="str">
        <f>IF('HY-ENGLISH'!E22="","",'HY-ENGLISH'!E22)</f>
        <v/>
      </c>
      <c r="E23" s="20">
        <f>IF('HY-ENGLISH'!G22="","",'HY-ENGLISH'!G22)</f>
        <v>0</v>
      </c>
      <c r="F23" s="20">
        <f>IF('HY-ENGLISH'!H22="","",'HY-ENGLISH'!H22)</f>
        <v>5</v>
      </c>
      <c r="G23" s="20">
        <f>IF('HY-ENGLISH'!I22="","",'HY-ENGLISH'!I22)</f>
        <v>5</v>
      </c>
      <c r="H23" s="20">
        <f>IF('HY-ENGLISH'!J22="","",'HY-ENGLISH'!J22)</f>
        <v>5</v>
      </c>
      <c r="I23" s="20" t="str">
        <f>IF('HY-ENGLISH'!L22="","",'HY-ENGLISH'!L22)</f>
        <v/>
      </c>
      <c r="J23" s="20" t="str">
        <f>IF('HY-ENGLISH'!M22="","",'HY-ENGLISH'!M22)</f>
        <v/>
      </c>
      <c r="K23" s="138">
        <f t="shared" si="15"/>
        <v>0</v>
      </c>
      <c r="L23" s="20" t="str">
        <f>IF('Y-ENGLISH'!C22="","",'Y-ENGLISH'!C22)</f>
        <v/>
      </c>
      <c r="M23" s="20" t="str">
        <f>IF('Y-ENGLISH'!E22="","",'Y-ENGLISH'!E22)</f>
        <v/>
      </c>
      <c r="N23" s="20">
        <f>IF('Y-ENGLISH'!G22="","",'Y-ENGLISH'!G22)</f>
        <v>0</v>
      </c>
      <c r="O23" s="20">
        <f>IF('Y-ENGLISH'!H22="","",'Y-ENGLISH'!H22)</f>
        <v>5</v>
      </c>
      <c r="P23" s="20">
        <f>IF('Y-ENGLISH'!I22="","",'Y-ENGLISH'!I22)</f>
        <v>5</v>
      </c>
      <c r="Q23" s="20">
        <f>IF('Y-ENGLISH'!J22="","",'Y-ENGLISH'!J22)</f>
        <v>5</v>
      </c>
      <c r="R23" s="20" t="str">
        <f>IF('Y-ENGLISH'!L22="","",'Y-ENGLISH'!L22)</f>
        <v/>
      </c>
      <c r="S23" s="20" t="str">
        <f>IF('Y-ENGLISH'!M22="","",'Y-ENGLISH'!M22)</f>
        <v/>
      </c>
      <c r="T23" s="138">
        <f t="shared" si="16"/>
        <v>0</v>
      </c>
      <c r="U23" s="149">
        <f t="shared" si="17"/>
        <v>0</v>
      </c>
      <c r="V23" s="101" t="str">
        <f t="shared" si="18"/>
        <v>E</v>
      </c>
      <c r="W23" s="102" t="str">
        <f t="shared" si="19"/>
        <v/>
      </c>
      <c r="X23" s="20" t="str">
        <f>IF('HY-HINDI'!C22="","",'HY-HINDI'!C22)</f>
        <v/>
      </c>
      <c r="Y23" s="20" t="str">
        <f>IF('HY-HINDI'!E22="","",'HY-HINDI'!E22)</f>
        <v/>
      </c>
      <c r="Z23" s="20">
        <f>IF('HY-HINDI'!G22="","",'HY-HINDI'!G22)</f>
        <v>0</v>
      </c>
      <c r="AA23" s="20">
        <f>IF('HY-HINDI'!H22="","",'HY-HINDI'!H22)</f>
        <v>5</v>
      </c>
      <c r="AB23" s="20">
        <f>IF('HY-HINDI'!I22="","",'HY-HINDI'!I22)</f>
        <v>5</v>
      </c>
      <c r="AC23" s="20">
        <f>IF('HY-HINDI'!J22="","",'HY-HINDI'!J22)</f>
        <v>5</v>
      </c>
      <c r="AD23" s="20" t="str">
        <f>IF('HY-HINDI'!L22="","",'HY-HINDI'!L22)</f>
        <v/>
      </c>
      <c r="AE23" s="20" t="str">
        <f>IF('HY-HINDI'!M22="","",'HY-HINDI'!M22)</f>
        <v/>
      </c>
      <c r="AF23" s="138">
        <f t="shared" si="20"/>
        <v>0</v>
      </c>
      <c r="AG23" s="20" t="str">
        <f>IF('Y-HINDI'!C22="","",'Y-HINDI'!C22)</f>
        <v/>
      </c>
      <c r="AH23" s="20" t="str">
        <f>IF('Y-HINDI'!E22="","",'Y-HINDI'!E22)</f>
        <v/>
      </c>
      <c r="AI23" s="20">
        <f>IF('Y-HINDI'!G22="","",'Y-HINDI'!G22)</f>
        <v>0</v>
      </c>
      <c r="AJ23" s="20">
        <f>IF('Y-HINDI'!H22="","",'Y-HINDI'!H22)</f>
        <v>5</v>
      </c>
      <c r="AK23" s="20">
        <f>IF('Y-HINDI'!I22="","",'Y-HINDI'!I22)</f>
        <v>5</v>
      </c>
      <c r="AL23" s="20">
        <f>IF('Y-HINDI'!J22="","",'Y-HINDI'!J22)</f>
        <v>5</v>
      </c>
      <c r="AM23" s="20" t="str">
        <f>IF('Y-HINDI'!L22="","",'Y-HINDI'!L22)</f>
        <v/>
      </c>
      <c r="AN23" s="20" t="str">
        <f>IF('Y-HINDI'!M22="","",'Y-HINDI'!M22)</f>
        <v/>
      </c>
      <c r="AO23" s="138">
        <f t="shared" si="21"/>
        <v>0</v>
      </c>
      <c r="AP23" s="149">
        <f t="shared" si="22"/>
        <v>0</v>
      </c>
      <c r="AQ23" s="101" t="str">
        <f t="shared" si="23"/>
        <v>E</v>
      </c>
      <c r="AR23" s="102" t="str">
        <f t="shared" si="24"/>
        <v/>
      </c>
      <c r="AS23" s="20" t="str">
        <f>IF('HY-GUJARATI'!C22="","",'HY-GUJARATI'!C22)</f>
        <v/>
      </c>
      <c r="AT23" s="20" t="str">
        <f>IF('HY-GUJARATI'!E22="","",'HY-GUJARATI'!E22)</f>
        <v/>
      </c>
      <c r="AU23" s="20">
        <f>IF('HY-GUJARATI'!G22="","",'HY-GUJARATI'!G22)</f>
        <v>0</v>
      </c>
      <c r="AV23" s="20">
        <f>IF('HY-GUJARATI'!H22="","",'HY-GUJARATI'!H22)</f>
        <v>5</v>
      </c>
      <c r="AW23" s="20">
        <f>IF('HY-GUJARATI'!I22="","",'HY-GUJARATI'!I22)</f>
        <v>5</v>
      </c>
      <c r="AX23" s="20">
        <f>IF('HY-GUJARATI'!J22="","",'HY-GUJARATI'!J22)</f>
        <v>5</v>
      </c>
      <c r="AY23" s="20" t="str">
        <f>IF('HY-GUJARATI'!L22="","",'HY-GUJARATI'!L22)</f>
        <v/>
      </c>
      <c r="AZ23" s="20" t="str">
        <f>IF('HY-GUJARATI'!M22="","",'HY-GUJARATI'!M22)</f>
        <v/>
      </c>
      <c r="BA23" s="138">
        <f t="shared" si="25"/>
        <v>0</v>
      </c>
      <c r="BB23" s="20" t="str">
        <f>IF('Y-GUJARATI'!C22="","",'Y-GUJARATI'!C22)</f>
        <v/>
      </c>
      <c r="BC23" s="20" t="str">
        <f>IF('Y-GUJARATI'!E22="","",'Y-GUJARATI'!E22)</f>
        <v/>
      </c>
      <c r="BD23" s="20">
        <f>IF('Y-GUJARATI'!G22="","",'Y-GUJARATI'!G22)</f>
        <v>0</v>
      </c>
      <c r="BE23" s="20">
        <f>IF('Y-GUJARATI'!H22="","",'Y-GUJARATI'!H22)</f>
        <v>5</v>
      </c>
      <c r="BF23" s="20">
        <f>IF('Y-GUJARATI'!I22="","",'Y-GUJARATI'!I22)</f>
        <v>5</v>
      </c>
      <c r="BG23" s="20">
        <f>IF('Y-GUJARATI'!J22="","",'Y-GUJARATI'!J22)</f>
        <v>5</v>
      </c>
      <c r="BH23" s="20" t="str">
        <f>IF('Y-GUJARATI'!L22="","",'Y-GUJARATI'!L22)</f>
        <v/>
      </c>
      <c r="BI23" s="20" t="str">
        <f>IF('Y-GUJARATI'!M22="","",'Y-GUJARATI'!M22)</f>
        <v/>
      </c>
      <c r="BJ23" s="138">
        <f t="shared" si="26"/>
        <v>0</v>
      </c>
      <c r="BK23" s="149">
        <f t="shared" si="27"/>
        <v>0</v>
      </c>
      <c r="BL23" s="101" t="str">
        <f t="shared" si="28"/>
        <v>E</v>
      </c>
      <c r="BM23" s="102" t="str">
        <f t="shared" si="29"/>
        <v/>
      </c>
      <c r="BN23" s="20" t="str">
        <f>IF('HY-MATHS'!C22="","",'HY-MATHS'!C22)</f>
        <v/>
      </c>
      <c r="BO23" s="20" t="str">
        <f>IF('HY-MATHS'!E22="","",'HY-MATHS'!E22)</f>
        <v/>
      </c>
      <c r="BP23" s="20">
        <f>IF('HY-MATHS'!G22="","",'HY-MATHS'!G22)</f>
        <v>0</v>
      </c>
      <c r="BQ23" s="20">
        <f>IF('HY-MATHS'!H22="","",'HY-MATHS'!H22)</f>
        <v>5</v>
      </c>
      <c r="BR23" s="20">
        <f>IF('HY-MATHS'!I22="","",'HY-MATHS'!I22)</f>
        <v>5</v>
      </c>
      <c r="BS23" s="20">
        <f>IF('HY-MATHS'!J22="","",'HY-MATHS'!J22)</f>
        <v>5</v>
      </c>
      <c r="BT23" s="20" t="str">
        <f>IF('HY-MATHS'!L22="","",'HY-MATHS'!L22)</f>
        <v/>
      </c>
      <c r="BU23" s="20" t="str">
        <f>IF('HY-MATHS'!M22="","",'HY-MATHS'!M22)</f>
        <v/>
      </c>
      <c r="BV23" s="138">
        <f t="shared" si="30"/>
        <v>0</v>
      </c>
      <c r="BW23" s="20" t="str">
        <f>IF('Y-MATHS'!C22="","",'Y-MATHS'!C22)</f>
        <v/>
      </c>
      <c r="BX23" s="20" t="str">
        <f>IF('Y-MATHS'!E22="","",'Y-MATHS'!E22)</f>
        <v/>
      </c>
      <c r="BY23" s="20">
        <f>IF('Y-MATHS'!G22="","",'Y-MATHS'!G22)</f>
        <v>0</v>
      </c>
      <c r="BZ23" s="20">
        <f>IF('Y-MATHS'!H22="","",'Y-MATHS'!H22)</f>
        <v>5</v>
      </c>
      <c r="CA23" s="20">
        <f>IF('Y-MATHS'!I22="","",'Y-MATHS'!I22)</f>
        <v>5</v>
      </c>
      <c r="CB23" s="20">
        <f>IF('Y-MATHS'!J22="","",'Y-MATHS'!J22)</f>
        <v>5</v>
      </c>
      <c r="CC23" s="20" t="str">
        <f>IF('Y-MATHS'!L22="","",'Y-MATHS'!L22)</f>
        <v/>
      </c>
      <c r="CD23" s="20" t="str">
        <f>IF('Y-MATHS'!M22="","",'Y-MATHS'!M22)</f>
        <v/>
      </c>
      <c r="CE23" s="138">
        <f t="shared" si="31"/>
        <v>0</v>
      </c>
      <c r="CF23" s="149">
        <f t="shared" si="32"/>
        <v>0</v>
      </c>
      <c r="CG23" s="101" t="str">
        <f t="shared" si="33"/>
        <v>E</v>
      </c>
      <c r="CH23" s="102" t="str">
        <f t="shared" si="34"/>
        <v/>
      </c>
      <c r="CI23" s="20" t="str">
        <f>IF('HY-SCIENCE'!C22="","",'HY-SCIENCE'!C22)</f>
        <v/>
      </c>
      <c r="CJ23" s="20" t="str">
        <f>IF('HY-SCIENCE'!E22="","",'HY-SCIENCE'!E22)</f>
        <v/>
      </c>
      <c r="CK23" s="20">
        <f>IF('HY-SCIENCE'!G22="","",'HY-SCIENCE'!G22)</f>
        <v>0</v>
      </c>
      <c r="CL23" s="20">
        <f>IF('HY-SCIENCE'!H22="","",'HY-SCIENCE'!H22)</f>
        <v>5</v>
      </c>
      <c r="CM23" s="20">
        <f>IF('HY-SCIENCE'!I22="","",'HY-SCIENCE'!I22)</f>
        <v>5</v>
      </c>
      <c r="CN23" s="20">
        <f>IF('HY-SCIENCE'!J22="","",'HY-SCIENCE'!J22)</f>
        <v>5</v>
      </c>
      <c r="CO23" s="20" t="str">
        <f>IF('HY-SCIENCE'!L22="","",'HY-SCIENCE'!L22)</f>
        <v/>
      </c>
      <c r="CP23" s="20" t="str">
        <f>IF('HY-SCIENCE'!M22="","",'HY-SCIENCE'!M22)</f>
        <v/>
      </c>
      <c r="CQ23" s="138">
        <f t="shared" si="35"/>
        <v>0</v>
      </c>
      <c r="CR23" s="20" t="str">
        <f>IF('Y-SCIENCE'!C22="","",'Y-SCIENCE'!C22)</f>
        <v/>
      </c>
      <c r="CS23" s="20" t="str">
        <f>IF('Y-SCIENCE'!E22="","",'Y-SCIENCE'!E22)</f>
        <v/>
      </c>
      <c r="CT23" s="20">
        <f>IF('Y-SCIENCE'!G22="","",'Y-SCIENCE'!G22)</f>
        <v>0</v>
      </c>
      <c r="CU23" s="20">
        <f>IF('Y-SCIENCE'!H22="","",'Y-SCIENCE'!H22)</f>
        <v>5</v>
      </c>
      <c r="CV23" s="20">
        <f>IF('Y-SCIENCE'!I22="","",'Y-SCIENCE'!I22)</f>
        <v>5</v>
      </c>
      <c r="CW23" s="20">
        <f>IF('Y-SCIENCE'!J22="","",'Y-SCIENCE'!J22)</f>
        <v>5</v>
      </c>
      <c r="CX23" s="20" t="str">
        <f>IF('Y-SCIENCE'!L22="","",'Y-SCIENCE'!L22)</f>
        <v/>
      </c>
      <c r="CY23" s="20" t="str">
        <f>IF('Y-SCIENCE'!M22="","",'Y-SCIENCE'!M22)</f>
        <v/>
      </c>
      <c r="CZ23" s="138">
        <f t="shared" si="36"/>
        <v>0</v>
      </c>
      <c r="DA23" s="149">
        <f t="shared" si="37"/>
        <v>0</v>
      </c>
      <c r="DB23" s="101" t="str">
        <f t="shared" si="38"/>
        <v>E</v>
      </c>
      <c r="DC23" s="102" t="str">
        <f t="shared" si="39"/>
        <v/>
      </c>
      <c r="DD23" s="20" t="str">
        <f>IF('HY-SST'!C22="","",'HY-SST'!C22)</f>
        <v/>
      </c>
      <c r="DE23" s="20" t="str">
        <f>IF('HY-SST'!E22="","",'HY-SST'!E22)</f>
        <v/>
      </c>
      <c r="DF23" s="20">
        <f>IF('HY-SST'!G22="","",'HY-SST'!G22)</f>
        <v>0</v>
      </c>
      <c r="DG23" s="20">
        <f>IF('HY-SST'!H22="","",'HY-SST'!H22)</f>
        <v>5</v>
      </c>
      <c r="DH23" s="20">
        <f>IF('HY-SST'!I22="","",'HY-SST'!I22)</f>
        <v>5</v>
      </c>
      <c r="DI23" s="20">
        <f>IF('HY-SST'!J22="","",'HY-SST'!J22)</f>
        <v>5</v>
      </c>
      <c r="DJ23" s="20" t="str">
        <f>IF('HY-SST'!L22="","",'HY-SST'!L22)</f>
        <v/>
      </c>
      <c r="DK23" s="20" t="str">
        <f>IF('HY-SST'!M22="","",'HY-SST'!M22)</f>
        <v/>
      </c>
      <c r="DL23" s="138">
        <f t="shared" si="40"/>
        <v>0</v>
      </c>
      <c r="DM23" s="20" t="str">
        <f>IF('Y-SST'!C22="","",'Y-SST'!C22)</f>
        <v/>
      </c>
      <c r="DN23" s="20" t="str">
        <f>IF('Y-SST'!E22="","",'Y-SST'!E22)</f>
        <v/>
      </c>
      <c r="DO23" s="20">
        <f>IF('Y-SST'!G22="","",'Y-SST'!G22)</f>
        <v>0</v>
      </c>
      <c r="DP23" s="20">
        <f>IF('Y-SST'!H22="","",'Y-SST'!H22)</f>
        <v>5</v>
      </c>
      <c r="DQ23" s="20">
        <f>IF('Y-SST'!I22="","",'Y-SST'!I22)</f>
        <v>5</v>
      </c>
      <c r="DR23" s="20">
        <f>IF('Y-SST'!J22="","",'Y-SST'!J22)</f>
        <v>5</v>
      </c>
      <c r="DS23" s="20" t="str">
        <f>IF('Y-SST'!L22="","",'Y-SST'!L22)</f>
        <v/>
      </c>
      <c r="DT23" s="20" t="str">
        <f>IF('Y-SST'!M22="","",'Y-SST'!M22)</f>
        <v/>
      </c>
      <c r="DU23" s="138">
        <f t="shared" si="41"/>
        <v>0</v>
      </c>
      <c r="DV23" s="149">
        <f t="shared" si="42"/>
        <v>0</v>
      </c>
      <c r="DW23" s="101" t="str">
        <f t="shared" si="43"/>
        <v>E</v>
      </c>
      <c r="DX23" s="102" t="str">
        <f t="shared" si="44"/>
        <v/>
      </c>
      <c r="DY23" s="275" t="b">
        <f t="shared" si="11"/>
        <v>0</v>
      </c>
      <c r="DZ23" s="103">
        <f t="shared" si="45"/>
        <v>0</v>
      </c>
      <c r="EA23" s="104" t="str">
        <f t="shared" si="46"/>
        <v>E</v>
      </c>
      <c r="EB23" s="283" t="str">
        <f t="shared" si="47"/>
        <v/>
      </c>
      <c r="EC23" s="20" t="str">
        <f>'CS-PS'!C19</f>
        <v>A</v>
      </c>
      <c r="ED23" s="20" t="str">
        <f>'CS-PS'!D19</f>
        <v>A</v>
      </c>
      <c r="EE23" s="20" t="str">
        <f>ArtEducation!C19</f>
        <v>B</v>
      </c>
      <c r="EF23" s="20" t="str">
        <f>ArtEducation!D19</f>
        <v>B</v>
      </c>
      <c r="EG23" s="20" t="str">
        <f>'Health&amp;Physical Education'!C19</f>
        <v>A</v>
      </c>
      <c r="EH23" s="20" t="str">
        <f>'Health&amp;Physical Education'!D19</f>
        <v>A</v>
      </c>
      <c r="EI23" s="20" t="str">
        <f>Discipline!C19</f>
        <v>A</v>
      </c>
      <c r="EJ23" s="20" t="str">
        <f>Discipline!D19</f>
        <v>A</v>
      </c>
      <c r="EK23" s="20" t="str">
        <f>studentprofile!N20</f>
        <v>VERY GOOD</v>
      </c>
      <c r="EL23" s="227" t="str">
        <f>'10baglessdays'!C19</f>
        <v>YES</v>
      </c>
      <c r="EM23" s="227" t="str">
        <f>'10baglessdays'!D19</f>
        <v>YES</v>
      </c>
    </row>
    <row r="24" spans="1:143" ht="14.25" customHeight="1">
      <c r="A24" s="21">
        <v>14</v>
      </c>
      <c r="B24" s="20" t="str">
        <f>IF(studentprofile!D21="","",studentprofile!D21)</f>
        <v>PREY M. THUMAR</v>
      </c>
      <c r="C24" s="20" t="str">
        <f>IF('HY-ENGLISH'!C23="","",'HY-ENGLISH'!C23)</f>
        <v/>
      </c>
      <c r="D24" s="20" t="str">
        <f>IF('HY-ENGLISH'!E23="","",'HY-ENGLISH'!E23)</f>
        <v/>
      </c>
      <c r="E24" s="20">
        <f>IF('HY-ENGLISH'!G23="","",'HY-ENGLISH'!G23)</f>
        <v>0</v>
      </c>
      <c r="F24" s="20">
        <f>IF('HY-ENGLISH'!H23="","",'HY-ENGLISH'!H23)</f>
        <v>5</v>
      </c>
      <c r="G24" s="20">
        <f>IF('HY-ENGLISH'!I23="","",'HY-ENGLISH'!I23)</f>
        <v>5</v>
      </c>
      <c r="H24" s="20">
        <f>IF('HY-ENGLISH'!J23="","",'HY-ENGLISH'!J23)</f>
        <v>5</v>
      </c>
      <c r="I24" s="20" t="str">
        <f>IF('HY-ENGLISH'!L23="","",'HY-ENGLISH'!L23)</f>
        <v/>
      </c>
      <c r="J24" s="20" t="str">
        <f>IF('HY-ENGLISH'!M23="","",'HY-ENGLISH'!M23)</f>
        <v/>
      </c>
      <c r="K24" s="138">
        <f t="shared" si="15"/>
        <v>0</v>
      </c>
      <c r="L24" s="20" t="str">
        <f>IF('Y-ENGLISH'!C23="","",'Y-ENGLISH'!C23)</f>
        <v/>
      </c>
      <c r="M24" s="20" t="str">
        <f>IF('Y-ENGLISH'!E23="","",'Y-ENGLISH'!E23)</f>
        <v/>
      </c>
      <c r="N24" s="20">
        <f>IF('Y-ENGLISH'!G23="","",'Y-ENGLISH'!G23)</f>
        <v>0</v>
      </c>
      <c r="O24" s="20">
        <f>IF('Y-ENGLISH'!H23="","",'Y-ENGLISH'!H23)</f>
        <v>5</v>
      </c>
      <c r="P24" s="20">
        <f>IF('Y-ENGLISH'!I23="","",'Y-ENGLISH'!I23)</f>
        <v>5</v>
      </c>
      <c r="Q24" s="20">
        <f>IF('Y-ENGLISH'!J23="","",'Y-ENGLISH'!J23)</f>
        <v>5</v>
      </c>
      <c r="R24" s="20" t="str">
        <f>IF('Y-ENGLISH'!L23="","",'Y-ENGLISH'!L23)</f>
        <v/>
      </c>
      <c r="S24" s="20" t="str">
        <f>IF('Y-ENGLISH'!M23="","",'Y-ENGLISH'!M23)</f>
        <v/>
      </c>
      <c r="T24" s="138">
        <f t="shared" si="16"/>
        <v>0</v>
      </c>
      <c r="U24" s="149">
        <f t="shared" si="17"/>
        <v>0</v>
      </c>
      <c r="V24" s="101" t="str">
        <f t="shared" si="18"/>
        <v>E</v>
      </c>
      <c r="W24" s="102" t="str">
        <f t="shared" si="19"/>
        <v/>
      </c>
      <c r="X24" s="20" t="str">
        <f>IF('HY-HINDI'!C23="","",'HY-HINDI'!C23)</f>
        <v/>
      </c>
      <c r="Y24" s="20" t="str">
        <f>IF('HY-HINDI'!E23="","",'HY-HINDI'!E23)</f>
        <v/>
      </c>
      <c r="Z24" s="20">
        <f>IF('HY-HINDI'!G23="","",'HY-HINDI'!G23)</f>
        <v>0</v>
      </c>
      <c r="AA24" s="20">
        <f>IF('HY-HINDI'!H23="","",'HY-HINDI'!H23)</f>
        <v>5</v>
      </c>
      <c r="AB24" s="20">
        <f>IF('HY-HINDI'!I23="","",'HY-HINDI'!I23)</f>
        <v>5</v>
      </c>
      <c r="AC24" s="20">
        <f>IF('HY-HINDI'!J23="","",'HY-HINDI'!J23)</f>
        <v>5</v>
      </c>
      <c r="AD24" s="20" t="str">
        <f>IF('HY-HINDI'!L23="","",'HY-HINDI'!L23)</f>
        <v/>
      </c>
      <c r="AE24" s="20" t="str">
        <f>IF('HY-HINDI'!M23="","",'HY-HINDI'!M23)</f>
        <v/>
      </c>
      <c r="AF24" s="138">
        <f t="shared" si="20"/>
        <v>0</v>
      </c>
      <c r="AG24" s="20" t="str">
        <f>IF('Y-HINDI'!C23="","",'Y-HINDI'!C23)</f>
        <v/>
      </c>
      <c r="AH24" s="20" t="str">
        <f>IF('Y-HINDI'!E23="","",'Y-HINDI'!E23)</f>
        <v/>
      </c>
      <c r="AI24" s="20">
        <f>IF('Y-HINDI'!G23="","",'Y-HINDI'!G23)</f>
        <v>0</v>
      </c>
      <c r="AJ24" s="20">
        <f>IF('Y-HINDI'!H23="","",'Y-HINDI'!H23)</f>
        <v>5</v>
      </c>
      <c r="AK24" s="20">
        <f>IF('Y-HINDI'!I23="","",'Y-HINDI'!I23)</f>
        <v>5</v>
      </c>
      <c r="AL24" s="20">
        <f>IF('Y-HINDI'!J23="","",'Y-HINDI'!J23)</f>
        <v>5</v>
      </c>
      <c r="AM24" s="20" t="str">
        <f>IF('Y-HINDI'!L23="","",'Y-HINDI'!L23)</f>
        <v/>
      </c>
      <c r="AN24" s="20" t="str">
        <f>IF('Y-HINDI'!M23="","",'Y-HINDI'!M23)</f>
        <v/>
      </c>
      <c r="AO24" s="138">
        <f t="shared" si="21"/>
        <v>0</v>
      </c>
      <c r="AP24" s="149">
        <f t="shared" si="22"/>
        <v>0</v>
      </c>
      <c r="AQ24" s="101" t="str">
        <f t="shared" si="23"/>
        <v>E</v>
      </c>
      <c r="AR24" s="102" t="str">
        <f t="shared" si="24"/>
        <v/>
      </c>
      <c r="AS24" s="20" t="str">
        <f>IF('HY-GUJARATI'!C23="","",'HY-GUJARATI'!C23)</f>
        <v/>
      </c>
      <c r="AT24" s="20" t="str">
        <f>IF('HY-GUJARATI'!E23="","",'HY-GUJARATI'!E23)</f>
        <v/>
      </c>
      <c r="AU24" s="20">
        <f>IF('HY-GUJARATI'!G23="","",'HY-GUJARATI'!G23)</f>
        <v>0</v>
      </c>
      <c r="AV24" s="20">
        <f>IF('HY-GUJARATI'!H23="","",'HY-GUJARATI'!H23)</f>
        <v>5</v>
      </c>
      <c r="AW24" s="20">
        <f>IF('HY-GUJARATI'!I23="","",'HY-GUJARATI'!I23)</f>
        <v>5</v>
      </c>
      <c r="AX24" s="20">
        <f>IF('HY-GUJARATI'!J23="","",'HY-GUJARATI'!J23)</f>
        <v>5</v>
      </c>
      <c r="AY24" s="20" t="str">
        <f>IF('HY-GUJARATI'!L23="","",'HY-GUJARATI'!L23)</f>
        <v/>
      </c>
      <c r="AZ24" s="20" t="str">
        <f>IF('HY-GUJARATI'!M23="","",'HY-GUJARATI'!M23)</f>
        <v/>
      </c>
      <c r="BA24" s="138">
        <f t="shared" si="25"/>
        <v>0</v>
      </c>
      <c r="BB24" s="20" t="str">
        <f>IF('Y-GUJARATI'!C23="","",'Y-GUJARATI'!C23)</f>
        <v/>
      </c>
      <c r="BC24" s="20" t="str">
        <f>IF('Y-GUJARATI'!E23="","",'Y-GUJARATI'!E23)</f>
        <v/>
      </c>
      <c r="BD24" s="20">
        <f>IF('Y-GUJARATI'!G23="","",'Y-GUJARATI'!G23)</f>
        <v>0</v>
      </c>
      <c r="BE24" s="20">
        <f>IF('Y-GUJARATI'!H23="","",'Y-GUJARATI'!H23)</f>
        <v>5</v>
      </c>
      <c r="BF24" s="20">
        <f>IF('Y-GUJARATI'!I23="","",'Y-GUJARATI'!I23)</f>
        <v>5</v>
      </c>
      <c r="BG24" s="20">
        <f>IF('Y-GUJARATI'!J23="","",'Y-GUJARATI'!J23)</f>
        <v>5</v>
      </c>
      <c r="BH24" s="20" t="str">
        <f>IF('Y-GUJARATI'!L23="","",'Y-GUJARATI'!L23)</f>
        <v/>
      </c>
      <c r="BI24" s="20" t="str">
        <f>IF('Y-GUJARATI'!M23="","",'Y-GUJARATI'!M23)</f>
        <v/>
      </c>
      <c r="BJ24" s="138">
        <f t="shared" si="26"/>
        <v>0</v>
      </c>
      <c r="BK24" s="149">
        <f t="shared" si="27"/>
        <v>0</v>
      </c>
      <c r="BL24" s="101" t="str">
        <f t="shared" si="28"/>
        <v>E</v>
      </c>
      <c r="BM24" s="102" t="str">
        <f t="shared" si="29"/>
        <v/>
      </c>
      <c r="BN24" s="20" t="str">
        <f>IF('HY-MATHS'!C23="","",'HY-MATHS'!C23)</f>
        <v/>
      </c>
      <c r="BO24" s="20" t="str">
        <f>IF('HY-MATHS'!E23="","",'HY-MATHS'!E23)</f>
        <v/>
      </c>
      <c r="BP24" s="20">
        <f>IF('HY-MATHS'!G23="","",'HY-MATHS'!G23)</f>
        <v>0</v>
      </c>
      <c r="BQ24" s="20">
        <f>IF('HY-MATHS'!H23="","",'HY-MATHS'!H23)</f>
        <v>5</v>
      </c>
      <c r="BR24" s="20">
        <f>IF('HY-MATHS'!I23="","",'HY-MATHS'!I23)</f>
        <v>5</v>
      </c>
      <c r="BS24" s="20">
        <f>IF('HY-MATHS'!J23="","",'HY-MATHS'!J23)</f>
        <v>5</v>
      </c>
      <c r="BT24" s="20" t="str">
        <f>IF('HY-MATHS'!L23="","",'HY-MATHS'!L23)</f>
        <v/>
      </c>
      <c r="BU24" s="20" t="str">
        <f>IF('HY-MATHS'!M23="","",'HY-MATHS'!M23)</f>
        <v/>
      </c>
      <c r="BV24" s="138">
        <f t="shared" si="30"/>
        <v>0</v>
      </c>
      <c r="BW24" s="20" t="str">
        <f>IF('Y-MATHS'!C23="","",'Y-MATHS'!C23)</f>
        <v/>
      </c>
      <c r="BX24" s="20" t="str">
        <f>IF('Y-MATHS'!E23="","",'Y-MATHS'!E23)</f>
        <v/>
      </c>
      <c r="BY24" s="20">
        <f>IF('Y-MATHS'!G23="","",'Y-MATHS'!G23)</f>
        <v>0</v>
      </c>
      <c r="BZ24" s="20">
        <f>IF('Y-MATHS'!H23="","",'Y-MATHS'!H23)</f>
        <v>5</v>
      </c>
      <c r="CA24" s="20">
        <f>IF('Y-MATHS'!I23="","",'Y-MATHS'!I23)</f>
        <v>5</v>
      </c>
      <c r="CB24" s="20">
        <f>IF('Y-MATHS'!J23="","",'Y-MATHS'!J23)</f>
        <v>5</v>
      </c>
      <c r="CC24" s="20" t="str">
        <f>IF('Y-MATHS'!L23="","",'Y-MATHS'!L23)</f>
        <v/>
      </c>
      <c r="CD24" s="20" t="str">
        <f>IF('Y-MATHS'!M23="","",'Y-MATHS'!M23)</f>
        <v/>
      </c>
      <c r="CE24" s="138">
        <f t="shared" si="31"/>
        <v>0</v>
      </c>
      <c r="CF24" s="149">
        <f t="shared" si="32"/>
        <v>0</v>
      </c>
      <c r="CG24" s="101" t="str">
        <f t="shared" si="33"/>
        <v>E</v>
      </c>
      <c r="CH24" s="102" t="str">
        <f t="shared" si="34"/>
        <v/>
      </c>
      <c r="CI24" s="20" t="str">
        <f>IF('HY-SCIENCE'!C23="","",'HY-SCIENCE'!C23)</f>
        <v/>
      </c>
      <c r="CJ24" s="20" t="str">
        <f>IF('HY-SCIENCE'!E23="","",'HY-SCIENCE'!E23)</f>
        <v/>
      </c>
      <c r="CK24" s="20">
        <f>IF('HY-SCIENCE'!G23="","",'HY-SCIENCE'!G23)</f>
        <v>0</v>
      </c>
      <c r="CL24" s="20">
        <f>IF('HY-SCIENCE'!H23="","",'HY-SCIENCE'!H23)</f>
        <v>5</v>
      </c>
      <c r="CM24" s="20">
        <f>IF('HY-SCIENCE'!I23="","",'HY-SCIENCE'!I23)</f>
        <v>5</v>
      </c>
      <c r="CN24" s="20">
        <f>IF('HY-SCIENCE'!J23="","",'HY-SCIENCE'!J23)</f>
        <v>5</v>
      </c>
      <c r="CO24" s="20" t="str">
        <f>IF('HY-SCIENCE'!L23="","",'HY-SCIENCE'!L23)</f>
        <v/>
      </c>
      <c r="CP24" s="20" t="str">
        <f>IF('HY-SCIENCE'!M23="","",'HY-SCIENCE'!M23)</f>
        <v/>
      </c>
      <c r="CQ24" s="138">
        <f t="shared" si="35"/>
        <v>0</v>
      </c>
      <c r="CR24" s="20" t="str">
        <f>IF('Y-SCIENCE'!C23="","",'Y-SCIENCE'!C23)</f>
        <v/>
      </c>
      <c r="CS24" s="20" t="str">
        <f>IF('Y-SCIENCE'!E23="","",'Y-SCIENCE'!E23)</f>
        <v/>
      </c>
      <c r="CT24" s="20">
        <f>IF('Y-SCIENCE'!G23="","",'Y-SCIENCE'!G23)</f>
        <v>0</v>
      </c>
      <c r="CU24" s="20">
        <f>IF('Y-SCIENCE'!H23="","",'Y-SCIENCE'!H23)</f>
        <v>5</v>
      </c>
      <c r="CV24" s="20">
        <f>IF('Y-SCIENCE'!I23="","",'Y-SCIENCE'!I23)</f>
        <v>5</v>
      </c>
      <c r="CW24" s="20">
        <f>IF('Y-SCIENCE'!J23="","",'Y-SCIENCE'!J23)</f>
        <v>5</v>
      </c>
      <c r="CX24" s="20" t="str">
        <f>IF('Y-SCIENCE'!L23="","",'Y-SCIENCE'!L23)</f>
        <v/>
      </c>
      <c r="CY24" s="20" t="str">
        <f>IF('Y-SCIENCE'!M23="","",'Y-SCIENCE'!M23)</f>
        <v/>
      </c>
      <c r="CZ24" s="138">
        <f t="shared" si="36"/>
        <v>0</v>
      </c>
      <c r="DA24" s="149">
        <f t="shared" si="37"/>
        <v>0</v>
      </c>
      <c r="DB24" s="101" t="str">
        <f t="shared" si="38"/>
        <v>E</v>
      </c>
      <c r="DC24" s="102" t="str">
        <f t="shared" si="39"/>
        <v/>
      </c>
      <c r="DD24" s="20" t="str">
        <f>IF('HY-SST'!C23="","",'HY-SST'!C23)</f>
        <v/>
      </c>
      <c r="DE24" s="20" t="str">
        <f>IF('HY-SST'!E23="","",'HY-SST'!E23)</f>
        <v/>
      </c>
      <c r="DF24" s="20">
        <f>IF('HY-SST'!G23="","",'HY-SST'!G23)</f>
        <v>0</v>
      </c>
      <c r="DG24" s="20">
        <f>IF('HY-SST'!H23="","",'HY-SST'!H23)</f>
        <v>5</v>
      </c>
      <c r="DH24" s="20">
        <f>IF('HY-SST'!I23="","",'HY-SST'!I23)</f>
        <v>5</v>
      </c>
      <c r="DI24" s="20">
        <f>IF('HY-SST'!J23="","",'HY-SST'!J23)</f>
        <v>5</v>
      </c>
      <c r="DJ24" s="20" t="str">
        <f>IF('HY-SST'!L23="","",'HY-SST'!L23)</f>
        <v/>
      </c>
      <c r="DK24" s="20" t="str">
        <f>IF('HY-SST'!M23="","",'HY-SST'!M23)</f>
        <v/>
      </c>
      <c r="DL24" s="138">
        <f t="shared" si="40"/>
        <v>0</v>
      </c>
      <c r="DM24" s="20" t="str">
        <f>IF('Y-SST'!C23="","",'Y-SST'!C23)</f>
        <v/>
      </c>
      <c r="DN24" s="20" t="str">
        <f>IF('Y-SST'!E23="","",'Y-SST'!E23)</f>
        <v/>
      </c>
      <c r="DO24" s="20">
        <f>IF('Y-SST'!G23="","",'Y-SST'!G23)</f>
        <v>0</v>
      </c>
      <c r="DP24" s="20">
        <f>IF('Y-SST'!H23="","",'Y-SST'!H23)</f>
        <v>5</v>
      </c>
      <c r="DQ24" s="20">
        <f>IF('Y-SST'!I23="","",'Y-SST'!I23)</f>
        <v>5</v>
      </c>
      <c r="DR24" s="20">
        <f>IF('Y-SST'!J23="","",'Y-SST'!J23)</f>
        <v>5</v>
      </c>
      <c r="DS24" s="20" t="str">
        <f>IF('Y-SST'!L23="","",'Y-SST'!L23)</f>
        <v/>
      </c>
      <c r="DT24" s="20" t="str">
        <f>IF('Y-SST'!M23="","",'Y-SST'!M23)</f>
        <v/>
      </c>
      <c r="DU24" s="138">
        <f t="shared" si="41"/>
        <v>0</v>
      </c>
      <c r="DV24" s="149">
        <f t="shared" si="42"/>
        <v>0</v>
      </c>
      <c r="DW24" s="101" t="str">
        <f t="shared" si="43"/>
        <v>E</v>
      </c>
      <c r="DX24" s="102" t="str">
        <f t="shared" si="44"/>
        <v/>
      </c>
      <c r="DY24" s="275" t="b">
        <f t="shared" si="11"/>
        <v>0</v>
      </c>
      <c r="DZ24" s="103">
        <f t="shared" si="45"/>
        <v>0</v>
      </c>
      <c r="EA24" s="104" t="str">
        <f t="shared" si="46"/>
        <v>E</v>
      </c>
      <c r="EB24" s="283" t="str">
        <f t="shared" si="47"/>
        <v/>
      </c>
      <c r="EC24" s="20" t="str">
        <f>'CS-PS'!C20</f>
        <v>A</v>
      </c>
      <c r="ED24" s="20" t="str">
        <f>'CS-PS'!D20</f>
        <v>A</v>
      </c>
      <c r="EE24" s="20" t="str">
        <f>ArtEducation!C20</f>
        <v>A</v>
      </c>
      <c r="EF24" s="20" t="str">
        <f>ArtEducation!D20</f>
        <v>A</v>
      </c>
      <c r="EG24" s="20" t="str">
        <f>'Health&amp;Physical Education'!C20</f>
        <v>A</v>
      </c>
      <c r="EH24" s="20" t="str">
        <f>'Health&amp;Physical Education'!D20</f>
        <v>A</v>
      </c>
      <c r="EI24" s="20" t="str">
        <f>Discipline!C20</f>
        <v>A</v>
      </c>
      <c r="EJ24" s="20" t="str">
        <f>Discipline!D20</f>
        <v>A</v>
      </c>
      <c r="EK24" s="20" t="str">
        <f>studentprofile!N21</f>
        <v>VERY GOOD</v>
      </c>
      <c r="EL24" s="227" t="str">
        <f>'10baglessdays'!C20</f>
        <v>YES</v>
      </c>
      <c r="EM24" s="227" t="str">
        <f>'10baglessdays'!D20</f>
        <v>YES</v>
      </c>
    </row>
    <row r="25" spans="1:143" ht="14.25" customHeight="1">
      <c r="A25" s="21">
        <v>15</v>
      </c>
      <c r="B25" s="20" t="str">
        <f>IF(studentprofile!D22="","",studentprofile!D22)</f>
        <v>RAJVI D. AGHERA</v>
      </c>
      <c r="C25" s="20" t="str">
        <f>IF('HY-ENGLISH'!C24="","",'HY-ENGLISH'!C24)</f>
        <v/>
      </c>
      <c r="D25" s="20" t="str">
        <f>IF('HY-ENGLISH'!E24="","",'HY-ENGLISH'!E24)</f>
        <v/>
      </c>
      <c r="E25" s="20">
        <f>IF('HY-ENGLISH'!G24="","",'HY-ENGLISH'!G24)</f>
        <v>0</v>
      </c>
      <c r="F25" s="20">
        <f>IF('HY-ENGLISH'!H24="","",'HY-ENGLISH'!H24)</f>
        <v>5</v>
      </c>
      <c r="G25" s="20">
        <f>IF('HY-ENGLISH'!I24="","",'HY-ENGLISH'!I24)</f>
        <v>5</v>
      </c>
      <c r="H25" s="20">
        <f>IF('HY-ENGLISH'!J24="","",'HY-ENGLISH'!J24)</f>
        <v>5</v>
      </c>
      <c r="I25" s="20" t="str">
        <f>IF('HY-ENGLISH'!L24="","",'HY-ENGLISH'!L24)</f>
        <v/>
      </c>
      <c r="J25" s="20" t="str">
        <f>IF('HY-ENGLISH'!M24="","",'HY-ENGLISH'!M24)</f>
        <v/>
      </c>
      <c r="K25" s="138">
        <f t="shared" si="15"/>
        <v>0</v>
      </c>
      <c r="L25" s="20" t="str">
        <f>IF('Y-ENGLISH'!C24="","",'Y-ENGLISH'!C24)</f>
        <v/>
      </c>
      <c r="M25" s="20" t="str">
        <f>IF('Y-ENGLISH'!E24="","",'Y-ENGLISH'!E24)</f>
        <v/>
      </c>
      <c r="N25" s="20">
        <f>IF('Y-ENGLISH'!G24="","",'Y-ENGLISH'!G24)</f>
        <v>0</v>
      </c>
      <c r="O25" s="20">
        <f>IF('Y-ENGLISH'!H24="","",'Y-ENGLISH'!H24)</f>
        <v>5</v>
      </c>
      <c r="P25" s="20">
        <f>IF('Y-ENGLISH'!I24="","",'Y-ENGLISH'!I24)</f>
        <v>5</v>
      </c>
      <c r="Q25" s="20">
        <f>IF('Y-ENGLISH'!J24="","",'Y-ENGLISH'!J24)</f>
        <v>5</v>
      </c>
      <c r="R25" s="20" t="str">
        <f>IF('Y-ENGLISH'!L24="","",'Y-ENGLISH'!L24)</f>
        <v/>
      </c>
      <c r="S25" s="20" t="str">
        <f>IF('Y-ENGLISH'!M24="","",'Y-ENGLISH'!M24)</f>
        <v/>
      </c>
      <c r="T25" s="138">
        <f t="shared" si="16"/>
        <v>0</v>
      </c>
      <c r="U25" s="149">
        <f t="shared" si="17"/>
        <v>0</v>
      </c>
      <c r="V25" s="101" t="str">
        <f t="shared" si="18"/>
        <v>E</v>
      </c>
      <c r="W25" s="102" t="str">
        <f t="shared" si="19"/>
        <v/>
      </c>
      <c r="X25" s="20" t="str">
        <f>IF('HY-HINDI'!C24="","",'HY-HINDI'!C24)</f>
        <v/>
      </c>
      <c r="Y25" s="20" t="str">
        <f>IF('HY-HINDI'!E24="","",'HY-HINDI'!E24)</f>
        <v/>
      </c>
      <c r="Z25" s="20">
        <f>IF('HY-HINDI'!G24="","",'HY-HINDI'!G24)</f>
        <v>0</v>
      </c>
      <c r="AA25" s="20">
        <f>IF('HY-HINDI'!H24="","",'HY-HINDI'!H24)</f>
        <v>5</v>
      </c>
      <c r="AB25" s="20">
        <f>IF('HY-HINDI'!I24="","",'HY-HINDI'!I24)</f>
        <v>5</v>
      </c>
      <c r="AC25" s="20">
        <f>IF('HY-HINDI'!J24="","",'HY-HINDI'!J24)</f>
        <v>5</v>
      </c>
      <c r="AD25" s="20" t="str">
        <f>IF('HY-HINDI'!L24="","",'HY-HINDI'!L24)</f>
        <v/>
      </c>
      <c r="AE25" s="20" t="str">
        <f>IF('HY-HINDI'!M24="","",'HY-HINDI'!M24)</f>
        <v/>
      </c>
      <c r="AF25" s="138">
        <f t="shared" si="20"/>
        <v>0</v>
      </c>
      <c r="AG25" s="20" t="str">
        <f>IF('Y-HINDI'!C24="","",'Y-HINDI'!C24)</f>
        <v/>
      </c>
      <c r="AH25" s="20" t="str">
        <f>IF('Y-HINDI'!E24="","",'Y-HINDI'!E24)</f>
        <v/>
      </c>
      <c r="AI25" s="20">
        <f>IF('Y-HINDI'!G24="","",'Y-HINDI'!G24)</f>
        <v>0</v>
      </c>
      <c r="AJ25" s="20">
        <f>IF('Y-HINDI'!H24="","",'Y-HINDI'!H24)</f>
        <v>5</v>
      </c>
      <c r="AK25" s="20">
        <f>IF('Y-HINDI'!I24="","",'Y-HINDI'!I24)</f>
        <v>5</v>
      </c>
      <c r="AL25" s="20">
        <f>IF('Y-HINDI'!J24="","",'Y-HINDI'!J24)</f>
        <v>5</v>
      </c>
      <c r="AM25" s="20" t="str">
        <f>IF('Y-HINDI'!L24="","",'Y-HINDI'!L24)</f>
        <v/>
      </c>
      <c r="AN25" s="20" t="str">
        <f>IF('Y-HINDI'!M24="","",'Y-HINDI'!M24)</f>
        <v/>
      </c>
      <c r="AO25" s="138">
        <f t="shared" si="21"/>
        <v>0</v>
      </c>
      <c r="AP25" s="149">
        <f t="shared" si="22"/>
        <v>0</v>
      </c>
      <c r="AQ25" s="101" t="str">
        <f t="shared" si="23"/>
        <v>E</v>
      </c>
      <c r="AR25" s="102" t="str">
        <f t="shared" si="24"/>
        <v/>
      </c>
      <c r="AS25" s="20" t="str">
        <f>IF('HY-GUJARATI'!C24="","",'HY-GUJARATI'!C24)</f>
        <v/>
      </c>
      <c r="AT25" s="20" t="str">
        <f>IF('HY-GUJARATI'!E24="","",'HY-GUJARATI'!E24)</f>
        <v/>
      </c>
      <c r="AU25" s="20">
        <f>IF('HY-GUJARATI'!G24="","",'HY-GUJARATI'!G24)</f>
        <v>0</v>
      </c>
      <c r="AV25" s="20">
        <f>IF('HY-GUJARATI'!H24="","",'HY-GUJARATI'!H24)</f>
        <v>5</v>
      </c>
      <c r="AW25" s="20">
        <f>IF('HY-GUJARATI'!I24="","",'HY-GUJARATI'!I24)</f>
        <v>5</v>
      </c>
      <c r="AX25" s="20">
        <f>IF('HY-GUJARATI'!J24="","",'HY-GUJARATI'!J24)</f>
        <v>5</v>
      </c>
      <c r="AY25" s="20" t="str">
        <f>IF('HY-GUJARATI'!L24="","",'HY-GUJARATI'!L24)</f>
        <v/>
      </c>
      <c r="AZ25" s="20" t="str">
        <f>IF('HY-GUJARATI'!M24="","",'HY-GUJARATI'!M24)</f>
        <v/>
      </c>
      <c r="BA25" s="138">
        <f t="shared" si="25"/>
        <v>0</v>
      </c>
      <c r="BB25" s="20" t="str">
        <f>IF('Y-GUJARATI'!C24="","",'Y-GUJARATI'!C24)</f>
        <v/>
      </c>
      <c r="BC25" s="20" t="str">
        <f>IF('Y-GUJARATI'!E24="","",'Y-GUJARATI'!E24)</f>
        <v/>
      </c>
      <c r="BD25" s="20">
        <f>IF('Y-GUJARATI'!G24="","",'Y-GUJARATI'!G24)</f>
        <v>0</v>
      </c>
      <c r="BE25" s="20">
        <f>IF('Y-GUJARATI'!H24="","",'Y-GUJARATI'!H24)</f>
        <v>5</v>
      </c>
      <c r="BF25" s="20">
        <f>IF('Y-GUJARATI'!I24="","",'Y-GUJARATI'!I24)</f>
        <v>5</v>
      </c>
      <c r="BG25" s="20">
        <f>IF('Y-GUJARATI'!J24="","",'Y-GUJARATI'!J24)</f>
        <v>5</v>
      </c>
      <c r="BH25" s="20" t="str">
        <f>IF('Y-GUJARATI'!L24="","",'Y-GUJARATI'!L24)</f>
        <v/>
      </c>
      <c r="BI25" s="20" t="str">
        <f>IF('Y-GUJARATI'!M24="","",'Y-GUJARATI'!M24)</f>
        <v/>
      </c>
      <c r="BJ25" s="138">
        <f t="shared" si="26"/>
        <v>0</v>
      </c>
      <c r="BK25" s="149">
        <f t="shared" si="27"/>
        <v>0</v>
      </c>
      <c r="BL25" s="101" t="str">
        <f t="shared" si="28"/>
        <v>E</v>
      </c>
      <c r="BM25" s="102" t="str">
        <f t="shared" si="29"/>
        <v/>
      </c>
      <c r="BN25" s="20" t="str">
        <f>IF('HY-MATHS'!C24="","",'HY-MATHS'!C24)</f>
        <v/>
      </c>
      <c r="BO25" s="20" t="str">
        <f>IF('HY-MATHS'!E24="","",'HY-MATHS'!E24)</f>
        <v/>
      </c>
      <c r="BP25" s="20">
        <f>IF('HY-MATHS'!G24="","",'HY-MATHS'!G24)</f>
        <v>0</v>
      </c>
      <c r="BQ25" s="20">
        <f>IF('HY-MATHS'!H24="","",'HY-MATHS'!H24)</f>
        <v>5</v>
      </c>
      <c r="BR25" s="20">
        <f>IF('HY-MATHS'!I24="","",'HY-MATHS'!I24)</f>
        <v>5</v>
      </c>
      <c r="BS25" s="20">
        <f>IF('HY-MATHS'!J24="","",'HY-MATHS'!J24)</f>
        <v>5</v>
      </c>
      <c r="BT25" s="20" t="str">
        <f>IF('HY-MATHS'!L24="","",'HY-MATHS'!L24)</f>
        <v/>
      </c>
      <c r="BU25" s="20" t="str">
        <f>IF('HY-MATHS'!M24="","",'HY-MATHS'!M24)</f>
        <v/>
      </c>
      <c r="BV25" s="138">
        <f t="shared" si="30"/>
        <v>0</v>
      </c>
      <c r="BW25" s="20" t="str">
        <f>IF('Y-MATHS'!C24="","",'Y-MATHS'!C24)</f>
        <v/>
      </c>
      <c r="BX25" s="20" t="str">
        <f>IF('Y-MATHS'!E24="","",'Y-MATHS'!E24)</f>
        <v/>
      </c>
      <c r="BY25" s="20">
        <f>IF('Y-MATHS'!G24="","",'Y-MATHS'!G24)</f>
        <v>0</v>
      </c>
      <c r="BZ25" s="20">
        <f>IF('Y-MATHS'!H24="","",'Y-MATHS'!H24)</f>
        <v>5</v>
      </c>
      <c r="CA25" s="20">
        <f>IF('Y-MATHS'!I24="","",'Y-MATHS'!I24)</f>
        <v>5</v>
      </c>
      <c r="CB25" s="20">
        <f>IF('Y-MATHS'!J24="","",'Y-MATHS'!J24)</f>
        <v>5</v>
      </c>
      <c r="CC25" s="20" t="str">
        <f>IF('Y-MATHS'!L24="","",'Y-MATHS'!L24)</f>
        <v/>
      </c>
      <c r="CD25" s="20" t="str">
        <f>IF('Y-MATHS'!M24="","",'Y-MATHS'!M24)</f>
        <v/>
      </c>
      <c r="CE25" s="138">
        <f t="shared" si="31"/>
        <v>0</v>
      </c>
      <c r="CF25" s="149">
        <f t="shared" si="32"/>
        <v>0</v>
      </c>
      <c r="CG25" s="101" t="str">
        <f t="shared" si="33"/>
        <v>E</v>
      </c>
      <c r="CH25" s="102" t="str">
        <f t="shared" si="34"/>
        <v/>
      </c>
      <c r="CI25" s="20" t="str">
        <f>IF('HY-SCIENCE'!C24="","",'HY-SCIENCE'!C24)</f>
        <v/>
      </c>
      <c r="CJ25" s="20" t="str">
        <f>IF('HY-SCIENCE'!E24="","",'HY-SCIENCE'!E24)</f>
        <v/>
      </c>
      <c r="CK25" s="20">
        <f>IF('HY-SCIENCE'!G24="","",'HY-SCIENCE'!G24)</f>
        <v>0</v>
      </c>
      <c r="CL25" s="20">
        <f>IF('HY-SCIENCE'!H24="","",'HY-SCIENCE'!H24)</f>
        <v>5</v>
      </c>
      <c r="CM25" s="20">
        <f>IF('HY-SCIENCE'!I24="","",'HY-SCIENCE'!I24)</f>
        <v>5</v>
      </c>
      <c r="CN25" s="20">
        <f>IF('HY-SCIENCE'!J24="","",'HY-SCIENCE'!J24)</f>
        <v>5</v>
      </c>
      <c r="CO25" s="20" t="str">
        <f>IF('HY-SCIENCE'!L24="","",'HY-SCIENCE'!L24)</f>
        <v/>
      </c>
      <c r="CP25" s="20" t="str">
        <f>IF('HY-SCIENCE'!M24="","",'HY-SCIENCE'!M24)</f>
        <v/>
      </c>
      <c r="CQ25" s="138">
        <f t="shared" si="35"/>
        <v>0</v>
      </c>
      <c r="CR25" s="20" t="str">
        <f>IF('Y-SCIENCE'!C24="","",'Y-SCIENCE'!C24)</f>
        <v/>
      </c>
      <c r="CS25" s="20" t="str">
        <f>IF('Y-SCIENCE'!E24="","",'Y-SCIENCE'!E24)</f>
        <v/>
      </c>
      <c r="CT25" s="20">
        <f>IF('Y-SCIENCE'!G24="","",'Y-SCIENCE'!G24)</f>
        <v>0</v>
      </c>
      <c r="CU25" s="20">
        <f>IF('Y-SCIENCE'!H24="","",'Y-SCIENCE'!H24)</f>
        <v>5</v>
      </c>
      <c r="CV25" s="20">
        <f>IF('Y-SCIENCE'!I24="","",'Y-SCIENCE'!I24)</f>
        <v>5</v>
      </c>
      <c r="CW25" s="20">
        <f>IF('Y-SCIENCE'!J24="","",'Y-SCIENCE'!J24)</f>
        <v>5</v>
      </c>
      <c r="CX25" s="20" t="str">
        <f>IF('Y-SCIENCE'!L24="","",'Y-SCIENCE'!L24)</f>
        <v/>
      </c>
      <c r="CY25" s="20" t="str">
        <f>IF('Y-SCIENCE'!M24="","",'Y-SCIENCE'!M24)</f>
        <v/>
      </c>
      <c r="CZ25" s="138">
        <f t="shared" si="36"/>
        <v>0</v>
      </c>
      <c r="DA25" s="149">
        <f t="shared" si="37"/>
        <v>0</v>
      </c>
      <c r="DB25" s="101" t="str">
        <f t="shared" si="38"/>
        <v>E</v>
      </c>
      <c r="DC25" s="102" t="str">
        <f t="shared" si="39"/>
        <v/>
      </c>
      <c r="DD25" s="20" t="str">
        <f>IF('HY-SST'!C24="","",'HY-SST'!C24)</f>
        <v/>
      </c>
      <c r="DE25" s="20" t="str">
        <f>IF('HY-SST'!E24="","",'HY-SST'!E24)</f>
        <v/>
      </c>
      <c r="DF25" s="20">
        <f>IF('HY-SST'!G24="","",'HY-SST'!G24)</f>
        <v>0</v>
      </c>
      <c r="DG25" s="20">
        <f>IF('HY-SST'!H24="","",'HY-SST'!H24)</f>
        <v>5</v>
      </c>
      <c r="DH25" s="20">
        <f>IF('HY-SST'!I24="","",'HY-SST'!I24)</f>
        <v>5</v>
      </c>
      <c r="DI25" s="20">
        <f>IF('HY-SST'!J24="","",'HY-SST'!J24)</f>
        <v>5</v>
      </c>
      <c r="DJ25" s="20" t="str">
        <f>IF('HY-SST'!L24="","",'HY-SST'!L24)</f>
        <v/>
      </c>
      <c r="DK25" s="20" t="str">
        <f>IF('HY-SST'!M24="","",'HY-SST'!M24)</f>
        <v/>
      </c>
      <c r="DL25" s="138">
        <f t="shared" si="40"/>
        <v>0</v>
      </c>
      <c r="DM25" s="20" t="str">
        <f>IF('Y-SST'!C24="","",'Y-SST'!C24)</f>
        <v/>
      </c>
      <c r="DN25" s="20" t="str">
        <f>IF('Y-SST'!E24="","",'Y-SST'!E24)</f>
        <v/>
      </c>
      <c r="DO25" s="20">
        <f>IF('Y-SST'!G24="","",'Y-SST'!G24)</f>
        <v>0</v>
      </c>
      <c r="DP25" s="20">
        <f>IF('Y-SST'!H24="","",'Y-SST'!H24)</f>
        <v>5</v>
      </c>
      <c r="DQ25" s="20">
        <f>IF('Y-SST'!I24="","",'Y-SST'!I24)</f>
        <v>5</v>
      </c>
      <c r="DR25" s="20">
        <f>IF('Y-SST'!J24="","",'Y-SST'!J24)</f>
        <v>5</v>
      </c>
      <c r="DS25" s="20" t="str">
        <f>IF('Y-SST'!L24="","",'Y-SST'!L24)</f>
        <v/>
      </c>
      <c r="DT25" s="20" t="str">
        <f>IF('Y-SST'!M24="","",'Y-SST'!M24)</f>
        <v/>
      </c>
      <c r="DU25" s="138">
        <f t="shared" si="41"/>
        <v>0</v>
      </c>
      <c r="DV25" s="149">
        <f t="shared" si="42"/>
        <v>0</v>
      </c>
      <c r="DW25" s="101" t="str">
        <f t="shared" si="43"/>
        <v>E</v>
      </c>
      <c r="DX25" s="102" t="str">
        <f t="shared" si="44"/>
        <v/>
      </c>
      <c r="DY25" s="275" t="b">
        <f t="shared" si="11"/>
        <v>0</v>
      </c>
      <c r="DZ25" s="103">
        <f t="shared" si="45"/>
        <v>0</v>
      </c>
      <c r="EA25" s="104" t="str">
        <f t="shared" si="46"/>
        <v>E</v>
      </c>
      <c r="EB25" s="283" t="str">
        <f t="shared" si="47"/>
        <v/>
      </c>
      <c r="EC25" s="20" t="str">
        <f>'CS-PS'!C21</f>
        <v>A</v>
      </c>
      <c r="ED25" s="20" t="str">
        <f>'CS-PS'!D21</f>
        <v>A</v>
      </c>
      <c r="EE25" s="20" t="str">
        <f>ArtEducation!C21</f>
        <v>B</v>
      </c>
      <c r="EF25" s="20" t="str">
        <f>ArtEducation!D21</f>
        <v>B</v>
      </c>
      <c r="EG25" s="20" t="str">
        <f>'Health&amp;Physical Education'!C21</f>
        <v>A</v>
      </c>
      <c r="EH25" s="20" t="str">
        <f>'Health&amp;Physical Education'!D21</f>
        <v>A</v>
      </c>
      <c r="EI25" s="20" t="str">
        <f>Discipline!C21</f>
        <v>A</v>
      </c>
      <c r="EJ25" s="20" t="str">
        <f>Discipline!D21</f>
        <v>A</v>
      </c>
      <c r="EK25" s="20" t="str">
        <f>studentprofile!N22</f>
        <v>VERY GOOD</v>
      </c>
      <c r="EL25" s="227" t="str">
        <f>'10baglessdays'!C21</f>
        <v>YES</v>
      </c>
      <c r="EM25" s="227" t="str">
        <f>'10baglessdays'!D21</f>
        <v>YES</v>
      </c>
    </row>
    <row r="26" spans="1:143" s="284" customFormat="1" ht="14.25" customHeight="1">
      <c r="A26" s="276">
        <v>16</v>
      </c>
      <c r="B26" s="277" t="str">
        <f>IF(studentprofile!D23="","",studentprofile!D23)</f>
        <v>RONAK M.VORA</v>
      </c>
      <c r="C26" s="20" t="str">
        <f>IF('HY-ENGLISH'!C25="","",'HY-ENGLISH'!C25)</f>
        <v/>
      </c>
      <c r="D26" s="20" t="str">
        <f>IF('HY-ENGLISH'!E25="","",'HY-ENGLISH'!E25)</f>
        <v/>
      </c>
      <c r="E26" s="277">
        <f>IF('HY-ENGLISH'!G25="","",'HY-ENGLISH'!G25)</f>
        <v>0</v>
      </c>
      <c r="F26" s="277">
        <f>IF('HY-ENGLISH'!H25="","",'HY-ENGLISH'!H25)</f>
        <v>5</v>
      </c>
      <c r="G26" s="277">
        <f>IF('HY-ENGLISH'!I25="","",'HY-ENGLISH'!I25)</f>
        <v>5</v>
      </c>
      <c r="H26" s="277">
        <f>IF('HY-ENGLISH'!J25="","",'HY-ENGLISH'!J25)</f>
        <v>5</v>
      </c>
      <c r="I26" s="277" t="str">
        <f>IF('HY-ENGLISH'!L25="","",'HY-ENGLISH'!L25)</f>
        <v/>
      </c>
      <c r="J26" s="277" t="str">
        <f>IF('HY-ENGLISH'!M25="","",'HY-ENGLISH'!M25)</f>
        <v/>
      </c>
      <c r="K26" s="138">
        <f t="shared" si="15"/>
        <v>0</v>
      </c>
      <c r="L26" s="20" t="str">
        <f>IF('Y-ENGLISH'!C25="","",'Y-ENGLISH'!C25)</f>
        <v/>
      </c>
      <c r="M26" s="20" t="str">
        <f>IF('Y-ENGLISH'!E25="","",'Y-ENGLISH'!E25)</f>
        <v/>
      </c>
      <c r="N26" s="277">
        <f>IF('Y-ENGLISH'!G25="","",'Y-ENGLISH'!G25)</f>
        <v>0</v>
      </c>
      <c r="O26" s="277">
        <f>IF('Y-ENGLISH'!H25="","",'Y-ENGLISH'!H25)</f>
        <v>5</v>
      </c>
      <c r="P26" s="277">
        <f>IF('Y-ENGLISH'!I25="","",'Y-ENGLISH'!I25)</f>
        <v>5</v>
      </c>
      <c r="Q26" s="277">
        <f>IF('Y-ENGLISH'!J25="","",'Y-ENGLISH'!J25)</f>
        <v>5</v>
      </c>
      <c r="R26" s="277" t="str">
        <f>IF('Y-ENGLISH'!L25="","",'Y-ENGLISH'!L25)</f>
        <v/>
      </c>
      <c r="S26" s="277" t="str">
        <f>IF('Y-ENGLISH'!M25="","",'Y-ENGLISH'!M25)</f>
        <v/>
      </c>
      <c r="T26" s="138">
        <f t="shared" si="16"/>
        <v>0</v>
      </c>
      <c r="U26" s="278">
        <f t="shared" si="17"/>
        <v>0</v>
      </c>
      <c r="V26" s="279" t="str">
        <f t="shared" si="18"/>
        <v>E</v>
      </c>
      <c r="W26" s="280" t="str">
        <f t="shared" si="19"/>
        <v/>
      </c>
      <c r="X26" s="20" t="str">
        <f>IF('HY-HINDI'!C25="","",'HY-HINDI'!C25)</f>
        <v/>
      </c>
      <c r="Y26" s="20" t="str">
        <f>IF('HY-HINDI'!E25="","",'HY-HINDI'!E25)</f>
        <v/>
      </c>
      <c r="Z26" s="277">
        <f>IF('HY-HINDI'!G25="","",'HY-HINDI'!G25)</f>
        <v>0</v>
      </c>
      <c r="AA26" s="277">
        <f>IF('HY-HINDI'!H25="","",'HY-HINDI'!H25)</f>
        <v>5</v>
      </c>
      <c r="AB26" s="277">
        <f>IF('HY-HINDI'!I25="","",'HY-HINDI'!I25)</f>
        <v>5</v>
      </c>
      <c r="AC26" s="277">
        <f>IF('HY-HINDI'!J25="","",'HY-HINDI'!J25)</f>
        <v>5</v>
      </c>
      <c r="AD26" s="277" t="str">
        <f>IF('HY-HINDI'!L25="","",'HY-HINDI'!L25)</f>
        <v/>
      </c>
      <c r="AE26" s="277" t="str">
        <f>IF('HY-HINDI'!M25="","",'HY-HINDI'!M25)</f>
        <v/>
      </c>
      <c r="AF26" s="138">
        <f t="shared" si="20"/>
        <v>0</v>
      </c>
      <c r="AG26" s="20" t="str">
        <f>IF('Y-HINDI'!C25="","",'Y-HINDI'!C25)</f>
        <v/>
      </c>
      <c r="AH26" s="20" t="str">
        <f>IF('Y-HINDI'!E25="","",'Y-HINDI'!E25)</f>
        <v/>
      </c>
      <c r="AI26" s="277">
        <f>IF('Y-HINDI'!G25="","",'Y-HINDI'!G25)</f>
        <v>0</v>
      </c>
      <c r="AJ26" s="277">
        <f>IF('Y-HINDI'!H25="","",'Y-HINDI'!H25)</f>
        <v>5</v>
      </c>
      <c r="AK26" s="277">
        <f>IF('Y-HINDI'!I25="","",'Y-HINDI'!I25)</f>
        <v>5</v>
      </c>
      <c r="AL26" s="277">
        <f>IF('Y-HINDI'!J25="","",'Y-HINDI'!J25)</f>
        <v>5</v>
      </c>
      <c r="AM26" s="277" t="str">
        <f>IF('Y-HINDI'!L25="","",'Y-HINDI'!L25)</f>
        <v/>
      </c>
      <c r="AN26" s="277" t="str">
        <f>IF('Y-HINDI'!M25="","",'Y-HINDI'!M25)</f>
        <v/>
      </c>
      <c r="AO26" s="138">
        <f t="shared" si="21"/>
        <v>0</v>
      </c>
      <c r="AP26" s="278">
        <f t="shared" si="22"/>
        <v>0</v>
      </c>
      <c r="AQ26" s="279" t="str">
        <f t="shared" si="23"/>
        <v>E</v>
      </c>
      <c r="AR26" s="280" t="str">
        <f t="shared" si="24"/>
        <v/>
      </c>
      <c r="AS26" s="20" t="str">
        <f>IF('HY-GUJARATI'!C25="","",'HY-GUJARATI'!C25)</f>
        <v/>
      </c>
      <c r="AT26" s="20" t="str">
        <f>IF('HY-GUJARATI'!E25="","",'HY-GUJARATI'!E25)</f>
        <v/>
      </c>
      <c r="AU26" s="277">
        <f>IF('HY-GUJARATI'!G25="","",'HY-GUJARATI'!G25)</f>
        <v>0</v>
      </c>
      <c r="AV26" s="277">
        <f>IF('HY-GUJARATI'!H25="","",'HY-GUJARATI'!H25)</f>
        <v>5</v>
      </c>
      <c r="AW26" s="277">
        <f>IF('HY-GUJARATI'!I25="","",'HY-GUJARATI'!I25)</f>
        <v>5</v>
      </c>
      <c r="AX26" s="277">
        <f>IF('HY-GUJARATI'!J25="","",'HY-GUJARATI'!J25)</f>
        <v>5</v>
      </c>
      <c r="AY26" s="277" t="str">
        <f>IF('HY-GUJARATI'!L25="","",'HY-GUJARATI'!L25)</f>
        <v/>
      </c>
      <c r="AZ26" s="277" t="str">
        <f>IF('HY-GUJARATI'!M25="","",'HY-GUJARATI'!M25)</f>
        <v/>
      </c>
      <c r="BA26" s="138">
        <f t="shared" si="25"/>
        <v>0</v>
      </c>
      <c r="BB26" s="20" t="str">
        <f>IF('Y-GUJARATI'!C25="","",'Y-GUJARATI'!C25)</f>
        <v/>
      </c>
      <c r="BC26" s="20" t="str">
        <f>IF('Y-GUJARATI'!E25="","",'Y-GUJARATI'!E25)</f>
        <v/>
      </c>
      <c r="BD26" s="277">
        <f>IF('Y-GUJARATI'!G25="","",'Y-GUJARATI'!G25)</f>
        <v>0</v>
      </c>
      <c r="BE26" s="277">
        <f>IF('Y-GUJARATI'!H25="","",'Y-GUJARATI'!H25)</f>
        <v>5</v>
      </c>
      <c r="BF26" s="277">
        <f>IF('Y-GUJARATI'!I25="","",'Y-GUJARATI'!I25)</f>
        <v>5</v>
      </c>
      <c r="BG26" s="277">
        <f>IF('Y-GUJARATI'!J25="","",'Y-GUJARATI'!J25)</f>
        <v>5</v>
      </c>
      <c r="BH26" s="277" t="str">
        <f>IF('Y-GUJARATI'!L25="","",'Y-GUJARATI'!L25)</f>
        <v/>
      </c>
      <c r="BI26" s="277" t="str">
        <f>IF('Y-GUJARATI'!M25="","",'Y-GUJARATI'!M25)</f>
        <v/>
      </c>
      <c r="BJ26" s="138">
        <f t="shared" si="26"/>
        <v>0</v>
      </c>
      <c r="BK26" s="278">
        <f t="shared" si="27"/>
        <v>0</v>
      </c>
      <c r="BL26" s="279" t="str">
        <f t="shared" si="28"/>
        <v>E</v>
      </c>
      <c r="BM26" s="280" t="str">
        <f t="shared" si="29"/>
        <v/>
      </c>
      <c r="BN26" s="20" t="str">
        <f>IF('HY-MATHS'!C25="","",'HY-MATHS'!C25)</f>
        <v/>
      </c>
      <c r="BO26" s="20" t="str">
        <f>IF('HY-MATHS'!E25="","",'HY-MATHS'!E25)</f>
        <v/>
      </c>
      <c r="BP26" s="277">
        <f>IF('HY-MATHS'!G25="","",'HY-MATHS'!G25)</f>
        <v>0</v>
      </c>
      <c r="BQ26" s="277">
        <f>IF('HY-MATHS'!H25="","",'HY-MATHS'!H25)</f>
        <v>5</v>
      </c>
      <c r="BR26" s="277">
        <f>IF('HY-MATHS'!I25="","",'HY-MATHS'!I25)</f>
        <v>5</v>
      </c>
      <c r="BS26" s="277">
        <f>IF('HY-MATHS'!J25="","",'HY-MATHS'!J25)</f>
        <v>5</v>
      </c>
      <c r="BT26" s="277" t="str">
        <f>IF('HY-MATHS'!L25="","",'HY-MATHS'!L25)</f>
        <v/>
      </c>
      <c r="BU26" s="277" t="str">
        <f>IF('HY-MATHS'!M25="","",'HY-MATHS'!M25)</f>
        <v/>
      </c>
      <c r="BV26" s="138">
        <f t="shared" si="30"/>
        <v>0</v>
      </c>
      <c r="BW26" s="20" t="str">
        <f>IF('Y-MATHS'!C25="","",'Y-MATHS'!C25)</f>
        <v/>
      </c>
      <c r="BX26" s="20" t="str">
        <f>IF('Y-MATHS'!E25="","",'Y-MATHS'!E25)</f>
        <v/>
      </c>
      <c r="BY26" s="277">
        <f>IF('Y-MATHS'!G25="","",'Y-MATHS'!G25)</f>
        <v>0</v>
      </c>
      <c r="BZ26" s="277">
        <f>IF('Y-MATHS'!H25="","",'Y-MATHS'!H25)</f>
        <v>5</v>
      </c>
      <c r="CA26" s="277">
        <f>IF('Y-MATHS'!I25="","",'Y-MATHS'!I25)</f>
        <v>5</v>
      </c>
      <c r="CB26" s="277">
        <f>IF('Y-MATHS'!J25="","",'Y-MATHS'!J25)</f>
        <v>5</v>
      </c>
      <c r="CC26" s="277" t="str">
        <f>IF('Y-MATHS'!L25="","",'Y-MATHS'!L25)</f>
        <v/>
      </c>
      <c r="CD26" s="277" t="str">
        <f>IF('Y-MATHS'!M25="","",'Y-MATHS'!M25)</f>
        <v/>
      </c>
      <c r="CE26" s="138">
        <f t="shared" si="31"/>
        <v>0</v>
      </c>
      <c r="CF26" s="278">
        <f t="shared" si="32"/>
        <v>0</v>
      </c>
      <c r="CG26" s="279" t="str">
        <f t="shared" si="33"/>
        <v>E</v>
      </c>
      <c r="CH26" s="280" t="str">
        <f t="shared" si="34"/>
        <v/>
      </c>
      <c r="CI26" s="20" t="str">
        <f>IF('HY-SCIENCE'!C25="","",'HY-SCIENCE'!C25)</f>
        <v/>
      </c>
      <c r="CJ26" s="20" t="str">
        <f>IF('HY-SCIENCE'!E25="","",'HY-SCIENCE'!E25)</f>
        <v/>
      </c>
      <c r="CK26" s="277">
        <f>IF('HY-SCIENCE'!G25="","",'HY-SCIENCE'!G25)</f>
        <v>0</v>
      </c>
      <c r="CL26" s="277">
        <f>IF('HY-SCIENCE'!H25="","",'HY-SCIENCE'!H25)</f>
        <v>5</v>
      </c>
      <c r="CM26" s="277">
        <f>IF('HY-SCIENCE'!I25="","",'HY-SCIENCE'!I25)</f>
        <v>5</v>
      </c>
      <c r="CN26" s="277">
        <f>IF('HY-SCIENCE'!J25="","",'HY-SCIENCE'!J25)</f>
        <v>5</v>
      </c>
      <c r="CO26" s="277" t="str">
        <f>IF('HY-SCIENCE'!L25="","",'HY-SCIENCE'!L25)</f>
        <v/>
      </c>
      <c r="CP26" s="277" t="str">
        <f>IF('HY-SCIENCE'!M25="","",'HY-SCIENCE'!M25)</f>
        <v/>
      </c>
      <c r="CQ26" s="138">
        <f t="shared" si="35"/>
        <v>0</v>
      </c>
      <c r="CR26" s="20" t="str">
        <f>IF('Y-SCIENCE'!C25="","",'Y-SCIENCE'!C25)</f>
        <v/>
      </c>
      <c r="CS26" s="20" t="str">
        <f>IF('Y-SCIENCE'!E25="","",'Y-SCIENCE'!E25)</f>
        <v/>
      </c>
      <c r="CT26" s="277">
        <f>IF('Y-SCIENCE'!G25="","",'Y-SCIENCE'!G25)</f>
        <v>0</v>
      </c>
      <c r="CU26" s="277">
        <f>IF('Y-SCIENCE'!H25="","",'Y-SCIENCE'!H25)</f>
        <v>5</v>
      </c>
      <c r="CV26" s="277">
        <f>IF('Y-SCIENCE'!I25="","",'Y-SCIENCE'!I25)</f>
        <v>5</v>
      </c>
      <c r="CW26" s="277">
        <f>IF('Y-SCIENCE'!J25="","",'Y-SCIENCE'!J25)</f>
        <v>5</v>
      </c>
      <c r="CX26" s="277" t="str">
        <f>IF('Y-SCIENCE'!L25="","",'Y-SCIENCE'!L25)</f>
        <v/>
      </c>
      <c r="CY26" s="277" t="str">
        <f>IF('Y-SCIENCE'!M25="","",'Y-SCIENCE'!M25)</f>
        <v/>
      </c>
      <c r="CZ26" s="138">
        <f t="shared" si="36"/>
        <v>0</v>
      </c>
      <c r="DA26" s="278">
        <f t="shared" si="37"/>
        <v>0</v>
      </c>
      <c r="DB26" s="279" t="str">
        <f t="shared" si="38"/>
        <v>E</v>
      </c>
      <c r="DC26" s="280" t="str">
        <f t="shared" si="39"/>
        <v/>
      </c>
      <c r="DD26" s="20" t="str">
        <f>IF('HY-SST'!C25="","",'HY-SST'!C25)</f>
        <v/>
      </c>
      <c r="DE26" s="20" t="str">
        <f>IF('HY-SST'!E25="","",'HY-SST'!E25)</f>
        <v/>
      </c>
      <c r="DF26" s="277">
        <f>IF('HY-SST'!G25="","",'HY-SST'!G25)</f>
        <v>0</v>
      </c>
      <c r="DG26" s="277">
        <f>IF('HY-SST'!H25="","",'HY-SST'!H25)</f>
        <v>5</v>
      </c>
      <c r="DH26" s="277">
        <f>IF('HY-SST'!I25="","",'HY-SST'!I25)</f>
        <v>5</v>
      </c>
      <c r="DI26" s="277">
        <f>IF('HY-SST'!J25="","",'HY-SST'!J25)</f>
        <v>5</v>
      </c>
      <c r="DJ26" s="277" t="str">
        <f>IF('HY-SST'!L25="","",'HY-SST'!L25)</f>
        <v/>
      </c>
      <c r="DK26" s="277" t="str">
        <f>IF('HY-SST'!M25="","",'HY-SST'!M25)</f>
        <v/>
      </c>
      <c r="DL26" s="138">
        <f t="shared" si="40"/>
        <v>0</v>
      </c>
      <c r="DM26" s="20" t="str">
        <f>IF('Y-SST'!C25="","",'Y-SST'!C25)</f>
        <v/>
      </c>
      <c r="DN26" s="20" t="str">
        <f>IF('Y-SST'!E25="","",'Y-SST'!E25)</f>
        <v/>
      </c>
      <c r="DO26" s="277">
        <f>IF('Y-SST'!G25="","",'Y-SST'!G25)</f>
        <v>0</v>
      </c>
      <c r="DP26" s="277">
        <f>IF('Y-SST'!H25="","",'Y-SST'!H25)</f>
        <v>5</v>
      </c>
      <c r="DQ26" s="277">
        <f>IF('Y-SST'!I25="","",'Y-SST'!I25)</f>
        <v>5</v>
      </c>
      <c r="DR26" s="277">
        <f>IF('Y-SST'!J25="","",'Y-SST'!J25)</f>
        <v>5</v>
      </c>
      <c r="DS26" s="277" t="str">
        <f>IF('Y-SST'!L25="","",'Y-SST'!L25)</f>
        <v/>
      </c>
      <c r="DT26" s="277" t="str">
        <f>IF('Y-SST'!M25="","",'Y-SST'!M25)</f>
        <v/>
      </c>
      <c r="DU26" s="138">
        <f t="shared" si="41"/>
        <v>0</v>
      </c>
      <c r="DV26" s="278">
        <f t="shared" si="42"/>
        <v>0</v>
      </c>
      <c r="DW26" s="279" t="str">
        <f t="shared" si="43"/>
        <v>E</v>
      </c>
      <c r="DX26" s="280" t="str">
        <f t="shared" si="44"/>
        <v/>
      </c>
      <c r="DY26" s="281" t="b">
        <f t="shared" si="11"/>
        <v>0</v>
      </c>
      <c r="DZ26" s="282">
        <f t="shared" si="45"/>
        <v>0</v>
      </c>
      <c r="EA26" s="283" t="str">
        <f t="shared" si="46"/>
        <v>E</v>
      </c>
      <c r="EB26" s="283" t="str">
        <f t="shared" si="47"/>
        <v/>
      </c>
      <c r="EC26" s="277" t="str">
        <f>'CS-PS'!C22</f>
        <v>A</v>
      </c>
      <c r="ED26" s="277" t="str">
        <f>'CS-PS'!D22</f>
        <v>A</v>
      </c>
      <c r="EE26" s="277" t="str">
        <f>ArtEducation!C22</f>
        <v>B</v>
      </c>
      <c r="EF26" s="277" t="str">
        <f>ArtEducation!D22</f>
        <v>B</v>
      </c>
      <c r="EG26" s="277" t="str">
        <f>'Health&amp;Physical Education'!C22</f>
        <v>A</v>
      </c>
      <c r="EH26" s="277" t="str">
        <f>'Health&amp;Physical Education'!D22</f>
        <v>A</v>
      </c>
      <c r="EI26" s="277" t="str">
        <f>Discipline!C22</f>
        <v>A</v>
      </c>
      <c r="EJ26" s="277" t="str">
        <f>Discipline!D22</f>
        <v>A</v>
      </c>
      <c r="EK26" s="277" t="str">
        <f>studentprofile!N23</f>
        <v>GOOD</v>
      </c>
      <c r="EL26" s="227" t="str">
        <f>'10baglessdays'!C22</f>
        <v>YES</v>
      </c>
      <c r="EM26" s="227" t="str">
        <f>'10baglessdays'!D22</f>
        <v>YES</v>
      </c>
    </row>
    <row r="27" spans="1:143" ht="14.25" customHeight="1">
      <c r="A27" s="21">
        <v>17</v>
      </c>
      <c r="B27" s="20" t="str">
        <f>IF(studentprofile!D24="","",studentprofile!D24)</f>
        <v>RUTVIJ J.ZAMPADIYA</v>
      </c>
      <c r="C27" s="20" t="str">
        <f>IF('HY-ENGLISH'!C26="","",'HY-ENGLISH'!C26)</f>
        <v/>
      </c>
      <c r="D27" s="20" t="str">
        <f>IF('HY-ENGLISH'!E26="","",'HY-ENGLISH'!E26)</f>
        <v/>
      </c>
      <c r="E27" s="20">
        <f>IF('HY-ENGLISH'!G26="","",'HY-ENGLISH'!G26)</f>
        <v>0</v>
      </c>
      <c r="F27" s="20">
        <f>IF('HY-ENGLISH'!H26="","",'HY-ENGLISH'!H26)</f>
        <v>5</v>
      </c>
      <c r="G27" s="20">
        <f>IF('HY-ENGLISH'!I26="","",'HY-ENGLISH'!I26)</f>
        <v>5</v>
      </c>
      <c r="H27" s="20">
        <f>IF('HY-ENGLISH'!J26="","",'HY-ENGLISH'!J26)</f>
        <v>5</v>
      </c>
      <c r="I27" s="20" t="str">
        <f>IF('HY-ENGLISH'!L26="","",'HY-ENGLISH'!L26)</f>
        <v/>
      </c>
      <c r="J27" s="20" t="str">
        <f>IF('HY-ENGLISH'!M26="","",'HY-ENGLISH'!M26)</f>
        <v/>
      </c>
      <c r="K27" s="138">
        <f t="shared" si="15"/>
        <v>0</v>
      </c>
      <c r="L27" s="20" t="str">
        <f>IF('Y-ENGLISH'!C26="","",'Y-ENGLISH'!C26)</f>
        <v/>
      </c>
      <c r="M27" s="20" t="str">
        <f>IF('Y-ENGLISH'!E26="","",'Y-ENGLISH'!E26)</f>
        <v/>
      </c>
      <c r="N27" s="20">
        <f>IF('Y-ENGLISH'!G26="","",'Y-ENGLISH'!G26)</f>
        <v>0</v>
      </c>
      <c r="O27" s="20">
        <f>IF('Y-ENGLISH'!H26="","",'Y-ENGLISH'!H26)</f>
        <v>5</v>
      </c>
      <c r="P27" s="20">
        <f>IF('Y-ENGLISH'!I26="","",'Y-ENGLISH'!I26)</f>
        <v>5</v>
      </c>
      <c r="Q27" s="20">
        <f>IF('Y-ENGLISH'!J26="","",'Y-ENGLISH'!J26)</f>
        <v>5</v>
      </c>
      <c r="R27" s="20" t="str">
        <f>IF('Y-ENGLISH'!L26="","",'Y-ENGLISH'!L26)</f>
        <v/>
      </c>
      <c r="S27" s="20" t="str">
        <f>IF('Y-ENGLISH'!M26="","",'Y-ENGLISH'!M26)</f>
        <v/>
      </c>
      <c r="T27" s="138">
        <f t="shared" si="16"/>
        <v>0</v>
      </c>
      <c r="U27" s="149">
        <f t="shared" si="17"/>
        <v>0</v>
      </c>
      <c r="V27" s="101" t="str">
        <f t="shared" si="18"/>
        <v>E</v>
      </c>
      <c r="W27" s="102" t="str">
        <f t="shared" si="19"/>
        <v/>
      </c>
      <c r="X27" s="20" t="str">
        <f>IF('HY-HINDI'!C26="","",'HY-HINDI'!C26)</f>
        <v/>
      </c>
      <c r="Y27" s="20" t="str">
        <f>IF('HY-HINDI'!E26="","",'HY-HINDI'!E26)</f>
        <v/>
      </c>
      <c r="Z27" s="20">
        <f>IF('HY-HINDI'!G26="","",'HY-HINDI'!G26)</f>
        <v>0</v>
      </c>
      <c r="AA27" s="20">
        <f>IF('HY-HINDI'!H26="","",'HY-HINDI'!H26)</f>
        <v>5</v>
      </c>
      <c r="AB27" s="20">
        <f>IF('HY-HINDI'!I26="","",'HY-HINDI'!I26)</f>
        <v>5</v>
      </c>
      <c r="AC27" s="20">
        <f>IF('HY-HINDI'!J26="","",'HY-HINDI'!J26)</f>
        <v>5</v>
      </c>
      <c r="AD27" s="20" t="str">
        <f>IF('HY-HINDI'!L26="","",'HY-HINDI'!L26)</f>
        <v/>
      </c>
      <c r="AE27" s="20" t="str">
        <f>IF('HY-HINDI'!M26="","",'HY-HINDI'!M26)</f>
        <v/>
      </c>
      <c r="AF27" s="138">
        <f t="shared" si="20"/>
        <v>0</v>
      </c>
      <c r="AG27" s="20" t="str">
        <f>IF('Y-HINDI'!C26="","",'Y-HINDI'!C26)</f>
        <v/>
      </c>
      <c r="AH27" s="20" t="str">
        <f>IF('Y-HINDI'!E26="","",'Y-HINDI'!E26)</f>
        <v/>
      </c>
      <c r="AI27" s="20">
        <f>IF('Y-HINDI'!G26="","",'Y-HINDI'!G26)</f>
        <v>0</v>
      </c>
      <c r="AJ27" s="20">
        <f>IF('Y-HINDI'!H26="","",'Y-HINDI'!H26)</f>
        <v>5</v>
      </c>
      <c r="AK27" s="20">
        <f>IF('Y-HINDI'!I26="","",'Y-HINDI'!I26)</f>
        <v>5</v>
      </c>
      <c r="AL27" s="20">
        <f>IF('Y-HINDI'!J26="","",'Y-HINDI'!J26)</f>
        <v>5</v>
      </c>
      <c r="AM27" s="20" t="str">
        <f>IF('Y-HINDI'!L26="","",'Y-HINDI'!L26)</f>
        <v/>
      </c>
      <c r="AN27" s="20" t="str">
        <f>IF('Y-HINDI'!M26="","",'Y-HINDI'!M26)</f>
        <v/>
      </c>
      <c r="AO27" s="138">
        <f t="shared" si="21"/>
        <v>0</v>
      </c>
      <c r="AP27" s="149">
        <f t="shared" si="22"/>
        <v>0</v>
      </c>
      <c r="AQ27" s="101" t="str">
        <f t="shared" si="23"/>
        <v>E</v>
      </c>
      <c r="AR27" s="102" t="str">
        <f t="shared" si="24"/>
        <v/>
      </c>
      <c r="AS27" s="20" t="str">
        <f>IF('HY-GUJARATI'!C26="","",'HY-GUJARATI'!C26)</f>
        <v/>
      </c>
      <c r="AT27" s="20" t="str">
        <f>IF('HY-GUJARATI'!E26="","",'HY-GUJARATI'!E26)</f>
        <v/>
      </c>
      <c r="AU27" s="20">
        <f>IF('HY-GUJARATI'!G26="","",'HY-GUJARATI'!G26)</f>
        <v>0</v>
      </c>
      <c r="AV27" s="20">
        <f>IF('HY-GUJARATI'!H26="","",'HY-GUJARATI'!H26)</f>
        <v>5</v>
      </c>
      <c r="AW27" s="20">
        <f>IF('HY-GUJARATI'!I26="","",'HY-GUJARATI'!I26)</f>
        <v>5</v>
      </c>
      <c r="AX27" s="20">
        <f>IF('HY-GUJARATI'!J26="","",'HY-GUJARATI'!J26)</f>
        <v>5</v>
      </c>
      <c r="AY27" s="20" t="str">
        <f>IF('HY-GUJARATI'!L26="","",'HY-GUJARATI'!L26)</f>
        <v/>
      </c>
      <c r="AZ27" s="20" t="str">
        <f>IF('HY-GUJARATI'!M26="","",'HY-GUJARATI'!M26)</f>
        <v/>
      </c>
      <c r="BA27" s="138">
        <f t="shared" si="25"/>
        <v>0</v>
      </c>
      <c r="BB27" s="20" t="str">
        <f>IF('Y-GUJARATI'!C26="","",'Y-GUJARATI'!C26)</f>
        <v/>
      </c>
      <c r="BC27" s="20" t="str">
        <f>IF('Y-GUJARATI'!E26="","",'Y-GUJARATI'!E26)</f>
        <v/>
      </c>
      <c r="BD27" s="20">
        <f>IF('Y-GUJARATI'!G26="","",'Y-GUJARATI'!G26)</f>
        <v>0</v>
      </c>
      <c r="BE27" s="20">
        <f>IF('Y-GUJARATI'!H26="","",'Y-GUJARATI'!H26)</f>
        <v>5</v>
      </c>
      <c r="BF27" s="20">
        <f>IF('Y-GUJARATI'!I26="","",'Y-GUJARATI'!I26)</f>
        <v>5</v>
      </c>
      <c r="BG27" s="20">
        <f>IF('Y-GUJARATI'!J26="","",'Y-GUJARATI'!J26)</f>
        <v>5</v>
      </c>
      <c r="BH27" s="20" t="str">
        <f>IF('Y-GUJARATI'!L26="","",'Y-GUJARATI'!L26)</f>
        <v/>
      </c>
      <c r="BI27" s="20" t="str">
        <f>IF('Y-GUJARATI'!M26="","",'Y-GUJARATI'!M26)</f>
        <v/>
      </c>
      <c r="BJ27" s="138">
        <f t="shared" si="26"/>
        <v>0</v>
      </c>
      <c r="BK27" s="149">
        <f t="shared" si="27"/>
        <v>0</v>
      </c>
      <c r="BL27" s="101" t="str">
        <f t="shared" si="28"/>
        <v>E</v>
      </c>
      <c r="BM27" s="102" t="str">
        <f t="shared" si="29"/>
        <v/>
      </c>
      <c r="BN27" s="20" t="str">
        <f>IF('HY-MATHS'!C26="","",'HY-MATHS'!C26)</f>
        <v/>
      </c>
      <c r="BO27" s="20" t="str">
        <f>IF('HY-MATHS'!E26="","",'HY-MATHS'!E26)</f>
        <v/>
      </c>
      <c r="BP27" s="20">
        <f>IF('HY-MATHS'!G26="","",'HY-MATHS'!G26)</f>
        <v>0</v>
      </c>
      <c r="BQ27" s="20">
        <f>IF('HY-MATHS'!H26="","",'HY-MATHS'!H26)</f>
        <v>5</v>
      </c>
      <c r="BR27" s="20">
        <f>IF('HY-MATHS'!I26="","",'HY-MATHS'!I26)</f>
        <v>5</v>
      </c>
      <c r="BS27" s="20">
        <f>IF('HY-MATHS'!J26="","",'HY-MATHS'!J26)</f>
        <v>5</v>
      </c>
      <c r="BT27" s="20" t="str">
        <f>IF('HY-MATHS'!L26="","",'HY-MATHS'!L26)</f>
        <v/>
      </c>
      <c r="BU27" s="20" t="str">
        <f>IF('HY-MATHS'!M26="","",'HY-MATHS'!M26)</f>
        <v/>
      </c>
      <c r="BV27" s="138">
        <f t="shared" si="30"/>
        <v>0</v>
      </c>
      <c r="BW27" s="20" t="str">
        <f>IF('Y-MATHS'!C26="","",'Y-MATHS'!C26)</f>
        <v/>
      </c>
      <c r="BX27" s="20" t="str">
        <f>IF('Y-MATHS'!E26="","",'Y-MATHS'!E26)</f>
        <v/>
      </c>
      <c r="BY27" s="20">
        <f>IF('Y-MATHS'!G26="","",'Y-MATHS'!G26)</f>
        <v>0</v>
      </c>
      <c r="BZ27" s="20">
        <f>IF('Y-MATHS'!H26="","",'Y-MATHS'!H26)</f>
        <v>5</v>
      </c>
      <c r="CA27" s="20">
        <f>IF('Y-MATHS'!I26="","",'Y-MATHS'!I26)</f>
        <v>5</v>
      </c>
      <c r="CB27" s="20">
        <f>IF('Y-MATHS'!J26="","",'Y-MATHS'!J26)</f>
        <v>5</v>
      </c>
      <c r="CC27" s="20" t="str">
        <f>IF('Y-MATHS'!L26="","",'Y-MATHS'!L26)</f>
        <v/>
      </c>
      <c r="CD27" s="20" t="str">
        <f>IF('Y-MATHS'!M26="","",'Y-MATHS'!M26)</f>
        <v/>
      </c>
      <c r="CE27" s="138">
        <f t="shared" si="31"/>
        <v>0</v>
      </c>
      <c r="CF27" s="149">
        <f t="shared" si="32"/>
        <v>0</v>
      </c>
      <c r="CG27" s="101" t="str">
        <f t="shared" si="33"/>
        <v>E</v>
      </c>
      <c r="CH27" s="102" t="str">
        <f t="shared" si="34"/>
        <v/>
      </c>
      <c r="CI27" s="20" t="str">
        <f>IF('HY-SCIENCE'!C26="","",'HY-SCIENCE'!C26)</f>
        <v/>
      </c>
      <c r="CJ27" s="20" t="str">
        <f>IF('HY-SCIENCE'!E26="","",'HY-SCIENCE'!E26)</f>
        <v/>
      </c>
      <c r="CK27" s="20">
        <f>IF('HY-SCIENCE'!G26="","",'HY-SCIENCE'!G26)</f>
        <v>0</v>
      </c>
      <c r="CL27" s="20">
        <f>IF('HY-SCIENCE'!H26="","",'HY-SCIENCE'!H26)</f>
        <v>5</v>
      </c>
      <c r="CM27" s="20">
        <f>IF('HY-SCIENCE'!I26="","",'HY-SCIENCE'!I26)</f>
        <v>5</v>
      </c>
      <c r="CN27" s="20">
        <f>IF('HY-SCIENCE'!J26="","",'HY-SCIENCE'!J26)</f>
        <v>5</v>
      </c>
      <c r="CO27" s="20" t="str">
        <f>IF('HY-SCIENCE'!L26="","",'HY-SCIENCE'!L26)</f>
        <v/>
      </c>
      <c r="CP27" s="20" t="str">
        <f>IF('HY-SCIENCE'!M26="","",'HY-SCIENCE'!M26)</f>
        <v/>
      </c>
      <c r="CQ27" s="138">
        <f t="shared" si="35"/>
        <v>0</v>
      </c>
      <c r="CR27" s="20" t="str">
        <f>IF('Y-SCIENCE'!C26="","",'Y-SCIENCE'!C26)</f>
        <v/>
      </c>
      <c r="CS27" s="20" t="str">
        <f>IF('Y-SCIENCE'!E26="","",'Y-SCIENCE'!E26)</f>
        <v/>
      </c>
      <c r="CT27" s="20">
        <f>IF('Y-SCIENCE'!G26="","",'Y-SCIENCE'!G26)</f>
        <v>0</v>
      </c>
      <c r="CU27" s="20">
        <f>IF('Y-SCIENCE'!H26="","",'Y-SCIENCE'!H26)</f>
        <v>5</v>
      </c>
      <c r="CV27" s="20">
        <f>IF('Y-SCIENCE'!I26="","",'Y-SCIENCE'!I26)</f>
        <v>5</v>
      </c>
      <c r="CW27" s="20">
        <f>IF('Y-SCIENCE'!J26="","",'Y-SCIENCE'!J26)</f>
        <v>5</v>
      </c>
      <c r="CX27" s="20" t="str">
        <f>IF('Y-SCIENCE'!L26="","",'Y-SCIENCE'!L26)</f>
        <v/>
      </c>
      <c r="CY27" s="20" t="str">
        <f>IF('Y-SCIENCE'!M26="","",'Y-SCIENCE'!M26)</f>
        <v/>
      </c>
      <c r="CZ27" s="138">
        <f t="shared" si="36"/>
        <v>0</v>
      </c>
      <c r="DA27" s="149">
        <f t="shared" si="37"/>
        <v>0</v>
      </c>
      <c r="DB27" s="101" t="str">
        <f t="shared" si="38"/>
        <v>E</v>
      </c>
      <c r="DC27" s="102" t="str">
        <f t="shared" si="39"/>
        <v/>
      </c>
      <c r="DD27" s="20" t="str">
        <f>IF('HY-SST'!C26="","",'HY-SST'!C26)</f>
        <v/>
      </c>
      <c r="DE27" s="20" t="str">
        <f>IF('HY-SST'!E26="","",'HY-SST'!E26)</f>
        <v/>
      </c>
      <c r="DF27" s="20">
        <f>IF('HY-SST'!G26="","",'HY-SST'!G26)</f>
        <v>0</v>
      </c>
      <c r="DG27" s="20">
        <f>IF('HY-SST'!H26="","",'HY-SST'!H26)</f>
        <v>5</v>
      </c>
      <c r="DH27" s="20">
        <f>IF('HY-SST'!I26="","",'HY-SST'!I26)</f>
        <v>5</v>
      </c>
      <c r="DI27" s="20">
        <f>IF('HY-SST'!J26="","",'HY-SST'!J26)</f>
        <v>5</v>
      </c>
      <c r="DJ27" s="20" t="str">
        <f>IF('HY-SST'!L26="","",'HY-SST'!L26)</f>
        <v/>
      </c>
      <c r="DK27" s="20" t="str">
        <f>IF('HY-SST'!M26="","",'HY-SST'!M26)</f>
        <v/>
      </c>
      <c r="DL27" s="138">
        <f t="shared" si="40"/>
        <v>0</v>
      </c>
      <c r="DM27" s="20" t="str">
        <f>IF('Y-SST'!C26="","",'Y-SST'!C26)</f>
        <v/>
      </c>
      <c r="DN27" s="20" t="str">
        <f>IF('Y-SST'!E26="","",'Y-SST'!E26)</f>
        <v/>
      </c>
      <c r="DO27" s="20">
        <f>IF('Y-SST'!G26="","",'Y-SST'!G26)</f>
        <v>0</v>
      </c>
      <c r="DP27" s="20">
        <f>IF('Y-SST'!H26="","",'Y-SST'!H26)</f>
        <v>5</v>
      </c>
      <c r="DQ27" s="20">
        <f>IF('Y-SST'!I26="","",'Y-SST'!I26)</f>
        <v>5</v>
      </c>
      <c r="DR27" s="20">
        <f>IF('Y-SST'!J26="","",'Y-SST'!J26)</f>
        <v>5</v>
      </c>
      <c r="DS27" s="20" t="str">
        <f>IF('Y-SST'!L26="","",'Y-SST'!L26)</f>
        <v/>
      </c>
      <c r="DT27" s="20" t="str">
        <f>IF('Y-SST'!M26="","",'Y-SST'!M26)</f>
        <v/>
      </c>
      <c r="DU27" s="138">
        <f t="shared" si="41"/>
        <v>0</v>
      </c>
      <c r="DV27" s="149">
        <f t="shared" si="42"/>
        <v>0</v>
      </c>
      <c r="DW27" s="101" t="str">
        <f t="shared" si="43"/>
        <v>E</v>
      </c>
      <c r="DX27" s="102" t="str">
        <f t="shared" si="44"/>
        <v/>
      </c>
      <c r="DY27" s="275" t="b">
        <f t="shared" si="11"/>
        <v>0</v>
      </c>
      <c r="DZ27" s="103">
        <f t="shared" si="45"/>
        <v>0</v>
      </c>
      <c r="EA27" s="104" t="str">
        <f t="shared" si="46"/>
        <v>E</v>
      </c>
      <c r="EB27" s="283" t="str">
        <f t="shared" si="47"/>
        <v/>
      </c>
      <c r="EC27" s="20" t="str">
        <f>'CS-PS'!C23</f>
        <v>A</v>
      </c>
      <c r="ED27" s="20" t="str">
        <f>'CS-PS'!D23</f>
        <v>A</v>
      </c>
      <c r="EE27" s="20" t="str">
        <f>ArtEducation!C23</f>
        <v>B</v>
      </c>
      <c r="EF27" s="20" t="str">
        <f>ArtEducation!D23</f>
        <v>A</v>
      </c>
      <c r="EG27" s="20" t="str">
        <f>'Health&amp;Physical Education'!C23</f>
        <v>A</v>
      </c>
      <c r="EH27" s="20" t="str">
        <f>'Health&amp;Physical Education'!D23</f>
        <v>A</v>
      </c>
      <c r="EI27" s="20" t="str">
        <f>Discipline!C23</f>
        <v>A</v>
      </c>
      <c r="EJ27" s="20" t="str">
        <f>Discipline!D23</f>
        <v>A</v>
      </c>
      <c r="EK27" s="20" t="str">
        <f>studentprofile!N24</f>
        <v>GOOD</v>
      </c>
      <c r="EL27" s="227" t="str">
        <f>'10baglessdays'!C23</f>
        <v>YES</v>
      </c>
      <c r="EM27" s="227" t="str">
        <f>'10baglessdays'!D23</f>
        <v>YES</v>
      </c>
    </row>
    <row r="28" spans="1:143" ht="14.25" customHeight="1">
      <c r="A28" s="21">
        <v>18</v>
      </c>
      <c r="B28" s="20" t="str">
        <f>IF(studentprofile!D25="","",studentprofile!D25)</f>
        <v>SATYAM S.CHIHALA</v>
      </c>
      <c r="C28" s="20" t="str">
        <f>IF('HY-ENGLISH'!C27="","",'HY-ENGLISH'!C27)</f>
        <v/>
      </c>
      <c r="D28" s="20" t="str">
        <f>IF('HY-ENGLISH'!E27="","",'HY-ENGLISH'!E27)</f>
        <v/>
      </c>
      <c r="E28" s="20">
        <f>IF('HY-ENGLISH'!G27="","",'HY-ENGLISH'!G27)</f>
        <v>0</v>
      </c>
      <c r="F28" s="20">
        <f>IF('HY-ENGLISH'!H27="","",'HY-ENGLISH'!H27)</f>
        <v>5</v>
      </c>
      <c r="G28" s="20">
        <f>IF('HY-ENGLISH'!I27="","",'HY-ENGLISH'!I27)</f>
        <v>5</v>
      </c>
      <c r="H28" s="20">
        <f>IF('HY-ENGLISH'!J27="","",'HY-ENGLISH'!J27)</f>
        <v>5</v>
      </c>
      <c r="I28" s="20" t="str">
        <f>IF('HY-ENGLISH'!L27="","",'HY-ENGLISH'!L27)</f>
        <v/>
      </c>
      <c r="J28" s="20" t="str">
        <f>IF('HY-ENGLISH'!M27="","",'HY-ENGLISH'!M27)</f>
        <v/>
      </c>
      <c r="K28" s="138">
        <f t="shared" si="15"/>
        <v>0</v>
      </c>
      <c r="L28" s="20" t="str">
        <f>IF('Y-ENGLISH'!C27="","",'Y-ENGLISH'!C27)</f>
        <v/>
      </c>
      <c r="M28" s="20" t="str">
        <f>IF('Y-ENGLISH'!E27="","",'Y-ENGLISH'!E27)</f>
        <v/>
      </c>
      <c r="N28" s="20">
        <f>IF('Y-ENGLISH'!G27="","",'Y-ENGLISH'!G27)</f>
        <v>0</v>
      </c>
      <c r="O28" s="20">
        <f>IF('Y-ENGLISH'!H27="","",'Y-ENGLISH'!H27)</f>
        <v>5</v>
      </c>
      <c r="P28" s="20">
        <f>IF('Y-ENGLISH'!I27="","",'Y-ENGLISH'!I27)</f>
        <v>5</v>
      </c>
      <c r="Q28" s="20">
        <f>IF('Y-ENGLISH'!J27="","",'Y-ENGLISH'!J27)</f>
        <v>5</v>
      </c>
      <c r="R28" s="20" t="str">
        <f>IF('Y-ENGLISH'!L27="","",'Y-ENGLISH'!L27)</f>
        <v/>
      </c>
      <c r="S28" s="20" t="str">
        <f>IF('Y-ENGLISH'!M27="","",'Y-ENGLISH'!M27)</f>
        <v/>
      </c>
      <c r="T28" s="138">
        <f t="shared" si="16"/>
        <v>0</v>
      </c>
      <c r="U28" s="149">
        <f t="shared" si="17"/>
        <v>0</v>
      </c>
      <c r="V28" s="101" t="str">
        <f t="shared" si="18"/>
        <v>E</v>
      </c>
      <c r="W28" s="102" t="str">
        <f t="shared" si="19"/>
        <v/>
      </c>
      <c r="X28" s="20" t="str">
        <f>IF('HY-HINDI'!C27="","",'HY-HINDI'!C27)</f>
        <v/>
      </c>
      <c r="Y28" s="20" t="str">
        <f>IF('HY-HINDI'!E27="","",'HY-HINDI'!E27)</f>
        <v/>
      </c>
      <c r="Z28" s="20">
        <f>IF('HY-HINDI'!G27="","",'HY-HINDI'!G27)</f>
        <v>0</v>
      </c>
      <c r="AA28" s="20">
        <f>IF('HY-HINDI'!H27="","",'HY-HINDI'!H27)</f>
        <v>5</v>
      </c>
      <c r="AB28" s="20">
        <f>IF('HY-HINDI'!I27="","",'HY-HINDI'!I27)</f>
        <v>5</v>
      </c>
      <c r="AC28" s="20">
        <f>IF('HY-HINDI'!J27="","",'HY-HINDI'!J27)</f>
        <v>5</v>
      </c>
      <c r="AD28" s="20" t="str">
        <f>IF('HY-HINDI'!L27="","",'HY-HINDI'!L27)</f>
        <v/>
      </c>
      <c r="AE28" s="20" t="str">
        <f>IF('HY-HINDI'!M27="","",'HY-HINDI'!M27)</f>
        <v/>
      </c>
      <c r="AF28" s="138">
        <f t="shared" si="20"/>
        <v>0</v>
      </c>
      <c r="AG28" s="20" t="str">
        <f>IF('Y-HINDI'!C27="","",'Y-HINDI'!C27)</f>
        <v/>
      </c>
      <c r="AH28" s="20" t="str">
        <f>IF('Y-HINDI'!E27="","",'Y-HINDI'!E27)</f>
        <v/>
      </c>
      <c r="AI28" s="20">
        <f>IF('Y-HINDI'!G27="","",'Y-HINDI'!G27)</f>
        <v>0</v>
      </c>
      <c r="AJ28" s="20">
        <f>IF('Y-HINDI'!H27="","",'Y-HINDI'!H27)</f>
        <v>5</v>
      </c>
      <c r="AK28" s="20">
        <f>IF('Y-HINDI'!I27="","",'Y-HINDI'!I27)</f>
        <v>5</v>
      </c>
      <c r="AL28" s="20">
        <f>IF('Y-HINDI'!J27="","",'Y-HINDI'!J27)</f>
        <v>5</v>
      </c>
      <c r="AM28" s="20" t="str">
        <f>IF('Y-HINDI'!L27="","",'Y-HINDI'!L27)</f>
        <v/>
      </c>
      <c r="AN28" s="20" t="str">
        <f>IF('Y-HINDI'!M27="","",'Y-HINDI'!M27)</f>
        <v/>
      </c>
      <c r="AO28" s="138">
        <f t="shared" si="21"/>
        <v>0</v>
      </c>
      <c r="AP28" s="149">
        <f t="shared" si="22"/>
        <v>0</v>
      </c>
      <c r="AQ28" s="101" t="str">
        <f t="shared" si="23"/>
        <v>E</v>
      </c>
      <c r="AR28" s="102" t="str">
        <f t="shared" si="24"/>
        <v/>
      </c>
      <c r="AS28" s="20" t="str">
        <f>IF('HY-GUJARATI'!C27="","",'HY-GUJARATI'!C27)</f>
        <v/>
      </c>
      <c r="AT28" s="20" t="str">
        <f>IF('HY-GUJARATI'!E27="","",'HY-GUJARATI'!E27)</f>
        <v/>
      </c>
      <c r="AU28" s="20">
        <f>IF('HY-GUJARATI'!G27="","",'HY-GUJARATI'!G27)</f>
        <v>0</v>
      </c>
      <c r="AV28" s="20">
        <f>IF('HY-GUJARATI'!H27="","",'HY-GUJARATI'!H27)</f>
        <v>5</v>
      </c>
      <c r="AW28" s="20">
        <f>IF('HY-GUJARATI'!I27="","",'HY-GUJARATI'!I27)</f>
        <v>5</v>
      </c>
      <c r="AX28" s="20">
        <f>IF('HY-GUJARATI'!J27="","",'HY-GUJARATI'!J27)</f>
        <v>5</v>
      </c>
      <c r="AY28" s="20" t="str">
        <f>IF('HY-GUJARATI'!L27="","",'HY-GUJARATI'!L27)</f>
        <v/>
      </c>
      <c r="AZ28" s="20" t="str">
        <f>IF('HY-GUJARATI'!M27="","",'HY-GUJARATI'!M27)</f>
        <v/>
      </c>
      <c r="BA28" s="138">
        <f t="shared" si="25"/>
        <v>0</v>
      </c>
      <c r="BB28" s="20" t="str">
        <f>IF('Y-GUJARATI'!C27="","",'Y-GUJARATI'!C27)</f>
        <v/>
      </c>
      <c r="BC28" s="20" t="str">
        <f>IF('Y-GUJARATI'!E27="","",'Y-GUJARATI'!E27)</f>
        <v/>
      </c>
      <c r="BD28" s="20">
        <f>IF('Y-GUJARATI'!G27="","",'Y-GUJARATI'!G27)</f>
        <v>0</v>
      </c>
      <c r="BE28" s="20">
        <f>IF('Y-GUJARATI'!H27="","",'Y-GUJARATI'!H27)</f>
        <v>5</v>
      </c>
      <c r="BF28" s="20">
        <f>IF('Y-GUJARATI'!I27="","",'Y-GUJARATI'!I27)</f>
        <v>5</v>
      </c>
      <c r="BG28" s="20">
        <f>IF('Y-GUJARATI'!J27="","",'Y-GUJARATI'!J27)</f>
        <v>5</v>
      </c>
      <c r="BH28" s="20" t="str">
        <f>IF('Y-GUJARATI'!L27="","",'Y-GUJARATI'!L27)</f>
        <v/>
      </c>
      <c r="BI28" s="20" t="str">
        <f>IF('Y-GUJARATI'!M27="","",'Y-GUJARATI'!M27)</f>
        <v/>
      </c>
      <c r="BJ28" s="138">
        <f t="shared" si="26"/>
        <v>0</v>
      </c>
      <c r="BK28" s="149">
        <f t="shared" si="27"/>
        <v>0</v>
      </c>
      <c r="BL28" s="101" t="str">
        <f t="shared" si="28"/>
        <v>E</v>
      </c>
      <c r="BM28" s="102" t="str">
        <f t="shared" si="29"/>
        <v/>
      </c>
      <c r="BN28" s="20" t="str">
        <f>IF('HY-MATHS'!C27="","",'HY-MATHS'!C27)</f>
        <v/>
      </c>
      <c r="BO28" s="20" t="str">
        <f>IF('HY-MATHS'!E27="","",'HY-MATHS'!E27)</f>
        <v/>
      </c>
      <c r="BP28" s="20">
        <f>IF('HY-MATHS'!G27="","",'HY-MATHS'!G27)</f>
        <v>0</v>
      </c>
      <c r="BQ28" s="20">
        <f>IF('HY-MATHS'!H27="","",'HY-MATHS'!H27)</f>
        <v>5</v>
      </c>
      <c r="BR28" s="20">
        <f>IF('HY-MATHS'!I27="","",'HY-MATHS'!I27)</f>
        <v>5</v>
      </c>
      <c r="BS28" s="20">
        <f>IF('HY-MATHS'!J27="","",'HY-MATHS'!J27)</f>
        <v>5</v>
      </c>
      <c r="BT28" s="20" t="str">
        <f>IF('HY-MATHS'!L27="","",'HY-MATHS'!L27)</f>
        <v/>
      </c>
      <c r="BU28" s="20" t="str">
        <f>IF('HY-MATHS'!M27="","",'HY-MATHS'!M27)</f>
        <v/>
      </c>
      <c r="BV28" s="138">
        <f t="shared" si="30"/>
        <v>0</v>
      </c>
      <c r="BW28" s="20" t="str">
        <f>IF('Y-MATHS'!C27="","",'Y-MATHS'!C27)</f>
        <v/>
      </c>
      <c r="BX28" s="20" t="str">
        <f>IF('Y-MATHS'!E27="","",'Y-MATHS'!E27)</f>
        <v/>
      </c>
      <c r="BY28" s="20">
        <f>IF('Y-MATHS'!G27="","",'Y-MATHS'!G27)</f>
        <v>0</v>
      </c>
      <c r="BZ28" s="20">
        <f>IF('Y-MATHS'!H27="","",'Y-MATHS'!H27)</f>
        <v>5</v>
      </c>
      <c r="CA28" s="20">
        <f>IF('Y-MATHS'!I27="","",'Y-MATHS'!I27)</f>
        <v>5</v>
      </c>
      <c r="CB28" s="20">
        <f>IF('Y-MATHS'!J27="","",'Y-MATHS'!J27)</f>
        <v>5</v>
      </c>
      <c r="CC28" s="20" t="str">
        <f>IF('Y-MATHS'!L27="","",'Y-MATHS'!L27)</f>
        <v/>
      </c>
      <c r="CD28" s="20" t="str">
        <f>IF('Y-MATHS'!M27="","",'Y-MATHS'!M27)</f>
        <v/>
      </c>
      <c r="CE28" s="138">
        <f t="shared" si="31"/>
        <v>0</v>
      </c>
      <c r="CF28" s="149">
        <f t="shared" si="32"/>
        <v>0</v>
      </c>
      <c r="CG28" s="101" t="str">
        <f t="shared" si="33"/>
        <v>E</v>
      </c>
      <c r="CH28" s="102" t="str">
        <f t="shared" si="34"/>
        <v/>
      </c>
      <c r="CI28" s="20" t="str">
        <f>IF('HY-SCIENCE'!C27="","",'HY-SCIENCE'!C27)</f>
        <v/>
      </c>
      <c r="CJ28" s="20" t="str">
        <f>IF('HY-SCIENCE'!E27="","",'HY-SCIENCE'!E27)</f>
        <v/>
      </c>
      <c r="CK28" s="20">
        <f>IF('HY-SCIENCE'!G27="","",'HY-SCIENCE'!G27)</f>
        <v>0</v>
      </c>
      <c r="CL28" s="20">
        <f>IF('HY-SCIENCE'!H27="","",'HY-SCIENCE'!H27)</f>
        <v>5</v>
      </c>
      <c r="CM28" s="20">
        <f>IF('HY-SCIENCE'!I27="","",'HY-SCIENCE'!I27)</f>
        <v>5</v>
      </c>
      <c r="CN28" s="20">
        <f>IF('HY-SCIENCE'!J27="","",'HY-SCIENCE'!J27)</f>
        <v>5</v>
      </c>
      <c r="CO28" s="20" t="str">
        <f>IF('HY-SCIENCE'!L27="","",'HY-SCIENCE'!L27)</f>
        <v/>
      </c>
      <c r="CP28" s="20" t="str">
        <f>IF('HY-SCIENCE'!M27="","",'HY-SCIENCE'!M27)</f>
        <v/>
      </c>
      <c r="CQ28" s="138">
        <f t="shared" si="35"/>
        <v>0</v>
      </c>
      <c r="CR28" s="20" t="str">
        <f>IF('Y-SCIENCE'!C27="","",'Y-SCIENCE'!C27)</f>
        <v/>
      </c>
      <c r="CS28" s="20" t="str">
        <f>IF('Y-SCIENCE'!E27="","",'Y-SCIENCE'!E27)</f>
        <v/>
      </c>
      <c r="CT28" s="20">
        <f>IF('Y-SCIENCE'!G27="","",'Y-SCIENCE'!G27)</f>
        <v>0</v>
      </c>
      <c r="CU28" s="20">
        <f>IF('Y-SCIENCE'!H27="","",'Y-SCIENCE'!H27)</f>
        <v>5</v>
      </c>
      <c r="CV28" s="20">
        <f>IF('Y-SCIENCE'!I27="","",'Y-SCIENCE'!I27)</f>
        <v>5</v>
      </c>
      <c r="CW28" s="20">
        <f>IF('Y-SCIENCE'!J27="","",'Y-SCIENCE'!J27)</f>
        <v>5</v>
      </c>
      <c r="CX28" s="20" t="str">
        <f>IF('Y-SCIENCE'!L27="","",'Y-SCIENCE'!L27)</f>
        <v/>
      </c>
      <c r="CY28" s="20" t="str">
        <f>IF('Y-SCIENCE'!M27="","",'Y-SCIENCE'!M27)</f>
        <v/>
      </c>
      <c r="CZ28" s="138">
        <f t="shared" si="36"/>
        <v>0</v>
      </c>
      <c r="DA28" s="149">
        <f t="shared" si="37"/>
        <v>0</v>
      </c>
      <c r="DB28" s="101" t="str">
        <f t="shared" si="38"/>
        <v>E</v>
      </c>
      <c r="DC28" s="102" t="str">
        <f t="shared" si="39"/>
        <v/>
      </c>
      <c r="DD28" s="20" t="str">
        <f>IF('HY-SST'!C27="","",'HY-SST'!C27)</f>
        <v/>
      </c>
      <c r="DE28" s="20" t="str">
        <f>IF('HY-SST'!E27="","",'HY-SST'!E27)</f>
        <v/>
      </c>
      <c r="DF28" s="20">
        <f>IF('HY-SST'!G27="","",'HY-SST'!G27)</f>
        <v>0</v>
      </c>
      <c r="DG28" s="20">
        <f>IF('HY-SST'!H27="","",'HY-SST'!H27)</f>
        <v>5</v>
      </c>
      <c r="DH28" s="20">
        <f>IF('HY-SST'!I27="","",'HY-SST'!I27)</f>
        <v>5</v>
      </c>
      <c r="DI28" s="20">
        <f>IF('HY-SST'!J27="","",'HY-SST'!J27)</f>
        <v>5</v>
      </c>
      <c r="DJ28" s="20" t="str">
        <f>IF('HY-SST'!L27="","",'HY-SST'!L27)</f>
        <v/>
      </c>
      <c r="DK28" s="20" t="str">
        <f>IF('HY-SST'!M27="","",'HY-SST'!M27)</f>
        <v/>
      </c>
      <c r="DL28" s="138">
        <f t="shared" si="40"/>
        <v>0</v>
      </c>
      <c r="DM28" s="20" t="str">
        <f>IF('Y-SST'!C27="","",'Y-SST'!C27)</f>
        <v/>
      </c>
      <c r="DN28" s="20" t="str">
        <f>IF('Y-SST'!E27="","",'Y-SST'!E27)</f>
        <v/>
      </c>
      <c r="DO28" s="20">
        <f>IF('Y-SST'!G27="","",'Y-SST'!G27)</f>
        <v>0</v>
      </c>
      <c r="DP28" s="20">
        <f>IF('Y-SST'!H27="","",'Y-SST'!H27)</f>
        <v>5</v>
      </c>
      <c r="DQ28" s="20">
        <f>IF('Y-SST'!I27="","",'Y-SST'!I27)</f>
        <v>5</v>
      </c>
      <c r="DR28" s="20">
        <f>IF('Y-SST'!J27="","",'Y-SST'!J27)</f>
        <v>5</v>
      </c>
      <c r="DS28" s="20" t="str">
        <f>IF('Y-SST'!L27="","",'Y-SST'!L27)</f>
        <v/>
      </c>
      <c r="DT28" s="20" t="str">
        <f>IF('Y-SST'!M27="","",'Y-SST'!M27)</f>
        <v/>
      </c>
      <c r="DU28" s="138">
        <f t="shared" si="41"/>
        <v>0</v>
      </c>
      <c r="DV28" s="149">
        <f t="shared" si="42"/>
        <v>0</v>
      </c>
      <c r="DW28" s="101" t="str">
        <f t="shared" si="43"/>
        <v>E</v>
      </c>
      <c r="DX28" s="102" t="str">
        <f t="shared" si="44"/>
        <v/>
      </c>
      <c r="DY28" s="275" t="b">
        <f t="shared" si="11"/>
        <v>0</v>
      </c>
      <c r="DZ28" s="103">
        <f t="shared" si="45"/>
        <v>0</v>
      </c>
      <c r="EA28" s="104" t="str">
        <f t="shared" si="46"/>
        <v>E</v>
      </c>
      <c r="EB28" s="283" t="str">
        <f t="shared" si="47"/>
        <v/>
      </c>
      <c r="EC28" s="20" t="str">
        <f>'CS-PS'!C24</f>
        <v>A</v>
      </c>
      <c r="ED28" s="20" t="str">
        <f>'CS-PS'!D24</f>
        <v>A</v>
      </c>
      <c r="EE28" s="20" t="str">
        <f>ArtEducation!C24</f>
        <v>B</v>
      </c>
      <c r="EF28" s="20" t="str">
        <f>ArtEducation!D24</f>
        <v>A</v>
      </c>
      <c r="EG28" s="20" t="str">
        <f>'Health&amp;Physical Education'!C24</f>
        <v>A</v>
      </c>
      <c r="EH28" s="20" t="str">
        <f>'Health&amp;Physical Education'!D24</f>
        <v>A</v>
      </c>
      <c r="EI28" s="20" t="str">
        <f>Discipline!C24</f>
        <v>A</v>
      </c>
      <c r="EJ28" s="20" t="str">
        <f>Discipline!D24</f>
        <v>A</v>
      </c>
      <c r="EK28" s="20" t="str">
        <f>studentprofile!N25</f>
        <v>VERY GOOD</v>
      </c>
      <c r="EL28" s="227" t="str">
        <f>'10baglessdays'!C24</f>
        <v>YES</v>
      </c>
      <c r="EM28" s="227" t="str">
        <f>'10baglessdays'!D24</f>
        <v>YES</v>
      </c>
    </row>
    <row r="29" spans="1:143" ht="14.25" customHeight="1">
      <c r="A29" s="21">
        <v>19</v>
      </c>
      <c r="B29" s="20" t="str">
        <f>IF(studentprofile!D26="","",studentprofile!D26)</f>
        <v>SHYAMKUMAR P.KAKADIYA</v>
      </c>
      <c r="C29" s="20" t="str">
        <f>IF('HY-ENGLISH'!C28="","",'HY-ENGLISH'!C28)</f>
        <v/>
      </c>
      <c r="D29" s="20" t="str">
        <f>IF('HY-ENGLISH'!E28="","",'HY-ENGLISH'!E28)</f>
        <v/>
      </c>
      <c r="E29" s="20">
        <f>IF('HY-ENGLISH'!G28="","",'HY-ENGLISH'!G28)</f>
        <v>0</v>
      </c>
      <c r="F29" s="20">
        <f>IF('HY-ENGLISH'!H28="","",'HY-ENGLISH'!H28)</f>
        <v>5</v>
      </c>
      <c r="G29" s="20">
        <f>IF('HY-ENGLISH'!I28="","",'HY-ENGLISH'!I28)</f>
        <v>5</v>
      </c>
      <c r="H29" s="20">
        <f>IF('HY-ENGLISH'!J28="","",'HY-ENGLISH'!J28)</f>
        <v>5</v>
      </c>
      <c r="I29" s="20" t="str">
        <f>IF('HY-ENGLISH'!L28="","",'HY-ENGLISH'!L28)</f>
        <v/>
      </c>
      <c r="J29" s="20" t="str">
        <f>IF('HY-ENGLISH'!M28="","",'HY-ENGLISH'!M28)</f>
        <v/>
      </c>
      <c r="K29" s="138">
        <f t="shared" si="15"/>
        <v>0</v>
      </c>
      <c r="L29" s="20" t="str">
        <f>IF('Y-ENGLISH'!C28="","",'Y-ENGLISH'!C28)</f>
        <v/>
      </c>
      <c r="M29" s="20" t="str">
        <f>IF('Y-ENGLISH'!E28="","",'Y-ENGLISH'!E28)</f>
        <v/>
      </c>
      <c r="N29" s="20">
        <f>IF('Y-ENGLISH'!G28="","",'Y-ENGLISH'!G28)</f>
        <v>0</v>
      </c>
      <c r="O29" s="20">
        <f>IF('Y-ENGLISH'!H28="","",'Y-ENGLISH'!H28)</f>
        <v>5</v>
      </c>
      <c r="P29" s="20">
        <f>IF('Y-ENGLISH'!I28="","",'Y-ENGLISH'!I28)</f>
        <v>5</v>
      </c>
      <c r="Q29" s="20">
        <f>IF('Y-ENGLISH'!J28="","",'Y-ENGLISH'!J28)</f>
        <v>5</v>
      </c>
      <c r="R29" s="20" t="str">
        <f>IF('Y-ENGLISH'!L28="","",'Y-ENGLISH'!L28)</f>
        <v/>
      </c>
      <c r="S29" s="20" t="str">
        <f>IF('Y-ENGLISH'!M28="","",'Y-ENGLISH'!M28)</f>
        <v/>
      </c>
      <c r="T29" s="138">
        <f t="shared" si="16"/>
        <v>0</v>
      </c>
      <c r="U29" s="149">
        <f t="shared" si="17"/>
        <v>0</v>
      </c>
      <c r="V29" s="101" t="str">
        <f t="shared" si="18"/>
        <v>E</v>
      </c>
      <c r="W29" s="102" t="str">
        <f t="shared" si="19"/>
        <v/>
      </c>
      <c r="X29" s="20" t="str">
        <f>IF('HY-HINDI'!C28="","",'HY-HINDI'!C28)</f>
        <v/>
      </c>
      <c r="Y29" s="20" t="str">
        <f>IF('HY-HINDI'!E28="","",'HY-HINDI'!E28)</f>
        <v/>
      </c>
      <c r="Z29" s="20">
        <f>IF('HY-HINDI'!G28="","",'HY-HINDI'!G28)</f>
        <v>0</v>
      </c>
      <c r="AA29" s="20">
        <f>IF('HY-HINDI'!H28="","",'HY-HINDI'!H28)</f>
        <v>5</v>
      </c>
      <c r="AB29" s="20">
        <f>IF('HY-HINDI'!I28="","",'HY-HINDI'!I28)</f>
        <v>5</v>
      </c>
      <c r="AC29" s="20">
        <f>IF('HY-HINDI'!J28="","",'HY-HINDI'!J28)</f>
        <v>5</v>
      </c>
      <c r="AD29" s="20" t="str">
        <f>IF('HY-HINDI'!L28="","",'HY-HINDI'!L28)</f>
        <v/>
      </c>
      <c r="AE29" s="20" t="str">
        <f>IF('HY-HINDI'!M28="","",'HY-HINDI'!M28)</f>
        <v/>
      </c>
      <c r="AF29" s="138">
        <f t="shared" si="20"/>
        <v>0</v>
      </c>
      <c r="AG29" s="20" t="str">
        <f>IF('Y-HINDI'!C28="","",'Y-HINDI'!C28)</f>
        <v/>
      </c>
      <c r="AH29" s="20" t="str">
        <f>IF('Y-HINDI'!E28="","",'Y-HINDI'!E28)</f>
        <v/>
      </c>
      <c r="AI29" s="20">
        <f>IF('Y-HINDI'!G28="","",'Y-HINDI'!G28)</f>
        <v>0</v>
      </c>
      <c r="AJ29" s="20">
        <f>IF('Y-HINDI'!H28="","",'Y-HINDI'!H28)</f>
        <v>5</v>
      </c>
      <c r="AK29" s="20">
        <f>IF('Y-HINDI'!I28="","",'Y-HINDI'!I28)</f>
        <v>5</v>
      </c>
      <c r="AL29" s="20">
        <f>IF('Y-HINDI'!J28="","",'Y-HINDI'!J28)</f>
        <v>5</v>
      </c>
      <c r="AM29" s="20" t="str">
        <f>IF('Y-HINDI'!L28="","",'Y-HINDI'!L28)</f>
        <v/>
      </c>
      <c r="AN29" s="20" t="str">
        <f>IF('Y-HINDI'!M28="","",'Y-HINDI'!M28)</f>
        <v/>
      </c>
      <c r="AO29" s="138">
        <f t="shared" si="21"/>
        <v>0</v>
      </c>
      <c r="AP29" s="149">
        <f t="shared" si="22"/>
        <v>0</v>
      </c>
      <c r="AQ29" s="101" t="str">
        <f t="shared" si="23"/>
        <v>E</v>
      </c>
      <c r="AR29" s="102" t="str">
        <f t="shared" si="24"/>
        <v/>
      </c>
      <c r="AS29" s="20" t="str">
        <f>IF('HY-GUJARATI'!C28="","",'HY-GUJARATI'!C28)</f>
        <v/>
      </c>
      <c r="AT29" s="20" t="str">
        <f>IF('HY-GUJARATI'!E28="","",'HY-GUJARATI'!E28)</f>
        <v/>
      </c>
      <c r="AU29" s="20">
        <f>IF('HY-GUJARATI'!G28="","",'HY-GUJARATI'!G28)</f>
        <v>0</v>
      </c>
      <c r="AV29" s="20">
        <f>IF('HY-GUJARATI'!H28="","",'HY-GUJARATI'!H28)</f>
        <v>5</v>
      </c>
      <c r="AW29" s="20">
        <f>IF('HY-GUJARATI'!I28="","",'HY-GUJARATI'!I28)</f>
        <v>5</v>
      </c>
      <c r="AX29" s="20">
        <f>IF('HY-GUJARATI'!J28="","",'HY-GUJARATI'!J28)</f>
        <v>5</v>
      </c>
      <c r="AY29" s="20" t="str">
        <f>IF('HY-GUJARATI'!L28="","",'HY-GUJARATI'!L28)</f>
        <v/>
      </c>
      <c r="AZ29" s="20" t="str">
        <f>IF('HY-GUJARATI'!M28="","",'HY-GUJARATI'!M28)</f>
        <v/>
      </c>
      <c r="BA29" s="138">
        <f t="shared" si="25"/>
        <v>0</v>
      </c>
      <c r="BB29" s="20" t="str">
        <f>IF('Y-GUJARATI'!C28="","",'Y-GUJARATI'!C28)</f>
        <v/>
      </c>
      <c r="BC29" s="20" t="str">
        <f>IF('Y-GUJARATI'!E28="","",'Y-GUJARATI'!E28)</f>
        <v/>
      </c>
      <c r="BD29" s="20">
        <f>IF('Y-GUJARATI'!G28="","",'Y-GUJARATI'!G28)</f>
        <v>0</v>
      </c>
      <c r="BE29" s="20">
        <f>IF('Y-GUJARATI'!H28="","",'Y-GUJARATI'!H28)</f>
        <v>5</v>
      </c>
      <c r="BF29" s="20">
        <f>IF('Y-GUJARATI'!I28="","",'Y-GUJARATI'!I28)</f>
        <v>5</v>
      </c>
      <c r="BG29" s="20">
        <f>IF('Y-GUJARATI'!J28="","",'Y-GUJARATI'!J28)</f>
        <v>5</v>
      </c>
      <c r="BH29" s="20" t="str">
        <f>IF('Y-GUJARATI'!L28="","",'Y-GUJARATI'!L28)</f>
        <v/>
      </c>
      <c r="BI29" s="20" t="str">
        <f>IF('Y-GUJARATI'!M28="","",'Y-GUJARATI'!M28)</f>
        <v/>
      </c>
      <c r="BJ29" s="138">
        <f t="shared" si="26"/>
        <v>0</v>
      </c>
      <c r="BK29" s="149">
        <f t="shared" si="27"/>
        <v>0</v>
      </c>
      <c r="BL29" s="101" t="str">
        <f t="shared" si="28"/>
        <v>E</v>
      </c>
      <c r="BM29" s="102" t="str">
        <f t="shared" si="29"/>
        <v/>
      </c>
      <c r="BN29" s="20" t="str">
        <f>IF('HY-MATHS'!C28="","",'HY-MATHS'!C28)</f>
        <v/>
      </c>
      <c r="BO29" s="20" t="str">
        <f>IF('HY-MATHS'!E28="","",'HY-MATHS'!E28)</f>
        <v/>
      </c>
      <c r="BP29" s="20">
        <f>IF('HY-MATHS'!G28="","",'HY-MATHS'!G28)</f>
        <v>0</v>
      </c>
      <c r="BQ29" s="20">
        <f>IF('HY-MATHS'!H28="","",'HY-MATHS'!H28)</f>
        <v>5</v>
      </c>
      <c r="BR29" s="20">
        <f>IF('HY-MATHS'!I28="","",'HY-MATHS'!I28)</f>
        <v>5</v>
      </c>
      <c r="BS29" s="20">
        <f>IF('HY-MATHS'!J28="","",'HY-MATHS'!J28)</f>
        <v>5</v>
      </c>
      <c r="BT29" s="20" t="str">
        <f>IF('HY-MATHS'!L28="","",'HY-MATHS'!L28)</f>
        <v/>
      </c>
      <c r="BU29" s="20" t="str">
        <f>IF('HY-MATHS'!M28="","",'HY-MATHS'!M28)</f>
        <v/>
      </c>
      <c r="BV29" s="138">
        <f t="shared" si="30"/>
        <v>0</v>
      </c>
      <c r="BW29" s="20" t="str">
        <f>IF('Y-MATHS'!C28="","",'Y-MATHS'!C28)</f>
        <v/>
      </c>
      <c r="BX29" s="20" t="str">
        <f>IF('Y-MATHS'!E28="","",'Y-MATHS'!E28)</f>
        <v/>
      </c>
      <c r="BY29" s="20">
        <f>IF('Y-MATHS'!G28="","",'Y-MATHS'!G28)</f>
        <v>0</v>
      </c>
      <c r="BZ29" s="20">
        <f>IF('Y-MATHS'!H28="","",'Y-MATHS'!H28)</f>
        <v>5</v>
      </c>
      <c r="CA29" s="20">
        <f>IF('Y-MATHS'!I28="","",'Y-MATHS'!I28)</f>
        <v>5</v>
      </c>
      <c r="CB29" s="20">
        <f>IF('Y-MATHS'!J28="","",'Y-MATHS'!J28)</f>
        <v>5</v>
      </c>
      <c r="CC29" s="20" t="str">
        <f>IF('Y-MATHS'!L28="","",'Y-MATHS'!L28)</f>
        <v/>
      </c>
      <c r="CD29" s="20" t="str">
        <f>IF('Y-MATHS'!M28="","",'Y-MATHS'!M28)</f>
        <v/>
      </c>
      <c r="CE29" s="138">
        <f t="shared" si="31"/>
        <v>0</v>
      </c>
      <c r="CF29" s="149">
        <f t="shared" si="32"/>
        <v>0</v>
      </c>
      <c r="CG29" s="101" t="str">
        <f t="shared" si="33"/>
        <v>E</v>
      </c>
      <c r="CH29" s="102" t="str">
        <f t="shared" si="34"/>
        <v/>
      </c>
      <c r="CI29" s="20" t="str">
        <f>IF('HY-SCIENCE'!C28="","",'HY-SCIENCE'!C28)</f>
        <v/>
      </c>
      <c r="CJ29" s="20" t="str">
        <f>IF('HY-SCIENCE'!E28="","",'HY-SCIENCE'!E28)</f>
        <v/>
      </c>
      <c r="CK29" s="20">
        <f>IF('HY-SCIENCE'!G28="","",'HY-SCIENCE'!G28)</f>
        <v>0</v>
      </c>
      <c r="CL29" s="20">
        <f>IF('HY-SCIENCE'!H28="","",'HY-SCIENCE'!H28)</f>
        <v>5</v>
      </c>
      <c r="CM29" s="20">
        <f>IF('HY-SCIENCE'!I28="","",'HY-SCIENCE'!I28)</f>
        <v>5</v>
      </c>
      <c r="CN29" s="20">
        <f>IF('HY-SCIENCE'!J28="","",'HY-SCIENCE'!J28)</f>
        <v>5</v>
      </c>
      <c r="CO29" s="20" t="str">
        <f>IF('HY-SCIENCE'!L28="","",'HY-SCIENCE'!L28)</f>
        <v/>
      </c>
      <c r="CP29" s="20" t="str">
        <f>IF('HY-SCIENCE'!M28="","",'HY-SCIENCE'!M28)</f>
        <v/>
      </c>
      <c r="CQ29" s="138">
        <f t="shared" si="35"/>
        <v>0</v>
      </c>
      <c r="CR29" s="20" t="str">
        <f>IF('Y-SCIENCE'!C28="","",'Y-SCIENCE'!C28)</f>
        <v/>
      </c>
      <c r="CS29" s="20" t="str">
        <f>IF('Y-SCIENCE'!E28="","",'Y-SCIENCE'!E28)</f>
        <v/>
      </c>
      <c r="CT29" s="20">
        <f>IF('Y-SCIENCE'!G28="","",'Y-SCIENCE'!G28)</f>
        <v>0</v>
      </c>
      <c r="CU29" s="20">
        <f>IF('Y-SCIENCE'!H28="","",'Y-SCIENCE'!H28)</f>
        <v>5</v>
      </c>
      <c r="CV29" s="20">
        <f>IF('Y-SCIENCE'!I28="","",'Y-SCIENCE'!I28)</f>
        <v>5</v>
      </c>
      <c r="CW29" s="20">
        <f>IF('Y-SCIENCE'!J28="","",'Y-SCIENCE'!J28)</f>
        <v>5</v>
      </c>
      <c r="CX29" s="20" t="str">
        <f>IF('Y-SCIENCE'!L28="","",'Y-SCIENCE'!L28)</f>
        <v/>
      </c>
      <c r="CY29" s="20" t="str">
        <f>IF('Y-SCIENCE'!M28="","",'Y-SCIENCE'!M28)</f>
        <v/>
      </c>
      <c r="CZ29" s="138">
        <f t="shared" si="36"/>
        <v>0</v>
      </c>
      <c r="DA29" s="149">
        <f t="shared" si="37"/>
        <v>0</v>
      </c>
      <c r="DB29" s="101" t="str">
        <f t="shared" si="38"/>
        <v>E</v>
      </c>
      <c r="DC29" s="102" t="str">
        <f t="shared" si="39"/>
        <v/>
      </c>
      <c r="DD29" s="20" t="str">
        <f>IF('HY-SST'!C28="","",'HY-SST'!C28)</f>
        <v/>
      </c>
      <c r="DE29" s="20" t="str">
        <f>IF('HY-SST'!E28="","",'HY-SST'!E28)</f>
        <v/>
      </c>
      <c r="DF29" s="20">
        <f>IF('HY-SST'!G28="","",'HY-SST'!G28)</f>
        <v>0</v>
      </c>
      <c r="DG29" s="20">
        <f>IF('HY-SST'!H28="","",'HY-SST'!H28)</f>
        <v>5</v>
      </c>
      <c r="DH29" s="20">
        <f>IF('HY-SST'!I28="","",'HY-SST'!I28)</f>
        <v>5</v>
      </c>
      <c r="DI29" s="20">
        <f>IF('HY-SST'!J28="","",'HY-SST'!J28)</f>
        <v>5</v>
      </c>
      <c r="DJ29" s="20" t="str">
        <f>IF('HY-SST'!L28="","",'HY-SST'!L28)</f>
        <v/>
      </c>
      <c r="DK29" s="20" t="str">
        <f>IF('HY-SST'!M28="","",'HY-SST'!M28)</f>
        <v/>
      </c>
      <c r="DL29" s="138">
        <f t="shared" si="40"/>
        <v>0</v>
      </c>
      <c r="DM29" s="20" t="str">
        <f>IF('Y-SST'!C28="","",'Y-SST'!C28)</f>
        <v/>
      </c>
      <c r="DN29" s="20" t="str">
        <f>IF('Y-SST'!E28="","",'Y-SST'!E28)</f>
        <v/>
      </c>
      <c r="DO29" s="20">
        <f>IF('Y-SST'!G28="","",'Y-SST'!G28)</f>
        <v>0</v>
      </c>
      <c r="DP29" s="20">
        <f>IF('Y-SST'!H28="","",'Y-SST'!H28)</f>
        <v>5</v>
      </c>
      <c r="DQ29" s="20">
        <f>IF('Y-SST'!I28="","",'Y-SST'!I28)</f>
        <v>5</v>
      </c>
      <c r="DR29" s="20">
        <f>IF('Y-SST'!J28="","",'Y-SST'!J28)</f>
        <v>5</v>
      </c>
      <c r="DS29" s="20" t="str">
        <f>IF('Y-SST'!L28="","",'Y-SST'!L28)</f>
        <v/>
      </c>
      <c r="DT29" s="20" t="str">
        <f>IF('Y-SST'!M28="","",'Y-SST'!M28)</f>
        <v/>
      </c>
      <c r="DU29" s="138">
        <f t="shared" si="41"/>
        <v>0</v>
      </c>
      <c r="DV29" s="149">
        <f t="shared" si="42"/>
        <v>0</v>
      </c>
      <c r="DW29" s="101" t="str">
        <f t="shared" si="43"/>
        <v>E</v>
      </c>
      <c r="DX29" s="102" t="str">
        <f t="shared" si="44"/>
        <v/>
      </c>
      <c r="DY29" s="275" t="b">
        <f t="shared" si="11"/>
        <v>0</v>
      </c>
      <c r="DZ29" s="103">
        <f t="shared" si="45"/>
        <v>0</v>
      </c>
      <c r="EA29" s="104" t="str">
        <f t="shared" si="46"/>
        <v>E</v>
      </c>
      <c r="EB29" s="283" t="str">
        <f t="shared" si="47"/>
        <v/>
      </c>
      <c r="EC29" s="20" t="str">
        <f>'CS-PS'!C25</f>
        <v>A</v>
      </c>
      <c r="ED29" s="20" t="str">
        <f>'CS-PS'!D25</f>
        <v>A</v>
      </c>
      <c r="EE29" s="20" t="str">
        <f>ArtEducation!C25</f>
        <v>B</v>
      </c>
      <c r="EF29" s="20" t="str">
        <f>ArtEducation!D25</f>
        <v>B</v>
      </c>
      <c r="EG29" s="20" t="str">
        <f>'Health&amp;Physical Education'!C25</f>
        <v>A</v>
      </c>
      <c r="EH29" s="20" t="str">
        <f>'Health&amp;Physical Education'!D25</f>
        <v>A</v>
      </c>
      <c r="EI29" s="20" t="str">
        <f>Discipline!C25</f>
        <v>A</v>
      </c>
      <c r="EJ29" s="20" t="str">
        <f>Discipline!D25</f>
        <v>A</v>
      </c>
      <c r="EK29" s="20" t="str">
        <f>studentprofile!N26</f>
        <v>VERY GOOD</v>
      </c>
      <c r="EL29" s="227" t="str">
        <f>'10baglessdays'!C25</f>
        <v>YES</v>
      </c>
      <c r="EM29" s="227" t="str">
        <f>'10baglessdays'!D25</f>
        <v>YES</v>
      </c>
    </row>
    <row r="30" spans="1:143" ht="14.25" customHeight="1">
      <c r="A30" s="21">
        <v>20</v>
      </c>
      <c r="B30" s="20" t="str">
        <f>IF(studentprofile!D27="","",studentprofile!D27)</f>
        <v>SUHANI G.RADADIYA</v>
      </c>
      <c r="C30" s="20" t="str">
        <f>IF('HY-ENGLISH'!C29="","",'HY-ENGLISH'!C29)</f>
        <v/>
      </c>
      <c r="D30" s="20" t="str">
        <f>IF('HY-ENGLISH'!E29="","",'HY-ENGLISH'!E29)</f>
        <v/>
      </c>
      <c r="E30" s="20">
        <f>IF('HY-ENGLISH'!G29="","",'HY-ENGLISH'!G29)</f>
        <v>0</v>
      </c>
      <c r="F30" s="20">
        <f>IF('HY-ENGLISH'!H29="","",'HY-ENGLISH'!H29)</f>
        <v>5</v>
      </c>
      <c r="G30" s="20">
        <f>IF('HY-ENGLISH'!I29="","",'HY-ENGLISH'!I29)</f>
        <v>5</v>
      </c>
      <c r="H30" s="20">
        <f>IF('HY-ENGLISH'!J29="","",'HY-ENGLISH'!J29)</f>
        <v>5</v>
      </c>
      <c r="I30" s="20" t="str">
        <f>IF('HY-ENGLISH'!L29="","",'HY-ENGLISH'!L29)</f>
        <v/>
      </c>
      <c r="J30" s="20" t="str">
        <f>IF('HY-ENGLISH'!M29="","",'HY-ENGLISH'!M29)</f>
        <v/>
      </c>
      <c r="K30" s="138">
        <f t="shared" si="15"/>
        <v>0</v>
      </c>
      <c r="L30" s="20" t="str">
        <f>IF('Y-ENGLISH'!C29="","",'Y-ENGLISH'!C29)</f>
        <v/>
      </c>
      <c r="M30" s="20" t="str">
        <f>IF('Y-ENGLISH'!E29="","",'Y-ENGLISH'!E29)</f>
        <v/>
      </c>
      <c r="N30" s="20">
        <f>IF('Y-ENGLISH'!G29="","",'Y-ENGLISH'!G29)</f>
        <v>0</v>
      </c>
      <c r="O30" s="20">
        <f>IF('Y-ENGLISH'!H29="","",'Y-ENGLISH'!H29)</f>
        <v>5</v>
      </c>
      <c r="P30" s="20">
        <f>IF('Y-ENGLISH'!I29="","",'Y-ENGLISH'!I29)</f>
        <v>5</v>
      </c>
      <c r="Q30" s="20">
        <f>IF('Y-ENGLISH'!J29="","",'Y-ENGLISH'!J29)</f>
        <v>5</v>
      </c>
      <c r="R30" s="20" t="str">
        <f>IF('Y-ENGLISH'!L29="","",'Y-ENGLISH'!L29)</f>
        <v/>
      </c>
      <c r="S30" s="20" t="str">
        <f>IF('Y-ENGLISH'!M29="","",'Y-ENGLISH'!M29)</f>
        <v/>
      </c>
      <c r="T30" s="138">
        <f t="shared" si="16"/>
        <v>0</v>
      </c>
      <c r="U30" s="149">
        <f t="shared" si="17"/>
        <v>0</v>
      </c>
      <c r="V30" s="101" t="str">
        <f t="shared" si="18"/>
        <v>E</v>
      </c>
      <c r="W30" s="102" t="str">
        <f t="shared" si="19"/>
        <v/>
      </c>
      <c r="X30" s="20" t="str">
        <f>IF('HY-HINDI'!C29="","",'HY-HINDI'!C29)</f>
        <v/>
      </c>
      <c r="Y30" s="20" t="str">
        <f>IF('HY-HINDI'!E29="","",'HY-HINDI'!E29)</f>
        <v/>
      </c>
      <c r="Z30" s="20">
        <f>IF('HY-HINDI'!G29="","",'HY-HINDI'!G29)</f>
        <v>0</v>
      </c>
      <c r="AA30" s="20">
        <f>IF('HY-HINDI'!H29="","",'HY-HINDI'!H29)</f>
        <v>5</v>
      </c>
      <c r="AB30" s="20">
        <f>IF('HY-HINDI'!I29="","",'HY-HINDI'!I29)</f>
        <v>5</v>
      </c>
      <c r="AC30" s="20">
        <f>IF('HY-HINDI'!J29="","",'HY-HINDI'!J29)</f>
        <v>5</v>
      </c>
      <c r="AD30" s="20" t="str">
        <f>IF('HY-HINDI'!L29="","",'HY-HINDI'!L29)</f>
        <v/>
      </c>
      <c r="AE30" s="20" t="str">
        <f>IF('HY-HINDI'!M29="","",'HY-HINDI'!M29)</f>
        <v/>
      </c>
      <c r="AF30" s="138">
        <f t="shared" si="20"/>
        <v>0</v>
      </c>
      <c r="AG30" s="20" t="str">
        <f>IF('Y-HINDI'!C29="","",'Y-HINDI'!C29)</f>
        <v/>
      </c>
      <c r="AH30" s="20" t="str">
        <f>IF('Y-HINDI'!E29="","",'Y-HINDI'!E29)</f>
        <v/>
      </c>
      <c r="AI30" s="20">
        <f>IF('Y-HINDI'!G29="","",'Y-HINDI'!G29)</f>
        <v>0</v>
      </c>
      <c r="AJ30" s="20">
        <f>IF('Y-HINDI'!H29="","",'Y-HINDI'!H29)</f>
        <v>5</v>
      </c>
      <c r="AK30" s="20">
        <f>IF('Y-HINDI'!I29="","",'Y-HINDI'!I29)</f>
        <v>5</v>
      </c>
      <c r="AL30" s="20">
        <f>IF('Y-HINDI'!J29="","",'Y-HINDI'!J29)</f>
        <v>5</v>
      </c>
      <c r="AM30" s="20" t="str">
        <f>IF('Y-HINDI'!L29="","",'Y-HINDI'!L29)</f>
        <v/>
      </c>
      <c r="AN30" s="20" t="str">
        <f>IF('Y-HINDI'!M29="","",'Y-HINDI'!M29)</f>
        <v/>
      </c>
      <c r="AO30" s="138">
        <f t="shared" si="21"/>
        <v>0</v>
      </c>
      <c r="AP30" s="149">
        <f t="shared" si="22"/>
        <v>0</v>
      </c>
      <c r="AQ30" s="101" t="str">
        <f t="shared" si="23"/>
        <v>E</v>
      </c>
      <c r="AR30" s="102" t="str">
        <f t="shared" si="24"/>
        <v/>
      </c>
      <c r="AS30" s="20" t="str">
        <f>IF('HY-GUJARATI'!C29="","",'HY-GUJARATI'!C29)</f>
        <v/>
      </c>
      <c r="AT30" s="20" t="str">
        <f>IF('HY-GUJARATI'!E29="","",'HY-GUJARATI'!E29)</f>
        <v/>
      </c>
      <c r="AU30" s="20">
        <f>IF('HY-GUJARATI'!G29="","",'HY-GUJARATI'!G29)</f>
        <v>0</v>
      </c>
      <c r="AV30" s="20">
        <f>IF('HY-GUJARATI'!H29="","",'HY-GUJARATI'!H29)</f>
        <v>5</v>
      </c>
      <c r="AW30" s="20">
        <f>IF('HY-GUJARATI'!I29="","",'HY-GUJARATI'!I29)</f>
        <v>5</v>
      </c>
      <c r="AX30" s="20">
        <f>IF('HY-GUJARATI'!J29="","",'HY-GUJARATI'!J29)</f>
        <v>5</v>
      </c>
      <c r="AY30" s="20" t="str">
        <f>IF('HY-GUJARATI'!L29="","",'HY-GUJARATI'!L29)</f>
        <v/>
      </c>
      <c r="AZ30" s="20" t="str">
        <f>IF('HY-GUJARATI'!M29="","",'HY-GUJARATI'!M29)</f>
        <v/>
      </c>
      <c r="BA30" s="138">
        <f t="shared" si="25"/>
        <v>0</v>
      </c>
      <c r="BB30" s="20" t="str">
        <f>IF('Y-GUJARATI'!C29="","",'Y-GUJARATI'!C29)</f>
        <v/>
      </c>
      <c r="BC30" s="20" t="str">
        <f>IF('Y-GUJARATI'!E29="","",'Y-GUJARATI'!E29)</f>
        <v/>
      </c>
      <c r="BD30" s="20">
        <f>IF('Y-GUJARATI'!G29="","",'Y-GUJARATI'!G29)</f>
        <v>0</v>
      </c>
      <c r="BE30" s="20">
        <f>IF('Y-GUJARATI'!H29="","",'Y-GUJARATI'!H29)</f>
        <v>5</v>
      </c>
      <c r="BF30" s="20">
        <f>IF('Y-GUJARATI'!I29="","",'Y-GUJARATI'!I29)</f>
        <v>5</v>
      </c>
      <c r="BG30" s="20">
        <f>IF('Y-GUJARATI'!J29="","",'Y-GUJARATI'!J29)</f>
        <v>5</v>
      </c>
      <c r="BH30" s="20" t="str">
        <f>IF('Y-GUJARATI'!L29="","",'Y-GUJARATI'!L29)</f>
        <v/>
      </c>
      <c r="BI30" s="20" t="str">
        <f>IF('Y-GUJARATI'!M29="","",'Y-GUJARATI'!M29)</f>
        <v/>
      </c>
      <c r="BJ30" s="138">
        <f t="shared" si="26"/>
        <v>0</v>
      </c>
      <c r="BK30" s="149">
        <f t="shared" si="27"/>
        <v>0</v>
      </c>
      <c r="BL30" s="101" t="str">
        <f t="shared" si="28"/>
        <v>E</v>
      </c>
      <c r="BM30" s="102" t="str">
        <f t="shared" si="29"/>
        <v/>
      </c>
      <c r="BN30" s="20" t="str">
        <f>IF('HY-MATHS'!C29="","",'HY-MATHS'!C29)</f>
        <v/>
      </c>
      <c r="BO30" s="20" t="str">
        <f>IF('HY-MATHS'!E29="","",'HY-MATHS'!E29)</f>
        <v/>
      </c>
      <c r="BP30" s="20">
        <f>IF('HY-MATHS'!G29="","",'HY-MATHS'!G29)</f>
        <v>0</v>
      </c>
      <c r="BQ30" s="20">
        <f>IF('HY-MATHS'!H29="","",'HY-MATHS'!H29)</f>
        <v>5</v>
      </c>
      <c r="BR30" s="20">
        <f>IF('HY-MATHS'!I29="","",'HY-MATHS'!I29)</f>
        <v>5</v>
      </c>
      <c r="BS30" s="20">
        <f>IF('HY-MATHS'!J29="","",'HY-MATHS'!J29)</f>
        <v>5</v>
      </c>
      <c r="BT30" s="20" t="str">
        <f>IF('HY-MATHS'!L29="","",'HY-MATHS'!L29)</f>
        <v/>
      </c>
      <c r="BU30" s="20" t="str">
        <f>IF('HY-MATHS'!M29="","",'HY-MATHS'!M29)</f>
        <v/>
      </c>
      <c r="BV30" s="138">
        <f t="shared" si="30"/>
        <v>0</v>
      </c>
      <c r="BW30" s="20" t="str">
        <f>IF('Y-MATHS'!C29="","",'Y-MATHS'!C29)</f>
        <v/>
      </c>
      <c r="BX30" s="20" t="str">
        <f>IF('Y-MATHS'!E29="","",'Y-MATHS'!E29)</f>
        <v/>
      </c>
      <c r="BY30" s="20">
        <f>IF('Y-MATHS'!G29="","",'Y-MATHS'!G29)</f>
        <v>0</v>
      </c>
      <c r="BZ30" s="20">
        <f>IF('Y-MATHS'!H29="","",'Y-MATHS'!H29)</f>
        <v>5</v>
      </c>
      <c r="CA30" s="20">
        <f>IF('Y-MATHS'!I29="","",'Y-MATHS'!I29)</f>
        <v>5</v>
      </c>
      <c r="CB30" s="20">
        <f>IF('Y-MATHS'!J29="","",'Y-MATHS'!J29)</f>
        <v>5</v>
      </c>
      <c r="CC30" s="20" t="str">
        <f>IF('Y-MATHS'!L29="","",'Y-MATHS'!L29)</f>
        <v/>
      </c>
      <c r="CD30" s="20" t="str">
        <f>IF('Y-MATHS'!M29="","",'Y-MATHS'!M29)</f>
        <v/>
      </c>
      <c r="CE30" s="138">
        <f t="shared" si="31"/>
        <v>0</v>
      </c>
      <c r="CF30" s="149">
        <f t="shared" si="32"/>
        <v>0</v>
      </c>
      <c r="CG30" s="101" t="str">
        <f t="shared" si="33"/>
        <v>E</v>
      </c>
      <c r="CH30" s="102" t="str">
        <f t="shared" si="34"/>
        <v/>
      </c>
      <c r="CI30" s="20" t="str">
        <f>IF('HY-SCIENCE'!C29="","",'HY-SCIENCE'!C29)</f>
        <v/>
      </c>
      <c r="CJ30" s="20" t="str">
        <f>IF('HY-SCIENCE'!E29="","",'HY-SCIENCE'!E29)</f>
        <v/>
      </c>
      <c r="CK30" s="20">
        <f>IF('HY-SCIENCE'!G29="","",'HY-SCIENCE'!G29)</f>
        <v>0</v>
      </c>
      <c r="CL30" s="20">
        <f>IF('HY-SCIENCE'!H29="","",'HY-SCIENCE'!H29)</f>
        <v>5</v>
      </c>
      <c r="CM30" s="20">
        <f>IF('HY-SCIENCE'!I29="","",'HY-SCIENCE'!I29)</f>
        <v>5</v>
      </c>
      <c r="CN30" s="20">
        <f>IF('HY-SCIENCE'!J29="","",'HY-SCIENCE'!J29)</f>
        <v>5</v>
      </c>
      <c r="CO30" s="20" t="str">
        <f>IF('HY-SCIENCE'!L29="","",'HY-SCIENCE'!L29)</f>
        <v/>
      </c>
      <c r="CP30" s="20" t="str">
        <f>IF('HY-SCIENCE'!M29="","",'HY-SCIENCE'!M29)</f>
        <v/>
      </c>
      <c r="CQ30" s="138">
        <f t="shared" si="35"/>
        <v>0</v>
      </c>
      <c r="CR30" s="20" t="str">
        <f>IF('Y-SCIENCE'!C29="","",'Y-SCIENCE'!C29)</f>
        <v/>
      </c>
      <c r="CS30" s="20" t="str">
        <f>IF('Y-SCIENCE'!E29="","",'Y-SCIENCE'!E29)</f>
        <v/>
      </c>
      <c r="CT30" s="20">
        <f>IF('Y-SCIENCE'!G29="","",'Y-SCIENCE'!G29)</f>
        <v>0</v>
      </c>
      <c r="CU30" s="20">
        <f>IF('Y-SCIENCE'!H29="","",'Y-SCIENCE'!H29)</f>
        <v>5</v>
      </c>
      <c r="CV30" s="20">
        <f>IF('Y-SCIENCE'!I29="","",'Y-SCIENCE'!I29)</f>
        <v>5</v>
      </c>
      <c r="CW30" s="20">
        <f>IF('Y-SCIENCE'!J29="","",'Y-SCIENCE'!J29)</f>
        <v>5</v>
      </c>
      <c r="CX30" s="20" t="str">
        <f>IF('Y-SCIENCE'!L29="","",'Y-SCIENCE'!L29)</f>
        <v/>
      </c>
      <c r="CY30" s="20" t="str">
        <f>IF('Y-SCIENCE'!M29="","",'Y-SCIENCE'!M29)</f>
        <v/>
      </c>
      <c r="CZ30" s="138">
        <f t="shared" si="36"/>
        <v>0</v>
      </c>
      <c r="DA30" s="149">
        <f t="shared" si="37"/>
        <v>0</v>
      </c>
      <c r="DB30" s="101" t="str">
        <f t="shared" si="38"/>
        <v>E</v>
      </c>
      <c r="DC30" s="102" t="str">
        <f t="shared" si="39"/>
        <v/>
      </c>
      <c r="DD30" s="20" t="str">
        <f>IF('HY-SST'!C29="","",'HY-SST'!C29)</f>
        <v/>
      </c>
      <c r="DE30" s="20" t="str">
        <f>IF('HY-SST'!E29="","",'HY-SST'!E29)</f>
        <v/>
      </c>
      <c r="DF30" s="20">
        <f>IF('HY-SST'!G29="","",'HY-SST'!G29)</f>
        <v>0</v>
      </c>
      <c r="DG30" s="20">
        <f>IF('HY-SST'!H29="","",'HY-SST'!H29)</f>
        <v>5</v>
      </c>
      <c r="DH30" s="20">
        <f>IF('HY-SST'!I29="","",'HY-SST'!I29)</f>
        <v>5</v>
      </c>
      <c r="DI30" s="20">
        <f>IF('HY-SST'!J29="","",'HY-SST'!J29)</f>
        <v>5</v>
      </c>
      <c r="DJ30" s="20" t="str">
        <f>IF('HY-SST'!L29="","",'HY-SST'!L29)</f>
        <v/>
      </c>
      <c r="DK30" s="20" t="str">
        <f>IF('HY-SST'!M29="","",'HY-SST'!M29)</f>
        <v/>
      </c>
      <c r="DL30" s="138">
        <f t="shared" si="40"/>
        <v>0</v>
      </c>
      <c r="DM30" s="20" t="str">
        <f>IF('Y-SST'!C29="","",'Y-SST'!C29)</f>
        <v/>
      </c>
      <c r="DN30" s="20" t="str">
        <f>IF('Y-SST'!E29="","",'Y-SST'!E29)</f>
        <v/>
      </c>
      <c r="DO30" s="20">
        <f>IF('Y-SST'!G29="","",'Y-SST'!G29)</f>
        <v>0</v>
      </c>
      <c r="DP30" s="20">
        <f>IF('Y-SST'!H29="","",'Y-SST'!H29)</f>
        <v>5</v>
      </c>
      <c r="DQ30" s="20">
        <f>IF('Y-SST'!I29="","",'Y-SST'!I29)</f>
        <v>5</v>
      </c>
      <c r="DR30" s="20">
        <f>IF('Y-SST'!J29="","",'Y-SST'!J29)</f>
        <v>5</v>
      </c>
      <c r="DS30" s="20" t="str">
        <f>IF('Y-SST'!L29="","",'Y-SST'!L29)</f>
        <v/>
      </c>
      <c r="DT30" s="20" t="str">
        <f>IF('Y-SST'!M29="","",'Y-SST'!M29)</f>
        <v/>
      </c>
      <c r="DU30" s="138">
        <f t="shared" si="41"/>
        <v>0</v>
      </c>
      <c r="DV30" s="149">
        <f t="shared" si="42"/>
        <v>0</v>
      </c>
      <c r="DW30" s="101" t="str">
        <f t="shared" si="43"/>
        <v>E</v>
      </c>
      <c r="DX30" s="102" t="str">
        <f t="shared" si="44"/>
        <v/>
      </c>
      <c r="DY30" s="275" t="b">
        <f t="shared" si="11"/>
        <v>0</v>
      </c>
      <c r="DZ30" s="103">
        <f t="shared" si="45"/>
        <v>0</v>
      </c>
      <c r="EA30" s="104" t="str">
        <f t="shared" si="46"/>
        <v>E</v>
      </c>
      <c r="EB30" s="283" t="str">
        <f t="shared" si="47"/>
        <v/>
      </c>
      <c r="EC30" s="20" t="str">
        <f>'CS-PS'!C26</f>
        <v>A</v>
      </c>
      <c r="ED30" s="20" t="str">
        <f>'CS-PS'!D26</f>
        <v>A</v>
      </c>
      <c r="EE30" s="20" t="str">
        <f>ArtEducation!C26</f>
        <v>B</v>
      </c>
      <c r="EF30" s="20" t="str">
        <f>ArtEducation!D26</f>
        <v>A</v>
      </c>
      <c r="EG30" s="20" t="str">
        <f>'Health&amp;Physical Education'!C26</f>
        <v>A</v>
      </c>
      <c r="EH30" s="20" t="str">
        <f>'Health&amp;Physical Education'!D26</f>
        <v>A</v>
      </c>
      <c r="EI30" s="20" t="str">
        <f>Discipline!C26</f>
        <v>A</v>
      </c>
      <c r="EJ30" s="20" t="str">
        <f>Discipline!D26</f>
        <v>A</v>
      </c>
      <c r="EK30" s="20" t="str">
        <f>studentprofile!N27</f>
        <v>EXCELLENT</v>
      </c>
      <c r="EL30" s="227" t="str">
        <f>'10baglessdays'!C26</f>
        <v>YES</v>
      </c>
      <c r="EM30" s="227" t="str">
        <f>'10baglessdays'!D26</f>
        <v>YES</v>
      </c>
    </row>
    <row r="31" spans="1:143" ht="14.25" customHeight="1">
      <c r="A31" s="21">
        <v>21</v>
      </c>
      <c r="B31" s="20" t="str">
        <f>IF(studentprofile!D28="","",studentprofile!D28)</f>
        <v>TIRTH S. RAMANI</v>
      </c>
      <c r="C31" s="20" t="str">
        <f>IF('HY-ENGLISH'!C30="","",'HY-ENGLISH'!C30)</f>
        <v/>
      </c>
      <c r="D31" s="20" t="str">
        <f>IF('HY-ENGLISH'!E30="","",'HY-ENGLISH'!E30)</f>
        <v/>
      </c>
      <c r="E31" s="20">
        <f>IF('HY-ENGLISH'!G30="","",'HY-ENGLISH'!G30)</f>
        <v>0</v>
      </c>
      <c r="F31" s="20">
        <f>IF('HY-ENGLISH'!H30="","",'HY-ENGLISH'!H30)</f>
        <v>5</v>
      </c>
      <c r="G31" s="20">
        <f>IF('HY-ENGLISH'!I30="","",'HY-ENGLISH'!I30)</f>
        <v>5</v>
      </c>
      <c r="H31" s="20">
        <f>IF('HY-ENGLISH'!J30="","",'HY-ENGLISH'!J30)</f>
        <v>5</v>
      </c>
      <c r="I31" s="20" t="str">
        <f>IF('HY-ENGLISH'!L30="","",'HY-ENGLISH'!L30)</f>
        <v/>
      </c>
      <c r="J31" s="20" t="str">
        <f>IF('HY-ENGLISH'!M30="","",'HY-ENGLISH'!M30)</f>
        <v/>
      </c>
      <c r="K31" s="138">
        <f t="shared" si="15"/>
        <v>0</v>
      </c>
      <c r="L31" s="20" t="str">
        <f>IF('Y-ENGLISH'!C30="","",'Y-ENGLISH'!C30)</f>
        <v/>
      </c>
      <c r="M31" s="20" t="str">
        <f>IF('Y-ENGLISH'!E30="","",'Y-ENGLISH'!E30)</f>
        <v/>
      </c>
      <c r="N31" s="20">
        <f>IF('Y-ENGLISH'!G30="","",'Y-ENGLISH'!G30)</f>
        <v>0</v>
      </c>
      <c r="O31" s="20">
        <f>IF('Y-ENGLISH'!H30="","",'Y-ENGLISH'!H30)</f>
        <v>5</v>
      </c>
      <c r="P31" s="20">
        <f>IF('Y-ENGLISH'!I30="","",'Y-ENGLISH'!I30)</f>
        <v>5</v>
      </c>
      <c r="Q31" s="20">
        <f>IF('Y-ENGLISH'!J30="","",'Y-ENGLISH'!J30)</f>
        <v>5</v>
      </c>
      <c r="R31" s="20" t="str">
        <f>IF('Y-ENGLISH'!L30="","",'Y-ENGLISH'!L30)</f>
        <v/>
      </c>
      <c r="S31" s="20" t="str">
        <f>IF('Y-ENGLISH'!M30="","",'Y-ENGLISH'!M30)</f>
        <v/>
      </c>
      <c r="T31" s="138">
        <f t="shared" si="16"/>
        <v>0</v>
      </c>
      <c r="U31" s="149">
        <f t="shared" si="17"/>
        <v>0</v>
      </c>
      <c r="V31" s="101" t="str">
        <f t="shared" si="18"/>
        <v>E</v>
      </c>
      <c r="W31" s="102" t="str">
        <f t="shared" si="19"/>
        <v/>
      </c>
      <c r="X31" s="20" t="str">
        <f>IF('HY-HINDI'!C30="","",'HY-HINDI'!C30)</f>
        <v/>
      </c>
      <c r="Y31" s="20" t="str">
        <f>IF('HY-HINDI'!E30="","",'HY-HINDI'!E30)</f>
        <v/>
      </c>
      <c r="Z31" s="20">
        <f>IF('HY-HINDI'!G30="","",'HY-HINDI'!G30)</f>
        <v>0</v>
      </c>
      <c r="AA31" s="20">
        <f>IF('HY-HINDI'!H30="","",'HY-HINDI'!H30)</f>
        <v>5</v>
      </c>
      <c r="AB31" s="20">
        <f>IF('HY-HINDI'!I30="","",'HY-HINDI'!I30)</f>
        <v>5</v>
      </c>
      <c r="AC31" s="20">
        <f>IF('HY-HINDI'!J30="","",'HY-HINDI'!J30)</f>
        <v>5</v>
      </c>
      <c r="AD31" s="20" t="str">
        <f>IF('HY-HINDI'!L30="","",'HY-HINDI'!L30)</f>
        <v/>
      </c>
      <c r="AE31" s="20" t="str">
        <f>IF('HY-HINDI'!M30="","",'HY-HINDI'!M30)</f>
        <v/>
      </c>
      <c r="AF31" s="138">
        <f t="shared" si="20"/>
        <v>0</v>
      </c>
      <c r="AG31" s="20" t="str">
        <f>IF('Y-HINDI'!C30="","",'Y-HINDI'!C30)</f>
        <v/>
      </c>
      <c r="AH31" s="20" t="str">
        <f>IF('Y-HINDI'!E30="","",'Y-HINDI'!E30)</f>
        <v/>
      </c>
      <c r="AI31" s="20">
        <f>IF('Y-HINDI'!G30="","",'Y-HINDI'!G30)</f>
        <v>0</v>
      </c>
      <c r="AJ31" s="20">
        <f>IF('Y-HINDI'!H30="","",'Y-HINDI'!H30)</f>
        <v>5</v>
      </c>
      <c r="AK31" s="20">
        <f>IF('Y-HINDI'!I30="","",'Y-HINDI'!I30)</f>
        <v>5</v>
      </c>
      <c r="AL31" s="20">
        <f>IF('Y-HINDI'!J30="","",'Y-HINDI'!J30)</f>
        <v>5</v>
      </c>
      <c r="AM31" s="20" t="str">
        <f>IF('Y-HINDI'!L30="","",'Y-HINDI'!L30)</f>
        <v/>
      </c>
      <c r="AN31" s="20" t="str">
        <f>IF('Y-HINDI'!M30="","",'Y-HINDI'!M30)</f>
        <v/>
      </c>
      <c r="AO31" s="138">
        <f t="shared" si="21"/>
        <v>0</v>
      </c>
      <c r="AP31" s="149">
        <f t="shared" si="22"/>
        <v>0</v>
      </c>
      <c r="AQ31" s="101" t="str">
        <f t="shared" si="23"/>
        <v>E</v>
      </c>
      <c r="AR31" s="102" t="str">
        <f t="shared" si="24"/>
        <v/>
      </c>
      <c r="AS31" s="20" t="str">
        <f>IF('HY-GUJARATI'!C30="","",'HY-GUJARATI'!C30)</f>
        <v/>
      </c>
      <c r="AT31" s="20" t="str">
        <f>IF('HY-GUJARATI'!E30="","",'HY-GUJARATI'!E30)</f>
        <v/>
      </c>
      <c r="AU31" s="20">
        <f>IF('HY-GUJARATI'!G30="","",'HY-GUJARATI'!G30)</f>
        <v>0</v>
      </c>
      <c r="AV31" s="20">
        <f>IF('HY-GUJARATI'!H30="","",'HY-GUJARATI'!H30)</f>
        <v>5</v>
      </c>
      <c r="AW31" s="20">
        <f>IF('HY-GUJARATI'!I30="","",'HY-GUJARATI'!I30)</f>
        <v>5</v>
      </c>
      <c r="AX31" s="20">
        <f>IF('HY-GUJARATI'!J30="","",'HY-GUJARATI'!J30)</f>
        <v>5</v>
      </c>
      <c r="AY31" s="20" t="str">
        <f>IF('HY-GUJARATI'!L30="","",'HY-GUJARATI'!L30)</f>
        <v/>
      </c>
      <c r="AZ31" s="20" t="str">
        <f>IF('HY-GUJARATI'!M30="","",'HY-GUJARATI'!M30)</f>
        <v/>
      </c>
      <c r="BA31" s="138">
        <f t="shared" si="25"/>
        <v>0</v>
      </c>
      <c r="BB31" s="20" t="str">
        <f>IF('Y-GUJARATI'!C30="","",'Y-GUJARATI'!C30)</f>
        <v/>
      </c>
      <c r="BC31" s="20" t="str">
        <f>IF('Y-GUJARATI'!E30="","",'Y-GUJARATI'!E30)</f>
        <v/>
      </c>
      <c r="BD31" s="20">
        <f>IF('Y-GUJARATI'!G30="","",'Y-GUJARATI'!G30)</f>
        <v>0</v>
      </c>
      <c r="BE31" s="20">
        <f>IF('Y-GUJARATI'!H30="","",'Y-GUJARATI'!H30)</f>
        <v>5</v>
      </c>
      <c r="BF31" s="20">
        <f>IF('Y-GUJARATI'!I30="","",'Y-GUJARATI'!I30)</f>
        <v>5</v>
      </c>
      <c r="BG31" s="20">
        <f>IF('Y-GUJARATI'!J30="","",'Y-GUJARATI'!J30)</f>
        <v>5</v>
      </c>
      <c r="BH31" s="20" t="str">
        <f>IF('Y-GUJARATI'!L30="","",'Y-GUJARATI'!L30)</f>
        <v/>
      </c>
      <c r="BI31" s="20" t="str">
        <f>IF('Y-GUJARATI'!M30="","",'Y-GUJARATI'!M30)</f>
        <v/>
      </c>
      <c r="BJ31" s="138">
        <f t="shared" si="26"/>
        <v>0</v>
      </c>
      <c r="BK31" s="149">
        <f t="shared" si="27"/>
        <v>0</v>
      </c>
      <c r="BL31" s="101" t="str">
        <f t="shared" si="28"/>
        <v>E</v>
      </c>
      <c r="BM31" s="102" t="str">
        <f t="shared" si="29"/>
        <v/>
      </c>
      <c r="BN31" s="20" t="str">
        <f>IF('HY-MATHS'!C30="","",'HY-MATHS'!C30)</f>
        <v/>
      </c>
      <c r="BO31" s="20" t="str">
        <f>IF('HY-MATHS'!E30="","",'HY-MATHS'!E30)</f>
        <v/>
      </c>
      <c r="BP31" s="20">
        <f>IF('HY-MATHS'!G30="","",'HY-MATHS'!G30)</f>
        <v>0</v>
      </c>
      <c r="BQ31" s="20">
        <f>IF('HY-MATHS'!H30="","",'HY-MATHS'!H30)</f>
        <v>5</v>
      </c>
      <c r="BR31" s="20">
        <f>IF('HY-MATHS'!I30="","",'HY-MATHS'!I30)</f>
        <v>5</v>
      </c>
      <c r="BS31" s="20">
        <f>IF('HY-MATHS'!J30="","",'HY-MATHS'!J30)</f>
        <v>5</v>
      </c>
      <c r="BT31" s="20" t="str">
        <f>IF('HY-MATHS'!L30="","",'HY-MATHS'!L30)</f>
        <v/>
      </c>
      <c r="BU31" s="20" t="str">
        <f>IF('HY-MATHS'!M30="","",'HY-MATHS'!M30)</f>
        <v/>
      </c>
      <c r="BV31" s="138">
        <f t="shared" si="30"/>
        <v>0</v>
      </c>
      <c r="BW31" s="20" t="str">
        <f>IF('Y-MATHS'!C30="","",'Y-MATHS'!C30)</f>
        <v/>
      </c>
      <c r="BX31" s="20" t="str">
        <f>IF('Y-MATHS'!E30="","",'Y-MATHS'!E30)</f>
        <v/>
      </c>
      <c r="BY31" s="20">
        <f>IF('Y-MATHS'!G30="","",'Y-MATHS'!G30)</f>
        <v>0</v>
      </c>
      <c r="BZ31" s="20">
        <f>IF('Y-MATHS'!H30="","",'Y-MATHS'!H30)</f>
        <v>5</v>
      </c>
      <c r="CA31" s="20">
        <f>IF('Y-MATHS'!I30="","",'Y-MATHS'!I30)</f>
        <v>5</v>
      </c>
      <c r="CB31" s="20">
        <f>IF('Y-MATHS'!J30="","",'Y-MATHS'!J30)</f>
        <v>5</v>
      </c>
      <c r="CC31" s="20" t="str">
        <f>IF('Y-MATHS'!L30="","",'Y-MATHS'!L30)</f>
        <v/>
      </c>
      <c r="CD31" s="20" t="str">
        <f>IF('Y-MATHS'!M30="","",'Y-MATHS'!M30)</f>
        <v/>
      </c>
      <c r="CE31" s="138">
        <f t="shared" si="31"/>
        <v>0</v>
      </c>
      <c r="CF31" s="149">
        <f t="shared" si="32"/>
        <v>0</v>
      </c>
      <c r="CG31" s="101" t="str">
        <f t="shared" si="33"/>
        <v>E</v>
      </c>
      <c r="CH31" s="102" t="str">
        <f t="shared" si="34"/>
        <v/>
      </c>
      <c r="CI31" s="20" t="str">
        <f>IF('HY-SCIENCE'!C30="","",'HY-SCIENCE'!C30)</f>
        <v/>
      </c>
      <c r="CJ31" s="20" t="str">
        <f>IF('HY-SCIENCE'!E30="","",'HY-SCIENCE'!E30)</f>
        <v/>
      </c>
      <c r="CK31" s="20">
        <f>IF('HY-SCIENCE'!G30="","",'HY-SCIENCE'!G30)</f>
        <v>0</v>
      </c>
      <c r="CL31" s="20">
        <f>IF('HY-SCIENCE'!H30="","",'HY-SCIENCE'!H30)</f>
        <v>5</v>
      </c>
      <c r="CM31" s="20">
        <f>IF('HY-SCIENCE'!I30="","",'HY-SCIENCE'!I30)</f>
        <v>5</v>
      </c>
      <c r="CN31" s="20">
        <f>IF('HY-SCIENCE'!J30="","",'HY-SCIENCE'!J30)</f>
        <v>5</v>
      </c>
      <c r="CO31" s="20" t="str">
        <f>IF('HY-SCIENCE'!L30="","",'HY-SCIENCE'!L30)</f>
        <v/>
      </c>
      <c r="CP31" s="20" t="str">
        <f>IF('HY-SCIENCE'!M30="","",'HY-SCIENCE'!M30)</f>
        <v/>
      </c>
      <c r="CQ31" s="138">
        <f t="shared" si="35"/>
        <v>0</v>
      </c>
      <c r="CR31" s="20" t="str">
        <f>IF('Y-SCIENCE'!C30="","",'Y-SCIENCE'!C30)</f>
        <v/>
      </c>
      <c r="CS31" s="20" t="str">
        <f>IF('Y-SCIENCE'!E30="","",'Y-SCIENCE'!E30)</f>
        <v/>
      </c>
      <c r="CT31" s="20">
        <f>IF('Y-SCIENCE'!G30="","",'Y-SCIENCE'!G30)</f>
        <v>0</v>
      </c>
      <c r="CU31" s="20">
        <f>IF('Y-SCIENCE'!H30="","",'Y-SCIENCE'!H30)</f>
        <v>5</v>
      </c>
      <c r="CV31" s="20">
        <f>IF('Y-SCIENCE'!I30="","",'Y-SCIENCE'!I30)</f>
        <v>5</v>
      </c>
      <c r="CW31" s="20">
        <f>IF('Y-SCIENCE'!J30="","",'Y-SCIENCE'!J30)</f>
        <v>5</v>
      </c>
      <c r="CX31" s="20" t="str">
        <f>IF('Y-SCIENCE'!L30="","",'Y-SCIENCE'!L30)</f>
        <v/>
      </c>
      <c r="CY31" s="20" t="str">
        <f>IF('Y-SCIENCE'!M30="","",'Y-SCIENCE'!M30)</f>
        <v/>
      </c>
      <c r="CZ31" s="138">
        <f t="shared" si="36"/>
        <v>0</v>
      </c>
      <c r="DA31" s="149">
        <f t="shared" si="37"/>
        <v>0</v>
      </c>
      <c r="DB31" s="101" t="str">
        <f t="shared" si="38"/>
        <v>E</v>
      </c>
      <c r="DC31" s="102" t="str">
        <f t="shared" si="39"/>
        <v/>
      </c>
      <c r="DD31" s="20" t="str">
        <f>IF('HY-SST'!C30="","",'HY-SST'!C30)</f>
        <v/>
      </c>
      <c r="DE31" s="20" t="str">
        <f>IF('HY-SST'!E30="","",'HY-SST'!E30)</f>
        <v/>
      </c>
      <c r="DF31" s="20">
        <f>IF('HY-SST'!G30="","",'HY-SST'!G30)</f>
        <v>0</v>
      </c>
      <c r="DG31" s="20">
        <f>IF('HY-SST'!H30="","",'HY-SST'!H30)</f>
        <v>5</v>
      </c>
      <c r="DH31" s="20">
        <f>IF('HY-SST'!I30="","",'HY-SST'!I30)</f>
        <v>5</v>
      </c>
      <c r="DI31" s="20">
        <f>IF('HY-SST'!J30="","",'HY-SST'!J30)</f>
        <v>5</v>
      </c>
      <c r="DJ31" s="20" t="str">
        <f>IF('HY-SST'!L30="","",'HY-SST'!L30)</f>
        <v/>
      </c>
      <c r="DK31" s="20" t="str">
        <f>IF('HY-SST'!M30="","",'HY-SST'!M30)</f>
        <v/>
      </c>
      <c r="DL31" s="138">
        <f t="shared" si="40"/>
        <v>0</v>
      </c>
      <c r="DM31" s="20" t="str">
        <f>IF('Y-SST'!C30="","",'Y-SST'!C30)</f>
        <v/>
      </c>
      <c r="DN31" s="20" t="str">
        <f>IF('Y-SST'!E30="","",'Y-SST'!E30)</f>
        <v/>
      </c>
      <c r="DO31" s="20">
        <f>IF('Y-SST'!G30="","",'Y-SST'!G30)</f>
        <v>0</v>
      </c>
      <c r="DP31" s="20">
        <f>IF('Y-SST'!H30="","",'Y-SST'!H30)</f>
        <v>5</v>
      </c>
      <c r="DQ31" s="20">
        <f>IF('Y-SST'!I30="","",'Y-SST'!I30)</f>
        <v>5</v>
      </c>
      <c r="DR31" s="20">
        <f>IF('Y-SST'!J30="","",'Y-SST'!J30)</f>
        <v>5</v>
      </c>
      <c r="DS31" s="20" t="str">
        <f>IF('Y-SST'!L30="","",'Y-SST'!L30)</f>
        <v/>
      </c>
      <c r="DT31" s="20" t="str">
        <f>IF('Y-SST'!M30="","",'Y-SST'!M30)</f>
        <v/>
      </c>
      <c r="DU31" s="138">
        <f t="shared" si="41"/>
        <v>0</v>
      </c>
      <c r="DV31" s="149">
        <f t="shared" si="42"/>
        <v>0</v>
      </c>
      <c r="DW31" s="101" t="str">
        <f t="shared" si="43"/>
        <v>E</v>
      </c>
      <c r="DX31" s="102" t="str">
        <f t="shared" si="44"/>
        <v/>
      </c>
      <c r="DY31" s="275" t="b">
        <f t="shared" si="11"/>
        <v>0</v>
      </c>
      <c r="DZ31" s="103">
        <f t="shared" si="45"/>
        <v>0</v>
      </c>
      <c r="EA31" s="104" t="str">
        <f t="shared" si="46"/>
        <v>E</v>
      </c>
      <c r="EB31" s="283" t="str">
        <f t="shared" si="47"/>
        <v/>
      </c>
      <c r="EC31" s="20" t="str">
        <f>'CS-PS'!C27</f>
        <v>A</v>
      </c>
      <c r="ED31" s="20" t="str">
        <f>'CS-PS'!D27</f>
        <v>A</v>
      </c>
      <c r="EE31" s="20" t="str">
        <f>ArtEducation!C27</f>
        <v>B</v>
      </c>
      <c r="EF31" s="20" t="str">
        <f>ArtEducation!D27</f>
        <v>B</v>
      </c>
      <c r="EG31" s="20" t="str">
        <f>'Health&amp;Physical Education'!C27</f>
        <v>A</v>
      </c>
      <c r="EH31" s="20" t="str">
        <f>'Health&amp;Physical Education'!D27</f>
        <v>A</v>
      </c>
      <c r="EI31" s="20" t="str">
        <f>Discipline!C27</f>
        <v>A</v>
      </c>
      <c r="EJ31" s="20" t="str">
        <f>Discipline!D27</f>
        <v>A</v>
      </c>
      <c r="EK31" s="20" t="str">
        <f>studentprofile!N28</f>
        <v>VERY GOOD</v>
      </c>
      <c r="EL31" s="227" t="str">
        <f>'10baglessdays'!C27</f>
        <v>YES</v>
      </c>
      <c r="EM31" s="227" t="str">
        <f>'10baglessdays'!D27</f>
        <v>YES</v>
      </c>
    </row>
    <row r="32" spans="1:143" ht="14.25" customHeight="1">
      <c r="A32" s="21">
        <v>22</v>
      </c>
      <c r="B32" s="20" t="str">
        <f>IF(studentprofile!D29="","",studentprofile!D29)</f>
        <v>VASU N.GONDALIYA</v>
      </c>
      <c r="C32" s="20" t="str">
        <f>IF('HY-ENGLISH'!C31="","",'HY-ENGLISH'!C31)</f>
        <v/>
      </c>
      <c r="D32" s="20" t="str">
        <f>IF('HY-ENGLISH'!E31="","",'HY-ENGLISH'!E31)</f>
        <v/>
      </c>
      <c r="E32" s="20">
        <f>IF('HY-ENGLISH'!G31="","",'HY-ENGLISH'!G31)</f>
        <v>0</v>
      </c>
      <c r="F32" s="20">
        <f>IF('HY-ENGLISH'!H31="","",'HY-ENGLISH'!H31)</f>
        <v>5</v>
      </c>
      <c r="G32" s="20">
        <f>IF('HY-ENGLISH'!I31="","",'HY-ENGLISH'!I31)</f>
        <v>5</v>
      </c>
      <c r="H32" s="20">
        <f>IF('HY-ENGLISH'!J31="","",'HY-ENGLISH'!J31)</f>
        <v>5</v>
      </c>
      <c r="I32" s="20" t="str">
        <f>IF('HY-ENGLISH'!L31="","",'HY-ENGLISH'!L31)</f>
        <v/>
      </c>
      <c r="J32" s="20" t="str">
        <f>IF('HY-ENGLISH'!M31="","",'HY-ENGLISH'!M31)</f>
        <v/>
      </c>
      <c r="K32" s="138">
        <f t="shared" si="15"/>
        <v>0</v>
      </c>
      <c r="L32" s="20" t="str">
        <f>IF('Y-ENGLISH'!C31="","",'Y-ENGLISH'!C31)</f>
        <v/>
      </c>
      <c r="M32" s="20" t="str">
        <f>IF('Y-ENGLISH'!E31="","",'Y-ENGLISH'!E31)</f>
        <v/>
      </c>
      <c r="N32" s="20">
        <f>IF('Y-ENGLISH'!G31="","",'Y-ENGLISH'!G31)</f>
        <v>0</v>
      </c>
      <c r="O32" s="20">
        <f>IF('Y-ENGLISH'!H31="","",'Y-ENGLISH'!H31)</f>
        <v>5</v>
      </c>
      <c r="P32" s="20">
        <f>IF('Y-ENGLISH'!I31="","",'Y-ENGLISH'!I31)</f>
        <v>5</v>
      </c>
      <c r="Q32" s="20">
        <f>IF('Y-ENGLISH'!J31="","",'Y-ENGLISH'!J31)</f>
        <v>5</v>
      </c>
      <c r="R32" s="20" t="str">
        <f>IF('Y-ENGLISH'!L31="","",'Y-ENGLISH'!L31)</f>
        <v/>
      </c>
      <c r="S32" s="20" t="str">
        <f>IF('Y-ENGLISH'!M31="","",'Y-ENGLISH'!M31)</f>
        <v/>
      </c>
      <c r="T32" s="138">
        <f t="shared" si="16"/>
        <v>0</v>
      </c>
      <c r="U32" s="149">
        <f t="shared" si="17"/>
        <v>0</v>
      </c>
      <c r="V32" s="101" t="str">
        <f t="shared" si="18"/>
        <v>E</v>
      </c>
      <c r="W32" s="102" t="str">
        <f t="shared" si="19"/>
        <v/>
      </c>
      <c r="X32" s="20" t="str">
        <f>IF('HY-HINDI'!C31="","",'HY-HINDI'!C31)</f>
        <v/>
      </c>
      <c r="Y32" s="20" t="str">
        <f>IF('HY-HINDI'!E31="","",'HY-HINDI'!E31)</f>
        <v/>
      </c>
      <c r="Z32" s="20">
        <f>IF('HY-HINDI'!G31="","",'HY-HINDI'!G31)</f>
        <v>0</v>
      </c>
      <c r="AA32" s="20">
        <f>IF('HY-HINDI'!H31="","",'HY-HINDI'!H31)</f>
        <v>5</v>
      </c>
      <c r="AB32" s="20">
        <f>IF('HY-HINDI'!I31="","",'HY-HINDI'!I31)</f>
        <v>5</v>
      </c>
      <c r="AC32" s="20">
        <f>IF('HY-HINDI'!J31="","",'HY-HINDI'!J31)</f>
        <v>5</v>
      </c>
      <c r="AD32" s="20" t="str">
        <f>IF('HY-HINDI'!L31="","",'HY-HINDI'!L31)</f>
        <v/>
      </c>
      <c r="AE32" s="20" t="str">
        <f>IF('HY-HINDI'!M31="","",'HY-HINDI'!M31)</f>
        <v/>
      </c>
      <c r="AF32" s="138">
        <f t="shared" si="20"/>
        <v>0</v>
      </c>
      <c r="AG32" s="20" t="str">
        <f>IF('Y-HINDI'!C31="","",'Y-HINDI'!C31)</f>
        <v/>
      </c>
      <c r="AH32" s="20" t="str">
        <f>IF('Y-HINDI'!E31="","",'Y-HINDI'!E31)</f>
        <v/>
      </c>
      <c r="AI32" s="20">
        <f>IF('Y-HINDI'!G31="","",'Y-HINDI'!G31)</f>
        <v>0</v>
      </c>
      <c r="AJ32" s="20">
        <f>IF('Y-HINDI'!H31="","",'Y-HINDI'!H31)</f>
        <v>5</v>
      </c>
      <c r="AK32" s="20">
        <f>IF('Y-HINDI'!I31="","",'Y-HINDI'!I31)</f>
        <v>5</v>
      </c>
      <c r="AL32" s="20">
        <f>IF('Y-HINDI'!J31="","",'Y-HINDI'!J31)</f>
        <v>5</v>
      </c>
      <c r="AM32" s="20" t="str">
        <f>IF('Y-HINDI'!L31="","",'Y-HINDI'!L31)</f>
        <v/>
      </c>
      <c r="AN32" s="20" t="str">
        <f>IF('Y-HINDI'!M31="","",'Y-HINDI'!M31)</f>
        <v/>
      </c>
      <c r="AO32" s="138">
        <f t="shared" si="21"/>
        <v>0</v>
      </c>
      <c r="AP32" s="149">
        <f t="shared" si="22"/>
        <v>0</v>
      </c>
      <c r="AQ32" s="101" t="str">
        <f t="shared" si="23"/>
        <v>E</v>
      </c>
      <c r="AR32" s="102" t="str">
        <f t="shared" si="24"/>
        <v/>
      </c>
      <c r="AS32" s="20" t="str">
        <f>IF('HY-GUJARATI'!C31="","",'HY-GUJARATI'!C31)</f>
        <v/>
      </c>
      <c r="AT32" s="20" t="str">
        <f>IF('HY-GUJARATI'!E31="","",'HY-GUJARATI'!E31)</f>
        <v/>
      </c>
      <c r="AU32" s="20">
        <f>IF('HY-GUJARATI'!G31="","",'HY-GUJARATI'!G31)</f>
        <v>0</v>
      </c>
      <c r="AV32" s="20">
        <f>IF('HY-GUJARATI'!H31="","",'HY-GUJARATI'!H31)</f>
        <v>5</v>
      </c>
      <c r="AW32" s="20">
        <f>IF('HY-GUJARATI'!I31="","",'HY-GUJARATI'!I31)</f>
        <v>5</v>
      </c>
      <c r="AX32" s="20">
        <f>IF('HY-GUJARATI'!J31="","",'HY-GUJARATI'!J31)</f>
        <v>5</v>
      </c>
      <c r="AY32" s="20" t="str">
        <f>IF('HY-GUJARATI'!L31="","",'HY-GUJARATI'!L31)</f>
        <v/>
      </c>
      <c r="AZ32" s="20" t="str">
        <f>IF('HY-GUJARATI'!M31="","",'HY-GUJARATI'!M31)</f>
        <v/>
      </c>
      <c r="BA32" s="138">
        <f t="shared" si="25"/>
        <v>0</v>
      </c>
      <c r="BB32" s="20" t="str">
        <f>IF('Y-GUJARATI'!C31="","",'Y-GUJARATI'!C31)</f>
        <v/>
      </c>
      <c r="BC32" s="20" t="str">
        <f>IF('Y-GUJARATI'!E31="","",'Y-GUJARATI'!E31)</f>
        <v/>
      </c>
      <c r="BD32" s="20">
        <f>IF('Y-GUJARATI'!G31="","",'Y-GUJARATI'!G31)</f>
        <v>0</v>
      </c>
      <c r="BE32" s="20">
        <f>IF('Y-GUJARATI'!H31="","",'Y-GUJARATI'!H31)</f>
        <v>5</v>
      </c>
      <c r="BF32" s="20">
        <f>IF('Y-GUJARATI'!I31="","",'Y-GUJARATI'!I31)</f>
        <v>5</v>
      </c>
      <c r="BG32" s="20">
        <f>IF('Y-GUJARATI'!J31="","",'Y-GUJARATI'!J31)</f>
        <v>5</v>
      </c>
      <c r="BH32" s="20" t="str">
        <f>IF('Y-GUJARATI'!L31="","",'Y-GUJARATI'!L31)</f>
        <v/>
      </c>
      <c r="BI32" s="20" t="str">
        <f>IF('Y-GUJARATI'!M31="","",'Y-GUJARATI'!M31)</f>
        <v/>
      </c>
      <c r="BJ32" s="138">
        <f t="shared" si="26"/>
        <v>0</v>
      </c>
      <c r="BK32" s="149">
        <f t="shared" si="27"/>
        <v>0</v>
      </c>
      <c r="BL32" s="101" t="str">
        <f t="shared" si="28"/>
        <v>E</v>
      </c>
      <c r="BM32" s="102" t="str">
        <f t="shared" si="29"/>
        <v/>
      </c>
      <c r="BN32" s="20" t="str">
        <f>IF('HY-MATHS'!C31="","",'HY-MATHS'!C31)</f>
        <v/>
      </c>
      <c r="BO32" s="20" t="str">
        <f>IF('HY-MATHS'!E31="","",'HY-MATHS'!E31)</f>
        <v/>
      </c>
      <c r="BP32" s="20">
        <f>IF('HY-MATHS'!G31="","",'HY-MATHS'!G31)</f>
        <v>0</v>
      </c>
      <c r="BQ32" s="20">
        <f>IF('HY-MATHS'!H31="","",'HY-MATHS'!H31)</f>
        <v>5</v>
      </c>
      <c r="BR32" s="20">
        <f>IF('HY-MATHS'!I31="","",'HY-MATHS'!I31)</f>
        <v>5</v>
      </c>
      <c r="BS32" s="20">
        <f>IF('HY-MATHS'!J31="","",'HY-MATHS'!J31)</f>
        <v>5</v>
      </c>
      <c r="BT32" s="20" t="str">
        <f>IF('HY-MATHS'!L31="","",'HY-MATHS'!L31)</f>
        <v/>
      </c>
      <c r="BU32" s="20" t="str">
        <f>IF('HY-MATHS'!M31="","",'HY-MATHS'!M31)</f>
        <v/>
      </c>
      <c r="BV32" s="138">
        <f t="shared" si="30"/>
        <v>0</v>
      </c>
      <c r="BW32" s="20" t="str">
        <f>IF('Y-MATHS'!C31="","",'Y-MATHS'!C31)</f>
        <v/>
      </c>
      <c r="BX32" s="20" t="str">
        <f>IF('Y-MATHS'!E31="","",'Y-MATHS'!E31)</f>
        <v/>
      </c>
      <c r="BY32" s="20">
        <f>IF('Y-MATHS'!G31="","",'Y-MATHS'!G31)</f>
        <v>0</v>
      </c>
      <c r="BZ32" s="20">
        <f>IF('Y-MATHS'!H31="","",'Y-MATHS'!H31)</f>
        <v>5</v>
      </c>
      <c r="CA32" s="20">
        <f>IF('Y-MATHS'!I31="","",'Y-MATHS'!I31)</f>
        <v>5</v>
      </c>
      <c r="CB32" s="20">
        <f>IF('Y-MATHS'!J31="","",'Y-MATHS'!J31)</f>
        <v>5</v>
      </c>
      <c r="CC32" s="20" t="str">
        <f>IF('Y-MATHS'!L31="","",'Y-MATHS'!L31)</f>
        <v/>
      </c>
      <c r="CD32" s="20" t="str">
        <f>IF('Y-MATHS'!M31="","",'Y-MATHS'!M31)</f>
        <v/>
      </c>
      <c r="CE32" s="138">
        <f t="shared" si="31"/>
        <v>0</v>
      </c>
      <c r="CF32" s="149">
        <f t="shared" si="32"/>
        <v>0</v>
      </c>
      <c r="CG32" s="101" t="str">
        <f t="shared" si="33"/>
        <v>E</v>
      </c>
      <c r="CH32" s="102" t="str">
        <f t="shared" si="34"/>
        <v/>
      </c>
      <c r="CI32" s="20" t="str">
        <f>IF('HY-SCIENCE'!C31="","",'HY-SCIENCE'!C31)</f>
        <v/>
      </c>
      <c r="CJ32" s="20" t="str">
        <f>IF('HY-SCIENCE'!E31="","",'HY-SCIENCE'!E31)</f>
        <v/>
      </c>
      <c r="CK32" s="20">
        <f>IF('HY-SCIENCE'!G31="","",'HY-SCIENCE'!G31)</f>
        <v>0</v>
      </c>
      <c r="CL32" s="20">
        <f>IF('HY-SCIENCE'!H31="","",'HY-SCIENCE'!H31)</f>
        <v>5</v>
      </c>
      <c r="CM32" s="20">
        <f>IF('HY-SCIENCE'!I31="","",'HY-SCIENCE'!I31)</f>
        <v>5</v>
      </c>
      <c r="CN32" s="20">
        <f>IF('HY-SCIENCE'!J31="","",'HY-SCIENCE'!J31)</f>
        <v>5</v>
      </c>
      <c r="CO32" s="20" t="str">
        <f>IF('HY-SCIENCE'!L31="","",'HY-SCIENCE'!L31)</f>
        <v/>
      </c>
      <c r="CP32" s="20" t="str">
        <f>IF('HY-SCIENCE'!M31="","",'HY-SCIENCE'!M31)</f>
        <v/>
      </c>
      <c r="CQ32" s="138">
        <f t="shared" si="35"/>
        <v>0</v>
      </c>
      <c r="CR32" s="20" t="str">
        <f>IF('Y-SCIENCE'!C31="","",'Y-SCIENCE'!C31)</f>
        <v/>
      </c>
      <c r="CS32" s="20" t="str">
        <f>IF('Y-SCIENCE'!E31="","",'Y-SCIENCE'!E31)</f>
        <v/>
      </c>
      <c r="CT32" s="20">
        <f>IF('Y-SCIENCE'!G31="","",'Y-SCIENCE'!G31)</f>
        <v>0</v>
      </c>
      <c r="CU32" s="20">
        <f>IF('Y-SCIENCE'!H31="","",'Y-SCIENCE'!H31)</f>
        <v>5</v>
      </c>
      <c r="CV32" s="20">
        <f>IF('Y-SCIENCE'!I31="","",'Y-SCIENCE'!I31)</f>
        <v>5</v>
      </c>
      <c r="CW32" s="20">
        <f>IF('Y-SCIENCE'!J31="","",'Y-SCIENCE'!J31)</f>
        <v>5</v>
      </c>
      <c r="CX32" s="20" t="str">
        <f>IF('Y-SCIENCE'!L31="","",'Y-SCIENCE'!L31)</f>
        <v/>
      </c>
      <c r="CY32" s="20" t="str">
        <f>IF('Y-SCIENCE'!M31="","",'Y-SCIENCE'!M31)</f>
        <v/>
      </c>
      <c r="CZ32" s="138">
        <f t="shared" si="36"/>
        <v>0</v>
      </c>
      <c r="DA32" s="149">
        <f t="shared" si="37"/>
        <v>0</v>
      </c>
      <c r="DB32" s="101" t="str">
        <f t="shared" si="38"/>
        <v>E</v>
      </c>
      <c r="DC32" s="102" t="str">
        <f t="shared" si="39"/>
        <v/>
      </c>
      <c r="DD32" s="20" t="str">
        <f>IF('HY-SST'!C31="","",'HY-SST'!C31)</f>
        <v/>
      </c>
      <c r="DE32" s="20" t="str">
        <f>IF('HY-SST'!E31="","",'HY-SST'!E31)</f>
        <v/>
      </c>
      <c r="DF32" s="20">
        <f>IF('HY-SST'!G31="","",'HY-SST'!G31)</f>
        <v>0</v>
      </c>
      <c r="DG32" s="20">
        <f>IF('HY-SST'!H31="","",'HY-SST'!H31)</f>
        <v>5</v>
      </c>
      <c r="DH32" s="20">
        <f>IF('HY-SST'!I31="","",'HY-SST'!I31)</f>
        <v>5</v>
      </c>
      <c r="DI32" s="20">
        <f>IF('HY-SST'!J31="","",'HY-SST'!J31)</f>
        <v>5</v>
      </c>
      <c r="DJ32" s="20" t="str">
        <f>IF('HY-SST'!L31="","",'HY-SST'!L31)</f>
        <v/>
      </c>
      <c r="DK32" s="20" t="str">
        <f>IF('HY-SST'!M31="","",'HY-SST'!M31)</f>
        <v/>
      </c>
      <c r="DL32" s="138">
        <f t="shared" si="40"/>
        <v>0</v>
      </c>
      <c r="DM32" s="20" t="str">
        <f>IF('Y-SST'!C31="","",'Y-SST'!C31)</f>
        <v/>
      </c>
      <c r="DN32" s="20" t="str">
        <f>IF('Y-SST'!E31="","",'Y-SST'!E31)</f>
        <v/>
      </c>
      <c r="DO32" s="20">
        <f>IF('Y-SST'!G31="","",'Y-SST'!G31)</f>
        <v>0</v>
      </c>
      <c r="DP32" s="20">
        <f>IF('Y-SST'!H31="","",'Y-SST'!H31)</f>
        <v>5</v>
      </c>
      <c r="DQ32" s="20">
        <f>IF('Y-SST'!I31="","",'Y-SST'!I31)</f>
        <v>5</v>
      </c>
      <c r="DR32" s="20">
        <f>IF('Y-SST'!J31="","",'Y-SST'!J31)</f>
        <v>5</v>
      </c>
      <c r="DS32" s="20" t="str">
        <f>IF('Y-SST'!L31="","",'Y-SST'!L31)</f>
        <v/>
      </c>
      <c r="DT32" s="20" t="str">
        <f>IF('Y-SST'!M31="","",'Y-SST'!M31)</f>
        <v/>
      </c>
      <c r="DU32" s="138">
        <f t="shared" si="41"/>
        <v>0</v>
      </c>
      <c r="DV32" s="149">
        <f t="shared" si="42"/>
        <v>0</v>
      </c>
      <c r="DW32" s="101" t="str">
        <f t="shared" si="43"/>
        <v>E</v>
      </c>
      <c r="DX32" s="102" t="str">
        <f t="shared" si="44"/>
        <v/>
      </c>
      <c r="DY32" s="275" t="b">
        <f t="shared" si="11"/>
        <v>0</v>
      </c>
      <c r="DZ32" s="103">
        <f t="shared" si="45"/>
        <v>0</v>
      </c>
      <c r="EA32" s="104" t="str">
        <f t="shared" si="46"/>
        <v>E</v>
      </c>
      <c r="EB32" s="283" t="str">
        <f t="shared" si="47"/>
        <v/>
      </c>
      <c r="EC32" s="20" t="str">
        <f>'CS-PS'!C28</f>
        <v>A</v>
      </c>
      <c r="ED32" s="20" t="str">
        <f>'CS-PS'!D28</f>
        <v>A</v>
      </c>
      <c r="EE32" s="20" t="str">
        <f>ArtEducation!C28</f>
        <v>B</v>
      </c>
      <c r="EF32" s="20" t="str">
        <f>ArtEducation!D28</f>
        <v>B</v>
      </c>
      <c r="EG32" s="20" t="str">
        <f>'Health&amp;Physical Education'!C28</f>
        <v>A</v>
      </c>
      <c r="EH32" s="20" t="str">
        <f>'Health&amp;Physical Education'!D28</f>
        <v>A</v>
      </c>
      <c r="EI32" s="20" t="str">
        <f>Discipline!C28</f>
        <v>A</v>
      </c>
      <c r="EJ32" s="20" t="str">
        <f>Discipline!D28</f>
        <v>A</v>
      </c>
      <c r="EK32" s="20" t="str">
        <f>studentprofile!N29</f>
        <v>VERY GOOD</v>
      </c>
      <c r="EL32" s="227" t="str">
        <f>'10baglessdays'!C28</f>
        <v>YES</v>
      </c>
      <c r="EM32" s="227" t="str">
        <f>'10baglessdays'!D28</f>
        <v>YES</v>
      </c>
    </row>
    <row r="33" spans="1:143" ht="14.25" customHeight="1">
      <c r="A33" s="21">
        <v>23</v>
      </c>
      <c r="B33" s="20" t="str">
        <f>IF(studentprofile!D30="","",studentprofile!D30)</f>
        <v>VIJAY V.ROJIYA</v>
      </c>
      <c r="C33" s="20" t="str">
        <f>IF('HY-ENGLISH'!C32="","",'HY-ENGLISH'!C32)</f>
        <v/>
      </c>
      <c r="D33" s="20" t="str">
        <f>IF('HY-ENGLISH'!E32="","",'HY-ENGLISH'!E32)</f>
        <v/>
      </c>
      <c r="E33" s="20">
        <f>IF('HY-ENGLISH'!G32="","",'HY-ENGLISH'!G32)</f>
        <v>0</v>
      </c>
      <c r="F33" s="20">
        <f>IF('HY-ENGLISH'!H32="","",'HY-ENGLISH'!H32)</f>
        <v>5</v>
      </c>
      <c r="G33" s="20">
        <f>IF('HY-ENGLISH'!I32="","",'HY-ENGLISH'!I32)</f>
        <v>5</v>
      </c>
      <c r="H33" s="20">
        <f>IF('HY-ENGLISH'!J32="","",'HY-ENGLISH'!J32)</f>
        <v>5</v>
      </c>
      <c r="I33" s="20" t="str">
        <f>IF('HY-ENGLISH'!L32="","",'HY-ENGLISH'!L32)</f>
        <v/>
      </c>
      <c r="J33" s="20" t="str">
        <f>IF('HY-ENGLISH'!M32="","",'HY-ENGLISH'!M32)</f>
        <v/>
      </c>
      <c r="K33" s="138">
        <f t="shared" si="15"/>
        <v>0</v>
      </c>
      <c r="L33" s="20" t="str">
        <f>IF('Y-ENGLISH'!C32="","",'Y-ENGLISH'!C32)</f>
        <v/>
      </c>
      <c r="M33" s="20" t="str">
        <f>IF('Y-ENGLISH'!E32="","",'Y-ENGLISH'!E32)</f>
        <v/>
      </c>
      <c r="N33" s="20">
        <f>IF('Y-ENGLISH'!G32="","",'Y-ENGLISH'!G32)</f>
        <v>0</v>
      </c>
      <c r="O33" s="20">
        <f>IF('Y-ENGLISH'!H32="","",'Y-ENGLISH'!H32)</f>
        <v>5</v>
      </c>
      <c r="P33" s="20">
        <f>IF('Y-ENGLISH'!I32="","",'Y-ENGLISH'!I32)</f>
        <v>5</v>
      </c>
      <c r="Q33" s="20">
        <f>IF('Y-ENGLISH'!J32="","",'Y-ENGLISH'!J32)</f>
        <v>5</v>
      </c>
      <c r="R33" s="20" t="str">
        <f>IF('Y-ENGLISH'!L32="","",'Y-ENGLISH'!L32)</f>
        <v/>
      </c>
      <c r="S33" s="20" t="str">
        <f>IF('Y-ENGLISH'!M32="","",'Y-ENGLISH'!M32)</f>
        <v/>
      </c>
      <c r="T33" s="138">
        <f t="shared" si="16"/>
        <v>0</v>
      </c>
      <c r="U33" s="149">
        <f t="shared" si="17"/>
        <v>0</v>
      </c>
      <c r="V33" s="101" t="str">
        <f t="shared" si="18"/>
        <v>E</v>
      </c>
      <c r="W33" s="102" t="str">
        <f t="shared" si="19"/>
        <v/>
      </c>
      <c r="X33" s="20" t="str">
        <f>IF('HY-HINDI'!C32="","",'HY-HINDI'!C32)</f>
        <v/>
      </c>
      <c r="Y33" s="20" t="str">
        <f>IF('HY-HINDI'!E32="","",'HY-HINDI'!E32)</f>
        <v/>
      </c>
      <c r="Z33" s="20">
        <f>IF('HY-HINDI'!G32="","",'HY-HINDI'!G32)</f>
        <v>0</v>
      </c>
      <c r="AA33" s="20">
        <f>IF('HY-HINDI'!H32="","",'HY-HINDI'!H32)</f>
        <v>5</v>
      </c>
      <c r="AB33" s="20">
        <f>IF('HY-HINDI'!I32="","",'HY-HINDI'!I32)</f>
        <v>5</v>
      </c>
      <c r="AC33" s="20">
        <f>IF('HY-HINDI'!J32="","",'HY-HINDI'!J32)</f>
        <v>5</v>
      </c>
      <c r="AD33" s="20" t="str">
        <f>IF('HY-HINDI'!L32="","",'HY-HINDI'!L32)</f>
        <v/>
      </c>
      <c r="AE33" s="20" t="str">
        <f>IF('HY-HINDI'!M32="","",'HY-HINDI'!M32)</f>
        <v/>
      </c>
      <c r="AF33" s="138">
        <f t="shared" si="20"/>
        <v>0</v>
      </c>
      <c r="AG33" s="20" t="str">
        <f>IF('Y-HINDI'!C32="","",'Y-HINDI'!C32)</f>
        <v/>
      </c>
      <c r="AH33" s="20" t="str">
        <f>IF('Y-HINDI'!E32="","",'Y-HINDI'!E32)</f>
        <v/>
      </c>
      <c r="AI33" s="20">
        <f>IF('Y-HINDI'!G32="","",'Y-HINDI'!G32)</f>
        <v>0</v>
      </c>
      <c r="AJ33" s="20">
        <f>IF('Y-HINDI'!H32="","",'Y-HINDI'!H32)</f>
        <v>5</v>
      </c>
      <c r="AK33" s="20">
        <f>IF('Y-HINDI'!I32="","",'Y-HINDI'!I32)</f>
        <v>5</v>
      </c>
      <c r="AL33" s="20">
        <f>IF('Y-HINDI'!J32="","",'Y-HINDI'!J32)</f>
        <v>5</v>
      </c>
      <c r="AM33" s="20" t="str">
        <f>IF('Y-HINDI'!L32="","",'Y-HINDI'!L32)</f>
        <v/>
      </c>
      <c r="AN33" s="20" t="str">
        <f>IF('Y-HINDI'!M32="","",'Y-HINDI'!M32)</f>
        <v/>
      </c>
      <c r="AO33" s="138">
        <f t="shared" si="21"/>
        <v>0</v>
      </c>
      <c r="AP33" s="149">
        <f t="shared" si="22"/>
        <v>0</v>
      </c>
      <c r="AQ33" s="101" t="str">
        <f t="shared" si="23"/>
        <v>E</v>
      </c>
      <c r="AR33" s="102" t="str">
        <f t="shared" si="24"/>
        <v/>
      </c>
      <c r="AS33" s="20" t="str">
        <f>IF('HY-GUJARATI'!C32="","",'HY-GUJARATI'!C32)</f>
        <v/>
      </c>
      <c r="AT33" s="20" t="str">
        <f>IF('HY-GUJARATI'!E32="","",'HY-GUJARATI'!E32)</f>
        <v/>
      </c>
      <c r="AU33" s="20">
        <f>IF('HY-GUJARATI'!G32="","",'HY-GUJARATI'!G32)</f>
        <v>0</v>
      </c>
      <c r="AV33" s="20">
        <f>IF('HY-GUJARATI'!H32="","",'HY-GUJARATI'!H32)</f>
        <v>5</v>
      </c>
      <c r="AW33" s="20">
        <f>IF('HY-GUJARATI'!I32="","",'HY-GUJARATI'!I32)</f>
        <v>5</v>
      </c>
      <c r="AX33" s="20">
        <f>IF('HY-GUJARATI'!J32="","",'HY-GUJARATI'!J32)</f>
        <v>5</v>
      </c>
      <c r="AY33" s="20" t="str">
        <f>IF('HY-GUJARATI'!L32="","",'HY-GUJARATI'!L32)</f>
        <v/>
      </c>
      <c r="AZ33" s="20" t="str">
        <f>IF('HY-GUJARATI'!M32="","",'HY-GUJARATI'!M32)</f>
        <v/>
      </c>
      <c r="BA33" s="138">
        <f t="shared" si="25"/>
        <v>0</v>
      </c>
      <c r="BB33" s="20" t="str">
        <f>IF('Y-GUJARATI'!C32="","",'Y-GUJARATI'!C32)</f>
        <v/>
      </c>
      <c r="BC33" s="20" t="str">
        <f>IF('Y-GUJARATI'!E32="","",'Y-GUJARATI'!E32)</f>
        <v/>
      </c>
      <c r="BD33" s="20">
        <f>IF('Y-GUJARATI'!G32="","",'Y-GUJARATI'!G32)</f>
        <v>0</v>
      </c>
      <c r="BE33" s="20">
        <f>IF('Y-GUJARATI'!H32="","",'Y-GUJARATI'!H32)</f>
        <v>5</v>
      </c>
      <c r="BF33" s="20">
        <f>IF('Y-GUJARATI'!I32="","",'Y-GUJARATI'!I32)</f>
        <v>5</v>
      </c>
      <c r="BG33" s="20">
        <f>IF('Y-GUJARATI'!J32="","",'Y-GUJARATI'!J32)</f>
        <v>5</v>
      </c>
      <c r="BH33" s="20" t="str">
        <f>IF('Y-GUJARATI'!L32="","",'Y-GUJARATI'!L32)</f>
        <v/>
      </c>
      <c r="BI33" s="20" t="str">
        <f>IF('Y-GUJARATI'!M32="","",'Y-GUJARATI'!M32)</f>
        <v/>
      </c>
      <c r="BJ33" s="138">
        <f t="shared" si="26"/>
        <v>0</v>
      </c>
      <c r="BK33" s="149">
        <f t="shared" si="27"/>
        <v>0</v>
      </c>
      <c r="BL33" s="101" t="str">
        <f t="shared" si="28"/>
        <v>E</v>
      </c>
      <c r="BM33" s="102" t="str">
        <f t="shared" si="29"/>
        <v/>
      </c>
      <c r="BN33" s="20" t="str">
        <f>IF('HY-MATHS'!C32="","",'HY-MATHS'!C32)</f>
        <v/>
      </c>
      <c r="BO33" s="20" t="str">
        <f>IF('HY-MATHS'!E32="","",'HY-MATHS'!E32)</f>
        <v/>
      </c>
      <c r="BP33" s="20">
        <f>IF('HY-MATHS'!G32="","",'HY-MATHS'!G32)</f>
        <v>0</v>
      </c>
      <c r="BQ33" s="20">
        <f>IF('HY-MATHS'!H32="","",'HY-MATHS'!H32)</f>
        <v>5</v>
      </c>
      <c r="BR33" s="20">
        <f>IF('HY-MATHS'!I32="","",'HY-MATHS'!I32)</f>
        <v>5</v>
      </c>
      <c r="BS33" s="20">
        <f>IF('HY-MATHS'!J32="","",'HY-MATHS'!J32)</f>
        <v>5</v>
      </c>
      <c r="BT33" s="20" t="str">
        <f>IF('HY-MATHS'!L32="","",'HY-MATHS'!L32)</f>
        <v/>
      </c>
      <c r="BU33" s="20" t="str">
        <f>IF('HY-MATHS'!M32="","",'HY-MATHS'!M32)</f>
        <v/>
      </c>
      <c r="BV33" s="138">
        <f t="shared" si="30"/>
        <v>0</v>
      </c>
      <c r="BW33" s="20" t="str">
        <f>IF('Y-MATHS'!C32="","",'Y-MATHS'!C32)</f>
        <v/>
      </c>
      <c r="BX33" s="20" t="str">
        <f>IF('Y-MATHS'!E32="","",'Y-MATHS'!E32)</f>
        <v/>
      </c>
      <c r="BY33" s="20">
        <f>IF('Y-MATHS'!G32="","",'Y-MATHS'!G32)</f>
        <v>0</v>
      </c>
      <c r="BZ33" s="20">
        <f>IF('Y-MATHS'!H32="","",'Y-MATHS'!H32)</f>
        <v>5</v>
      </c>
      <c r="CA33" s="20">
        <f>IF('Y-MATHS'!I32="","",'Y-MATHS'!I32)</f>
        <v>5</v>
      </c>
      <c r="CB33" s="20">
        <f>IF('Y-MATHS'!J32="","",'Y-MATHS'!J32)</f>
        <v>5</v>
      </c>
      <c r="CC33" s="20" t="str">
        <f>IF('Y-MATHS'!L32="","",'Y-MATHS'!L32)</f>
        <v/>
      </c>
      <c r="CD33" s="20" t="str">
        <f>IF('Y-MATHS'!M32="","",'Y-MATHS'!M32)</f>
        <v/>
      </c>
      <c r="CE33" s="138">
        <f t="shared" si="31"/>
        <v>0</v>
      </c>
      <c r="CF33" s="149">
        <f t="shared" si="32"/>
        <v>0</v>
      </c>
      <c r="CG33" s="101" t="str">
        <f t="shared" si="33"/>
        <v>E</v>
      </c>
      <c r="CH33" s="102" t="str">
        <f t="shared" si="34"/>
        <v/>
      </c>
      <c r="CI33" s="20" t="str">
        <f>IF('HY-SCIENCE'!C32="","",'HY-SCIENCE'!C32)</f>
        <v/>
      </c>
      <c r="CJ33" s="20" t="str">
        <f>IF('HY-SCIENCE'!E32="","",'HY-SCIENCE'!E32)</f>
        <v/>
      </c>
      <c r="CK33" s="20">
        <f>IF('HY-SCIENCE'!G32="","",'HY-SCIENCE'!G32)</f>
        <v>0</v>
      </c>
      <c r="CL33" s="20">
        <f>IF('HY-SCIENCE'!H32="","",'HY-SCIENCE'!H32)</f>
        <v>5</v>
      </c>
      <c r="CM33" s="20">
        <f>IF('HY-SCIENCE'!I32="","",'HY-SCIENCE'!I32)</f>
        <v>5</v>
      </c>
      <c r="CN33" s="20">
        <f>IF('HY-SCIENCE'!J32="","",'HY-SCIENCE'!J32)</f>
        <v>5</v>
      </c>
      <c r="CO33" s="20" t="str">
        <f>IF('HY-SCIENCE'!L32="","",'HY-SCIENCE'!L32)</f>
        <v/>
      </c>
      <c r="CP33" s="20" t="str">
        <f>IF('HY-SCIENCE'!M32="","",'HY-SCIENCE'!M32)</f>
        <v/>
      </c>
      <c r="CQ33" s="138">
        <f t="shared" si="35"/>
        <v>0</v>
      </c>
      <c r="CR33" s="20" t="str">
        <f>IF('Y-SCIENCE'!C32="","",'Y-SCIENCE'!C32)</f>
        <v/>
      </c>
      <c r="CS33" s="20" t="str">
        <f>IF('Y-SCIENCE'!E32="","",'Y-SCIENCE'!E32)</f>
        <v/>
      </c>
      <c r="CT33" s="20">
        <f>IF('Y-SCIENCE'!G32="","",'Y-SCIENCE'!G32)</f>
        <v>0</v>
      </c>
      <c r="CU33" s="20">
        <f>IF('Y-SCIENCE'!H32="","",'Y-SCIENCE'!H32)</f>
        <v>5</v>
      </c>
      <c r="CV33" s="20">
        <f>IF('Y-SCIENCE'!I32="","",'Y-SCIENCE'!I32)</f>
        <v>5</v>
      </c>
      <c r="CW33" s="20">
        <f>IF('Y-SCIENCE'!J32="","",'Y-SCIENCE'!J32)</f>
        <v>5</v>
      </c>
      <c r="CX33" s="20" t="str">
        <f>IF('Y-SCIENCE'!L32="","",'Y-SCIENCE'!L32)</f>
        <v/>
      </c>
      <c r="CY33" s="20" t="str">
        <f>IF('Y-SCIENCE'!M32="","",'Y-SCIENCE'!M32)</f>
        <v/>
      </c>
      <c r="CZ33" s="138">
        <f t="shared" si="36"/>
        <v>0</v>
      </c>
      <c r="DA33" s="149">
        <f t="shared" si="37"/>
        <v>0</v>
      </c>
      <c r="DB33" s="101" t="str">
        <f t="shared" si="38"/>
        <v>E</v>
      </c>
      <c r="DC33" s="102" t="str">
        <f t="shared" si="39"/>
        <v/>
      </c>
      <c r="DD33" s="20" t="str">
        <f>IF('HY-SST'!C32="","",'HY-SST'!C32)</f>
        <v/>
      </c>
      <c r="DE33" s="20" t="str">
        <f>IF('HY-SST'!E32="","",'HY-SST'!E32)</f>
        <v/>
      </c>
      <c r="DF33" s="20">
        <f>IF('HY-SST'!G32="","",'HY-SST'!G32)</f>
        <v>0</v>
      </c>
      <c r="DG33" s="20">
        <f>IF('HY-SST'!H32="","",'HY-SST'!H32)</f>
        <v>5</v>
      </c>
      <c r="DH33" s="20">
        <f>IF('HY-SST'!I32="","",'HY-SST'!I32)</f>
        <v>5</v>
      </c>
      <c r="DI33" s="20">
        <f>IF('HY-SST'!J32="","",'HY-SST'!J32)</f>
        <v>5</v>
      </c>
      <c r="DJ33" s="20" t="str">
        <f>IF('HY-SST'!L32="","",'HY-SST'!L32)</f>
        <v/>
      </c>
      <c r="DK33" s="20" t="str">
        <f>IF('HY-SST'!M32="","",'HY-SST'!M32)</f>
        <v/>
      </c>
      <c r="DL33" s="138">
        <f t="shared" si="40"/>
        <v>0</v>
      </c>
      <c r="DM33" s="20" t="str">
        <f>IF('Y-SST'!C32="","",'Y-SST'!C32)</f>
        <v/>
      </c>
      <c r="DN33" s="20" t="str">
        <f>IF('Y-SST'!E32="","",'Y-SST'!E32)</f>
        <v/>
      </c>
      <c r="DO33" s="20">
        <f>IF('Y-SST'!G32="","",'Y-SST'!G32)</f>
        <v>0</v>
      </c>
      <c r="DP33" s="20">
        <f>IF('Y-SST'!H32="","",'Y-SST'!H32)</f>
        <v>5</v>
      </c>
      <c r="DQ33" s="20">
        <f>IF('Y-SST'!I32="","",'Y-SST'!I32)</f>
        <v>5</v>
      </c>
      <c r="DR33" s="20">
        <f>IF('Y-SST'!J32="","",'Y-SST'!J32)</f>
        <v>5</v>
      </c>
      <c r="DS33" s="20" t="str">
        <f>IF('Y-SST'!L32="","",'Y-SST'!L32)</f>
        <v/>
      </c>
      <c r="DT33" s="20" t="str">
        <f>IF('Y-SST'!M32="","",'Y-SST'!M32)</f>
        <v/>
      </c>
      <c r="DU33" s="138">
        <f t="shared" si="41"/>
        <v>0</v>
      </c>
      <c r="DV33" s="149">
        <f t="shared" si="42"/>
        <v>0</v>
      </c>
      <c r="DW33" s="101" t="str">
        <f t="shared" si="43"/>
        <v>E</v>
      </c>
      <c r="DX33" s="102" t="str">
        <f t="shared" si="44"/>
        <v/>
      </c>
      <c r="DY33" s="275" t="b">
        <f t="shared" si="11"/>
        <v>0</v>
      </c>
      <c r="DZ33" s="103">
        <f t="shared" si="45"/>
        <v>0</v>
      </c>
      <c r="EA33" s="104" t="str">
        <f t="shared" si="46"/>
        <v>E</v>
      </c>
      <c r="EB33" s="283" t="str">
        <f t="shared" si="47"/>
        <v/>
      </c>
      <c r="EC33" s="20" t="str">
        <f>'CS-PS'!C29</f>
        <v>A</v>
      </c>
      <c r="ED33" s="20" t="str">
        <f>'CS-PS'!D29</f>
        <v>A</v>
      </c>
      <c r="EE33" s="20" t="str">
        <f>ArtEducation!C29</f>
        <v>B</v>
      </c>
      <c r="EF33" s="20" t="str">
        <f>ArtEducation!D29</f>
        <v>B</v>
      </c>
      <c r="EG33" s="20" t="str">
        <f>'Health&amp;Physical Education'!C29</f>
        <v>A</v>
      </c>
      <c r="EH33" s="20" t="str">
        <f>'Health&amp;Physical Education'!D29</f>
        <v>A</v>
      </c>
      <c r="EI33" s="20" t="str">
        <f>Discipline!C29</f>
        <v>A</v>
      </c>
      <c r="EJ33" s="20" t="str">
        <f>Discipline!D29</f>
        <v>A</v>
      </c>
      <c r="EK33" s="20" t="str">
        <f>studentprofile!N30</f>
        <v>GOOD</v>
      </c>
      <c r="EL33" s="227" t="str">
        <f>'10baglessdays'!C29</f>
        <v>YES</v>
      </c>
      <c r="EM33" s="227" t="str">
        <f>'10baglessdays'!D29</f>
        <v>YES</v>
      </c>
    </row>
    <row r="34" spans="1:143" ht="14.25" customHeight="1">
      <c r="A34" s="21">
        <v>24</v>
      </c>
      <c r="B34" s="20" t="str">
        <f>IF(studentprofile!D31="","",studentprofile!D31)</f>
        <v>VINAY G.KACHHADIYA</v>
      </c>
      <c r="C34" s="20" t="str">
        <f>IF('HY-ENGLISH'!C33="","",'HY-ENGLISH'!C33)</f>
        <v/>
      </c>
      <c r="D34" s="20" t="str">
        <f>IF('HY-ENGLISH'!E33="","",'HY-ENGLISH'!E33)</f>
        <v/>
      </c>
      <c r="E34" s="20">
        <f>IF('HY-ENGLISH'!G33="","",'HY-ENGLISH'!G33)</f>
        <v>0</v>
      </c>
      <c r="F34" s="20">
        <f>IF('HY-ENGLISH'!H33="","",'HY-ENGLISH'!H33)</f>
        <v>5</v>
      </c>
      <c r="G34" s="20">
        <f>IF('HY-ENGLISH'!I33="","",'HY-ENGLISH'!I33)</f>
        <v>5</v>
      </c>
      <c r="H34" s="20">
        <f>IF('HY-ENGLISH'!J33="","",'HY-ENGLISH'!J33)</f>
        <v>5</v>
      </c>
      <c r="I34" s="20" t="str">
        <f>IF('HY-ENGLISH'!L33="","",'HY-ENGLISH'!L33)</f>
        <v/>
      </c>
      <c r="J34" s="20" t="str">
        <f>IF('HY-ENGLISH'!M33="","",'HY-ENGLISH'!M33)</f>
        <v/>
      </c>
      <c r="K34" s="138">
        <f t="shared" si="15"/>
        <v>0</v>
      </c>
      <c r="L34" s="20" t="str">
        <f>IF('Y-ENGLISH'!C33="","",'Y-ENGLISH'!C33)</f>
        <v/>
      </c>
      <c r="M34" s="20" t="str">
        <f>IF('Y-ENGLISH'!E33="","",'Y-ENGLISH'!E33)</f>
        <v/>
      </c>
      <c r="N34" s="20">
        <f>IF('Y-ENGLISH'!G33="","",'Y-ENGLISH'!G33)</f>
        <v>0</v>
      </c>
      <c r="O34" s="20">
        <f>IF('Y-ENGLISH'!H33="","",'Y-ENGLISH'!H33)</f>
        <v>5</v>
      </c>
      <c r="P34" s="20">
        <f>IF('Y-ENGLISH'!I33="","",'Y-ENGLISH'!I33)</f>
        <v>5</v>
      </c>
      <c r="Q34" s="20">
        <f>IF('Y-ENGLISH'!J33="","",'Y-ENGLISH'!J33)</f>
        <v>5</v>
      </c>
      <c r="R34" s="20" t="str">
        <f>IF('Y-ENGLISH'!L33="","",'Y-ENGLISH'!L33)</f>
        <v/>
      </c>
      <c r="S34" s="20" t="str">
        <f>IF('Y-ENGLISH'!M33="","",'Y-ENGLISH'!M33)</f>
        <v/>
      </c>
      <c r="T34" s="138">
        <f t="shared" si="16"/>
        <v>0</v>
      </c>
      <c r="U34" s="149">
        <f t="shared" si="17"/>
        <v>0</v>
      </c>
      <c r="V34" s="101" t="str">
        <f t="shared" si="18"/>
        <v>E</v>
      </c>
      <c r="W34" s="102" t="str">
        <f t="shared" si="19"/>
        <v/>
      </c>
      <c r="X34" s="20" t="str">
        <f>IF('HY-HINDI'!C33="","",'HY-HINDI'!C33)</f>
        <v/>
      </c>
      <c r="Y34" s="20" t="str">
        <f>IF('HY-HINDI'!E33="","",'HY-HINDI'!E33)</f>
        <v/>
      </c>
      <c r="Z34" s="20">
        <f>IF('HY-HINDI'!G33="","",'HY-HINDI'!G33)</f>
        <v>0</v>
      </c>
      <c r="AA34" s="20">
        <f>IF('HY-HINDI'!H33="","",'HY-HINDI'!H33)</f>
        <v>5</v>
      </c>
      <c r="AB34" s="20">
        <f>IF('HY-HINDI'!I33="","",'HY-HINDI'!I33)</f>
        <v>5</v>
      </c>
      <c r="AC34" s="20">
        <f>IF('HY-HINDI'!J33="","",'HY-HINDI'!J33)</f>
        <v>5</v>
      </c>
      <c r="AD34" s="20" t="str">
        <f>IF('HY-HINDI'!L33="","",'HY-HINDI'!L33)</f>
        <v/>
      </c>
      <c r="AE34" s="20" t="str">
        <f>IF('HY-HINDI'!M33="","",'HY-HINDI'!M33)</f>
        <v/>
      </c>
      <c r="AF34" s="138">
        <f t="shared" si="20"/>
        <v>0</v>
      </c>
      <c r="AG34" s="20" t="str">
        <f>IF('Y-HINDI'!C33="","",'Y-HINDI'!C33)</f>
        <v/>
      </c>
      <c r="AH34" s="20" t="str">
        <f>IF('Y-HINDI'!E33="","",'Y-HINDI'!E33)</f>
        <v/>
      </c>
      <c r="AI34" s="20">
        <f>IF('Y-HINDI'!G33="","",'Y-HINDI'!G33)</f>
        <v>0</v>
      </c>
      <c r="AJ34" s="20">
        <f>IF('Y-HINDI'!H33="","",'Y-HINDI'!H33)</f>
        <v>5</v>
      </c>
      <c r="AK34" s="20">
        <f>IF('Y-HINDI'!I33="","",'Y-HINDI'!I33)</f>
        <v>5</v>
      </c>
      <c r="AL34" s="20">
        <f>IF('Y-HINDI'!J33="","",'Y-HINDI'!J33)</f>
        <v>5</v>
      </c>
      <c r="AM34" s="20" t="str">
        <f>IF('Y-HINDI'!L33="","",'Y-HINDI'!L33)</f>
        <v/>
      </c>
      <c r="AN34" s="20" t="str">
        <f>IF('Y-HINDI'!M33="","",'Y-HINDI'!M33)</f>
        <v/>
      </c>
      <c r="AO34" s="138">
        <f t="shared" si="21"/>
        <v>0</v>
      </c>
      <c r="AP34" s="149">
        <f t="shared" si="22"/>
        <v>0</v>
      </c>
      <c r="AQ34" s="101" t="str">
        <f t="shared" si="23"/>
        <v>E</v>
      </c>
      <c r="AR34" s="102" t="str">
        <f t="shared" si="24"/>
        <v/>
      </c>
      <c r="AS34" s="20" t="str">
        <f>IF('HY-GUJARATI'!C33="","",'HY-GUJARATI'!C33)</f>
        <v/>
      </c>
      <c r="AT34" s="20" t="str">
        <f>IF('HY-GUJARATI'!E33="","",'HY-GUJARATI'!E33)</f>
        <v/>
      </c>
      <c r="AU34" s="20">
        <f>IF('HY-GUJARATI'!G33="","",'HY-GUJARATI'!G33)</f>
        <v>0</v>
      </c>
      <c r="AV34" s="20">
        <f>IF('HY-GUJARATI'!H33="","",'HY-GUJARATI'!H33)</f>
        <v>5</v>
      </c>
      <c r="AW34" s="20">
        <f>IF('HY-GUJARATI'!I33="","",'HY-GUJARATI'!I33)</f>
        <v>5</v>
      </c>
      <c r="AX34" s="20">
        <f>IF('HY-GUJARATI'!J33="","",'HY-GUJARATI'!J33)</f>
        <v>5</v>
      </c>
      <c r="AY34" s="20" t="str">
        <f>IF('HY-GUJARATI'!L33="","",'HY-GUJARATI'!L33)</f>
        <v/>
      </c>
      <c r="AZ34" s="20" t="str">
        <f>IF('HY-GUJARATI'!M33="","",'HY-GUJARATI'!M33)</f>
        <v/>
      </c>
      <c r="BA34" s="138">
        <f t="shared" si="25"/>
        <v>0</v>
      </c>
      <c r="BB34" s="20" t="str">
        <f>IF('Y-GUJARATI'!C33="","",'Y-GUJARATI'!C33)</f>
        <v/>
      </c>
      <c r="BC34" s="20" t="str">
        <f>IF('Y-GUJARATI'!E33="","",'Y-GUJARATI'!E33)</f>
        <v/>
      </c>
      <c r="BD34" s="20">
        <f>IF('Y-GUJARATI'!G33="","",'Y-GUJARATI'!G33)</f>
        <v>0</v>
      </c>
      <c r="BE34" s="20">
        <f>IF('Y-GUJARATI'!H33="","",'Y-GUJARATI'!H33)</f>
        <v>5</v>
      </c>
      <c r="BF34" s="20">
        <f>IF('Y-GUJARATI'!I33="","",'Y-GUJARATI'!I33)</f>
        <v>5</v>
      </c>
      <c r="BG34" s="20">
        <f>IF('Y-GUJARATI'!J33="","",'Y-GUJARATI'!J33)</f>
        <v>5</v>
      </c>
      <c r="BH34" s="20" t="str">
        <f>IF('Y-GUJARATI'!L33="","",'Y-GUJARATI'!L33)</f>
        <v/>
      </c>
      <c r="BI34" s="20" t="str">
        <f>IF('Y-GUJARATI'!M33="","",'Y-GUJARATI'!M33)</f>
        <v/>
      </c>
      <c r="BJ34" s="138">
        <f t="shared" si="26"/>
        <v>0</v>
      </c>
      <c r="BK34" s="149">
        <f t="shared" si="27"/>
        <v>0</v>
      </c>
      <c r="BL34" s="101" t="str">
        <f t="shared" si="28"/>
        <v>E</v>
      </c>
      <c r="BM34" s="102" t="str">
        <f t="shared" si="29"/>
        <v/>
      </c>
      <c r="BN34" s="20" t="str">
        <f>IF('HY-MATHS'!C33="","",'HY-MATHS'!C33)</f>
        <v/>
      </c>
      <c r="BO34" s="20" t="str">
        <f>IF('HY-MATHS'!E33="","",'HY-MATHS'!E33)</f>
        <v/>
      </c>
      <c r="BP34" s="20">
        <f>IF('HY-MATHS'!G33="","",'HY-MATHS'!G33)</f>
        <v>0</v>
      </c>
      <c r="BQ34" s="20">
        <f>IF('HY-MATHS'!H33="","",'HY-MATHS'!H33)</f>
        <v>5</v>
      </c>
      <c r="BR34" s="20">
        <f>IF('HY-MATHS'!I33="","",'HY-MATHS'!I33)</f>
        <v>5</v>
      </c>
      <c r="BS34" s="20">
        <f>IF('HY-MATHS'!J33="","",'HY-MATHS'!J33)</f>
        <v>5</v>
      </c>
      <c r="BT34" s="20" t="str">
        <f>IF('HY-MATHS'!L33="","",'HY-MATHS'!L33)</f>
        <v/>
      </c>
      <c r="BU34" s="20" t="str">
        <f>IF('HY-MATHS'!M33="","",'HY-MATHS'!M33)</f>
        <v/>
      </c>
      <c r="BV34" s="138">
        <f t="shared" si="30"/>
        <v>0</v>
      </c>
      <c r="BW34" s="20" t="str">
        <f>IF('Y-MATHS'!C33="","",'Y-MATHS'!C33)</f>
        <v/>
      </c>
      <c r="BX34" s="20" t="str">
        <f>IF('Y-MATHS'!E33="","",'Y-MATHS'!E33)</f>
        <v/>
      </c>
      <c r="BY34" s="20">
        <f>IF('Y-MATHS'!G33="","",'Y-MATHS'!G33)</f>
        <v>0</v>
      </c>
      <c r="BZ34" s="20">
        <f>IF('Y-MATHS'!H33="","",'Y-MATHS'!H33)</f>
        <v>5</v>
      </c>
      <c r="CA34" s="20">
        <f>IF('Y-MATHS'!I33="","",'Y-MATHS'!I33)</f>
        <v>5</v>
      </c>
      <c r="CB34" s="20">
        <f>IF('Y-MATHS'!J33="","",'Y-MATHS'!J33)</f>
        <v>5</v>
      </c>
      <c r="CC34" s="20" t="str">
        <f>IF('Y-MATHS'!L33="","",'Y-MATHS'!L33)</f>
        <v/>
      </c>
      <c r="CD34" s="20" t="str">
        <f>IF('Y-MATHS'!M33="","",'Y-MATHS'!M33)</f>
        <v/>
      </c>
      <c r="CE34" s="138">
        <f t="shared" si="31"/>
        <v>0</v>
      </c>
      <c r="CF34" s="149">
        <f t="shared" si="32"/>
        <v>0</v>
      </c>
      <c r="CG34" s="101" t="str">
        <f t="shared" si="33"/>
        <v>E</v>
      </c>
      <c r="CH34" s="102" t="str">
        <f t="shared" si="34"/>
        <v/>
      </c>
      <c r="CI34" s="20" t="str">
        <f>IF('HY-SCIENCE'!C33="","",'HY-SCIENCE'!C33)</f>
        <v/>
      </c>
      <c r="CJ34" s="20" t="str">
        <f>IF('HY-SCIENCE'!E33="","",'HY-SCIENCE'!E33)</f>
        <v/>
      </c>
      <c r="CK34" s="20">
        <f>IF('HY-SCIENCE'!G33="","",'HY-SCIENCE'!G33)</f>
        <v>0</v>
      </c>
      <c r="CL34" s="20">
        <f>IF('HY-SCIENCE'!H33="","",'HY-SCIENCE'!H33)</f>
        <v>5</v>
      </c>
      <c r="CM34" s="20">
        <f>IF('HY-SCIENCE'!I33="","",'HY-SCIENCE'!I33)</f>
        <v>5</v>
      </c>
      <c r="CN34" s="20">
        <f>IF('HY-SCIENCE'!J33="","",'HY-SCIENCE'!J33)</f>
        <v>5</v>
      </c>
      <c r="CO34" s="20" t="str">
        <f>IF('HY-SCIENCE'!L33="","",'HY-SCIENCE'!L33)</f>
        <v/>
      </c>
      <c r="CP34" s="20" t="str">
        <f>IF('HY-SCIENCE'!M33="","",'HY-SCIENCE'!M33)</f>
        <v/>
      </c>
      <c r="CQ34" s="138">
        <f t="shared" si="35"/>
        <v>0</v>
      </c>
      <c r="CR34" s="20" t="str">
        <f>IF('Y-SCIENCE'!C33="","",'Y-SCIENCE'!C33)</f>
        <v/>
      </c>
      <c r="CS34" s="20" t="str">
        <f>IF('Y-SCIENCE'!E33="","",'Y-SCIENCE'!E33)</f>
        <v/>
      </c>
      <c r="CT34" s="20">
        <f>IF('Y-SCIENCE'!G33="","",'Y-SCIENCE'!G33)</f>
        <v>0</v>
      </c>
      <c r="CU34" s="20">
        <f>IF('Y-SCIENCE'!H33="","",'Y-SCIENCE'!H33)</f>
        <v>5</v>
      </c>
      <c r="CV34" s="20">
        <f>IF('Y-SCIENCE'!I33="","",'Y-SCIENCE'!I33)</f>
        <v>5</v>
      </c>
      <c r="CW34" s="20">
        <f>IF('Y-SCIENCE'!J33="","",'Y-SCIENCE'!J33)</f>
        <v>5</v>
      </c>
      <c r="CX34" s="20" t="str">
        <f>IF('Y-SCIENCE'!L33="","",'Y-SCIENCE'!L33)</f>
        <v/>
      </c>
      <c r="CY34" s="20" t="str">
        <f>IF('Y-SCIENCE'!M33="","",'Y-SCIENCE'!M33)</f>
        <v/>
      </c>
      <c r="CZ34" s="138">
        <f t="shared" si="36"/>
        <v>0</v>
      </c>
      <c r="DA34" s="149">
        <f t="shared" si="37"/>
        <v>0</v>
      </c>
      <c r="DB34" s="101" t="str">
        <f t="shared" si="38"/>
        <v>E</v>
      </c>
      <c r="DC34" s="102" t="str">
        <f t="shared" si="39"/>
        <v/>
      </c>
      <c r="DD34" s="20" t="str">
        <f>IF('HY-SST'!C33="","",'HY-SST'!C33)</f>
        <v/>
      </c>
      <c r="DE34" s="20" t="str">
        <f>IF('HY-SST'!E33="","",'HY-SST'!E33)</f>
        <v/>
      </c>
      <c r="DF34" s="20">
        <f>IF('HY-SST'!G33="","",'HY-SST'!G33)</f>
        <v>0</v>
      </c>
      <c r="DG34" s="20">
        <f>IF('HY-SST'!H33="","",'HY-SST'!H33)</f>
        <v>5</v>
      </c>
      <c r="DH34" s="20">
        <f>IF('HY-SST'!I33="","",'HY-SST'!I33)</f>
        <v>5</v>
      </c>
      <c r="DI34" s="20">
        <f>IF('HY-SST'!J33="","",'HY-SST'!J33)</f>
        <v>5</v>
      </c>
      <c r="DJ34" s="20" t="str">
        <f>IF('HY-SST'!L33="","",'HY-SST'!L33)</f>
        <v/>
      </c>
      <c r="DK34" s="20" t="str">
        <f>IF('HY-SST'!M33="","",'HY-SST'!M33)</f>
        <v/>
      </c>
      <c r="DL34" s="138">
        <f t="shared" si="40"/>
        <v>0</v>
      </c>
      <c r="DM34" s="20" t="str">
        <f>IF('Y-SST'!C33="","",'Y-SST'!C33)</f>
        <v/>
      </c>
      <c r="DN34" s="20" t="str">
        <f>IF('Y-SST'!E33="","",'Y-SST'!E33)</f>
        <v/>
      </c>
      <c r="DO34" s="20">
        <f>IF('Y-SST'!G33="","",'Y-SST'!G33)</f>
        <v>0</v>
      </c>
      <c r="DP34" s="20">
        <f>IF('Y-SST'!H33="","",'Y-SST'!H33)</f>
        <v>5</v>
      </c>
      <c r="DQ34" s="20">
        <f>IF('Y-SST'!I33="","",'Y-SST'!I33)</f>
        <v>5</v>
      </c>
      <c r="DR34" s="20">
        <f>IF('Y-SST'!J33="","",'Y-SST'!J33)</f>
        <v>5</v>
      </c>
      <c r="DS34" s="20" t="str">
        <f>IF('Y-SST'!L33="","",'Y-SST'!L33)</f>
        <v/>
      </c>
      <c r="DT34" s="20" t="str">
        <f>IF('Y-SST'!M33="","",'Y-SST'!M33)</f>
        <v/>
      </c>
      <c r="DU34" s="138">
        <f t="shared" si="41"/>
        <v>0</v>
      </c>
      <c r="DV34" s="149">
        <f t="shared" si="42"/>
        <v>0</v>
      </c>
      <c r="DW34" s="101" t="str">
        <f t="shared" si="43"/>
        <v>E</v>
      </c>
      <c r="DX34" s="102" t="str">
        <f t="shared" si="44"/>
        <v/>
      </c>
      <c r="DY34" s="275" t="b">
        <f t="shared" si="11"/>
        <v>0</v>
      </c>
      <c r="DZ34" s="103">
        <f t="shared" si="45"/>
        <v>0</v>
      </c>
      <c r="EA34" s="104" t="str">
        <f t="shared" si="46"/>
        <v>E</v>
      </c>
      <c r="EB34" s="283" t="str">
        <f t="shared" si="47"/>
        <v/>
      </c>
      <c r="EC34" s="20" t="str">
        <f>'CS-PS'!C30</f>
        <v>A</v>
      </c>
      <c r="ED34" s="20" t="str">
        <f>'CS-PS'!D30</f>
        <v>A</v>
      </c>
      <c r="EE34" s="20" t="str">
        <f>ArtEducation!C30</f>
        <v>B</v>
      </c>
      <c r="EF34" s="20" t="str">
        <f>ArtEducation!D30</f>
        <v>B</v>
      </c>
      <c r="EG34" s="20" t="str">
        <f>'Health&amp;Physical Education'!C30</f>
        <v>A</v>
      </c>
      <c r="EH34" s="20" t="str">
        <f>'Health&amp;Physical Education'!D30</f>
        <v>A</v>
      </c>
      <c r="EI34" s="20" t="str">
        <f>Discipline!C30</f>
        <v>A</v>
      </c>
      <c r="EJ34" s="20" t="str">
        <f>Discipline!D30</f>
        <v>A</v>
      </c>
      <c r="EK34" s="20" t="str">
        <f>studentprofile!N31</f>
        <v>VERY GOOD</v>
      </c>
      <c r="EL34" s="227" t="str">
        <f>'10baglessdays'!C30</f>
        <v>YES</v>
      </c>
      <c r="EM34" s="227" t="str">
        <f>'10baglessdays'!D30</f>
        <v>YES</v>
      </c>
    </row>
    <row r="35" spans="1:143" ht="14.25" customHeight="1">
      <c r="A35" s="21">
        <v>25</v>
      </c>
      <c r="B35" s="20" t="str">
        <f>IF(studentprofile!D32="","",studentprofile!D32)</f>
        <v>DHRUVIN PATEL</v>
      </c>
      <c r="C35" s="20" t="str">
        <f>IF('HY-ENGLISH'!C34="","",'HY-ENGLISH'!C34)</f>
        <v/>
      </c>
      <c r="D35" s="20" t="str">
        <f>IF('HY-ENGLISH'!E34="","",'HY-ENGLISH'!E34)</f>
        <v/>
      </c>
      <c r="E35" s="20">
        <f>IF('HY-ENGLISH'!G34="","",'HY-ENGLISH'!G34)</f>
        <v>0</v>
      </c>
      <c r="F35" s="20">
        <f>IF('HY-ENGLISH'!H34="","",'HY-ENGLISH'!H34)</f>
        <v>5</v>
      </c>
      <c r="G35" s="20">
        <f>IF('HY-ENGLISH'!I34="","",'HY-ENGLISH'!I34)</f>
        <v>5</v>
      </c>
      <c r="H35" s="20">
        <f>IF('HY-ENGLISH'!J34="","",'HY-ENGLISH'!J34)</f>
        <v>5</v>
      </c>
      <c r="I35" s="20" t="str">
        <f>IF('HY-ENGLISH'!L34="","",'HY-ENGLISH'!L34)</f>
        <v/>
      </c>
      <c r="J35" s="20" t="str">
        <f>IF('HY-ENGLISH'!M34="","",'HY-ENGLISH'!M34)</f>
        <v/>
      </c>
      <c r="K35" s="138">
        <f t="shared" si="15"/>
        <v>0</v>
      </c>
      <c r="L35" s="20" t="str">
        <f>IF('Y-ENGLISH'!C34="","",'Y-ENGLISH'!C34)</f>
        <v/>
      </c>
      <c r="M35" s="20" t="str">
        <f>IF('Y-ENGLISH'!E34="","",'Y-ENGLISH'!E34)</f>
        <v/>
      </c>
      <c r="N35" s="20">
        <f>IF('Y-ENGLISH'!G34="","",'Y-ENGLISH'!G34)</f>
        <v>0</v>
      </c>
      <c r="O35" s="20">
        <f>IF('Y-ENGLISH'!H34="","",'Y-ENGLISH'!H34)</f>
        <v>5</v>
      </c>
      <c r="P35" s="20">
        <f>IF('Y-ENGLISH'!I34="","",'Y-ENGLISH'!I34)</f>
        <v>5</v>
      </c>
      <c r="Q35" s="20">
        <f>IF('Y-ENGLISH'!J34="","",'Y-ENGLISH'!J34)</f>
        <v>5</v>
      </c>
      <c r="R35" s="20" t="str">
        <f>IF('Y-ENGLISH'!L34="","",'Y-ENGLISH'!L34)</f>
        <v/>
      </c>
      <c r="S35" s="20" t="str">
        <f>IF('Y-ENGLISH'!M34="","",'Y-ENGLISH'!M34)</f>
        <v/>
      </c>
      <c r="T35" s="138">
        <f t="shared" si="16"/>
        <v>0</v>
      </c>
      <c r="U35" s="149">
        <f t="shared" si="17"/>
        <v>0</v>
      </c>
      <c r="V35" s="101" t="str">
        <f t="shared" si="18"/>
        <v>E</v>
      </c>
      <c r="W35" s="102" t="str">
        <f t="shared" si="19"/>
        <v/>
      </c>
      <c r="X35" s="20" t="str">
        <f>IF('HY-HINDI'!C34="","",'HY-HINDI'!C34)</f>
        <v/>
      </c>
      <c r="Y35" s="20" t="str">
        <f>IF('HY-HINDI'!E34="","",'HY-HINDI'!E34)</f>
        <v/>
      </c>
      <c r="Z35" s="20">
        <f>IF('HY-HINDI'!G34="","",'HY-HINDI'!G34)</f>
        <v>0</v>
      </c>
      <c r="AA35" s="20">
        <f>IF('HY-HINDI'!H34="","",'HY-HINDI'!H34)</f>
        <v>5</v>
      </c>
      <c r="AB35" s="20">
        <f>IF('HY-HINDI'!I34="","",'HY-HINDI'!I34)</f>
        <v>5</v>
      </c>
      <c r="AC35" s="20">
        <f>IF('HY-HINDI'!J34="","",'HY-HINDI'!J34)</f>
        <v>5</v>
      </c>
      <c r="AD35" s="20" t="str">
        <f>IF('HY-HINDI'!L34="","",'HY-HINDI'!L34)</f>
        <v/>
      </c>
      <c r="AE35" s="20" t="str">
        <f>IF('HY-HINDI'!M34="","",'HY-HINDI'!M34)</f>
        <v/>
      </c>
      <c r="AF35" s="138">
        <f t="shared" si="20"/>
        <v>0</v>
      </c>
      <c r="AG35" s="20" t="str">
        <f>IF('Y-HINDI'!C34="","",'Y-HINDI'!C34)</f>
        <v/>
      </c>
      <c r="AH35" s="20" t="str">
        <f>IF('Y-HINDI'!E34="","",'Y-HINDI'!E34)</f>
        <v/>
      </c>
      <c r="AI35" s="20">
        <f>IF('Y-HINDI'!G34="","",'Y-HINDI'!G34)</f>
        <v>0</v>
      </c>
      <c r="AJ35" s="20">
        <f>IF('Y-HINDI'!H34="","",'Y-HINDI'!H34)</f>
        <v>5</v>
      </c>
      <c r="AK35" s="20">
        <f>IF('Y-HINDI'!I34="","",'Y-HINDI'!I34)</f>
        <v>5</v>
      </c>
      <c r="AL35" s="20">
        <f>IF('Y-HINDI'!J34="","",'Y-HINDI'!J34)</f>
        <v>5</v>
      </c>
      <c r="AM35" s="20" t="str">
        <f>IF('Y-HINDI'!L34="","",'Y-HINDI'!L34)</f>
        <v/>
      </c>
      <c r="AN35" s="20" t="str">
        <f>IF('Y-HINDI'!M34="","",'Y-HINDI'!M34)</f>
        <v/>
      </c>
      <c r="AO35" s="138">
        <f t="shared" si="21"/>
        <v>0</v>
      </c>
      <c r="AP35" s="149">
        <f t="shared" si="22"/>
        <v>0</v>
      </c>
      <c r="AQ35" s="101" t="str">
        <f t="shared" si="23"/>
        <v>E</v>
      </c>
      <c r="AR35" s="102" t="str">
        <f t="shared" si="24"/>
        <v/>
      </c>
      <c r="AS35" s="20" t="str">
        <f>IF('HY-GUJARATI'!C34="","",'HY-GUJARATI'!C34)</f>
        <v/>
      </c>
      <c r="AT35" s="20" t="str">
        <f>IF('HY-GUJARATI'!E34="","",'HY-GUJARATI'!E34)</f>
        <v/>
      </c>
      <c r="AU35" s="20">
        <f>IF('HY-GUJARATI'!G34="","",'HY-GUJARATI'!G34)</f>
        <v>0</v>
      </c>
      <c r="AV35" s="20">
        <f>IF('HY-GUJARATI'!H34="","",'HY-GUJARATI'!H34)</f>
        <v>5</v>
      </c>
      <c r="AW35" s="20">
        <f>IF('HY-GUJARATI'!I34="","",'HY-GUJARATI'!I34)</f>
        <v>5</v>
      </c>
      <c r="AX35" s="20">
        <f>IF('HY-GUJARATI'!J34="","",'HY-GUJARATI'!J34)</f>
        <v>5</v>
      </c>
      <c r="AY35" s="20" t="str">
        <f>IF('HY-GUJARATI'!L34="","",'HY-GUJARATI'!L34)</f>
        <v/>
      </c>
      <c r="AZ35" s="20" t="str">
        <f>IF('HY-GUJARATI'!M34="","",'HY-GUJARATI'!M34)</f>
        <v/>
      </c>
      <c r="BA35" s="138">
        <f t="shared" si="25"/>
        <v>0</v>
      </c>
      <c r="BB35" s="20" t="str">
        <f>IF('Y-GUJARATI'!C34="","",'Y-GUJARATI'!C34)</f>
        <v/>
      </c>
      <c r="BC35" s="20" t="str">
        <f>IF('Y-GUJARATI'!E34="","",'Y-GUJARATI'!E34)</f>
        <v/>
      </c>
      <c r="BD35" s="20">
        <f>IF('Y-GUJARATI'!G34="","",'Y-GUJARATI'!G34)</f>
        <v>0</v>
      </c>
      <c r="BE35" s="20">
        <f>IF('Y-GUJARATI'!H34="","",'Y-GUJARATI'!H34)</f>
        <v>5</v>
      </c>
      <c r="BF35" s="20">
        <f>IF('Y-GUJARATI'!I34="","",'Y-GUJARATI'!I34)</f>
        <v>5</v>
      </c>
      <c r="BG35" s="20">
        <f>IF('Y-GUJARATI'!J34="","",'Y-GUJARATI'!J34)</f>
        <v>5</v>
      </c>
      <c r="BH35" s="20" t="str">
        <f>IF('Y-GUJARATI'!L34="","",'Y-GUJARATI'!L34)</f>
        <v/>
      </c>
      <c r="BI35" s="20" t="str">
        <f>IF('Y-GUJARATI'!M34="","",'Y-GUJARATI'!M34)</f>
        <v/>
      </c>
      <c r="BJ35" s="138">
        <f t="shared" si="26"/>
        <v>0</v>
      </c>
      <c r="BK35" s="149">
        <f t="shared" si="27"/>
        <v>0</v>
      </c>
      <c r="BL35" s="101" t="str">
        <f t="shared" si="28"/>
        <v>E</v>
      </c>
      <c r="BM35" s="102" t="str">
        <f t="shared" si="29"/>
        <v/>
      </c>
      <c r="BN35" s="20" t="str">
        <f>IF('HY-MATHS'!C34="","",'HY-MATHS'!C34)</f>
        <v/>
      </c>
      <c r="BO35" s="20" t="str">
        <f>IF('HY-MATHS'!E34="","",'HY-MATHS'!E34)</f>
        <v/>
      </c>
      <c r="BP35" s="20">
        <f>IF('HY-MATHS'!G34="","",'HY-MATHS'!G34)</f>
        <v>0</v>
      </c>
      <c r="BQ35" s="20">
        <f>IF('HY-MATHS'!H34="","",'HY-MATHS'!H34)</f>
        <v>5</v>
      </c>
      <c r="BR35" s="20">
        <f>IF('HY-MATHS'!I34="","",'HY-MATHS'!I34)</f>
        <v>5</v>
      </c>
      <c r="BS35" s="20">
        <f>IF('HY-MATHS'!J34="","",'HY-MATHS'!J34)</f>
        <v>5</v>
      </c>
      <c r="BT35" s="20" t="str">
        <f>IF('HY-MATHS'!L34="","",'HY-MATHS'!L34)</f>
        <v/>
      </c>
      <c r="BU35" s="20" t="str">
        <f>IF('HY-MATHS'!M34="","",'HY-MATHS'!M34)</f>
        <v/>
      </c>
      <c r="BV35" s="138">
        <f t="shared" si="30"/>
        <v>0</v>
      </c>
      <c r="BW35" s="20" t="str">
        <f>IF('Y-MATHS'!C34="","",'Y-MATHS'!C34)</f>
        <v/>
      </c>
      <c r="BX35" s="20" t="str">
        <f>IF('Y-MATHS'!E34="","",'Y-MATHS'!E34)</f>
        <v/>
      </c>
      <c r="BY35" s="20">
        <f>IF('Y-MATHS'!G34="","",'Y-MATHS'!G34)</f>
        <v>0</v>
      </c>
      <c r="BZ35" s="20">
        <f>IF('Y-MATHS'!H34="","",'Y-MATHS'!H34)</f>
        <v>5</v>
      </c>
      <c r="CA35" s="20">
        <f>IF('Y-MATHS'!I34="","",'Y-MATHS'!I34)</f>
        <v>5</v>
      </c>
      <c r="CB35" s="20">
        <f>IF('Y-MATHS'!J34="","",'Y-MATHS'!J34)</f>
        <v>5</v>
      </c>
      <c r="CC35" s="20" t="str">
        <f>IF('Y-MATHS'!L34="","",'Y-MATHS'!L34)</f>
        <v/>
      </c>
      <c r="CD35" s="20" t="str">
        <f>IF('Y-MATHS'!M34="","",'Y-MATHS'!M34)</f>
        <v/>
      </c>
      <c r="CE35" s="138">
        <f t="shared" si="31"/>
        <v>0</v>
      </c>
      <c r="CF35" s="149">
        <f t="shared" si="32"/>
        <v>0</v>
      </c>
      <c r="CG35" s="101" t="str">
        <f t="shared" si="33"/>
        <v>E</v>
      </c>
      <c r="CH35" s="102" t="str">
        <f t="shared" si="34"/>
        <v/>
      </c>
      <c r="CI35" s="20" t="str">
        <f>IF('HY-SCIENCE'!C34="","",'HY-SCIENCE'!C34)</f>
        <v/>
      </c>
      <c r="CJ35" s="20" t="str">
        <f>IF('HY-SCIENCE'!E34="","",'HY-SCIENCE'!E34)</f>
        <v/>
      </c>
      <c r="CK35" s="20">
        <f>IF('HY-SCIENCE'!G34="","",'HY-SCIENCE'!G34)</f>
        <v>0</v>
      </c>
      <c r="CL35" s="20">
        <f>IF('HY-SCIENCE'!H34="","",'HY-SCIENCE'!H34)</f>
        <v>5</v>
      </c>
      <c r="CM35" s="20">
        <f>IF('HY-SCIENCE'!I34="","",'HY-SCIENCE'!I34)</f>
        <v>5</v>
      </c>
      <c r="CN35" s="20">
        <f>IF('HY-SCIENCE'!J34="","",'HY-SCIENCE'!J34)</f>
        <v>5</v>
      </c>
      <c r="CO35" s="20" t="str">
        <f>IF('HY-SCIENCE'!L34="","",'HY-SCIENCE'!L34)</f>
        <v/>
      </c>
      <c r="CP35" s="20" t="str">
        <f>IF('HY-SCIENCE'!M34="","",'HY-SCIENCE'!M34)</f>
        <v/>
      </c>
      <c r="CQ35" s="138">
        <f t="shared" si="35"/>
        <v>0</v>
      </c>
      <c r="CR35" s="20" t="str">
        <f>IF('Y-SCIENCE'!C34="","",'Y-SCIENCE'!C34)</f>
        <v/>
      </c>
      <c r="CS35" s="20" t="str">
        <f>IF('Y-SCIENCE'!E34="","",'Y-SCIENCE'!E34)</f>
        <v/>
      </c>
      <c r="CT35" s="20">
        <f>IF('Y-SCIENCE'!G34="","",'Y-SCIENCE'!G34)</f>
        <v>0</v>
      </c>
      <c r="CU35" s="20">
        <f>IF('Y-SCIENCE'!H34="","",'Y-SCIENCE'!H34)</f>
        <v>5</v>
      </c>
      <c r="CV35" s="20">
        <f>IF('Y-SCIENCE'!I34="","",'Y-SCIENCE'!I34)</f>
        <v>5</v>
      </c>
      <c r="CW35" s="20">
        <f>IF('Y-SCIENCE'!J34="","",'Y-SCIENCE'!J34)</f>
        <v>5</v>
      </c>
      <c r="CX35" s="20" t="str">
        <f>IF('Y-SCIENCE'!L34="","",'Y-SCIENCE'!L34)</f>
        <v/>
      </c>
      <c r="CY35" s="20" t="str">
        <f>IF('Y-SCIENCE'!M34="","",'Y-SCIENCE'!M34)</f>
        <v/>
      </c>
      <c r="CZ35" s="138">
        <f t="shared" si="36"/>
        <v>0</v>
      </c>
      <c r="DA35" s="149">
        <f t="shared" si="37"/>
        <v>0</v>
      </c>
      <c r="DB35" s="101" t="str">
        <f t="shared" si="38"/>
        <v>E</v>
      </c>
      <c r="DC35" s="102" t="str">
        <f t="shared" si="39"/>
        <v/>
      </c>
      <c r="DD35" s="20" t="str">
        <f>IF('HY-SST'!C34="","",'HY-SST'!C34)</f>
        <v/>
      </c>
      <c r="DE35" s="20" t="str">
        <f>IF('HY-SST'!E34="","",'HY-SST'!E34)</f>
        <v/>
      </c>
      <c r="DF35" s="20">
        <f>IF('HY-SST'!G34="","",'HY-SST'!G34)</f>
        <v>0</v>
      </c>
      <c r="DG35" s="20">
        <f>IF('HY-SST'!H34="","",'HY-SST'!H34)</f>
        <v>5</v>
      </c>
      <c r="DH35" s="20">
        <f>IF('HY-SST'!I34="","",'HY-SST'!I34)</f>
        <v>5</v>
      </c>
      <c r="DI35" s="20">
        <f>IF('HY-SST'!J34="","",'HY-SST'!J34)</f>
        <v>5</v>
      </c>
      <c r="DJ35" s="20" t="str">
        <f>IF('HY-SST'!L34="","",'HY-SST'!L34)</f>
        <v/>
      </c>
      <c r="DK35" s="20" t="str">
        <f>IF('HY-SST'!M34="","",'HY-SST'!M34)</f>
        <v/>
      </c>
      <c r="DL35" s="138">
        <f t="shared" si="40"/>
        <v>0</v>
      </c>
      <c r="DM35" s="20" t="str">
        <f>IF('Y-SST'!C34="","",'Y-SST'!C34)</f>
        <v/>
      </c>
      <c r="DN35" s="20" t="str">
        <f>IF('Y-SST'!E34="","",'Y-SST'!E34)</f>
        <v/>
      </c>
      <c r="DO35" s="20">
        <f>IF('Y-SST'!G34="","",'Y-SST'!G34)</f>
        <v>0</v>
      </c>
      <c r="DP35" s="20">
        <f>IF('Y-SST'!H34="","",'Y-SST'!H34)</f>
        <v>5</v>
      </c>
      <c r="DQ35" s="20">
        <f>IF('Y-SST'!I34="","",'Y-SST'!I34)</f>
        <v>5</v>
      </c>
      <c r="DR35" s="20">
        <f>IF('Y-SST'!J34="","",'Y-SST'!J34)</f>
        <v>5</v>
      </c>
      <c r="DS35" s="20" t="str">
        <f>IF('Y-SST'!L34="","",'Y-SST'!L34)</f>
        <v/>
      </c>
      <c r="DT35" s="20" t="str">
        <f>IF('Y-SST'!M34="","",'Y-SST'!M34)</f>
        <v/>
      </c>
      <c r="DU35" s="138">
        <f t="shared" si="41"/>
        <v>0</v>
      </c>
      <c r="DV35" s="149">
        <f t="shared" si="42"/>
        <v>0</v>
      </c>
      <c r="DW35" s="101" t="str">
        <f t="shared" si="43"/>
        <v>E</v>
      </c>
      <c r="DX35" s="102" t="str">
        <f t="shared" si="44"/>
        <v/>
      </c>
      <c r="DY35" s="275" t="b">
        <f t="shared" si="11"/>
        <v>0</v>
      </c>
      <c r="DZ35" s="103">
        <f t="shared" si="45"/>
        <v>0</v>
      </c>
      <c r="EA35" s="104" t="str">
        <f t="shared" si="46"/>
        <v>E</v>
      </c>
      <c r="EB35" s="283" t="str">
        <f t="shared" si="47"/>
        <v/>
      </c>
      <c r="EC35" s="20" t="str">
        <f>'CS-PS'!C31</f>
        <v>A</v>
      </c>
      <c r="ED35" s="20" t="str">
        <f>'CS-PS'!D31</f>
        <v>A</v>
      </c>
      <c r="EE35" s="20" t="str">
        <f>ArtEducation!C31</f>
        <v>B</v>
      </c>
      <c r="EF35" s="20" t="str">
        <f>ArtEducation!D31</f>
        <v>B</v>
      </c>
      <c r="EG35" s="20" t="str">
        <f>'Health&amp;Physical Education'!C31</f>
        <v>A</v>
      </c>
      <c r="EH35" s="20" t="str">
        <f>'Health&amp;Physical Education'!D31</f>
        <v>A</v>
      </c>
      <c r="EI35" s="20" t="str">
        <f>Discipline!C31</f>
        <v>A</v>
      </c>
      <c r="EJ35" s="20" t="str">
        <f>Discipline!D31</f>
        <v>A</v>
      </c>
      <c r="EK35" s="20" t="str">
        <f>studentprofile!N32</f>
        <v>VERY GOOD</v>
      </c>
      <c r="EL35" s="227" t="str">
        <f>'10baglessdays'!C31</f>
        <v>YES</v>
      </c>
      <c r="EM35" s="227" t="str">
        <f>'10baglessdays'!D31</f>
        <v>YES</v>
      </c>
    </row>
    <row r="36" spans="1:143" ht="14.25" customHeight="1">
      <c r="A36" s="21">
        <v>26</v>
      </c>
      <c r="B36" s="20" t="str">
        <f>IF(studentprofile!D33="","",studentprofile!D33)</f>
        <v>MANALI DHRANGU</v>
      </c>
      <c r="C36" s="20" t="str">
        <f>IF('HY-ENGLISH'!C35="","",'HY-ENGLISH'!C35)</f>
        <v/>
      </c>
      <c r="D36" s="20" t="str">
        <f>IF('HY-ENGLISH'!E35="","",'HY-ENGLISH'!E35)</f>
        <v/>
      </c>
      <c r="E36" s="20">
        <f>IF('HY-ENGLISH'!G35="","",'HY-ENGLISH'!G35)</f>
        <v>0</v>
      </c>
      <c r="F36" s="20">
        <f>IF('HY-ENGLISH'!H35="","",'HY-ENGLISH'!H35)</f>
        <v>5</v>
      </c>
      <c r="G36" s="20">
        <f>IF('HY-ENGLISH'!I35="","",'HY-ENGLISH'!I35)</f>
        <v>5</v>
      </c>
      <c r="H36" s="20">
        <f>IF('HY-ENGLISH'!J35="","",'HY-ENGLISH'!J35)</f>
        <v>5</v>
      </c>
      <c r="I36" s="20" t="str">
        <f>IF('HY-ENGLISH'!L35="","",'HY-ENGLISH'!L35)</f>
        <v/>
      </c>
      <c r="J36" s="20" t="str">
        <f>IF('HY-ENGLISH'!M35="","",'HY-ENGLISH'!M35)</f>
        <v/>
      </c>
      <c r="K36" s="138">
        <f t="shared" si="15"/>
        <v>0</v>
      </c>
      <c r="L36" s="20" t="str">
        <f>IF('Y-ENGLISH'!C35="","",'Y-ENGLISH'!C35)</f>
        <v/>
      </c>
      <c r="M36" s="20" t="str">
        <f>IF('Y-ENGLISH'!E35="","",'Y-ENGLISH'!E35)</f>
        <v/>
      </c>
      <c r="N36" s="20">
        <f>IF('Y-ENGLISH'!G35="","",'Y-ENGLISH'!G35)</f>
        <v>0</v>
      </c>
      <c r="O36" s="20">
        <f>IF('Y-ENGLISH'!H35="","",'Y-ENGLISH'!H35)</f>
        <v>5</v>
      </c>
      <c r="P36" s="20">
        <f>IF('Y-ENGLISH'!I35="","",'Y-ENGLISH'!I35)</f>
        <v>5</v>
      </c>
      <c r="Q36" s="20">
        <f>IF('Y-ENGLISH'!J35="","",'Y-ENGLISH'!J35)</f>
        <v>5</v>
      </c>
      <c r="R36" s="20" t="str">
        <f>IF('Y-ENGLISH'!L35="","",'Y-ENGLISH'!L35)</f>
        <v/>
      </c>
      <c r="S36" s="20" t="str">
        <f>IF('Y-ENGLISH'!M35="","",'Y-ENGLISH'!M35)</f>
        <v/>
      </c>
      <c r="T36" s="138">
        <f t="shared" si="16"/>
        <v>0</v>
      </c>
      <c r="U36" s="149">
        <f t="shared" si="17"/>
        <v>0</v>
      </c>
      <c r="V36" s="101" t="str">
        <f t="shared" si="18"/>
        <v>E</v>
      </c>
      <c r="W36" s="102" t="str">
        <f t="shared" si="19"/>
        <v/>
      </c>
      <c r="X36" s="20" t="str">
        <f>IF('HY-HINDI'!C35="","",'HY-HINDI'!C35)</f>
        <v/>
      </c>
      <c r="Y36" s="20" t="str">
        <f>IF('HY-HINDI'!E35="","",'HY-HINDI'!E35)</f>
        <v/>
      </c>
      <c r="Z36" s="20">
        <f>IF('HY-HINDI'!G35="","",'HY-HINDI'!G35)</f>
        <v>0</v>
      </c>
      <c r="AA36" s="20">
        <f>IF('HY-HINDI'!H35="","",'HY-HINDI'!H35)</f>
        <v>5</v>
      </c>
      <c r="AB36" s="20">
        <f>IF('HY-HINDI'!I35="","",'HY-HINDI'!I35)</f>
        <v>5</v>
      </c>
      <c r="AC36" s="20">
        <f>IF('HY-HINDI'!J35="","",'HY-HINDI'!J35)</f>
        <v>5</v>
      </c>
      <c r="AD36" s="20" t="str">
        <f>IF('HY-HINDI'!L35="","",'HY-HINDI'!L35)</f>
        <v/>
      </c>
      <c r="AE36" s="20" t="str">
        <f>IF('HY-HINDI'!M35="","",'HY-HINDI'!M35)</f>
        <v/>
      </c>
      <c r="AF36" s="138">
        <f t="shared" si="20"/>
        <v>0</v>
      </c>
      <c r="AG36" s="20" t="str">
        <f>IF('Y-HINDI'!C35="","",'Y-HINDI'!C35)</f>
        <v/>
      </c>
      <c r="AH36" s="20" t="str">
        <f>IF('Y-HINDI'!E35="","",'Y-HINDI'!E35)</f>
        <v/>
      </c>
      <c r="AI36" s="20">
        <f>IF('Y-HINDI'!G35="","",'Y-HINDI'!G35)</f>
        <v>0</v>
      </c>
      <c r="AJ36" s="20">
        <f>IF('Y-HINDI'!H35="","",'Y-HINDI'!H35)</f>
        <v>5</v>
      </c>
      <c r="AK36" s="20">
        <f>IF('Y-HINDI'!I35="","",'Y-HINDI'!I35)</f>
        <v>5</v>
      </c>
      <c r="AL36" s="20">
        <f>IF('Y-HINDI'!J35="","",'Y-HINDI'!J35)</f>
        <v>5</v>
      </c>
      <c r="AM36" s="20" t="str">
        <f>IF('Y-HINDI'!L35="","",'Y-HINDI'!L35)</f>
        <v/>
      </c>
      <c r="AN36" s="20" t="str">
        <f>IF('Y-HINDI'!M35="","",'Y-HINDI'!M35)</f>
        <v/>
      </c>
      <c r="AO36" s="138">
        <f t="shared" si="21"/>
        <v>0</v>
      </c>
      <c r="AP36" s="149">
        <f t="shared" si="22"/>
        <v>0</v>
      </c>
      <c r="AQ36" s="101" t="str">
        <f t="shared" si="23"/>
        <v>E</v>
      </c>
      <c r="AR36" s="102" t="str">
        <f t="shared" si="24"/>
        <v/>
      </c>
      <c r="AS36" s="20" t="str">
        <f>IF('HY-GUJARATI'!C35="","",'HY-GUJARATI'!C35)</f>
        <v/>
      </c>
      <c r="AT36" s="20" t="str">
        <f>IF('HY-GUJARATI'!E35="","",'HY-GUJARATI'!E35)</f>
        <v/>
      </c>
      <c r="AU36" s="20">
        <f>IF('HY-GUJARATI'!G35="","",'HY-GUJARATI'!G35)</f>
        <v>0</v>
      </c>
      <c r="AV36" s="20">
        <f>IF('HY-GUJARATI'!H35="","",'HY-GUJARATI'!H35)</f>
        <v>5</v>
      </c>
      <c r="AW36" s="20">
        <f>IF('HY-GUJARATI'!I35="","",'HY-GUJARATI'!I35)</f>
        <v>5</v>
      </c>
      <c r="AX36" s="20">
        <f>IF('HY-GUJARATI'!J35="","",'HY-GUJARATI'!J35)</f>
        <v>5</v>
      </c>
      <c r="AY36" s="20" t="str">
        <f>IF('HY-GUJARATI'!L35="","",'HY-GUJARATI'!L35)</f>
        <v/>
      </c>
      <c r="AZ36" s="20" t="str">
        <f>IF('HY-GUJARATI'!M35="","",'HY-GUJARATI'!M35)</f>
        <v/>
      </c>
      <c r="BA36" s="138">
        <f t="shared" si="25"/>
        <v>0</v>
      </c>
      <c r="BB36" s="20" t="str">
        <f>IF('Y-GUJARATI'!C35="","",'Y-GUJARATI'!C35)</f>
        <v/>
      </c>
      <c r="BC36" s="20" t="str">
        <f>IF('Y-GUJARATI'!E35="","",'Y-GUJARATI'!E35)</f>
        <v/>
      </c>
      <c r="BD36" s="20">
        <f>IF('Y-GUJARATI'!G35="","",'Y-GUJARATI'!G35)</f>
        <v>0</v>
      </c>
      <c r="BE36" s="20">
        <f>IF('Y-GUJARATI'!H35="","",'Y-GUJARATI'!H35)</f>
        <v>5</v>
      </c>
      <c r="BF36" s="20">
        <f>IF('Y-GUJARATI'!I35="","",'Y-GUJARATI'!I35)</f>
        <v>5</v>
      </c>
      <c r="BG36" s="20">
        <f>IF('Y-GUJARATI'!J35="","",'Y-GUJARATI'!J35)</f>
        <v>5</v>
      </c>
      <c r="BH36" s="20" t="str">
        <f>IF('Y-GUJARATI'!L35="","",'Y-GUJARATI'!L35)</f>
        <v/>
      </c>
      <c r="BI36" s="20" t="str">
        <f>IF('Y-GUJARATI'!M35="","",'Y-GUJARATI'!M35)</f>
        <v/>
      </c>
      <c r="BJ36" s="138">
        <f t="shared" si="26"/>
        <v>0</v>
      </c>
      <c r="BK36" s="149">
        <f t="shared" si="27"/>
        <v>0</v>
      </c>
      <c r="BL36" s="101" t="str">
        <f t="shared" si="28"/>
        <v>E</v>
      </c>
      <c r="BM36" s="102" t="str">
        <f t="shared" si="29"/>
        <v/>
      </c>
      <c r="BN36" s="20" t="str">
        <f>IF('HY-MATHS'!C35="","",'HY-MATHS'!C35)</f>
        <v/>
      </c>
      <c r="BO36" s="20" t="str">
        <f>IF('HY-MATHS'!E35="","",'HY-MATHS'!E35)</f>
        <v/>
      </c>
      <c r="BP36" s="20">
        <f>IF('HY-MATHS'!G35="","",'HY-MATHS'!G35)</f>
        <v>0</v>
      </c>
      <c r="BQ36" s="20">
        <f>IF('HY-MATHS'!H35="","",'HY-MATHS'!H35)</f>
        <v>5</v>
      </c>
      <c r="BR36" s="20">
        <f>IF('HY-MATHS'!I35="","",'HY-MATHS'!I35)</f>
        <v>5</v>
      </c>
      <c r="BS36" s="20">
        <f>IF('HY-MATHS'!J35="","",'HY-MATHS'!J35)</f>
        <v>5</v>
      </c>
      <c r="BT36" s="20" t="str">
        <f>IF('HY-MATHS'!L35="","",'HY-MATHS'!L35)</f>
        <v/>
      </c>
      <c r="BU36" s="20" t="str">
        <f>IF('HY-MATHS'!M35="","",'HY-MATHS'!M35)</f>
        <v/>
      </c>
      <c r="BV36" s="138">
        <f t="shared" si="30"/>
        <v>0</v>
      </c>
      <c r="BW36" s="20" t="str">
        <f>IF('Y-MATHS'!C35="","",'Y-MATHS'!C35)</f>
        <v/>
      </c>
      <c r="BX36" s="20" t="str">
        <f>IF('Y-MATHS'!E35="","",'Y-MATHS'!E35)</f>
        <v/>
      </c>
      <c r="BY36" s="20">
        <f>IF('Y-MATHS'!G35="","",'Y-MATHS'!G35)</f>
        <v>0</v>
      </c>
      <c r="BZ36" s="20">
        <f>IF('Y-MATHS'!H35="","",'Y-MATHS'!H35)</f>
        <v>5</v>
      </c>
      <c r="CA36" s="20">
        <f>IF('Y-MATHS'!I35="","",'Y-MATHS'!I35)</f>
        <v>5</v>
      </c>
      <c r="CB36" s="20">
        <f>IF('Y-MATHS'!J35="","",'Y-MATHS'!J35)</f>
        <v>5</v>
      </c>
      <c r="CC36" s="20" t="str">
        <f>IF('Y-MATHS'!L35="","",'Y-MATHS'!L35)</f>
        <v/>
      </c>
      <c r="CD36" s="20" t="str">
        <f>IF('Y-MATHS'!M35="","",'Y-MATHS'!M35)</f>
        <v/>
      </c>
      <c r="CE36" s="138">
        <f t="shared" si="31"/>
        <v>0</v>
      </c>
      <c r="CF36" s="149">
        <f t="shared" si="32"/>
        <v>0</v>
      </c>
      <c r="CG36" s="101" t="str">
        <f t="shared" si="33"/>
        <v>E</v>
      </c>
      <c r="CH36" s="102" t="str">
        <f t="shared" si="34"/>
        <v/>
      </c>
      <c r="CI36" s="20" t="str">
        <f>IF('HY-SCIENCE'!C35="","",'HY-SCIENCE'!C35)</f>
        <v/>
      </c>
      <c r="CJ36" s="20" t="str">
        <f>IF('HY-SCIENCE'!E35="","",'HY-SCIENCE'!E35)</f>
        <v/>
      </c>
      <c r="CK36" s="20">
        <f>IF('HY-SCIENCE'!G35="","",'HY-SCIENCE'!G35)</f>
        <v>0</v>
      </c>
      <c r="CL36" s="20">
        <f>IF('HY-SCIENCE'!H35="","",'HY-SCIENCE'!H35)</f>
        <v>5</v>
      </c>
      <c r="CM36" s="20">
        <f>IF('HY-SCIENCE'!I35="","",'HY-SCIENCE'!I35)</f>
        <v>5</v>
      </c>
      <c r="CN36" s="20">
        <f>IF('HY-SCIENCE'!J35="","",'HY-SCIENCE'!J35)</f>
        <v>5</v>
      </c>
      <c r="CO36" s="20" t="str">
        <f>IF('HY-SCIENCE'!L35="","",'HY-SCIENCE'!L35)</f>
        <v/>
      </c>
      <c r="CP36" s="20" t="str">
        <f>IF('HY-SCIENCE'!M35="","",'HY-SCIENCE'!M35)</f>
        <v/>
      </c>
      <c r="CQ36" s="138">
        <f t="shared" si="35"/>
        <v>0</v>
      </c>
      <c r="CR36" s="20" t="str">
        <f>IF('Y-SCIENCE'!C35="","",'Y-SCIENCE'!C35)</f>
        <v/>
      </c>
      <c r="CS36" s="20" t="str">
        <f>IF('Y-SCIENCE'!E35="","",'Y-SCIENCE'!E35)</f>
        <v/>
      </c>
      <c r="CT36" s="20">
        <f>IF('Y-SCIENCE'!G35="","",'Y-SCIENCE'!G35)</f>
        <v>0</v>
      </c>
      <c r="CU36" s="20">
        <f>IF('Y-SCIENCE'!H35="","",'Y-SCIENCE'!H35)</f>
        <v>5</v>
      </c>
      <c r="CV36" s="20">
        <f>IF('Y-SCIENCE'!I35="","",'Y-SCIENCE'!I35)</f>
        <v>5</v>
      </c>
      <c r="CW36" s="20">
        <f>IF('Y-SCIENCE'!J35="","",'Y-SCIENCE'!J35)</f>
        <v>5</v>
      </c>
      <c r="CX36" s="20" t="str">
        <f>IF('Y-SCIENCE'!L35="","",'Y-SCIENCE'!L35)</f>
        <v/>
      </c>
      <c r="CY36" s="20" t="str">
        <f>IF('Y-SCIENCE'!M35="","",'Y-SCIENCE'!M35)</f>
        <v/>
      </c>
      <c r="CZ36" s="138">
        <f t="shared" si="36"/>
        <v>0</v>
      </c>
      <c r="DA36" s="149">
        <f t="shared" si="37"/>
        <v>0</v>
      </c>
      <c r="DB36" s="101" t="str">
        <f t="shared" si="38"/>
        <v>E</v>
      </c>
      <c r="DC36" s="102" t="str">
        <f t="shared" si="39"/>
        <v/>
      </c>
      <c r="DD36" s="20" t="str">
        <f>IF('HY-SST'!C35="","",'HY-SST'!C35)</f>
        <v/>
      </c>
      <c r="DE36" s="20" t="str">
        <f>IF('HY-SST'!E35="","",'HY-SST'!E35)</f>
        <v/>
      </c>
      <c r="DF36" s="20">
        <f>IF('HY-SST'!G35="","",'HY-SST'!G35)</f>
        <v>0</v>
      </c>
      <c r="DG36" s="20">
        <f>IF('HY-SST'!H35="","",'HY-SST'!H35)</f>
        <v>5</v>
      </c>
      <c r="DH36" s="20">
        <f>IF('HY-SST'!I35="","",'HY-SST'!I35)</f>
        <v>5</v>
      </c>
      <c r="DI36" s="20">
        <f>IF('HY-SST'!J35="","",'HY-SST'!J35)</f>
        <v>5</v>
      </c>
      <c r="DJ36" s="20" t="str">
        <f>IF('HY-SST'!L35="","",'HY-SST'!L35)</f>
        <v/>
      </c>
      <c r="DK36" s="20" t="str">
        <f>IF('HY-SST'!M35="","",'HY-SST'!M35)</f>
        <v/>
      </c>
      <c r="DL36" s="138">
        <f t="shared" si="40"/>
        <v>0</v>
      </c>
      <c r="DM36" s="20" t="str">
        <f>IF('Y-SST'!C35="","",'Y-SST'!C35)</f>
        <v/>
      </c>
      <c r="DN36" s="20" t="str">
        <f>IF('Y-SST'!E35="","",'Y-SST'!E35)</f>
        <v/>
      </c>
      <c r="DO36" s="20">
        <f>IF('Y-SST'!G35="","",'Y-SST'!G35)</f>
        <v>0</v>
      </c>
      <c r="DP36" s="20">
        <f>IF('Y-SST'!H35="","",'Y-SST'!H35)</f>
        <v>5</v>
      </c>
      <c r="DQ36" s="20">
        <f>IF('Y-SST'!I35="","",'Y-SST'!I35)</f>
        <v>5</v>
      </c>
      <c r="DR36" s="20">
        <f>IF('Y-SST'!J35="","",'Y-SST'!J35)</f>
        <v>5</v>
      </c>
      <c r="DS36" s="20" t="str">
        <f>IF('Y-SST'!L35="","",'Y-SST'!L35)</f>
        <v/>
      </c>
      <c r="DT36" s="20" t="str">
        <f>IF('Y-SST'!M35="","",'Y-SST'!M35)</f>
        <v/>
      </c>
      <c r="DU36" s="138">
        <f t="shared" si="41"/>
        <v>0</v>
      </c>
      <c r="DV36" s="149">
        <f t="shared" si="42"/>
        <v>0</v>
      </c>
      <c r="DW36" s="101" t="str">
        <f t="shared" si="43"/>
        <v>E</v>
      </c>
      <c r="DX36" s="102" t="str">
        <f t="shared" si="44"/>
        <v/>
      </c>
      <c r="DY36" s="275" t="b">
        <f t="shared" si="11"/>
        <v>0</v>
      </c>
      <c r="DZ36" s="103">
        <f t="shared" si="45"/>
        <v>0</v>
      </c>
      <c r="EA36" s="104" t="str">
        <f t="shared" si="46"/>
        <v>E</v>
      </c>
      <c r="EB36" s="283" t="str">
        <f t="shared" si="47"/>
        <v/>
      </c>
      <c r="EC36" s="20" t="str">
        <f>'CS-PS'!C32</f>
        <v>A</v>
      </c>
      <c r="ED36" s="20" t="str">
        <f>'CS-PS'!D32</f>
        <v>A</v>
      </c>
      <c r="EE36" s="20" t="str">
        <f>ArtEducation!C32</f>
        <v>B</v>
      </c>
      <c r="EF36" s="20" t="str">
        <f>ArtEducation!D32</f>
        <v>B</v>
      </c>
      <c r="EG36" s="20" t="str">
        <f>'Health&amp;Physical Education'!C32</f>
        <v>A</v>
      </c>
      <c r="EH36" s="20" t="str">
        <f>'Health&amp;Physical Education'!D32</f>
        <v>A</v>
      </c>
      <c r="EI36" s="20" t="str">
        <f>Discipline!C32</f>
        <v>A</v>
      </c>
      <c r="EJ36" s="20" t="str">
        <f>Discipline!D32</f>
        <v>A</v>
      </c>
      <c r="EK36" s="20" t="str">
        <f>studentprofile!N33</f>
        <v>VERY GOOD</v>
      </c>
      <c r="EL36" s="227" t="str">
        <f>'10baglessdays'!C32</f>
        <v>YES</v>
      </c>
      <c r="EM36" s="227" t="str">
        <f>'10baglessdays'!D32</f>
        <v>YES</v>
      </c>
    </row>
    <row r="37" spans="1:143" ht="14.25" customHeight="1">
      <c r="A37" s="21">
        <v>27</v>
      </c>
      <c r="B37" s="20" t="str">
        <f>IF(studentprofile!D34="","",studentprofile!D34)</f>
        <v>TVESHA GANATRA</v>
      </c>
      <c r="C37" s="20" t="str">
        <f>IF('HY-ENGLISH'!C36="","",'HY-ENGLISH'!C36)</f>
        <v/>
      </c>
      <c r="D37" s="20" t="str">
        <f>IF('HY-ENGLISH'!E36="","",'HY-ENGLISH'!E36)</f>
        <v/>
      </c>
      <c r="E37" s="20">
        <f>IF('HY-ENGLISH'!G36="","",'HY-ENGLISH'!G36)</f>
        <v>0</v>
      </c>
      <c r="F37" s="20">
        <f>IF('HY-ENGLISH'!H36="","",'HY-ENGLISH'!H36)</f>
        <v>5</v>
      </c>
      <c r="G37" s="20">
        <f>IF('HY-ENGLISH'!I36="","",'HY-ENGLISH'!I36)</f>
        <v>5</v>
      </c>
      <c r="H37" s="20">
        <f>IF('HY-ENGLISH'!J36="","",'HY-ENGLISH'!J36)</f>
        <v>5</v>
      </c>
      <c r="I37" s="20" t="str">
        <f>IF('HY-ENGLISH'!L36="","",'HY-ENGLISH'!L36)</f>
        <v/>
      </c>
      <c r="J37" s="20" t="str">
        <f>IF('HY-ENGLISH'!M36="","",'HY-ENGLISH'!M36)</f>
        <v/>
      </c>
      <c r="K37" s="138">
        <f t="shared" si="15"/>
        <v>0</v>
      </c>
      <c r="L37" s="20" t="str">
        <f>IF('Y-ENGLISH'!C36="","",'Y-ENGLISH'!C36)</f>
        <v/>
      </c>
      <c r="M37" s="20" t="str">
        <f>IF('Y-ENGLISH'!E36="","",'Y-ENGLISH'!E36)</f>
        <v/>
      </c>
      <c r="N37" s="20">
        <f>IF('Y-ENGLISH'!G36="","",'Y-ENGLISH'!G36)</f>
        <v>0</v>
      </c>
      <c r="O37" s="20">
        <f>IF('Y-ENGLISH'!H36="","",'Y-ENGLISH'!H36)</f>
        <v>5</v>
      </c>
      <c r="P37" s="20">
        <f>IF('Y-ENGLISH'!I36="","",'Y-ENGLISH'!I36)</f>
        <v>5</v>
      </c>
      <c r="Q37" s="20">
        <f>IF('Y-ENGLISH'!J36="","",'Y-ENGLISH'!J36)</f>
        <v>5</v>
      </c>
      <c r="R37" s="20" t="str">
        <f>IF('Y-ENGLISH'!L36="","",'Y-ENGLISH'!L36)</f>
        <v/>
      </c>
      <c r="S37" s="20" t="str">
        <f>IF('Y-ENGLISH'!M36="","",'Y-ENGLISH'!M36)</f>
        <v/>
      </c>
      <c r="T37" s="138">
        <f t="shared" si="16"/>
        <v>0</v>
      </c>
      <c r="U37" s="149">
        <f t="shared" si="17"/>
        <v>0</v>
      </c>
      <c r="V37" s="101" t="str">
        <f t="shared" si="18"/>
        <v>E</v>
      </c>
      <c r="W37" s="102" t="str">
        <f t="shared" si="19"/>
        <v/>
      </c>
      <c r="X37" s="20" t="str">
        <f>IF('HY-HINDI'!C36="","",'HY-HINDI'!C36)</f>
        <v/>
      </c>
      <c r="Y37" s="20" t="str">
        <f>IF('HY-HINDI'!E36="","",'HY-HINDI'!E36)</f>
        <v/>
      </c>
      <c r="Z37" s="20">
        <f>IF('HY-HINDI'!G36="","",'HY-HINDI'!G36)</f>
        <v>0</v>
      </c>
      <c r="AA37" s="20">
        <f>IF('HY-HINDI'!H36="","",'HY-HINDI'!H36)</f>
        <v>5</v>
      </c>
      <c r="AB37" s="20">
        <f>IF('HY-HINDI'!I36="","",'HY-HINDI'!I36)</f>
        <v>5</v>
      </c>
      <c r="AC37" s="20">
        <f>IF('HY-HINDI'!J36="","",'HY-HINDI'!J36)</f>
        <v>5</v>
      </c>
      <c r="AD37" s="20" t="str">
        <f>IF('HY-HINDI'!L36="","",'HY-HINDI'!L36)</f>
        <v/>
      </c>
      <c r="AE37" s="20" t="str">
        <f>IF('HY-HINDI'!M36="","",'HY-HINDI'!M36)</f>
        <v/>
      </c>
      <c r="AF37" s="138">
        <f t="shared" si="20"/>
        <v>0</v>
      </c>
      <c r="AG37" s="20" t="str">
        <f>IF('Y-HINDI'!C36="","",'Y-HINDI'!C36)</f>
        <v/>
      </c>
      <c r="AH37" s="20" t="str">
        <f>IF('Y-HINDI'!E36="","",'Y-HINDI'!E36)</f>
        <v/>
      </c>
      <c r="AI37" s="20">
        <f>IF('Y-HINDI'!G36="","",'Y-HINDI'!G36)</f>
        <v>0</v>
      </c>
      <c r="AJ37" s="20">
        <f>IF('Y-HINDI'!H36="","",'Y-HINDI'!H36)</f>
        <v>5</v>
      </c>
      <c r="AK37" s="20">
        <f>IF('Y-HINDI'!I36="","",'Y-HINDI'!I36)</f>
        <v>5</v>
      </c>
      <c r="AL37" s="20">
        <f>IF('Y-HINDI'!J36="","",'Y-HINDI'!J36)</f>
        <v>5</v>
      </c>
      <c r="AM37" s="20" t="str">
        <f>IF('Y-HINDI'!L36="","",'Y-HINDI'!L36)</f>
        <v/>
      </c>
      <c r="AN37" s="20" t="str">
        <f>IF('Y-HINDI'!M36="","",'Y-HINDI'!M36)</f>
        <v/>
      </c>
      <c r="AO37" s="138">
        <f t="shared" si="21"/>
        <v>0</v>
      </c>
      <c r="AP37" s="149">
        <f t="shared" si="22"/>
        <v>0</v>
      </c>
      <c r="AQ37" s="101" t="str">
        <f t="shared" si="23"/>
        <v>E</v>
      </c>
      <c r="AR37" s="102" t="str">
        <f t="shared" si="24"/>
        <v/>
      </c>
      <c r="AS37" s="20" t="str">
        <f>IF('HY-GUJARATI'!C36="","",'HY-GUJARATI'!C36)</f>
        <v/>
      </c>
      <c r="AT37" s="20" t="str">
        <f>IF('HY-GUJARATI'!E36="","",'HY-GUJARATI'!E36)</f>
        <v/>
      </c>
      <c r="AU37" s="20">
        <f>IF('HY-GUJARATI'!G36="","",'HY-GUJARATI'!G36)</f>
        <v>0</v>
      </c>
      <c r="AV37" s="20">
        <f>IF('HY-GUJARATI'!H36="","",'HY-GUJARATI'!H36)</f>
        <v>5</v>
      </c>
      <c r="AW37" s="20">
        <f>IF('HY-GUJARATI'!I36="","",'HY-GUJARATI'!I36)</f>
        <v>5</v>
      </c>
      <c r="AX37" s="20">
        <f>IF('HY-GUJARATI'!J36="","",'HY-GUJARATI'!J36)</f>
        <v>5</v>
      </c>
      <c r="AY37" s="20" t="str">
        <f>IF('HY-GUJARATI'!L36="","",'HY-GUJARATI'!L36)</f>
        <v/>
      </c>
      <c r="AZ37" s="20" t="str">
        <f>IF('HY-GUJARATI'!M36="","",'HY-GUJARATI'!M36)</f>
        <v/>
      </c>
      <c r="BA37" s="138">
        <f t="shared" si="25"/>
        <v>0</v>
      </c>
      <c r="BB37" s="20" t="str">
        <f>IF('Y-GUJARATI'!C36="","",'Y-GUJARATI'!C36)</f>
        <v/>
      </c>
      <c r="BC37" s="20" t="str">
        <f>IF('Y-GUJARATI'!E36="","",'Y-GUJARATI'!E36)</f>
        <v/>
      </c>
      <c r="BD37" s="20">
        <f>IF('Y-GUJARATI'!G36="","",'Y-GUJARATI'!G36)</f>
        <v>0</v>
      </c>
      <c r="BE37" s="20">
        <f>IF('Y-GUJARATI'!H36="","",'Y-GUJARATI'!H36)</f>
        <v>5</v>
      </c>
      <c r="BF37" s="20">
        <f>IF('Y-GUJARATI'!I36="","",'Y-GUJARATI'!I36)</f>
        <v>5</v>
      </c>
      <c r="BG37" s="20">
        <f>IF('Y-GUJARATI'!J36="","",'Y-GUJARATI'!J36)</f>
        <v>5</v>
      </c>
      <c r="BH37" s="20" t="str">
        <f>IF('Y-GUJARATI'!L36="","",'Y-GUJARATI'!L36)</f>
        <v/>
      </c>
      <c r="BI37" s="20" t="str">
        <f>IF('Y-GUJARATI'!M36="","",'Y-GUJARATI'!M36)</f>
        <v/>
      </c>
      <c r="BJ37" s="138">
        <f t="shared" si="26"/>
        <v>0</v>
      </c>
      <c r="BK37" s="149">
        <f t="shared" si="27"/>
        <v>0</v>
      </c>
      <c r="BL37" s="101" t="str">
        <f t="shared" si="28"/>
        <v>E</v>
      </c>
      <c r="BM37" s="102" t="str">
        <f t="shared" si="29"/>
        <v/>
      </c>
      <c r="BN37" s="20" t="str">
        <f>IF('HY-MATHS'!C36="","",'HY-MATHS'!C36)</f>
        <v/>
      </c>
      <c r="BO37" s="20" t="str">
        <f>IF('HY-MATHS'!E36="","",'HY-MATHS'!E36)</f>
        <v/>
      </c>
      <c r="BP37" s="20">
        <f>IF('HY-MATHS'!G36="","",'HY-MATHS'!G36)</f>
        <v>0</v>
      </c>
      <c r="BQ37" s="20">
        <f>IF('HY-MATHS'!H36="","",'HY-MATHS'!H36)</f>
        <v>5</v>
      </c>
      <c r="BR37" s="20">
        <f>IF('HY-MATHS'!I36="","",'HY-MATHS'!I36)</f>
        <v>5</v>
      </c>
      <c r="BS37" s="20">
        <f>IF('HY-MATHS'!J36="","",'HY-MATHS'!J36)</f>
        <v>5</v>
      </c>
      <c r="BT37" s="20" t="str">
        <f>IF('HY-MATHS'!L36="","",'HY-MATHS'!L36)</f>
        <v/>
      </c>
      <c r="BU37" s="20" t="str">
        <f>IF('HY-MATHS'!M36="","",'HY-MATHS'!M36)</f>
        <v/>
      </c>
      <c r="BV37" s="138">
        <f t="shared" si="30"/>
        <v>0</v>
      </c>
      <c r="BW37" s="20" t="str">
        <f>IF('Y-MATHS'!C36="","",'Y-MATHS'!C36)</f>
        <v/>
      </c>
      <c r="BX37" s="20" t="str">
        <f>IF('Y-MATHS'!E36="","",'Y-MATHS'!E36)</f>
        <v/>
      </c>
      <c r="BY37" s="20">
        <f>IF('Y-MATHS'!G36="","",'Y-MATHS'!G36)</f>
        <v>0</v>
      </c>
      <c r="BZ37" s="20">
        <f>IF('Y-MATHS'!H36="","",'Y-MATHS'!H36)</f>
        <v>5</v>
      </c>
      <c r="CA37" s="20">
        <f>IF('Y-MATHS'!I36="","",'Y-MATHS'!I36)</f>
        <v>5</v>
      </c>
      <c r="CB37" s="20">
        <f>IF('Y-MATHS'!J36="","",'Y-MATHS'!J36)</f>
        <v>5</v>
      </c>
      <c r="CC37" s="20" t="str">
        <f>IF('Y-MATHS'!L36="","",'Y-MATHS'!L36)</f>
        <v/>
      </c>
      <c r="CD37" s="20" t="str">
        <f>IF('Y-MATHS'!M36="","",'Y-MATHS'!M36)</f>
        <v/>
      </c>
      <c r="CE37" s="138">
        <f t="shared" si="31"/>
        <v>0</v>
      </c>
      <c r="CF37" s="149">
        <f t="shared" si="32"/>
        <v>0</v>
      </c>
      <c r="CG37" s="101" t="str">
        <f t="shared" si="33"/>
        <v>E</v>
      </c>
      <c r="CH37" s="102" t="str">
        <f t="shared" si="34"/>
        <v/>
      </c>
      <c r="CI37" s="20" t="str">
        <f>IF('HY-SCIENCE'!C36="","",'HY-SCIENCE'!C36)</f>
        <v/>
      </c>
      <c r="CJ37" s="20" t="str">
        <f>IF('HY-SCIENCE'!E36="","",'HY-SCIENCE'!E36)</f>
        <v/>
      </c>
      <c r="CK37" s="20">
        <f>IF('HY-SCIENCE'!G36="","",'HY-SCIENCE'!G36)</f>
        <v>0</v>
      </c>
      <c r="CL37" s="20">
        <f>IF('HY-SCIENCE'!H36="","",'HY-SCIENCE'!H36)</f>
        <v>5</v>
      </c>
      <c r="CM37" s="20">
        <f>IF('HY-SCIENCE'!I36="","",'HY-SCIENCE'!I36)</f>
        <v>5</v>
      </c>
      <c r="CN37" s="20">
        <f>IF('HY-SCIENCE'!J36="","",'HY-SCIENCE'!J36)</f>
        <v>5</v>
      </c>
      <c r="CO37" s="20" t="str">
        <f>IF('HY-SCIENCE'!L36="","",'HY-SCIENCE'!L36)</f>
        <v/>
      </c>
      <c r="CP37" s="20" t="str">
        <f>IF('HY-SCIENCE'!M36="","",'HY-SCIENCE'!M36)</f>
        <v/>
      </c>
      <c r="CQ37" s="138">
        <f t="shared" si="35"/>
        <v>0</v>
      </c>
      <c r="CR37" s="20" t="str">
        <f>IF('Y-SCIENCE'!C36="","",'Y-SCIENCE'!C36)</f>
        <v/>
      </c>
      <c r="CS37" s="20" t="str">
        <f>IF('Y-SCIENCE'!E36="","",'Y-SCIENCE'!E36)</f>
        <v/>
      </c>
      <c r="CT37" s="20">
        <f>IF('Y-SCIENCE'!G36="","",'Y-SCIENCE'!G36)</f>
        <v>0</v>
      </c>
      <c r="CU37" s="20">
        <f>IF('Y-SCIENCE'!H36="","",'Y-SCIENCE'!H36)</f>
        <v>5</v>
      </c>
      <c r="CV37" s="20">
        <f>IF('Y-SCIENCE'!I36="","",'Y-SCIENCE'!I36)</f>
        <v>5</v>
      </c>
      <c r="CW37" s="20">
        <f>IF('Y-SCIENCE'!J36="","",'Y-SCIENCE'!J36)</f>
        <v>5</v>
      </c>
      <c r="CX37" s="20" t="str">
        <f>IF('Y-SCIENCE'!L36="","",'Y-SCIENCE'!L36)</f>
        <v/>
      </c>
      <c r="CY37" s="20" t="str">
        <f>IF('Y-SCIENCE'!M36="","",'Y-SCIENCE'!M36)</f>
        <v/>
      </c>
      <c r="CZ37" s="138">
        <f t="shared" si="36"/>
        <v>0</v>
      </c>
      <c r="DA37" s="149">
        <f t="shared" si="37"/>
        <v>0</v>
      </c>
      <c r="DB37" s="101" t="str">
        <f t="shared" si="38"/>
        <v>E</v>
      </c>
      <c r="DC37" s="102" t="str">
        <f t="shared" si="39"/>
        <v/>
      </c>
      <c r="DD37" s="20" t="str">
        <f>IF('HY-SST'!C36="","",'HY-SST'!C36)</f>
        <v/>
      </c>
      <c r="DE37" s="20" t="str">
        <f>IF('HY-SST'!E36="","",'HY-SST'!E36)</f>
        <v/>
      </c>
      <c r="DF37" s="20">
        <f>IF('HY-SST'!G36="","",'HY-SST'!G36)</f>
        <v>0</v>
      </c>
      <c r="DG37" s="20">
        <f>IF('HY-SST'!H36="","",'HY-SST'!H36)</f>
        <v>5</v>
      </c>
      <c r="DH37" s="20">
        <f>IF('HY-SST'!I36="","",'HY-SST'!I36)</f>
        <v>5</v>
      </c>
      <c r="DI37" s="20">
        <f>IF('HY-SST'!J36="","",'HY-SST'!J36)</f>
        <v>5</v>
      </c>
      <c r="DJ37" s="20" t="str">
        <f>IF('HY-SST'!L36="","",'HY-SST'!L36)</f>
        <v/>
      </c>
      <c r="DK37" s="20" t="str">
        <f>IF('HY-SST'!M36="","",'HY-SST'!M36)</f>
        <v/>
      </c>
      <c r="DL37" s="138">
        <f t="shared" si="40"/>
        <v>0</v>
      </c>
      <c r="DM37" s="20" t="str">
        <f>IF('Y-SST'!C36="","",'Y-SST'!C36)</f>
        <v/>
      </c>
      <c r="DN37" s="20" t="str">
        <f>IF('Y-SST'!E36="","",'Y-SST'!E36)</f>
        <v/>
      </c>
      <c r="DO37" s="20">
        <f>IF('Y-SST'!G36="","",'Y-SST'!G36)</f>
        <v>0</v>
      </c>
      <c r="DP37" s="20">
        <f>IF('Y-SST'!H36="","",'Y-SST'!H36)</f>
        <v>5</v>
      </c>
      <c r="DQ37" s="20">
        <f>IF('Y-SST'!I36="","",'Y-SST'!I36)</f>
        <v>5</v>
      </c>
      <c r="DR37" s="20">
        <f>IF('Y-SST'!J36="","",'Y-SST'!J36)</f>
        <v>5</v>
      </c>
      <c r="DS37" s="20" t="str">
        <f>IF('Y-SST'!L36="","",'Y-SST'!L36)</f>
        <v/>
      </c>
      <c r="DT37" s="20" t="str">
        <f>IF('Y-SST'!M36="","",'Y-SST'!M36)</f>
        <v/>
      </c>
      <c r="DU37" s="138">
        <f t="shared" si="41"/>
        <v>0</v>
      </c>
      <c r="DV37" s="149">
        <f t="shared" si="42"/>
        <v>0</v>
      </c>
      <c r="DW37" s="101" t="str">
        <f t="shared" si="43"/>
        <v>E</v>
      </c>
      <c r="DX37" s="102" t="str">
        <f t="shared" si="44"/>
        <v/>
      </c>
      <c r="DY37" s="275" t="b">
        <f t="shared" si="11"/>
        <v>0</v>
      </c>
      <c r="DZ37" s="103">
        <f t="shared" si="45"/>
        <v>0</v>
      </c>
      <c r="EA37" s="104" t="str">
        <f t="shared" si="46"/>
        <v>E</v>
      </c>
      <c r="EB37" s="283" t="str">
        <f t="shared" si="47"/>
        <v/>
      </c>
      <c r="EC37" s="20" t="str">
        <f>'CS-PS'!C33</f>
        <v>A</v>
      </c>
      <c r="ED37" s="20" t="str">
        <f>'CS-PS'!D33</f>
        <v>A</v>
      </c>
      <c r="EE37" s="20" t="str">
        <f>ArtEducation!C33</f>
        <v>A</v>
      </c>
      <c r="EF37" s="20">
        <f>ArtEducation!D33</f>
        <v>0</v>
      </c>
      <c r="EG37" s="20" t="str">
        <f>'Health&amp;Physical Education'!C33</f>
        <v>A</v>
      </c>
      <c r="EH37" s="20" t="str">
        <f>'Health&amp;Physical Education'!D33</f>
        <v>A</v>
      </c>
      <c r="EI37" s="20" t="str">
        <f>Discipline!C33</f>
        <v>A</v>
      </c>
      <c r="EJ37" s="20" t="str">
        <f>Discipline!D33</f>
        <v>A</v>
      </c>
      <c r="EK37" s="20" t="str">
        <f>studentprofile!N34</f>
        <v>VERY GOOD</v>
      </c>
      <c r="EL37" s="227" t="str">
        <f>'10baglessdays'!C33</f>
        <v>YES</v>
      </c>
      <c r="EM37" s="227" t="str">
        <f>'10baglessdays'!D33</f>
        <v>YES</v>
      </c>
    </row>
    <row r="38" spans="1:143" ht="14.25" customHeight="1">
      <c r="A38" s="21">
        <v>28</v>
      </c>
      <c r="B38" s="20" t="str">
        <f>IF(studentprofile!D35="","",studentprofile!D35)</f>
        <v>DURITI KYADA</v>
      </c>
      <c r="C38" s="20" t="str">
        <f>IF('HY-ENGLISH'!C37="","",'HY-ENGLISH'!C37)</f>
        <v/>
      </c>
      <c r="D38" s="20" t="str">
        <f>IF('HY-ENGLISH'!E37="","",'HY-ENGLISH'!E37)</f>
        <v/>
      </c>
      <c r="E38" s="20">
        <f>IF('HY-ENGLISH'!G37="","",'HY-ENGLISH'!G37)</f>
        <v>0</v>
      </c>
      <c r="F38" s="20">
        <f>IF('HY-ENGLISH'!H37="","",'HY-ENGLISH'!H37)</f>
        <v>5</v>
      </c>
      <c r="G38" s="20">
        <f>IF('HY-ENGLISH'!I37="","",'HY-ENGLISH'!I37)</f>
        <v>5</v>
      </c>
      <c r="H38" s="20">
        <f>IF('HY-ENGLISH'!J37="","",'HY-ENGLISH'!J37)</f>
        <v>5</v>
      </c>
      <c r="I38" s="20" t="str">
        <f>IF('HY-ENGLISH'!L37="","",'HY-ENGLISH'!L37)</f>
        <v/>
      </c>
      <c r="J38" s="20" t="str">
        <f>IF('HY-ENGLISH'!M37="","",'HY-ENGLISH'!M37)</f>
        <v/>
      </c>
      <c r="K38" s="138">
        <f t="shared" si="15"/>
        <v>0</v>
      </c>
      <c r="L38" s="20" t="str">
        <f>IF('Y-ENGLISH'!C37="","",'Y-ENGLISH'!C37)</f>
        <v/>
      </c>
      <c r="M38" s="20" t="str">
        <f>IF('Y-ENGLISH'!E37="","",'Y-ENGLISH'!E37)</f>
        <v/>
      </c>
      <c r="N38" s="20">
        <f>IF('Y-ENGLISH'!G37="","",'Y-ENGLISH'!G37)</f>
        <v>0</v>
      </c>
      <c r="O38" s="20">
        <f>IF('Y-ENGLISH'!H37="","",'Y-ENGLISH'!H37)</f>
        <v>5</v>
      </c>
      <c r="P38" s="20">
        <f>IF('Y-ENGLISH'!I37="","",'Y-ENGLISH'!I37)</f>
        <v>5</v>
      </c>
      <c r="Q38" s="20">
        <f>IF('Y-ENGLISH'!J37="","",'Y-ENGLISH'!J37)</f>
        <v>5</v>
      </c>
      <c r="R38" s="20" t="str">
        <f>IF('Y-ENGLISH'!L37="","",'Y-ENGLISH'!L37)</f>
        <v/>
      </c>
      <c r="S38" s="20" t="str">
        <f>IF('Y-ENGLISH'!M37="","",'Y-ENGLISH'!M37)</f>
        <v/>
      </c>
      <c r="T38" s="138">
        <f t="shared" si="16"/>
        <v>0</v>
      </c>
      <c r="U38" s="149">
        <f t="shared" si="17"/>
        <v>0</v>
      </c>
      <c r="V38" s="101" t="str">
        <f t="shared" si="18"/>
        <v>E</v>
      </c>
      <c r="W38" s="102" t="str">
        <f t="shared" si="19"/>
        <v/>
      </c>
      <c r="X38" s="20" t="str">
        <f>IF('HY-HINDI'!C37="","",'HY-HINDI'!C37)</f>
        <v/>
      </c>
      <c r="Y38" s="20" t="str">
        <f>IF('HY-HINDI'!E37="","",'HY-HINDI'!E37)</f>
        <v/>
      </c>
      <c r="Z38" s="20">
        <f>IF('HY-HINDI'!G37="","",'HY-HINDI'!G37)</f>
        <v>0</v>
      </c>
      <c r="AA38" s="20">
        <f>IF('HY-HINDI'!H37="","",'HY-HINDI'!H37)</f>
        <v>5</v>
      </c>
      <c r="AB38" s="20">
        <f>IF('HY-HINDI'!I37="","",'HY-HINDI'!I37)</f>
        <v>5</v>
      </c>
      <c r="AC38" s="20">
        <f>IF('HY-HINDI'!J37="","",'HY-HINDI'!J37)</f>
        <v>5</v>
      </c>
      <c r="AD38" s="20" t="str">
        <f>IF('HY-HINDI'!L37="","",'HY-HINDI'!L37)</f>
        <v/>
      </c>
      <c r="AE38" s="20" t="str">
        <f>IF('HY-HINDI'!M37="","",'HY-HINDI'!M37)</f>
        <v/>
      </c>
      <c r="AF38" s="138">
        <f t="shared" si="20"/>
        <v>0</v>
      </c>
      <c r="AG38" s="20" t="str">
        <f>IF('Y-HINDI'!C37="","",'Y-HINDI'!C37)</f>
        <v/>
      </c>
      <c r="AH38" s="20" t="str">
        <f>IF('Y-HINDI'!E37="","",'Y-HINDI'!E37)</f>
        <v/>
      </c>
      <c r="AI38" s="20">
        <f>IF('Y-HINDI'!G37="","",'Y-HINDI'!G37)</f>
        <v>0</v>
      </c>
      <c r="AJ38" s="20">
        <f>IF('Y-HINDI'!H37="","",'Y-HINDI'!H37)</f>
        <v>5</v>
      </c>
      <c r="AK38" s="20">
        <f>IF('Y-HINDI'!I37="","",'Y-HINDI'!I37)</f>
        <v>5</v>
      </c>
      <c r="AL38" s="20">
        <f>IF('Y-HINDI'!J37="","",'Y-HINDI'!J37)</f>
        <v>5</v>
      </c>
      <c r="AM38" s="20" t="str">
        <f>IF('Y-HINDI'!L37="","",'Y-HINDI'!L37)</f>
        <v/>
      </c>
      <c r="AN38" s="20" t="str">
        <f>IF('Y-HINDI'!M37="","",'Y-HINDI'!M37)</f>
        <v/>
      </c>
      <c r="AO38" s="138">
        <f t="shared" si="21"/>
        <v>0</v>
      </c>
      <c r="AP38" s="149">
        <f t="shared" si="22"/>
        <v>0</v>
      </c>
      <c r="AQ38" s="101" t="str">
        <f t="shared" si="23"/>
        <v>E</v>
      </c>
      <c r="AR38" s="102" t="str">
        <f t="shared" si="24"/>
        <v/>
      </c>
      <c r="AS38" s="20" t="str">
        <f>IF('HY-GUJARATI'!C37="","",'HY-GUJARATI'!C37)</f>
        <v/>
      </c>
      <c r="AT38" s="20" t="str">
        <f>IF('HY-GUJARATI'!E37="","",'HY-GUJARATI'!E37)</f>
        <v/>
      </c>
      <c r="AU38" s="20">
        <f>IF('HY-GUJARATI'!G37="","",'HY-GUJARATI'!G37)</f>
        <v>0</v>
      </c>
      <c r="AV38" s="20">
        <f>IF('HY-GUJARATI'!H37="","",'HY-GUJARATI'!H37)</f>
        <v>5</v>
      </c>
      <c r="AW38" s="20">
        <f>IF('HY-GUJARATI'!I37="","",'HY-GUJARATI'!I37)</f>
        <v>5</v>
      </c>
      <c r="AX38" s="20">
        <f>IF('HY-GUJARATI'!J37="","",'HY-GUJARATI'!J37)</f>
        <v>5</v>
      </c>
      <c r="AY38" s="20" t="str">
        <f>IF('HY-GUJARATI'!L37="","",'HY-GUJARATI'!L37)</f>
        <v/>
      </c>
      <c r="AZ38" s="20" t="str">
        <f>IF('HY-GUJARATI'!M37="","",'HY-GUJARATI'!M37)</f>
        <v/>
      </c>
      <c r="BA38" s="138">
        <f t="shared" si="25"/>
        <v>0</v>
      </c>
      <c r="BB38" s="20" t="str">
        <f>IF('Y-GUJARATI'!C37="","",'Y-GUJARATI'!C37)</f>
        <v/>
      </c>
      <c r="BC38" s="20" t="str">
        <f>IF('Y-GUJARATI'!E37="","",'Y-GUJARATI'!E37)</f>
        <v/>
      </c>
      <c r="BD38" s="20">
        <f>IF('Y-GUJARATI'!G37="","",'Y-GUJARATI'!G37)</f>
        <v>0</v>
      </c>
      <c r="BE38" s="20">
        <f>IF('Y-GUJARATI'!H37="","",'Y-GUJARATI'!H37)</f>
        <v>5</v>
      </c>
      <c r="BF38" s="20">
        <f>IF('Y-GUJARATI'!I37="","",'Y-GUJARATI'!I37)</f>
        <v>5</v>
      </c>
      <c r="BG38" s="20">
        <f>IF('Y-GUJARATI'!J37="","",'Y-GUJARATI'!J37)</f>
        <v>5</v>
      </c>
      <c r="BH38" s="20" t="str">
        <f>IF('Y-GUJARATI'!L37="","",'Y-GUJARATI'!L37)</f>
        <v/>
      </c>
      <c r="BI38" s="20" t="str">
        <f>IF('Y-GUJARATI'!M37="","",'Y-GUJARATI'!M37)</f>
        <v/>
      </c>
      <c r="BJ38" s="138">
        <f t="shared" si="26"/>
        <v>0</v>
      </c>
      <c r="BK38" s="149">
        <f t="shared" si="27"/>
        <v>0</v>
      </c>
      <c r="BL38" s="101" t="str">
        <f t="shared" si="28"/>
        <v>E</v>
      </c>
      <c r="BM38" s="102" t="str">
        <f t="shared" si="29"/>
        <v/>
      </c>
      <c r="BN38" s="20" t="str">
        <f>IF('HY-MATHS'!C37="","",'HY-MATHS'!C37)</f>
        <v/>
      </c>
      <c r="BO38" s="20" t="str">
        <f>IF('HY-MATHS'!E37="","",'HY-MATHS'!E37)</f>
        <v/>
      </c>
      <c r="BP38" s="20">
        <f>IF('HY-MATHS'!G37="","",'HY-MATHS'!G37)</f>
        <v>0</v>
      </c>
      <c r="BQ38" s="20">
        <f>IF('HY-MATHS'!H37="","",'HY-MATHS'!H37)</f>
        <v>5</v>
      </c>
      <c r="BR38" s="20">
        <f>IF('HY-MATHS'!I37="","",'HY-MATHS'!I37)</f>
        <v>5</v>
      </c>
      <c r="BS38" s="20">
        <f>IF('HY-MATHS'!J37="","",'HY-MATHS'!J37)</f>
        <v>5</v>
      </c>
      <c r="BT38" s="20" t="str">
        <f>IF('HY-MATHS'!L37="","",'HY-MATHS'!L37)</f>
        <v/>
      </c>
      <c r="BU38" s="20" t="str">
        <f>IF('HY-MATHS'!M37="","",'HY-MATHS'!M37)</f>
        <v/>
      </c>
      <c r="BV38" s="138">
        <f t="shared" si="30"/>
        <v>0</v>
      </c>
      <c r="BW38" s="20" t="str">
        <f>IF('Y-MATHS'!C37="","",'Y-MATHS'!C37)</f>
        <v/>
      </c>
      <c r="BX38" s="20" t="str">
        <f>IF('Y-MATHS'!E37="","",'Y-MATHS'!E37)</f>
        <v/>
      </c>
      <c r="BY38" s="20">
        <f>IF('Y-MATHS'!G37="","",'Y-MATHS'!G37)</f>
        <v>0</v>
      </c>
      <c r="BZ38" s="20">
        <f>IF('Y-MATHS'!H37="","",'Y-MATHS'!H37)</f>
        <v>5</v>
      </c>
      <c r="CA38" s="20">
        <f>IF('Y-MATHS'!I37="","",'Y-MATHS'!I37)</f>
        <v>5</v>
      </c>
      <c r="CB38" s="20">
        <f>IF('Y-MATHS'!J37="","",'Y-MATHS'!J37)</f>
        <v>5</v>
      </c>
      <c r="CC38" s="20" t="str">
        <f>IF('Y-MATHS'!L37="","",'Y-MATHS'!L37)</f>
        <v/>
      </c>
      <c r="CD38" s="20" t="str">
        <f>IF('Y-MATHS'!M37="","",'Y-MATHS'!M37)</f>
        <v/>
      </c>
      <c r="CE38" s="138">
        <f t="shared" si="31"/>
        <v>0</v>
      </c>
      <c r="CF38" s="149">
        <f t="shared" si="32"/>
        <v>0</v>
      </c>
      <c r="CG38" s="101" t="str">
        <f t="shared" si="33"/>
        <v>E</v>
      </c>
      <c r="CH38" s="102" t="str">
        <f t="shared" si="34"/>
        <v/>
      </c>
      <c r="CI38" s="20" t="str">
        <f>IF('HY-SCIENCE'!C37="","",'HY-SCIENCE'!C37)</f>
        <v/>
      </c>
      <c r="CJ38" s="20" t="str">
        <f>IF('HY-SCIENCE'!E37="","",'HY-SCIENCE'!E37)</f>
        <v/>
      </c>
      <c r="CK38" s="20">
        <f>IF('HY-SCIENCE'!G37="","",'HY-SCIENCE'!G37)</f>
        <v>0</v>
      </c>
      <c r="CL38" s="20">
        <f>IF('HY-SCIENCE'!H37="","",'HY-SCIENCE'!H37)</f>
        <v>5</v>
      </c>
      <c r="CM38" s="20">
        <f>IF('HY-SCIENCE'!I37="","",'HY-SCIENCE'!I37)</f>
        <v>5</v>
      </c>
      <c r="CN38" s="20">
        <f>IF('HY-SCIENCE'!J37="","",'HY-SCIENCE'!J37)</f>
        <v>5</v>
      </c>
      <c r="CO38" s="20" t="str">
        <f>IF('HY-SCIENCE'!L37="","",'HY-SCIENCE'!L37)</f>
        <v/>
      </c>
      <c r="CP38" s="20" t="str">
        <f>IF('HY-SCIENCE'!M37="","",'HY-SCIENCE'!M37)</f>
        <v/>
      </c>
      <c r="CQ38" s="138">
        <f t="shared" si="35"/>
        <v>0</v>
      </c>
      <c r="CR38" s="20" t="str">
        <f>IF('Y-SCIENCE'!C37="","",'Y-SCIENCE'!C37)</f>
        <v/>
      </c>
      <c r="CS38" s="20" t="str">
        <f>IF('Y-SCIENCE'!E37="","",'Y-SCIENCE'!E37)</f>
        <v/>
      </c>
      <c r="CT38" s="20">
        <f>IF('Y-SCIENCE'!G37="","",'Y-SCIENCE'!G37)</f>
        <v>0</v>
      </c>
      <c r="CU38" s="20">
        <f>IF('Y-SCIENCE'!H37="","",'Y-SCIENCE'!H37)</f>
        <v>5</v>
      </c>
      <c r="CV38" s="20">
        <f>IF('Y-SCIENCE'!I37="","",'Y-SCIENCE'!I37)</f>
        <v>5</v>
      </c>
      <c r="CW38" s="20">
        <f>IF('Y-SCIENCE'!J37="","",'Y-SCIENCE'!J37)</f>
        <v>5</v>
      </c>
      <c r="CX38" s="20" t="str">
        <f>IF('Y-SCIENCE'!L37="","",'Y-SCIENCE'!L37)</f>
        <v/>
      </c>
      <c r="CY38" s="20" t="str">
        <f>IF('Y-SCIENCE'!M37="","",'Y-SCIENCE'!M37)</f>
        <v/>
      </c>
      <c r="CZ38" s="138">
        <f t="shared" si="36"/>
        <v>0</v>
      </c>
      <c r="DA38" s="149">
        <f t="shared" si="37"/>
        <v>0</v>
      </c>
      <c r="DB38" s="101" t="str">
        <f t="shared" si="38"/>
        <v>E</v>
      </c>
      <c r="DC38" s="102" t="str">
        <f t="shared" si="39"/>
        <v/>
      </c>
      <c r="DD38" s="20" t="str">
        <f>IF('HY-SST'!C37="","",'HY-SST'!C37)</f>
        <v/>
      </c>
      <c r="DE38" s="20" t="str">
        <f>IF('HY-SST'!E37="","",'HY-SST'!E37)</f>
        <v/>
      </c>
      <c r="DF38" s="20">
        <f>IF('HY-SST'!G37="","",'HY-SST'!G37)</f>
        <v>0</v>
      </c>
      <c r="DG38" s="20">
        <f>IF('HY-SST'!H37="","",'HY-SST'!H37)</f>
        <v>5</v>
      </c>
      <c r="DH38" s="20">
        <f>IF('HY-SST'!I37="","",'HY-SST'!I37)</f>
        <v>5</v>
      </c>
      <c r="DI38" s="20">
        <f>IF('HY-SST'!J37="","",'HY-SST'!J37)</f>
        <v>5</v>
      </c>
      <c r="DJ38" s="20" t="str">
        <f>IF('HY-SST'!L37="","",'HY-SST'!L37)</f>
        <v/>
      </c>
      <c r="DK38" s="20" t="str">
        <f>IF('HY-SST'!M37="","",'HY-SST'!M37)</f>
        <v/>
      </c>
      <c r="DL38" s="138">
        <f t="shared" si="40"/>
        <v>0</v>
      </c>
      <c r="DM38" s="20" t="str">
        <f>IF('Y-SST'!C37="","",'Y-SST'!C37)</f>
        <v/>
      </c>
      <c r="DN38" s="20" t="str">
        <f>IF('Y-SST'!E37="","",'Y-SST'!E37)</f>
        <v/>
      </c>
      <c r="DO38" s="20">
        <f>IF('Y-SST'!G37="","",'Y-SST'!G37)</f>
        <v>0</v>
      </c>
      <c r="DP38" s="20">
        <f>IF('Y-SST'!H37="","",'Y-SST'!H37)</f>
        <v>5</v>
      </c>
      <c r="DQ38" s="20">
        <f>IF('Y-SST'!I37="","",'Y-SST'!I37)</f>
        <v>5</v>
      </c>
      <c r="DR38" s="20">
        <f>IF('Y-SST'!J37="","",'Y-SST'!J37)</f>
        <v>5</v>
      </c>
      <c r="DS38" s="20" t="str">
        <f>IF('Y-SST'!L37="","",'Y-SST'!L37)</f>
        <v/>
      </c>
      <c r="DT38" s="20" t="str">
        <f>IF('Y-SST'!M37="","",'Y-SST'!M37)</f>
        <v/>
      </c>
      <c r="DU38" s="138">
        <f t="shared" si="41"/>
        <v>0</v>
      </c>
      <c r="DV38" s="149">
        <f t="shared" si="42"/>
        <v>0</v>
      </c>
      <c r="DW38" s="101" t="str">
        <f t="shared" si="43"/>
        <v>E</v>
      </c>
      <c r="DX38" s="102" t="str">
        <f t="shared" si="44"/>
        <v/>
      </c>
      <c r="DY38" s="275" t="b">
        <f t="shared" si="11"/>
        <v>0</v>
      </c>
      <c r="DZ38" s="103">
        <f t="shared" si="45"/>
        <v>0</v>
      </c>
      <c r="EA38" s="104" t="str">
        <f t="shared" si="46"/>
        <v>E</v>
      </c>
      <c r="EB38" s="283" t="str">
        <f t="shared" si="47"/>
        <v/>
      </c>
      <c r="EC38" s="20" t="str">
        <f>'CS-PS'!C34</f>
        <v>A</v>
      </c>
      <c r="ED38" s="20" t="str">
        <f>'CS-PS'!D34</f>
        <v>A</v>
      </c>
      <c r="EE38" s="20" t="str">
        <f>ArtEducation!C34</f>
        <v>B</v>
      </c>
      <c r="EF38" s="20" t="str">
        <f>ArtEducation!D34</f>
        <v>A</v>
      </c>
      <c r="EG38" s="20" t="str">
        <f>'Health&amp;Physical Education'!C34</f>
        <v>A</v>
      </c>
      <c r="EH38" s="20" t="str">
        <f>'Health&amp;Physical Education'!D34</f>
        <v>A</v>
      </c>
      <c r="EI38" s="20" t="str">
        <f>Discipline!C34</f>
        <v>A</v>
      </c>
      <c r="EJ38" s="20" t="str">
        <f>Discipline!D34</f>
        <v>A</v>
      </c>
      <c r="EK38" s="20" t="str">
        <f>studentprofile!N35</f>
        <v>VERY GOOD</v>
      </c>
      <c r="EL38" s="227" t="str">
        <f>'10baglessdays'!C34</f>
        <v>YES</v>
      </c>
      <c r="EM38" s="227" t="str">
        <f>'10baglessdays'!D34</f>
        <v>YES</v>
      </c>
    </row>
    <row r="39" spans="1:143" ht="14.25" customHeight="1">
      <c r="A39" s="21">
        <v>29</v>
      </c>
      <c r="B39" s="20" t="str">
        <f>IF(studentprofile!D36="","",studentprofile!D36)</f>
        <v>ABHAY KODIYATARA</v>
      </c>
      <c r="C39" s="20" t="str">
        <f>IF('HY-ENGLISH'!C38="","",'HY-ENGLISH'!C38)</f>
        <v/>
      </c>
      <c r="D39" s="20" t="str">
        <f>IF('HY-ENGLISH'!E38="","",'HY-ENGLISH'!E38)</f>
        <v/>
      </c>
      <c r="E39" s="20">
        <f>IF('HY-ENGLISH'!G38="","",'HY-ENGLISH'!G38)</f>
        <v>0</v>
      </c>
      <c r="F39" s="20">
        <f>IF('HY-ENGLISH'!H38="","",'HY-ENGLISH'!H38)</f>
        <v>5</v>
      </c>
      <c r="G39" s="20">
        <f>IF('HY-ENGLISH'!I38="","",'HY-ENGLISH'!I38)</f>
        <v>5</v>
      </c>
      <c r="H39" s="20">
        <f>IF('HY-ENGLISH'!J38="","",'HY-ENGLISH'!J38)</f>
        <v>5</v>
      </c>
      <c r="I39" s="20" t="str">
        <f>IF('HY-ENGLISH'!L38="","",'HY-ENGLISH'!L38)</f>
        <v/>
      </c>
      <c r="J39" s="20" t="str">
        <f>IF('HY-ENGLISH'!M38="","",'HY-ENGLISH'!M38)</f>
        <v/>
      </c>
      <c r="K39" s="138">
        <f t="shared" si="15"/>
        <v>0</v>
      </c>
      <c r="L39" s="20" t="str">
        <f>IF('Y-ENGLISH'!C38="","",'Y-ENGLISH'!C38)</f>
        <v/>
      </c>
      <c r="M39" s="20" t="str">
        <f>IF('Y-ENGLISH'!E38="","",'Y-ENGLISH'!E38)</f>
        <v/>
      </c>
      <c r="N39" s="20">
        <f>IF('Y-ENGLISH'!G38="","",'Y-ENGLISH'!G38)</f>
        <v>0</v>
      </c>
      <c r="O39" s="20">
        <f>IF('Y-ENGLISH'!H38="","",'Y-ENGLISH'!H38)</f>
        <v>5</v>
      </c>
      <c r="P39" s="20">
        <f>IF('Y-ENGLISH'!I38="","",'Y-ENGLISH'!I38)</f>
        <v>5</v>
      </c>
      <c r="Q39" s="20">
        <f>IF('Y-ENGLISH'!J38="","",'Y-ENGLISH'!J38)</f>
        <v>5</v>
      </c>
      <c r="R39" s="20" t="str">
        <f>IF('Y-ENGLISH'!L38="","",'Y-ENGLISH'!L38)</f>
        <v/>
      </c>
      <c r="S39" s="20" t="str">
        <f>IF('Y-ENGLISH'!M38="","",'Y-ENGLISH'!M38)</f>
        <v/>
      </c>
      <c r="T39" s="138">
        <f t="shared" si="16"/>
        <v>0</v>
      </c>
      <c r="U39" s="149">
        <f t="shared" si="17"/>
        <v>0</v>
      </c>
      <c r="V39" s="101" t="str">
        <f t="shared" si="18"/>
        <v>E</v>
      </c>
      <c r="W39" s="102" t="str">
        <f t="shared" si="19"/>
        <v/>
      </c>
      <c r="X39" s="20" t="str">
        <f>IF('HY-HINDI'!C38="","",'HY-HINDI'!C38)</f>
        <v/>
      </c>
      <c r="Y39" s="20" t="str">
        <f>IF('HY-HINDI'!E38="","",'HY-HINDI'!E38)</f>
        <v/>
      </c>
      <c r="Z39" s="20">
        <f>IF('HY-HINDI'!G38="","",'HY-HINDI'!G38)</f>
        <v>0</v>
      </c>
      <c r="AA39" s="20">
        <f>IF('HY-HINDI'!H38="","",'HY-HINDI'!H38)</f>
        <v>5</v>
      </c>
      <c r="AB39" s="20">
        <f>IF('HY-HINDI'!I38="","",'HY-HINDI'!I38)</f>
        <v>5</v>
      </c>
      <c r="AC39" s="20">
        <f>IF('HY-HINDI'!J38="","",'HY-HINDI'!J38)</f>
        <v>5</v>
      </c>
      <c r="AD39" s="20" t="str">
        <f>IF('HY-HINDI'!L38="","",'HY-HINDI'!L38)</f>
        <v/>
      </c>
      <c r="AE39" s="20" t="str">
        <f>IF('HY-HINDI'!M38="","",'HY-HINDI'!M38)</f>
        <v/>
      </c>
      <c r="AF39" s="138">
        <f t="shared" si="20"/>
        <v>0</v>
      </c>
      <c r="AG39" s="20" t="str">
        <f>IF('Y-HINDI'!C38="","",'Y-HINDI'!C38)</f>
        <v/>
      </c>
      <c r="AH39" s="20" t="str">
        <f>IF('Y-HINDI'!E38="","",'Y-HINDI'!E38)</f>
        <v/>
      </c>
      <c r="AI39" s="20">
        <f>IF('Y-HINDI'!G38="","",'Y-HINDI'!G38)</f>
        <v>0</v>
      </c>
      <c r="AJ39" s="20">
        <f>IF('Y-HINDI'!H38="","",'Y-HINDI'!H38)</f>
        <v>5</v>
      </c>
      <c r="AK39" s="20">
        <f>IF('Y-HINDI'!I38="","",'Y-HINDI'!I38)</f>
        <v>5</v>
      </c>
      <c r="AL39" s="20">
        <f>IF('Y-HINDI'!J38="","",'Y-HINDI'!J38)</f>
        <v>5</v>
      </c>
      <c r="AM39" s="20" t="str">
        <f>IF('Y-HINDI'!L38="","",'Y-HINDI'!L38)</f>
        <v/>
      </c>
      <c r="AN39" s="20" t="str">
        <f>IF('Y-HINDI'!M38="","",'Y-HINDI'!M38)</f>
        <v/>
      </c>
      <c r="AO39" s="138">
        <f t="shared" si="21"/>
        <v>0</v>
      </c>
      <c r="AP39" s="149">
        <f t="shared" si="22"/>
        <v>0</v>
      </c>
      <c r="AQ39" s="101" t="str">
        <f t="shared" si="23"/>
        <v>E</v>
      </c>
      <c r="AR39" s="102" t="str">
        <f t="shared" si="24"/>
        <v/>
      </c>
      <c r="AS39" s="20" t="str">
        <f>IF('HY-GUJARATI'!C38="","",'HY-GUJARATI'!C38)</f>
        <v/>
      </c>
      <c r="AT39" s="20" t="str">
        <f>IF('HY-GUJARATI'!E38="","",'HY-GUJARATI'!E38)</f>
        <v/>
      </c>
      <c r="AU39" s="20">
        <f>IF('HY-GUJARATI'!G38="","",'HY-GUJARATI'!G38)</f>
        <v>0</v>
      </c>
      <c r="AV39" s="20">
        <f>IF('HY-GUJARATI'!H38="","",'HY-GUJARATI'!H38)</f>
        <v>5</v>
      </c>
      <c r="AW39" s="20">
        <f>IF('HY-GUJARATI'!I38="","",'HY-GUJARATI'!I38)</f>
        <v>5</v>
      </c>
      <c r="AX39" s="20">
        <f>IF('HY-GUJARATI'!J38="","",'HY-GUJARATI'!J38)</f>
        <v>5</v>
      </c>
      <c r="AY39" s="20" t="str">
        <f>IF('HY-GUJARATI'!L38="","",'HY-GUJARATI'!L38)</f>
        <v/>
      </c>
      <c r="AZ39" s="20" t="str">
        <f>IF('HY-GUJARATI'!M38="","",'HY-GUJARATI'!M38)</f>
        <v/>
      </c>
      <c r="BA39" s="138">
        <f t="shared" si="25"/>
        <v>0</v>
      </c>
      <c r="BB39" s="20" t="str">
        <f>IF('Y-GUJARATI'!C38="","",'Y-GUJARATI'!C38)</f>
        <v/>
      </c>
      <c r="BC39" s="20" t="str">
        <f>IF('Y-GUJARATI'!E38="","",'Y-GUJARATI'!E38)</f>
        <v/>
      </c>
      <c r="BD39" s="20">
        <f>IF('Y-GUJARATI'!G38="","",'Y-GUJARATI'!G38)</f>
        <v>0</v>
      </c>
      <c r="BE39" s="20">
        <f>IF('Y-GUJARATI'!H38="","",'Y-GUJARATI'!H38)</f>
        <v>5</v>
      </c>
      <c r="BF39" s="20">
        <f>IF('Y-GUJARATI'!I38="","",'Y-GUJARATI'!I38)</f>
        <v>5</v>
      </c>
      <c r="BG39" s="20">
        <f>IF('Y-GUJARATI'!J38="","",'Y-GUJARATI'!J38)</f>
        <v>5</v>
      </c>
      <c r="BH39" s="20" t="str">
        <f>IF('Y-GUJARATI'!L38="","",'Y-GUJARATI'!L38)</f>
        <v/>
      </c>
      <c r="BI39" s="20" t="str">
        <f>IF('Y-GUJARATI'!M38="","",'Y-GUJARATI'!M38)</f>
        <v/>
      </c>
      <c r="BJ39" s="138">
        <f t="shared" si="26"/>
        <v>0</v>
      </c>
      <c r="BK39" s="149">
        <f t="shared" si="27"/>
        <v>0</v>
      </c>
      <c r="BL39" s="101" t="str">
        <f t="shared" si="28"/>
        <v>E</v>
      </c>
      <c r="BM39" s="102" t="str">
        <f t="shared" si="29"/>
        <v/>
      </c>
      <c r="BN39" s="20" t="str">
        <f>IF('HY-MATHS'!C38="","",'HY-MATHS'!C38)</f>
        <v/>
      </c>
      <c r="BO39" s="20" t="str">
        <f>IF('HY-MATHS'!E38="","",'HY-MATHS'!E38)</f>
        <v/>
      </c>
      <c r="BP39" s="20">
        <f>IF('HY-MATHS'!G38="","",'HY-MATHS'!G38)</f>
        <v>0</v>
      </c>
      <c r="BQ39" s="20">
        <f>IF('HY-MATHS'!H38="","",'HY-MATHS'!H38)</f>
        <v>5</v>
      </c>
      <c r="BR39" s="20">
        <f>IF('HY-MATHS'!I38="","",'HY-MATHS'!I38)</f>
        <v>5</v>
      </c>
      <c r="BS39" s="20">
        <f>IF('HY-MATHS'!J38="","",'HY-MATHS'!J38)</f>
        <v>5</v>
      </c>
      <c r="BT39" s="20" t="str">
        <f>IF('HY-MATHS'!L38="","",'HY-MATHS'!L38)</f>
        <v/>
      </c>
      <c r="BU39" s="20" t="str">
        <f>IF('HY-MATHS'!M38="","",'HY-MATHS'!M38)</f>
        <v/>
      </c>
      <c r="BV39" s="138">
        <f t="shared" si="30"/>
        <v>0</v>
      </c>
      <c r="BW39" s="20" t="str">
        <f>IF('Y-MATHS'!C38="","",'Y-MATHS'!C38)</f>
        <v/>
      </c>
      <c r="BX39" s="20" t="str">
        <f>IF('Y-MATHS'!E38="","",'Y-MATHS'!E38)</f>
        <v/>
      </c>
      <c r="BY39" s="20">
        <f>IF('Y-MATHS'!G38="","",'Y-MATHS'!G38)</f>
        <v>0</v>
      </c>
      <c r="BZ39" s="20">
        <f>IF('Y-MATHS'!H38="","",'Y-MATHS'!H38)</f>
        <v>5</v>
      </c>
      <c r="CA39" s="20">
        <f>IF('Y-MATHS'!I38="","",'Y-MATHS'!I38)</f>
        <v>5</v>
      </c>
      <c r="CB39" s="20">
        <f>IF('Y-MATHS'!J38="","",'Y-MATHS'!J38)</f>
        <v>5</v>
      </c>
      <c r="CC39" s="20" t="str">
        <f>IF('Y-MATHS'!L38="","",'Y-MATHS'!L38)</f>
        <v/>
      </c>
      <c r="CD39" s="20" t="str">
        <f>IF('Y-MATHS'!M38="","",'Y-MATHS'!M38)</f>
        <v/>
      </c>
      <c r="CE39" s="138">
        <f t="shared" si="31"/>
        <v>0</v>
      </c>
      <c r="CF39" s="149">
        <f t="shared" si="32"/>
        <v>0</v>
      </c>
      <c r="CG39" s="101" t="str">
        <f t="shared" si="33"/>
        <v>E</v>
      </c>
      <c r="CH39" s="102" t="str">
        <f t="shared" si="34"/>
        <v/>
      </c>
      <c r="CI39" s="20" t="str">
        <f>IF('HY-SCIENCE'!C38="","",'HY-SCIENCE'!C38)</f>
        <v/>
      </c>
      <c r="CJ39" s="20" t="str">
        <f>IF('HY-SCIENCE'!E38="","",'HY-SCIENCE'!E38)</f>
        <v/>
      </c>
      <c r="CK39" s="20">
        <f>IF('HY-SCIENCE'!G38="","",'HY-SCIENCE'!G38)</f>
        <v>0</v>
      </c>
      <c r="CL39" s="20">
        <f>IF('HY-SCIENCE'!H38="","",'HY-SCIENCE'!H38)</f>
        <v>5</v>
      </c>
      <c r="CM39" s="20">
        <f>IF('HY-SCIENCE'!I38="","",'HY-SCIENCE'!I38)</f>
        <v>5</v>
      </c>
      <c r="CN39" s="20">
        <f>IF('HY-SCIENCE'!J38="","",'HY-SCIENCE'!J38)</f>
        <v>5</v>
      </c>
      <c r="CO39" s="20" t="str">
        <f>IF('HY-SCIENCE'!L38="","",'HY-SCIENCE'!L38)</f>
        <v/>
      </c>
      <c r="CP39" s="20" t="str">
        <f>IF('HY-SCIENCE'!M38="","",'HY-SCIENCE'!M38)</f>
        <v/>
      </c>
      <c r="CQ39" s="138">
        <f t="shared" si="35"/>
        <v>0</v>
      </c>
      <c r="CR39" s="20" t="str">
        <f>IF('Y-SCIENCE'!C38="","",'Y-SCIENCE'!C38)</f>
        <v/>
      </c>
      <c r="CS39" s="20" t="str">
        <f>IF('Y-SCIENCE'!E38="","",'Y-SCIENCE'!E38)</f>
        <v/>
      </c>
      <c r="CT39" s="20">
        <f>IF('Y-SCIENCE'!G38="","",'Y-SCIENCE'!G38)</f>
        <v>0</v>
      </c>
      <c r="CU39" s="20">
        <f>IF('Y-SCIENCE'!H38="","",'Y-SCIENCE'!H38)</f>
        <v>5</v>
      </c>
      <c r="CV39" s="20">
        <f>IF('Y-SCIENCE'!I38="","",'Y-SCIENCE'!I38)</f>
        <v>5</v>
      </c>
      <c r="CW39" s="20">
        <f>IF('Y-SCIENCE'!J38="","",'Y-SCIENCE'!J38)</f>
        <v>5</v>
      </c>
      <c r="CX39" s="20" t="str">
        <f>IF('Y-SCIENCE'!L38="","",'Y-SCIENCE'!L38)</f>
        <v/>
      </c>
      <c r="CY39" s="20" t="str">
        <f>IF('Y-SCIENCE'!M38="","",'Y-SCIENCE'!M38)</f>
        <v/>
      </c>
      <c r="CZ39" s="138">
        <f t="shared" si="36"/>
        <v>0</v>
      </c>
      <c r="DA39" s="149">
        <f t="shared" si="37"/>
        <v>0</v>
      </c>
      <c r="DB39" s="101" t="str">
        <f t="shared" si="38"/>
        <v>E</v>
      </c>
      <c r="DC39" s="102" t="str">
        <f t="shared" si="39"/>
        <v/>
      </c>
      <c r="DD39" s="20" t="str">
        <f>IF('HY-SST'!C38="","",'HY-SST'!C38)</f>
        <v/>
      </c>
      <c r="DE39" s="20" t="str">
        <f>IF('HY-SST'!E38="","",'HY-SST'!E38)</f>
        <v/>
      </c>
      <c r="DF39" s="20">
        <f>IF('HY-SST'!G38="","",'HY-SST'!G38)</f>
        <v>0</v>
      </c>
      <c r="DG39" s="20">
        <f>IF('HY-SST'!H38="","",'HY-SST'!H38)</f>
        <v>5</v>
      </c>
      <c r="DH39" s="20">
        <f>IF('HY-SST'!I38="","",'HY-SST'!I38)</f>
        <v>5</v>
      </c>
      <c r="DI39" s="20">
        <f>IF('HY-SST'!J38="","",'HY-SST'!J38)</f>
        <v>5</v>
      </c>
      <c r="DJ39" s="20" t="str">
        <f>IF('HY-SST'!L38="","",'HY-SST'!L38)</f>
        <v/>
      </c>
      <c r="DK39" s="20" t="str">
        <f>IF('HY-SST'!M38="","",'HY-SST'!M38)</f>
        <v/>
      </c>
      <c r="DL39" s="138">
        <f t="shared" si="40"/>
        <v>0</v>
      </c>
      <c r="DM39" s="20" t="str">
        <f>IF('Y-SST'!C38="","",'Y-SST'!C38)</f>
        <v/>
      </c>
      <c r="DN39" s="20" t="str">
        <f>IF('Y-SST'!E38="","",'Y-SST'!E38)</f>
        <v/>
      </c>
      <c r="DO39" s="20">
        <f>IF('Y-SST'!G38="","",'Y-SST'!G38)</f>
        <v>0</v>
      </c>
      <c r="DP39" s="20">
        <f>IF('Y-SST'!H38="","",'Y-SST'!H38)</f>
        <v>5</v>
      </c>
      <c r="DQ39" s="20">
        <f>IF('Y-SST'!I38="","",'Y-SST'!I38)</f>
        <v>5</v>
      </c>
      <c r="DR39" s="20">
        <f>IF('Y-SST'!J38="","",'Y-SST'!J38)</f>
        <v>5</v>
      </c>
      <c r="DS39" s="20" t="str">
        <f>IF('Y-SST'!L38="","",'Y-SST'!L38)</f>
        <v/>
      </c>
      <c r="DT39" s="20" t="str">
        <f>IF('Y-SST'!M38="","",'Y-SST'!M38)</f>
        <v/>
      </c>
      <c r="DU39" s="138">
        <f t="shared" si="41"/>
        <v>0</v>
      </c>
      <c r="DV39" s="149">
        <f t="shared" si="42"/>
        <v>0</v>
      </c>
      <c r="DW39" s="101" t="str">
        <f t="shared" si="43"/>
        <v>E</v>
      </c>
      <c r="DX39" s="102" t="str">
        <f t="shared" si="44"/>
        <v/>
      </c>
      <c r="DY39" s="275" t="b">
        <f t="shared" si="11"/>
        <v>0</v>
      </c>
      <c r="DZ39" s="103">
        <f t="shared" si="45"/>
        <v>0</v>
      </c>
      <c r="EA39" s="104" t="str">
        <f t="shared" si="46"/>
        <v>E</v>
      </c>
      <c r="EB39" s="283" t="str">
        <f t="shared" si="47"/>
        <v/>
      </c>
      <c r="EC39" s="20" t="str">
        <f>'CS-PS'!C35</f>
        <v>A</v>
      </c>
      <c r="ED39" s="20" t="str">
        <f>'CS-PS'!D35</f>
        <v>A</v>
      </c>
      <c r="EE39" s="20" t="str">
        <f>ArtEducation!C35</f>
        <v>B</v>
      </c>
      <c r="EF39" s="20" t="str">
        <f>ArtEducation!D35</f>
        <v>B</v>
      </c>
      <c r="EG39" s="20" t="str">
        <f>'Health&amp;Physical Education'!C35</f>
        <v>A</v>
      </c>
      <c r="EH39" s="20" t="str">
        <f>'Health&amp;Physical Education'!D35</f>
        <v>A</v>
      </c>
      <c r="EI39" s="20" t="str">
        <f>Discipline!C35</f>
        <v>A</v>
      </c>
      <c r="EJ39" s="20" t="str">
        <f>Discipline!D35</f>
        <v>A</v>
      </c>
      <c r="EK39" s="20" t="str">
        <f>studentprofile!N36</f>
        <v>VERY GOOD</v>
      </c>
      <c r="EL39" s="227" t="str">
        <f>'10baglessdays'!C35</f>
        <v>YES</v>
      </c>
      <c r="EM39" s="227" t="str">
        <f>'10baglessdays'!D35</f>
        <v>YES</v>
      </c>
    </row>
    <row r="40" spans="1:143" ht="14.25" customHeight="1">
      <c r="A40" s="21">
        <v>30</v>
      </c>
      <c r="B40" s="20" t="str">
        <f>IF(studentprofile!D37="","",studentprofile!D37)</f>
        <v>ARYA SAHU (M)</v>
      </c>
      <c r="C40" s="20" t="str">
        <f>IF('HY-ENGLISH'!C39="","",'HY-ENGLISH'!C39)</f>
        <v/>
      </c>
      <c r="D40" s="20" t="str">
        <f>IF('HY-ENGLISH'!E39="","",'HY-ENGLISH'!E39)</f>
        <v/>
      </c>
      <c r="E40" s="20">
        <f>IF('HY-ENGLISH'!G39="","",'HY-ENGLISH'!G39)</f>
        <v>0</v>
      </c>
      <c r="F40" s="20">
        <f>IF('HY-ENGLISH'!H39="","",'HY-ENGLISH'!H39)</f>
        <v>5</v>
      </c>
      <c r="G40" s="20">
        <f>IF('HY-ENGLISH'!I39="","",'HY-ENGLISH'!I39)</f>
        <v>5</v>
      </c>
      <c r="H40" s="20">
        <f>IF('HY-ENGLISH'!J39="","",'HY-ENGLISH'!J39)</f>
        <v>5</v>
      </c>
      <c r="I40" s="20" t="str">
        <f>IF('HY-ENGLISH'!L39="","",'HY-ENGLISH'!L39)</f>
        <v/>
      </c>
      <c r="J40" s="20" t="str">
        <f>IF('HY-ENGLISH'!M39="","",'HY-ENGLISH'!M39)</f>
        <v/>
      </c>
      <c r="K40" s="138">
        <f t="shared" si="15"/>
        <v>0</v>
      </c>
      <c r="L40" s="20" t="str">
        <f>IF('Y-ENGLISH'!C39="","",'Y-ENGLISH'!C39)</f>
        <v/>
      </c>
      <c r="M40" s="20" t="str">
        <f>IF('Y-ENGLISH'!E39="","",'Y-ENGLISH'!E39)</f>
        <v/>
      </c>
      <c r="N40" s="20">
        <f>IF('Y-ENGLISH'!G39="","",'Y-ENGLISH'!G39)</f>
        <v>0</v>
      </c>
      <c r="O40" s="20">
        <f>IF('Y-ENGLISH'!H39="","",'Y-ENGLISH'!H39)</f>
        <v>5</v>
      </c>
      <c r="P40" s="20">
        <f>IF('Y-ENGLISH'!I39="","",'Y-ENGLISH'!I39)</f>
        <v>5</v>
      </c>
      <c r="Q40" s="20">
        <f>IF('Y-ENGLISH'!J39="","",'Y-ENGLISH'!J39)</f>
        <v>5</v>
      </c>
      <c r="R40" s="20" t="str">
        <f>IF('Y-ENGLISH'!L39="","",'Y-ENGLISH'!L39)</f>
        <v/>
      </c>
      <c r="S40" s="20" t="str">
        <f>IF('Y-ENGLISH'!M39="","",'Y-ENGLISH'!M39)</f>
        <v/>
      </c>
      <c r="T40" s="138">
        <f t="shared" si="16"/>
        <v>0</v>
      </c>
      <c r="U40" s="149">
        <f t="shared" si="17"/>
        <v>0</v>
      </c>
      <c r="V40" s="101" t="str">
        <f t="shared" si="18"/>
        <v>E</v>
      </c>
      <c r="W40" s="102" t="str">
        <f t="shared" si="19"/>
        <v/>
      </c>
      <c r="X40" s="20" t="str">
        <f>IF('HY-HINDI'!C39="","",'HY-HINDI'!C39)</f>
        <v/>
      </c>
      <c r="Y40" s="20" t="str">
        <f>IF('HY-HINDI'!E39="","",'HY-HINDI'!E39)</f>
        <v/>
      </c>
      <c r="Z40" s="20">
        <f>IF('HY-HINDI'!G39="","",'HY-HINDI'!G39)</f>
        <v>0</v>
      </c>
      <c r="AA40" s="20">
        <f>IF('HY-HINDI'!H39="","",'HY-HINDI'!H39)</f>
        <v>5</v>
      </c>
      <c r="AB40" s="20">
        <f>IF('HY-HINDI'!I39="","",'HY-HINDI'!I39)</f>
        <v>5</v>
      </c>
      <c r="AC40" s="20">
        <f>IF('HY-HINDI'!J39="","",'HY-HINDI'!J39)</f>
        <v>5</v>
      </c>
      <c r="AD40" s="20" t="str">
        <f>IF('HY-HINDI'!L39="","",'HY-HINDI'!L39)</f>
        <v/>
      </c>
      <c r="AE40" s="20" t="str">
        <f>IF('HY-HINDI'!M39="","",'HY-HINDI'!M39)</f>
        <v/>
      </c>
      <c r="AF40" s="138">
        <f t="shared" si="20"/>
        <v>0</v>
      </c>
      <c r="AG40" s="20" t="str">
        <f>IF('Y-HINDI'!C39="","",'Y-HINDI'!C39)</f>
        <v/>
      </c>
      <c r="AH40" s="20" t="str">
        <f>IF('Y-HINDI'!E39="","",'Y-HINDI'!E39)</f>
        <v/>
      </c>
      <c r="AI40" s="20">
        <f>IF('Y-HINDI'!G39="","",'Y-HINDI'!G39)</f>
        <v>0</v>
      </c>
      <c r="AJ40" s="20">
        <f>IF('Y-HINDI'!H39="","",'Y-HINDI'!H39)</f>
        <v>5</v>
      </c>
      <c r="AK40" s="20">
        <f>IF('Y-HINDI'!I39="","",'Y-HINDI'!I39)</f>
        <v>5</v>
      </c>
      <c r="AL40" s="20">
        <f>IF('Y-HINDI'!J39="","",'Y-HINDI'!J39)</f>
        <v>5</v>
      </c>
      <c r="AM40" s="20" t="str">
        <f>IF('Y-HINDI'!L39="","",'Y-HINDI'!L39)</f>
        <v/>
      </c>
      <c r="AN40" s="20" t="str">
        <f>IF('Y-HINDI'!M39="","",'Y-HINDI'!M39)</f>
        <v/>
      </c>
      <c r="AO40" s="138">
        <f t="shared" si="21"/>
        <v>0</v>
      </c>
      <c r="AP40" s="149">
        <f t="shared" si="22"/>
        <v>0</v>
      </c>
      <c r="AQ40" s="101" t="str">
        <f t="shared" si="23"/>
        <v>E</v>
      </c>
      <c r="AR40" s="102" t="str">
        <f t="shared" si="24"/>
        <v/>
      </c>
      <c r="AS40" s="20" t="str">
        <f>IF('HY-GUJARATI'!C39="","",'HY-GUJARATI'!C39)</f>
        <v/>
      </c>
      <c r="AT40" s="20" t="str">
        <f>IF('HY-GUJARATI'!E39="","",'HY-GUJARATI'!E39)</f>
        <v/>
      </c>
      <c r="AU40" s="20">
        <f>IF('HY-GUJARATI'!G39="","",'HY-GUJARATI'!G39)</f>
        <v>0</v>
      </c>
      <c r="AV40" s="20">
        <f>IF('HY-GUJARATI'!H39="","",'HY-GUJARATI'!H39)</f>
        <v>5</v>
      </c>
      <c r="AW40" s="20">
        <f>IF('HY-GUJARATI'!I39="","",'HY-GUJARATI'!I39)</f>
        <v>5</v>
      </c>
      <c r="AX40" s="20">
        <f>IF('HY-GUJARATI'!J39="","",'HY-GUJARATI'!J39)</f>
        <v>5</v>
      </c>
      <c r="AY40" s="20" t="str">
        <f>IF('HY-GUJARATI'!L39="","",'HY-GUJARATI'!L39)</f>
        <v/>
      </c>
      <c r="AZ40" s="20" t="str">
        <f>IF('HY-GUJARATI'!M39="","",'HY-GUJARATI'!M39)</f>
        <v/>
      </c>
      <c r="BA40" s="138">
        <f t="shared" si="25"/>
        <v>0</v>
      </c>
      <c r="BB40" s="20" t="str">
        <f>IF('Y-GUJARATI'!C39="","",'Y-GUJARATI'!C39)</f>
        <v/>
      </c>
      <c r="BC40" s="20" t="str">
        <f>IF('Y-GUJARATI'!E39="","",'Y-GUJARATI'!E39)</f>
        <v/>
      </c>
      <c r="BD40" s="20">
        <f>IF('Y-GUJARATI'!G39="","",'Y-GUJARATI'!G39)</f>
        <v>0</v>
      </c>
      <c r="BE40" s="20">
        <f>IF('Y-GUJARATI'!H39="","",'Y-GUJARATI'!H39)</f>
        <v>5</v>
      </c>
      <c r="BF40" s="20">
        <f>IF('Y-GUJARATI'!I39="","",'Y-GUJARATI'!I39)</f>
        <v>5</v>
      </c>
      <c r="BG40" s="20">
        <f>IF('Y-GUJARATI'!J39="","",'Y-GUJARATI'!J39)</f>
        <v>5</v>
      </c>
      <c r="BH40" s="20" t="str">
        <f>IF('Y-GUJARATI'!L39="","",'Y-GUJARATI'!L39)</f>
        <v/>
      </c>
      <c r="BI40" s="20" t="str">
        <f>IF('Y-GUJARATI'!M39="","",'Y-GUJARATI'!M39)</f>
        <v/>
      </c>
      <c r="BJ40" s="138">
        <f t="shared" si="26"/>
        <v>0</v>
      </c>
      <c r="BK40" s="149">
        <f t="shared" si="27"/>
        <v>0</v>
      </c>
      <c r="BL40" s="101" t="str">
        <f t="shared" si="28"/>
        <v>E</v>
      </c>
      <c r="BM40" s="102" t="str">
        <f t="shared" si="29"/>
        <v/>
      </c>
      <c r="BN40" s="20" t="str">
        <f>IF('HY-MATHS'!C39="","",'HY-MATHS'!C39)</f>
        <v/>
      </c>
      <c r="BO40" s="20" t="str">
        <f>IF('HY-MATHS'!E39="","",'HY-MATHS'!E39)</f>
        <v/>
      </c>
      <c r="BP40" s="20">
        <f>IF('HY-MATHS'!G39="","",'HY-MATHS'!G39)</f>
        <v>0</v>
      </c>
      <c r="BQ40" s="20">
        <f>IF('HY-MATHS'!H39="","",'HY-MATHS'!H39)</f>
        <v>5</v>
      </c>
      <c r="BR40" s="20">
        <f>IF('HY-MATHS'!I39="","",'HY-MATHS'!I39)</f>
        <v>5</v>
      </c>
      <c r="BS40" s="20">
        <f>IF('HY-MATHS'!J39="","",'HY-MATHS'!J39)</f>
        <v>5</v>
      </c>
      <c r="BT40" s="20" t="str">
        <f>IF('HY-MATHS'!L39="","",'HY-MATHS'!L39)</f>
        <v/>
      </c>
      <c r="BU40" s="20" t="str">
        <f>IF('HY-MATHS'!M39="","",'HY-MATHS'!M39)</f>
        <v/>
      </c>
      <c r="BV40" s="138">
        <f t="shared" si="30"/>
        <v>0</v>
      </c>
      <c r="BW40" s="20" t="str">
        <f>IF('Y-MATHS'!C39="","",'Y-MATHS'!C39)</f>
        <v/>
      </c>
      <c r="BX40" s="20" t="str">
        <f>IF('Y-MATHS'!E39="","",'Y-MATHS'!E39)</f>
        <v/>
      </c>
      <c r="BY40" s="20">
        <f>IF('Y-MATHS'!G39="","",'Y-MATHS'!G39)</f>
        <v>0</v>
      </c>
      <c r="BZ40" s="20">
        <f>IF('Y-MATHS'!H39="","",'Y-MATHS'!H39)</f>
        <v>5</v>
      </c>
      <c r="CA40" s="20">
        <f>IF('Y-MATHS'!I39="","",'Y-MATHS'!I39)</f>
        <v>5</v>
      </c>
      <c r="CB40" s="20">
        <f>IF('Y-MATHS'!J39="","",'Y-MATHS'!J39)</f>
        <v>5</v>
      </c>
      <c r="CC40" s="20" t="str">
        <f>IF('Y-MATHS'!L39="","",'Y-MATHS'!L39)</f>
        <v/>
      </c>
      <c r="CD40" s="20" t="str">
        <f>IF('Y-MATHS'!M39="","",'Y-MATHS'!M39)</f>
        <v/>
      </c>
      <c r="CE40" s="138">
        <f t="shared" si="31"/>
        <v>0</v>
      </c>
      <c r="CF40" s="149">
        <f t="shared" si="32"/>
        <v>0</v>
      </c>
      <c r="CG40" s="101" t="str">
        <f t="shared" si="33"/>
        <v>E</v>
      </c>
      <c r="CH40" s="102" t="str">
        <f t="shared" si="34"/>
        <v/>
      </c>
      <c r="CI40" s="20" t="str">
        <f>IF('HY-SCIENCE'!C39="","",'HY-SCIENCE'!C39)</f>
        <v/>
      </c>
      <c r="CJ40" s="20" t="str">
        <f>IF('HY-SCIENCE'!E39="","",'HY-SCIENCE'!E39)</f>
        <v/>
      </c>
      <c r="CK40" s="20">
        <f>IF('HY-SCIENCE'!G39="","",'HY-SCIENCE'!G39)</f>
        <v>0</v>
      </c>
      <c r="CL40" s="20">
        <f>IF('HY-SCIENCE'!H39="","",'HY-SCIENCE'!H39)</f>
        <v>5</v>
      </c>
      <c r="CM40" s="20">
        <f>IF('HY-SCIENCE'!I39="","",'HY-SCIENCE'!I39)</f>
        <v>5</v>
      </c>
      <c r="CN40" s="20">
        <f>IF('HY-SCIENCE'!J39="","",'HY-SCIENCE'!J39)</f>
        <v>5</v>
      </c>
      <c r="CO40" s="20" t="str">
        <f>IF('HY-SCIENCE'!L39="","",'HY-SCIENCE'!L39)</f>
        <v/>
      </c>
      <c r="CP40" s="20" t="str">
        <f>IF('HY-SCIENCE'!M39="","",'HY-SCIENCE'!M39)</f>
        <v/>
      </c>
      <c r="CQ40" s="138">
        <f t="shared" si="35"/>
        <v>0</v>
      </c>
      <c r="CR40" s="20" t="str">
        <f>IF('Y-SCIENCE'!C39="","",'Y-SCIENCE'!C39)</f>
        <v/>
      </c>
      <c r="CS40" s="20" t="str">
        <f>IF('Y-SCIENCE'!E39="","",'Y-SCIENCE'!E39)</f>
        <v/>
      </c>
      <c r="CT40" s="20">
        <f>IF('Y-SCIENCE'!G39="","",'Y-SCIENCE'!G39)</f>
        <v>0</v>
      </c>
      <c r="CU40" s="20">
        <f>IF('Y-SCIENCE'!H39="","",'Y-SCIENCE'!H39)</f>
        <v>5</v>
      </c>
      <c r="CV40" s="20">
        <f>IF('Y-SCIENCE'!I39="","",'Y-SCIENCE'!I39)</f>
        <v>5</v>
      </c>
      <c r="CW40" s="20">
        <f>IF('Y-SCIENCE'!J39="","",'Y-SCIENCE'!J39)</f>
        <v>5</v>
      </c>
      <c r="CX40" s="20" t="str">
        <f>IF('Y-SCIENCE'!L39="","",'Y-SCIENCE'!L39)</f>
        <v/>
      </c>
      <c r="CY40" s="20" t="str">
        <f>IF('Y-SCIENCE'!M39="","",'Y-SCIENCE'!M39)</f>
        <v/>
      </c>
      <c r="CZ40" s="138">
        <f t="shared" si="36"/>
        <v>0</v>
      </c>
      <c r="DA40" s="149">
        <f t="shared" si="37"/>
        <v>0</v>
      </c>
      <c r="DB40" s="101" t="str">
        <f t="shared" si="38"/>
        <v>E</v>
      </c>
      <c r="DC40" s="102" t="str">
        <f t="shared" si="39"/>
        <v/>
      </c>
      <c r="DD40" s="20" t="str">
        <f>IF('HY-SST'!C39="","",'HY-SST'!C39)</f>
        <v/>
      </c>
      <c r="DE40" s="20" t="str">
        <f>IF('HY-SST'!E39="","",'HY-SST'!E39)</f>
        <v/>
      </c>
      <c r="DF40" s="20">
        <f>IF('HY-SST'!G39="","",'HY-SST'!G39)</f>
        <v>0</v>
      </c>
      <c r="DG40" s="20">
        <f>IF('HY-SST'!H39="","",'HY-SST'!H39)</f>
        <v>5</v>
      </c>
      <c r="DH40" s="20">
        <f>IF('HY-SST'!I39="","",'HY-SST'!I39)</f>
        <v>5</v>
      </c>
      <c r="DI40" s="20">
        <f>IF('HY-SST'!J39="","",'HY-SST'!J39)</f>
        <v>5</v>
      </c>
      <c r="DJ40" s="20" t="str">
        <f>IF('HY-SST'!L39="","",'HY-SST'!L39)</f>
        <v/>
      </c>
      <c r="DK40" s="20" t="str">
        <f>IF('HY-SST'!M39="","",'HY-SST'!M39)</f>
        <v/>
      </c>
      <c r="DL40" s="138">
        <f t="shared" si="40"/>
        <v>0</v>
      </c>
      <c r="DM40" s="20" t="str">
        <f>IF('Y-SST'!C39="","",'Y-SST'!C39)</f>
        <v/>
      </c>
      <c r="DN40" s="20" t="str">
        <f>IF('Y-SST'!E39="","",'Y-SST'!E39)</f>
        <v/>
      </c>
      <c r="DO40" s="20">
        <f>IF('Y-SST'!G39="","",'Y-SST'!G39)</f>
        <v>0</v>
      </c>
      <c r="DP40" s="20">
        <f>IF('Y-SST'!H39="","",'Y-SST'!H39)</f>
        <v>5</v>
      </c>
      <c r="DQ40" s="20">
        <f>IF('Y-SST'!I39="","",'Y-SST'!I39)</f>
        <v>5</v>
      </c>
      <c r="DR40" s="20">
        <f>IF('Y-SST'!J39="","",'Y-SST'!J39)</f>
        <v>5</v>
      </c>
      <c r="DS40" s="20" t="str">
        <f>IF('Y-SST'!L39="","",'Y-SST'!L39)</f>
        <v/>
      </c>
      <c r="DT40" s="20" t="str">
        <f>IF('Y-SST'!M39="","",'Y-SST'!M39)</f>
        <v/>
      </c>
      <c r="DU40" s="138">
        <f t="shared" si="41"/>
        <v>0</v>
      </c>
      <c r="DV40" s="149">
        <f t="shared" si="42"/>
        <v>0</v>
      </c>
      <c r="DW40" s="101" t="str">
        <f t="shared" si="43"/>
        <v>E</v>
      </c>
      <c r="DX40" s="102" t="str">
        <f t="shared" si="44"/>
        <v/>
      </c>
      <c r="DY40" s="275" t="b">
        <f t="shared" si="11"/>
        <v>0</v>
      </c>
      <c r="DZ40" s="103">
        <f t="shared" si="45"/>
        <v>0</v>
      </c>
      <c r="EA40" s="104" t="str">
        <f t="shared" si="46"/>
        <v>E</v>
      </c>
      <c r="EB40" s="283" t="str">
        <f t="shared" si="47"/>
        <v/>
      </c>
      <c r="EC40" s="20" t="str">
        <f>'CS-PS'!C36</f>
        <v>A</v>
      </c>
      <c r="ED40" s="20" t="str">
        <f>'CS-PS'!D36</f>
        <v>A</v>
      </c>
      <c r="EE40" s="20" t="str">
        <f>ArtEducation!C36</f>
        <v>B</v>
      </c>
      <c r="EF40" s="20" t="str">
        <f>ArtEducation!D36</f>
        <v>B</v>
      </c>
      <c r="EG40" s="20" t="str">
        <f>'Health&amp;Physical Education'!C36</f>
        <v>A</v>
      </c>
      <c r="EH40" s="20" t="str">
        <f>'Health&amp;Physical Education'!D36</f>
        <v>A</v>
      </c>
      <c r="EI40" s="20" t="str">
        <f>Discipline!C36</f>
        <v>A</v>
      </c>
      <c r="EJ40" s="20" t="str">
        <f>Discipline!D36</f>
        <v>A</v>
      </c>
      <c r="EK40" s="20" t="str">
        <f>studentprofile!N37</f>
        <v>VERY GOOD</v>
      </c>
      <c r="EL40" s="227" t="str">
        <f>'10baglessdays'!C36</f>
        <v>YES</v>
      </c>
      <c r="EM40" s="227" t="str">
        <f>'10baglessdays'!D36</f>
        <v>YES</v>
      </c>
    </row>
    <row r="41" spans="1:143" ht="14.25" customHeight="1">
      <c r="A41" s="21">
        <v>31</v>
      </c>
      <c r="B41" s="20" t="str">
        <f>IF(studentprofile!D38="","",studentprofile!D38)</f>
        <v>AADHYA VERMA (M)</v>
      </c>
      <c r="C41" s="20" t="str">
        <f>IF('HY-ENGLISH'!C40="","",'HY-ENGLISH'!C40)</f>
        <v/>
      </c>
      <c r="D41" s="20" t="str">
        <f>IF('HY-ENGLISH'!E40="","",'HY-ENGLISH'!E40)</f>
        <v/>
      </c>
      <c r="E41" s="20">
        <f>IF('HY-ENGLISH'!G40="","",'HY-ENGLISH'!G40)</f>
        <v>0</v>
      </c>
      <c r="F41" s="20">
        <f>IF('HY-ENGLISH'!H40="","",'HY-ENGLISH'!H40)</f>
        <v>5</v>
      </c>
      <c r="G41" s="20">
        <f>IF('HY-ENGLISH'!I40="","",'HY-ENGLISH'!I40)</f>
        <v>5</v>
      </c>
      <c r="H41" s="20">
        <f>IF('HY-ENGLISH'!J40="","",'HY-ENGLISH'!J40)</f>
        <v>5</v>
      </c>
      <c r="I41" s="20" t="str">
        <f>IF('HY-ENGLISH'!L40="","",'HY-ENGLISH'!L40)</f>
        <v/>
      </c>
      <c r="J41" s="20" t="str">
        <f>IF('HY-ENGLISH'!M40="","",'HY-ENGLISH'!M40)</f>
        <v/>
      </c>
      <c r="K41" s="138">
        <f t="shared" si="15"/>
        <v>0</v>
      </c>
      <c r="L41" s="20" t="str">
        <f>IF('Y-ENGLISH'!C40="","",'Y-ENGLISH'!C40)</f>
        <v/>
      </c>
      <c r="M41" s="20" t="str">
        <f>IF('Y-ENGLISH'!E40="","",'Y-ENGLISH'!E40)</f>
        <v/>
      </c>
      <c r="N41" s="20">
        <f>IF('Y-ENGLISH'!G40="","",'Y-ENGLISH'!G40)</f>
        <v>0</v>
      </c>
      <c r="O41" s="20">
        <f>IF('Y-ENGLISH'!H40="","",'Y-ENGLISH'!H40)</f>
        <v>5</v>
      </c>
      <c r="P41" s="20">
        <f>IF('Y-ENGLISH'!I40="","",'Y-ENGLISH'!I40)</f>
        <v>5</v>
      </c>
      <c r="Q41" s="20">
        <f>IF('Y-ENGLISH'!J40="","",'Y-ENGLISH'!J40)</f>
        <v>5</v>
      </c>
      <c r="R41" s="20" t="str">
        <f>IF('Y-ENGLISH'!L40="","",'Y-ENGLISH'!L40)</f>
        <v/>
      </c>
      <c r="S41" s="20" t="str">
        <f>IF('Y-ENGLISH'!M40="","",'Y-ENGLISH'!M40)</f>
        <v/>
      </c>
      <c r="T41" s="138">
        <f t="shared" si="16"/>
        <v>0</v>
      </c>
      <c r="U41" s="149">
        <f t="shared" si="17"/>
        <v>0</v>
      </c>
      <c r="V41" s="101" t="str">
        <f t="shared" si="18"/>
        <v>E</v>
      </c>
      <c r="W41" s="102" t="str">
        <f t="shared" si="19"/>
        <v/>
      </c>
      <c r="X41" s="20" t="str">
        <f>IF('HY-HINDI'!C40="","",'HY-HINDI'!C40)</f>
        <v/>
      </c>
      <c r="Y41" s="20" t="str">
        <f>IF('HY-HINDI'!E40="","",'HY-HINDI'!E40)</f>
        <v/>
      </c>
      <c r="Z41" s="20">
        <f>IF('HY-HINDI'!G40="","",'HY-HINDI'!G40)</f>
        <v>0</v>
      </c>
      <c r="AA41" s="20">
        <f>IF('HY-HINDI'!H40="","",'HY-HINDI'!H40)</f>
        <v>5</v>
      </c>
      <c r="AB41" s="20">
        <f>IF('HY-HINDI'!I40="","",'HY-HINDI'!I40)</f>
        <v>5</v>
      </c>
      <c r="AC41" s="20">
        <f>IF('HY-HINDI'!J40="","",'HY-HINDI'!J40)</f>
        <v>5</v>
      </c>
      <c r="AD41" s="20" t="str">
        <f>IF('HY-HINDI'!L40="","",'HY-HINDI'!L40)</f>
        <v/>
      </c>
      <c r="AE41" s="20" t="str">
        <f>IF('HY-HINDI'!M40="","",'HY-HINDI'!M40)</f>
        <v/>
      </c>
      <c r="AF41" s="138">
        <f t="shared" si="20"/>
        <v>0</v>
      </c>
      <c r="AG41" s="20" t="str">
        <f>IF('Y-HINDI'!C40="","",'Y-HINDI'!C40)</f>
        <v/>
      </c>
      <c r="AH41" s="20" t="str">
        <f>IF('Y-HINDI'!E40="","",'Y-HINDI'!E40)</f>
        <v/>
      </c>
      <c r="AI41" s="20">
        <f>IF('Y-HINDI'!G40="","",'Y-HINDI'!G40)</f>
        <v>0</v>
      </c>
      <c r="AJ41" s="20">
        <f>IF('Y-HINDI'!H40="","",'Y-HINDI'!H40)</f>
        <v>5</v>
      </c>
      <c r="AK41" s="20">
        <f>IF('Y-HINDI'!I40="","",'Y-HINDI'!I40)</f>
        <v>5</v>
      </c>
      <c r="AL41" s="20">
        <f>IF('Y-HINDI'!J40="","",'Y-HINDI'!J40)</f>
        <v>5</v>
      </c>
      <c r="AM41" s="20" t="str">
        <f>IF('Y-HINDI'!L40="","",'Y-HINDI'!L40)</f>
        <v/>
      </c>
      <c r="AN41" s="20" t="str">
        <f>IF('Y-HINDI'!M40="","",'Y-HINDI'!M40)</f>
        <v/>
      </c>
      <c r="AO41" s="138">
        <f t="shared" si="21"/>
        <v>0</v>
      </c>
      <c r="AP41" s="149">
        <f t="shared" si="22"/>
        <v>0</v>
      </c>
      <c r="AQ41" s="101" t="str">
        <f t="shared" si="23"/>
        <v>E</v>
      </c>
      <c r="AR41" s="102" t="str">
        <f t="shared" si="24"/>
        <v/>
      </c>
      <c r="AS41" s="20" t="str">
        <f>IF('HY-GUJARATI'!C40="","",'HY-GUJARATI'!C40)</f>
        <v/>
      </c>
      <c r="AT41" s="20" t="str">
        <f>IF('HY-GUJARATI'!E40="","",'HY-GUJARATI'!E40)</f>
        <v/>
      </c>
      <c r="AU41" s="20">
        <f>IF('HY-GUJARATI'!G40="","",'HY-GUJARATI'!G40)</f>
        <v>0</v>
      </c>
      <c r="AV41" s="20">
        <f>IF('HY-GUJARATI'!H40="","",'HY-GUJARATI'!H40)</f>
        <v>5</v>
      </c>
      <c r="AW41" s="20">
        <f>IF('HY-GUJARATI'!I40="","",'HY-GUJARATI'!I40)</f>
        <v>5</v>
      </c>
      <c r="AX41" s="20">
        <f>IF('HY-GUJARATI'!J40="","",'HY-GUJARATI'!J40)</f>
        <v>5</v>
      </c>
      <c r="AY41" s="20" t="str">
        <f>IF('HY-GUJARATI'!L40="","",'HY-GUJARATI'!L40)</f>
        <v/>
      </c>
      <c r="AZ41" s="20" t="str">
        <f>IF('HY-GUJARATI'!M40="","",'HY-GUJARATI'!M40)</f>
        <v/>
      </c>
      <c r="BA41" s="138">
        <f t="shared" si="25"/>
        <v>0</v>
      </c>
      <c r="BB41" s="20" t="str">
        <f>IF('Y-GUJARATI'!C40="","",'Y-GUJARATI'!C40)</f>
        <v/>
      </c>
      <c r="BC41" s="20" t="str">
        <f>IF('Y-GUJARATI'!E40="","",'Y-GUJARATI'!E40)</f>
        <v/>
      </c>
      <c r="BD41" s="20">
        <f>IF('Y-GUJARATI'!G40="","",'Y-GUJARATI'!G40)</f>
        <v>0</v>
      </c>
      <c r="BE41" s="20">
        <f>IF('Y-GUJARATI'!H40="","",'Y-GUJARATI'!H40)</f>
        <v>5</v>
      </c>
      <c r="BF41" s="20">
        <f>IF('Y-GUJARATI'!I40="","",'Y-GUJARATI'!I40)</f>
        <v>5</v>
      </c>
      <c r="BG41" s="20">
        <f>IF('Y-GUJARATI'!J40="","",'Y-GUJARATI'!J40)</f>
        <v>5</v>
      </c>
      <c r="BH41" s="20" t="str">
        <f>IF('Y-GUJARATI'!L40="","",'Y-GUJARATI'!L40)</f>
        <v/>
      </c>
      <c r="BI41" s="20" t="str">
        <f>IF('Y-GUJARATI'!M40="","",'Y-GUJARATI'!M40)</f>
        <v/>
      </c>
      <c r="BJ41" s="138">
        <f t="shared" si="26"/>
        <v>0</v>
      </c>
      <c r="BK41" s="149">
        <f t="shared" si="27"/>
        <v>0</v>
      </c>
      <c r="BL41" s="101" t="str">
        <f t="shared" si="28"/>
        <v>E</v>
      </c>
      <c r="BM41" s="102" t="str">
        <f t="shared" si="29"/>
        <v/>
      </c>
      <c r="BN41" s="20" t="str">
        <f>IF('HY-MATHS'!C40="","",'HY-MATHS'!C40)</f>
        <v/>
      </c>
      <c r="BO41" s="20" t="str">
        <f>IF('HY-MATHS'!E40="","",'HY-MATHS'!E40)</f>
        <v/>
      </c>
      <c r="BP41" s="20">
        <f>IF('HY-MATHS'!G40="","",'HY-MATHS'!G40)</f>
        <v>0</v>
      </c>
      <c r="BQ41" s="20">
        <f>IF('HY-MATHS'!H40="","",'HY-MATHS'!H40)</f>
        <v>5</v>
      </c>
      <c r="BR41" s="20">
        <f>IF('HY-MATHS'!I40="","",'HY-MATHS'!I40)</f>
        <v>5</v>
      </c>
      <c r="BS41" s="20">
        <f>IF('HY-MATHS'!J40="","",'HY-MATHS'!J40)</f>
        <v>5</v>
      </c>
      <c r="BT41" s="20" t="str">
        <f>IF('HY-MATHS'!L40="","",'HY-MATHS'!L40)</f>
        <v/>
      </c>
      <c r="BU41" s="20" t="str">
        <f>IF('HY-MATHS'!M40="","",'HY-MATHS'!M40)</f>
        <v/>
      </c>
      <c r="BV41" s="138">
        <f t="shared" si="30"/>
        <v>0</v>
      </c>
      <c r="BW41" s="20" t="str">
        <f>IF('Y-MATHS'!C40="","",'Y-MATHS'!C40)</f>
        <v/>
      </c>
      <c r="BX41" s="20" t="str">
        <f>IF('Y-MATHS'!E40="","",'Y-MATHS'!E40)</f>
        <v/>
      </c>
      <c r="BY41" s="20">
        <f>IF('Y-MATHS'!G40="","",'Y-MATHS'!G40)</f>
        <v>0</v>
      </c>
      <c r="BZ41" s="20">
        <f>IF('Y-MATHS'!H40="","",'Y-MATHS'!H40)</f>
        <v>5</v>
      </c>
      <c r="CA41" s="20">
        <f>IF('Y-MATHS'!I40="","",'Y-MATHS'!I40)</f>
        <v>5</v>
      </c>
      <c r="CB41" s="20">
        <f>IF('Y-MATHS'!J40="","",'Y-MATHS'!J40)</f>
        <v>5</v>
      </c>
      <c r="CC41" s="20" t="str">
        <f>IF('Y-MATHS'!L40="","",'Y-MATHS'!L40)</f>
        <v/>
      </c>
      <c r="CD41" s="20" t="str">
        <f>IF('Y-MATHS'!M40="","",'Y-MATHS'!M40)</f>
        <v/>
      </c>
      <c r="CE41" s="138">
        <f t="shared" si="31"/>
        <v>0</v>
      </c>
      <c r="CF41" s="149">
        <f t="shared" si="32"/>
        <v>0</v>
      </c>
      <c r="CG41" s="101" t="str">
        <f t="shared" si="33"/>
        <v>E</v>
      </c>
      <c r="CH41" s="102" t="str">
        <f t="shared" si="34"/>
        <v/>
      </c>
      <c r="CI41" s="20" t="str">
        <f>IF('HY-SCIENCE'!C40="","",'HY-SCIENCE'!C40)</f>
        <v/>
      </c>
      <c r="CJ41" s="20" t="str">
        <f>IF('HY-SCIENCE'!E40="","",'HY-SCIENCE'!E40)</f>
        <v/>
      </c>
      <c r="CK41" s="20">
        <f>IF('HY-SCIENCE'!G40="","",'HY-SCIENCE'!G40)</f>
        <v>0</v>
      </c>
      <c r="CL41" s="20">
        <f>IF('HY-SCIENCE'!H40="","",'HY-SCIENCE'!H40)</f>
        <v>5</v>
      </c>
      <c r="CM41" s="20">
        <f>IF('HY-SCIENCE'!I40="","",'HY-SCIENCE'!I40)</f>
        <v>5</v>
      </c>
      <c r="CN41" s="20">
        <f>IF('HY-SCIENCE'!J40="","",'HY-SCIENCE'!J40)</f>
        <v>5</v>
      </c>
      <c r="CO41" s="20" t="str">
        <f>IF('HY-SCIENCE'!L40="","",'HY-SCIENCE'!L40)</f>
        <v/>
      </c>
      <c r="CP41" s="20" t="str">
        <f>IF('HY-SCIENCE'!M40="","",'HY-SCIENCE'!M40)</f>
        <v/>
      </c>
      <c r="CQ41" s="138">
        <f t="shared" si="35"/>
        <v>0</v>
      </c>
      <c r="CR41" s="20" t="str">
        <f>IF('Y-SCIENCE'!C40="","",'Y-SCIENCE'!C40)</f>
        <v/>
      </c>
      <c r="CS41" s="20" t="str">
        <f>IF('Y-SCIENCE'!E40="","",'Y-SCIENCE'!E40)</f>
        <v/>
      </c>
      <c r="CT41" s="20">
        <f>IF('Y-SCIENCE'!G40="","",'Y-SCIENCE'!G40)</f>
        <v>0</v>
      </c>
      <c r="CU41" s="20">
        <f>IF('Y-SCIENCE'!H40="","",'Y-SCIENCE'!H40)</f>
        <v>5</v>
      </c>
      <c r="CV41" s="20">
        <f>IF('Y-SCIENCE'!I40="","",'Y-SCIENCE'!I40)</f>
        <v>5</v>
      </c>
      <c r="CW41" s="20">
        <f>IF('Y-SCIENCE'!J40="","",'Y-SCIENCE'!J40)</f>
        <v>5</v>
      </c>
      <c r="CX41" s="20" t="str">
        <f>IF('Y-SCIENCE'!L40="","",'Y-SCIENCE'!L40)</f>
        <v/>
      </c>
      <c r="CY41" s="20" t="str">
        <f>IF('Y-SCIENCE'!M40="","",'Y-SCIENCE'!M40)</f>
        <v/>
      </c>
      <c r="CZ41" s="138">
        <f t="shared" si="36"/>
        <v>0</v>
      </c>
      <c r="DA41" s="149">
        <f t="shared" si="37"/>
        <v>0</v>
      </c>
      <c r="DB41" s="101" t="str">
        <f t="shared" si="38"/>
        <v>E</v>
      </c>
      <c r="DC41" s="102" t="str">
        <f t="shared" si="39"/>
        <v/>
      </c>
      <c r="DD41" s="20" t="str">
        <f>IF('HY-SST'!C40="","",'HY-SST'!C40)</f>
        <v/>
      </c>
      <c r="DE41" s="20" t="str">
        <f>IF('HY-SST'!E40="","",'HY-SST'!E40)</f>
        <v/>
      </c>
      <c r="DF41" s="20">
        <f>IF('HY-SST'!G40="","",'HY-SST'!G40)</f>
        <v>0</v>
      </c>
      <c r="DG41" s="20">
        <f>IF('HY-SST'!H40="","",'HY-SST'!H40)</f>
        <v>5</v>
      </c>
      <c r="DH41" s="20">
        <f>IF('HY-SST'!I40="","",'HY-SST'!I40)</f>
        <v>5</v>
      </c>
      <c r="DI41" s="20">
        <f>IF('HY-SST'!J40="","",'HY-SST'!J40)</f>
        <v>5</v>
      </c>
      <c r="DJ41" s="20" t="str">
        <f>IF('HY-SST'!L40="","",'HY-SST'!L40)</f>
        <v/>
      </c>
      <c r="DK41" s="20" t="str">
        <f>IF('HY-SST'!M40="","",'HY-SST'!M40)</f>
        <v/>
      </c>
      <c r="DL41" s="138">
        <f t="shared" si="40"/>
        <v>0</v>
      </c>
      <c r="DM41" s="20" t="str">
        <f>IF('Y-SST'!C40="","",'Y-SST'!C40)</f>
        <v/>
      </c>
      <c r="DN41" s="20" t="str">
        <f>IF('Y-SST'!E40="","",'Y-SST'!E40)</f>
        <v/>
      </c>
      <c r="DO41" s="20">
        <f>IF('Y-SST'!G40="","",'Y-SST'!G40)</f>
        <v>0</v>
      </c>
      <c r="DP41" s="20">
        <f>IF('Y-SST'!H40="","",'Y-SST'!H40)</f>
        <v>5</v>
      </c>
      <c r="DQ41" s="20">
        <f>IF('Y-SST'!I40="","",'Y-SST'!I40)</f>
        <v>5</v>
      </c>
      <c r="DR41" s="20">
        <f>IF('Y-SST'!J40="","",'Y-SST'!J40)</f>
        <v>5</v>
      </c>
      <c r="DS41" s="20" t="str">
        <f>IF('Y-SST'!L40="","",'Y-SST'!L40)</f>
        <v/>
      </c>
      <c r="DT41" s="20" t="str">
        <f>IF('Y-SST'!M40="","",'Y-SST'!M40)</f>
        <v/>
      </c>
      <c r="DU41" s="138">
        <f t="shared" si="41"/>
        <v>0</v>
      </c>
      <c r="DV41" s="149">
        <f t="shared" si="42"/>
        <v>0</v>
      </c>
      <c r="DW41" s="101" t="str">
        <f t="shared" si="43"/>
        <v>E</v>
      </c>
      <c r="DX41" s="102" t="str">
        <f t="shared" si="44"/>
        <v/>
      </c>
      <c r="DY41" s="275" t="b">
        <f t="shared" si="11"/>
        <v>0</v>
      </c>
      <c r="DZ41" s="103">
        <f t="shared" si="45"/>
        <v>0</v>
      </c>
      <c r="EA41" s="104" t="str">
        <f t="shared" si="46"/>
        <v>E</v>
      </c>
      <c r="EB41" s="283" t="str">
        <f t="shared" si="47"/>
        <v/>
      </c>
      <c r="EC41" s="20" t="str">
        <f>'CS-PS'!C37</f>
        <v>A</v>
      </c>
      <c r="ED41" s="20" t="str">
        <f>'CS-PS'!D37</f>
        <v>A</v>
      </c>
      <c r="EE41" s="20" t="str">
        <f>ArtEducation!C37</f>
        <v>B</v>
      </c>
      <c r="EF41" s="20" t="str">
        <f>ArtEducation!D37</f>
        <v>A</v>
      </c>
      <c r="EG41" s="20" t="str">
        <f>'Health&amp;Physical Education'!C37</f>
        <v>A</v>
      </c>
      <c r="EH41" s="20" t="str">
        <f>'Health&amp;Physical Education'!D37</f>
        <v>A</v>
      </c>
      <c r="EI41" s="20" t="str">
        <f>Discipline!C37</f>
        <v>A</v>
      </c>
      <c r="EJ41" s="20" t="str">
        <f>Discipline!D37</f>
        <v>A</v>
      </c>
      <c r="EK41" s="20" t="str">
        <f>studentprofile!N38</f>
        <v>VERY GOOD</v>
      </c>
      <c r="EL41" s="227" t="str">
        <f>'10baglessdays'!C37</f>
        <v>YES</v>
      </c>
      <c r="EM41" s="227" t="str">
        <f>'10baglessdays'!D37</f>
        <v>YES</v>
      </c>
    </row>
    <row r="42" spans="1:143" ht="14.25" customHeight="1">
      <c r="A42" s="21">
        <v>32</v>
      </c>
      <c r="B42" s="20" t="str">
        <f>IF(studentprofile!D39="","",studentprofile!D39)</f>
        <v>SAMIKSHA JATAV (M)</v>
      </c>
      <c r="C42" s="20" t="str">
        <f>IF('HY-ENGLISH'!C41="","",'HY-ENGLISH'!C41)</f>
        <v/>
      </c>
      <c r="D42" s="20" t="str">
        <f>IF('HY-ENGLISH'!E41="","",'HY-ENGLISH'!E41)</f>
        <v/>
      </c>
      <c r="E42" s="20">
        <f>IF('HY-ENGLISH'!G41="","",'HY-ENGLISH'!G41)</f>
        <v>0</v>
      </c>
      <c r="F42" s="20">
        <f>IF('HY-ENGLISH'!H41="","",'HY-ENGLISH'!H41)</f>
        <v>5</v>
      </c>
      <c r="G42" s="20">
        <f>IF('HY-ENGLISH'!I41="","",'HY-ENGLISH'!I41)</f>
        <v>5</v>
      </c>
      <c r="H42" s="20">
        <f>IF('HY-ENGLISH'!J41="","",'HY-ENGLISH'!J41)</f>
        <v>5</v>
      </c>
      <c r="I42" s="20" t="str">
        <f>IF('HY-ENGLISH'!L41="","",'HY-ENGLISH'!L41)</f>
        <v/>
      </c>
      <c r="J42" s="20" t="str">
        <f>IF('HY-ENGLISH'!M41="","",'HY-ENGLISH'!M41)</f>
        <v/>
      </c>
      <c r="K42" s="138">
        <f t="shared" si="15"/>
        <v>0</v>
      </c>
      <c r="L42" s="20" t="str">
        <f>IF('Y-ENGLISH'!C41="","",'Y-ENGLISH'!C41)</f>
        <v/>
      </c>
      <c r="M42" s="20" t="str">
        <f>IF('Y-ENGLISH'!E41="","",'Y-ENGLISH'!E41)</f>
        <v/>
      </c>
      <c r="N42" s="20">
        <f>IF('Y-ENGLISH'!G41="","",'Y-ENGLISH'!G41)</f>
        <v>0</v>
      </c>
      <c r="O42" s="20">
        <f>IF('Y-ENGLISH'!H41="","",'Y-ENGLISH'!H41)</f>
        <v>5</v>
      </c>
      <c r="P42" s="20">
        <f>IF('Y-ENGLISH'!I41="","",'Y-ENGLISH'!I41)</f>
        <v>5</v>
      </c>
      <c r="Q42" s="20">
        <f>IF('Y-ENGLISH'!J41="","",'Y-ENGLISH'!J41)</f>
        <v>5</v>
      </c>
      <c r="R42" s="20" t="str">
        <f>IF('Y-ENGLISH'!L41="","",'Y-ENGLISH'!L41)</f>
        <v/>
      </c>
      <c r="S42" s="20" t="str">
        <f>IF('Y-ENGLISH'!M41="","",'Y-ENGLISH'!M41)</f>
        <v/>
      </c>
      <c r="T42" s="138">
        <f t="shared" si="16"/>
        <v>0</v>
      </c>
      <c r="U42" s="149">
        <f t="shared" si="17"/>
        <v>0</v>
      </c>
      <c r="V42" s="101" t="str">
        <f t="shared" si="18"/>
        <v>E</v>
      </c>
      <c r="W42" s="102" t="str">
        <f t="shared" si="19"/>
        <v/>
      </c>
      <c r="X42" s="20" t="str">
        <f>IF('HY-HINDI'!C41="","",'HY-HINDI'!C41)</f>
        <v/>
      </c>
      <c r="Y42" s="20" t="str">
        <f>IF('HY-HINDI'!E41="","",'HY-HINDI'!E41)</f>
        <v/>
      </c>
      <c r="Z42" s="20">
        <f>IF('HY-HINDI'!G41="","",'HY-HINDI'!G41)</f>
        <v>0</v>
      </c>
      <c r="AA42" s="20">
        <f>IF('HY-HINDI'!H41="","",'HY-HINDI'!H41)</f>
        <v>5</v>
      </c>
      <c r="AB42" s="20">
        <f>IF('HY-HINDI'!I41="","",'HY-HINDI'!I41)</f>
        <v>5</v>
      </c>
      <c r="AC42" s="20">
        <f>IF('HY-HINDI'!J41="","",'HY-HINDI'!J41)</f>
        <v>5</v>
      </c>
      <c r="AD42" s="20" t="str">
        <f>IF('HY-HINDI'!L41="","",'HY-HINDI'!L41)</f>
        <v/>
      </c>
      <c r="AE42" s="20" t="str">
        <f>IF('HY-HINDI'!M41="","",'HY-HINDI'!M41)</f>
        <v/>
      </c>
      <c r="AF42" s="138">
        <f t="shared" si="20"/>
        <v>0</v>
      </c>
      <c r="AG42" s="20" t="str">
        <f>IF('Y-HINDI'!C41="","",'Y-HINDI'!C41)</f>
        <v/>
      </c>
      <c r="AH42" s="20" t="str">
        <f>IF('Y-HINDI'!E41="","",'Y-HINDI'!E41)</f>
        <v/>
      </c>
      <c r="AI42" s="20">
        <f>IF('Y-HINDI'!G41="","",'Y-HINDI'!G41)</f>
        <v>0</v>
      </c>
      <c r="AJ42" s="20">
        <f>IF('Y-HINDI'!H41="","",'Y-HINDI'!H41)</f>
        <v>5</v>
      </c>
      <c r="AK42" s="20">
        <f>IF('Y-HINDI'!I41="","",'Y-HINDI'!I41)</f>
        <v>5</v>
      </c>
      <c r="AL42" s="20">
        <f>IF('Y-HINDI'!J41="","",'Y-HINDI'!J41)</f>
        <v>5</v>
      </c>
      <c r="AM42" s="20" t="str">
        <f>IF('Y-HINDI'!L41="","",'Y-HINDI'!L41)</f>
        <v/>
      </c>
      <c r="AN42" s="20" t="str">
        <f>IF('Y-HINDI'!M41="","",'Y-HINDI'!M41)</f>
        <v/>
      </c>
      <c r="AO42" s="138">
        <f t="shared" si="21"/>
        <v>0</v>
      </c>
      <c r="AP42" s="149">
        <f t="shared" si="22"/>
        <v>0</v>
      </c>
      <c r="AQ42" s="101" t="str">
        <f t="shared" si="23"/>
        <v>E</v>
      </c>
      <c r="AR42" s="102" t="str">
        <f t="shared" si="24"/>
        <v/>
      </c>
      <c r="AS42" s="20" t="str">
        <f>IF('HY-GUJARATI'!C41="","",'HY-GUJARATI'!C41)</f>
        <v/>
      </c>
      <c r="AT42" s="20" t="str">
        <f>IF('HY-GUJARATI'!E41="","",'HY-GUJARATI'!E41)</f>
        <v/>
      </c>
      <c r="AU42" s="20">
        <f>IF('HY-GUJARATI'!G41="","",'HY-GUJARATI'!G41)</f>
        <v>0</v>
      </c>
      <c r="AV42" s="20">
        <f>IF('HY-GUJARATI'!H41="","",'HY-GUJARATI'!H41)</f>
        <v>5</v>
      </c>
      <c r="AW42" s="20">
        <f>IF('HY-GUJARATI'!I41="","",'HY-GUJARATI'!I41)</f>
        <v>5</v>
      </c>
      <c r="AX42" s="20">
        <f>IF('HY-GUJARATI'!J41="","",'HY-GUJARATI'!J41)</f>
        <v>5</v>
      </c>
      <c r="AY42" s="20" t="str">
        <f>IF('HY-GUJARATI'!L41="","",'HY-GUJARATI'!L41)</f>
        <v/>
      </c>
      <c r="AZ42" s="20" t="str">
        <f>IF('HY-GUJARATI'!M41="","",'HY-GUJARATI'!M41)</f>
        <v/>
      </c>
      <c r="BA42" s="138">
        <f t="shared" si="25"/>
        <v>0</v>
      </c>
      <c r="BB42" s="20" t="str">
        <f>IF('Y-GUJARATI'!C41="","",'Y-GUJARATI'!C41)</f>
        <v/>
      </c>
      <c r="BC42" s="20" t="str">
        <f>IF('Y-GUJARATI'!E41="","",'Y-GUJARATI'!E41)</f>
        <v/>
      </c>
      <c r="BD42" s="20">
        <f>IF('Y-GUJARATI'!G41="","",'Y-GUJARATI'!G41)</f>
        <v>0</v>
      </c>
      <c r="BE42" s="20">
        <f>IF('Y-GUJARATI'!H41="","",'Y-GUJARATI'!H41)</f>
        <v>5</v>
      </c>
      <c r="BF42" s="20">
        <f>IF('Y-GUJARATI'!I41="","",'Y-GUJARATI'!I41)</f>
        <v>5</v>
      </c>
      <c r="BG42" s="20">
        <f>IF('Y-GUJARATI'!J41="","",'Y-GUJARATI'!J41)</f>
        <v>5</v>
      </c>
      <c r="BH42" s="20" t="str">
        <f>IF('Y-GUJARATI'!L41="","",'Y-GUJARATI'!L41)</f>
        <v/>
      </c>
      <c r="BI42" s="20" t="str">
        <f>IF('Y-GUJARATI'!M41="","",'Y-GUJARATI'!M41)</f>
        <v/>
      </c>
      <c r="BJ42" s="138">
        <f t="shared" si="26"/>
        <v>0</v>
      </c>
      <c r="BK42" s="149">
        <f t="shared" si="27"/>
        <v>0</v>
      </c>
      <c r="BL42" s="101" t="str">
        <f t="shared" si="28"/>
        <v>E</v>
      </c>
      <c r="BM42" s="102" t="str">
        <f t="shared" si="29"/>
        <v/>
      </c>
      <c r="BN42" s="20" t="str">
        <f>IF('HY-MATHS'!C41="","",'HY-MATHS'!C41)</f>
        <v/>
      </c>
      <c r="BO42" s="20" t="str">
        <f>IF('HY-MATHS'!E41="","",'HY-MATHS'!E41)</f>
        <v/>
      </c>
      <c r="BP42" s="20">
        <f>IF('HY-MATHS'!G41="","",'HY-MATHS'!G41)</f>
        <v>0</v>
      </c>
      <c r="BQ42" s="20">
        <f>IF('HY-MATHS'!H41="","",'HY-MATHS'!H41)</f>
        <v>5</v>
      </c>
      <c r="BR42" s="20">
        <f>IF('HY-MATHS'!I41="","",'HY-MATHS'!I41)</f>
        <v>5</v>
      </c>
      <c r="BS42" s="20">
        <f>IF('HY-MATHS'!J41="","",'HY-MATHS'!J41)</f>
        <v>5</v>
      </c>
      <c r="BT42" s="20" t="str">
        <f>IF('HY-MATHS'!L41="","",'HY-MATHS'!L41)</f>
        <v/>
      </c>
      <c r="BU42" s="20" t="str">
        <f>IF('HY-MATHS'!M41="","",'HY-MATHS'!M41)</f>
        <v/>
      </c>
      <c r="BV42" s="138">
        <f t="shared" si="30"/>
        <v>0</v>
      </c>
      <c r="BW42" s="20" t="str">
        <f>IF('Y-MATHS'!C41="","",'Y-MATHS'!C41)</f>
        <v/>
      </c>
      <c r="BX42" s="20" t="str">
        <f>IF('Y-MATHS'!E41="","",'Y-MATHS'!E41)</f>
        <v/>
      </c>
      <c r="BY42" s="20">
        <f>IF('Y-MATHS'!G41="","",'Y-MATHS'!G41)</f>
        <v>0</v>
      </c>
      <c r="BZ42" s="20">
        <f>IF('Y-MATHS'!H41="","",'Y-MATHS'!H41)</f>
        <v>5</v>
      </c>
      <c r="CA42" s="20">
        <f>IF('Y-MATHS'!I41="","",'Y-MATHS'!I41)</f>
        <v>5</v>
      </c>
      <c r="CB42" s="20">
        <f>IF('Y-MATHS'!J41="","",'Y-MATHS'!J41)</f>
        <v>5</v>
      </c>
      <c r="CC42" s="20" t="str">
        <f>IF('Y-MATHS'!L41="","",'Y-MATHS'!L41)</f>
        <v/>
      </c>
      <c r="CD42" s="20" t="str">
        <f>IF('Y-MATHS'!M41="","",'Y-MATHS'!M41)</f>
        <v/>
      </c>
      <c r="CE42" s="138">
        <f t="shared" si="31"/>
        <v>0</v>
      </c>
      <c r="CF42" s="149">
        <f t="shared" si="32"/>
        <v>0</v>
      </c>
      <c r="CG42" s="101" t="str">
        <f t="shared" si="33"/>
        <v>E</v>
      </c>
      <c r="CH42" s="102" t="str">
        <f t="shared" si="34"/>
        <v/>
      </c>
      <c r="CI42" s="20" t="str">
        <f>IF('HY-SCIENCE'!C41="","",'HY-SCIENCE'!C41)</f>
        <v/>
      </c>
      <c r="CJ42" s="20" t="str">
        <f>IF('HY-SCIENCE'!E41="","",'HY-SCIENCE'!E41)</f>
        <v/>
      </c>
      <c r="CK42" s="20">
        <f>IF('HY-SCIENCE'!G41="","",'HY-SCIENCE'!G41)</f>
        <v>0</v>
      </c>
      <c r="CL42" s="20">
        <f>IF('HY-SCIENCE'!H41="","",'HY-SCIENCE'!H41)</f>
        <v>5</v>
      </c>
      <c r="CM42" s="20">
        <f>IF('HY-SCIENCE'!I41="","",'HY-SCIENCE'!I41)</f>
        <v>5</v>
      </c>
      <c r="CN42" s="20">
        <f>IF('HY-SCIENCE'!J41="","",'HY-SCIENCE'!J41)</f>
        <v>5</v>
      </c>
      <c r="CO42" s="20" t="str">
        <f>IF('HY-SCIENCE'!L41="","",'HY-SCIENCE'!L41)</f>
        <v/>
      </c>
      <c r="CP42" s="20" t="str">
        <f>IF('HY-SCIENCE'!M41="","",'HY-SCIENCE'!M41)</f>
        <v/>
      </c>
      <c r="CQ42" s="138">
        <f t="shared" si="35"/>
        <v>0</v>
      </c>
      <c r="CR42" s="20" t="str">
        <f>IF('Y-SCIENCE'!C41="","",'Y-SCIENCE'!C41)</f>
        <v/>
      </c>
      <c r="CS42" s="20" t="str">
        <f>IF('Y-SCIENCE'!E41="","",'Y-SCIENCE'!E41)</f>
        <v/>
      </c>
      <c r="CT42" s="20">
        <f>IF('Y-SCIENCE'!G41="","",'Y-SCIENCE'!G41)</f>
        <v>0</v>
      </c>
      <c r="CU42" s="20">
        <f>IF('Y-SCIENCE'!H41="","",'Y-SCIENCE'!H41)</f>
        <v>5</v>
      </c>
      <c r="CV42" s="20">
        <f>IF('Y-SCIENCE'!I41="","",'Y-SCIENCE'!I41)</f>
        <v>5</v>
      </c>
      <c r="CW42" s="20">
        <f>IF('Y-SCIENCE'!J41="","",'Y-SCIENCE'!J41)</f>
        <v>5</v>
      </c>
      <c r="CX42" s="20" t="str">
        <f>IF('Y-SCIENCE'!L41="","",'Y-SCIENCE'!L41)</f>
        <v/>
      </c>
      <c r="CY42" s="20" t="str">
        <f>IF('Y-SCIENCE'!M41="","",'Y-SCIENCE'!M41)</f>
        <v/>
      </c>
      <c r="CZ42" s="138">
        <f t="shared" si="36"/>
        <v>0</v>
      </c>
      <c r="DA42" s="149">
        <f t="shared" si="37"/>
        <v>0</v>
      </c>
      <c r="DB42" s="101" t="str">
        <f t="shared" si="38"/>
        <v>E</v>
      </c>
      <c r="DC42" s="102" t="str">
        <f t="shared" si="39"/>
        <v/>
      </c>
      <c r="DD42" s="20" t="str">
        <f>IF('HY-SST'!C41="","",'HY-SST'!C41)</f>
        <v/>
      </c>
      <c r="DE42" s="20" t="str">
        <f>IF('HY-SST'!E41="","",'HY-SST'!E41)</f>
        <v/>
      </c>
      <c r="DF42" s="20">
        <f>IF('HY-SST'!G41="","",'HY-SST'!G41)</f>
        <v>0</v>
      </c>
      <c r="DG42" s="20">
        <f>IF('HY-SST'!H41="","",'HY-SST'!H41)</f>
        <v>5</v>
      </c>
      <c r="DH42" s="20">
        <f>IF('HY-SST'!I41="","",'HY-SST'!I41)</f>
        <v>5</v>
      </c>
      <c r="DI42" s="20">
        <f>IF('HY-SST'!J41="","",'HY-SST'!J41)</f>
        <v>5</v>
      </c>
      <c r="DJ42" s="20" t="str">
        <f>IF('HY-SST'!L41="","",'HY-SST'!L41)</f>
        <v/>
      </c>
      <c r="DK42" s="20" t="str">
        <f>IF('HY-SST'!M41="","",'HY-SST'!M41)</f>
        <v/>
      </c>
      <c r="DL42" s="138">
        <f t="shared" si="40"/>
        <v>0</v>
      </c>
      <c r="DM42" s="20" t="str">
        <f>IF('Y-SST'!C41="","",'Y-SST'!C41)</f>
        <v/>
      </c>
      <c r="DN42" s="20" t="str">
        <f>IF('Y-SST'!E41="","",'Y-SST'!E41)</f>
        <v/>
      </c>
      <c r="DO42" s="20">
        <f>IF('Y-SST'!G41="","",'Y-SST'!G41)</f>
        <v>0</v>
      </c>
      <c r="DP42" s="20">
        <f>IF('Y-SST'!H41="","",'Y-SST'!H41)</f>
        <v>5</v>
      </c>
      <c r="DQ42" s="20">
        <f>IF('Y-SST'!I41="","",'Y-SST'!I41)</f>
        <v>5</v>
      </c>
      <c r="DR42" s="20">
        <f>IF('Y-SST'!J41="","",'Y-SST'!J41)</f>
        <v>5</v>
      </c>
      <c r="DS42" s="20" t="str">
        <f>IF('Y-SST'!L41="","",'Y-SST'!L41)</f>
        <v/>
      </c>
      <c r="DT42" s="20" t="str">
        <f>IF('Y-SST'!M41="","",'Y-SST'!M41)</f>
        <v/>
      </c>
      <c r="DU42" s="138">
        <f t="shared" si="41"/>
        <v>0</v>
      </c>
      <c r="DV42" s="149">
        <f t="shared" si="42"/>
        <v>0</v>
      </c>
      <c r="DW42" s="101" t="str">
        <f t="shared" si="43"/>
        <v>E</v>
      </c>
      <c r="DX42" s="102" t="str">
        <f t="shared" si="44"/>
        <v/>
      </c>
      <c r="DY42" s="275" t="b">
        <f t="shared" si="11"/>
        <v>0</v>
      </c>
      <c r="DZ42" s="103">
        <f t="shared" si="45"/>
        <v>0</v>
      </c>
      <c r="EA42" s="104" t="str">
        <f t="shared" si="46"/>
        <v>E</v>
      </c>
      <c r="EB42" s="283" t="str">
        <f t="shared" si="47"/>
        <v/>
      </c>
      <c r="EC42" s="20" t="str">
        <f>'CS-PS'!C38</f>
        <v>A</v>
      </c>
      <c r="ED42" s="20" t="str">
        <f>'CS-PS'!D38</f>
        <v>A</v>
      </c>
      <c r="EE42" s="20" t="str">
        <f>ArtEducation!C38</f>
        <v>A</v>
      </c>
      <c r="EF42" s="20" t="str">
        <f>ArtEducation!D38</f>
        <v>A</v>
      </c>
      <c r="EG42" s="20" t="str">
        <f>'Health&amp;Physical Education'!C38</f>
        <v>A</v>
      </c>
      <c r="EH42" s="20" t="str">
        <f>'Health&amp;Physical Education'!D38</f>
        <v>A</v>
      </c>
      <c r="EI42" s="20" t="str">
        <f>Discipline!C38</f>
        <v>A</v>
      </c>
      <c r="EJ42" s="20" t="str">
        <f>Discipline!D38</f>
        <v>A</v>
      </c>
      <c r="EK42" s="20" t="str">
        <f>studentprofile!N39</f>
        <v>EXCELLENT</v>
      </c>
      <c r="EL42" s="227" t="str">
        <f>'10baglessdays'!C38</f>
        <v>YES</v>
      </c>
      <c r="EM42" s="227" t="str">
        <f>'10baglessdays'!D38</f>
        <v>YES</v>
      </c>
    </row>
    <row r="43" spans="1:143" ht="14.25" customHeight="1">
      <c r="A43" s="21">
        <v>33</v>
      </c>
      <c r="B43" s="20" t="str">
        <f>IF(studentprofile!D40="","",studentprofile!D40)</f>
        <v>PRATIGYA (M)</v>
      </c>
      <c r="C43" s="20" t="str">
        <f>IF('HY-ENGLISH'!C42="","",'HY-ENGLISH'!C42)</f>
        <v/>
      </c>
      <c r="D43" s="20" t="str">
        <f>IF('HY-ENGLISH'!E42="","",'HY-ENGLISH'!E42)</f>
        <v/>
      </c>
      <c r="E43" s="20">
        <f>IF('HY-ENGLISH'!G42="","",'HY-ENGLISH'!G42)</f>
        <v>0</v>
      </c>
      <c r="F43" s="20">
        <f>IF('HY-ENGLISH'!H42="","",'HY-ENGLISH'!H42)</f>
        <v>5</v>
      </c>
      <c r="G43" s="20">
        <f>IF('HY-ENGLISH'!I42="","",'HY-ENGLISH'!I42)</f>
        <v>5</v>
      </c>
      <c r="H43" s="20">
        <f>IF('HY-ENGLISH'!J42="","",'HY-ENGLISH'!J42)</f>
        <v>5</v>
      </c>
      <c r="I43" s="20" t="str">
        <f>IF('HY-ENGLISH'!L42="","",'HY-ENGLISH'!L42)</f>
        <v/>
      </c>
      <c r="J43" s="20" t="str">
        <f>IF('HY-ENGLISH'!M42="","",'HY-ENGLISH'!M42)</f>
        <v/>
      </c>
      <c r="K43" s="138">
        <f t="shared" si="15"/>
        <v>0</v>
      </c>
      <c r="L43" s="20" t="str">
        <f>IF('Y-ENGLISH'!C42="","",'Y-ENGLISH'!C42)</f>
        <v/>
      </c>
      <c r="M43" s="20" t="str">
        <f>IF('Y-ENGLISH'!E42="","",'Y-ENGLISH'!E42)</f>
        <v/>
      </c>
      <c r="N43" s="20">
        <f>IF('Y-ENGLISH'!G42="","",'Y-ENGLISH'!G42)</f>
        <v>0</v>
      </c>
      <c r="O43" s="20">
        <f>IF('Y-ENGLISH'!H42="","",'Y-ENGLISH'!H42)</f>
        <v>5</v>
      </c>
      <c r="P43" s="20">
        <f>IF('Y-ENGLISH'!I42="","",'Y-ENGLISH'!I42)</f>
        <v>5</v>
      </c>
      <c r="Q43" s="20">
        <f>IF('Y-ENGLISH'!J42="","",'Y-ENGLISH'!J42)</f>
        <v>5</v>
      </c>
      <c r="R43" s="20" t="str">
        <f>IF('Y-ENGLISH'!L42="","",'Y-ENGLISH'!L42)</f>
        <v/>
      </c>
      <c r="S43" s="20" t="str">
        <f>IF('Y-ENGLISH'!M42="","",'Y-ENGLISH'!M42)</f>
        <v/>
      </c>
      <c r="T43" s="138">
        <f t="shared" si="16"/>
        <v>0</v>
      </c>
      <c r="U43" s="149">
        <f t="shared" si="17"/>
        <v>0</v>
      </c>
      <c r="V43" s="101" t="str">
        <f t="shared" si="18"/>
        <v>E</v>
      </c>
      <c r="W43" s="102" t="str">
        <f t="shared" si="19"/>
        <v/>
      </c>
      <c r="X43" s="20" t="str">
        <f>IF('HY-HINDI'!C42="","",'HY-HINDI'!C42)</f>
        <v/>
      </c>
      <c r="Y43" s="20" t="str">
        <f>IF('HY-HINDI'!E42="","",'HY-HINDI'!E42)</f>
        <v/>
      </c>
      <c r="Z43" s="20">
        <f>IF('HY-HINDI'!G42="","",'HY-HINDI'!G42)</f>
        <v>0</v>
      </c>
      <c r="AA43" s="20">
        <f>IF('HY-HINDI'!H42="","",'HY-HINDI'!H42)</f>
        <v>5</v>
      </c>
      <c r="AB43" s="20">
        <f>IF('HY-HINDI'!I42="","",'HY-HINDI'!I42)</f>
        <v>5</v>
      </c>
      <c r="AC43" s="20">
        <f>IF('HY-HINDI'!J42="","",'HY-HINDI'!J42)</f>
        <v>5</v>
      </c>
      <c r="AD43" s="20" t="str">
        <f>IF('HY-HINDI'!L42="","",'HY-HINDI'!L42)</f>
        <v/>
      </c>
      <c r="AE43" s="20" t="str">
        <f>IF('HY-HINDI'!M42="","",'HY-HINDI'!M42)</f>
        <v/>
      </c>
      <c r="AF43" s="138">
        <f t="shared" si="20"/>
        <v>0</v>
      </c>
      <c r="AG43" s="20" t="str">
        <f>IF('Y-HINDI'!C42="","",'Y-HINDI'!C42)</f>
        <v/>
      </c>
      <c r="AH43" s="20" t="str">
        <f>IF('Y-HINDI'!E42="","",'Y-HINDI'!E42)</f>
        <v/>
      </c>
      <c r="AI43" s="20">
        <f>IF('Y-HINDI'!G42="","",'Y-HINDI'!G42)</f>
        <v>0</v>
      </c>
      <c r="AJ43" s="20">
        <f>IF('Y-HINDI'!H42="","",'Y-HINDI'!H42)</f>
        <v>5</v>
      </c>
      <c r="AK43" s="20">
        <f>IF('Y-HINDI'!I42="","",'Y-HINDI'!I42)</f>
        <v>5</v>
      </c>
      <c r="AL43" s="20">
        <f>IF('Y-HINDI'!J42="","",'Y-HINDI'!J42)</f>
        <v>5</v>
      </c>
      <c r="AM43" s="20" t="str">
        <f>IF('Y-HINDI'!L42="","",'Y-HINDI'!L42)</f>
        <v/>
      </c>
      <c r="AN43" s="20" t="str">
        <f>IF('Y-HINDI'!M42="","",'Y-HINDI'!M42)</f>
        <v/>
      </c>
      <c r="AO43" s="138">
        <f t="shared" si="21"/>
        <v>0</v>
      </c>
      <c r="AP43" s="149">
        <f t="shared" si="22"/>
        <v>0</v>
      </c>
      <c r="AQ43" s="101" t="str">
        <f t="shared" si="23"/>
        <v>E</v>
      </c>
      <c r="AR43" s="102" t="str">
        <f t="shared" si="24"/>
        <v/>
      </c>
      <c r="AS43" s="20" t="str">
        <f>IF('HY-GUJARATI'!C42="","",'HY-GUJARATI'!C42)</f>
        <v/>
      </c>
      <c r="AT43" s="20" t="str">
        <f>IF('HY-GUJARATI'!E42="","",'HY-GUJARATI'!E42)</f>
        <v/>
      </c>
      <c r="AU43" s="20">
        <f>IF('HY-GUJARATI'!G42="","",'HY-GUJARATI'!G42)</f>
        <v>0</v>
      </c>
      <c r="AV43" s="20">
        <f>IF('HY-GUJARATI'!H42="","",'HY-GUJARATI'!H42)</f>
        <v>5</v>
      </c>
      <c r="AW43" s="20">
        <f>IF('HY-GUJARATI'!I42="","",'HY-GUJARATI'!I42)</f>
        <v>5</v>
      </c>
      <c r="AX43" s="20">
        <f>IF('HY-GUJARATI'!J42="","",'HY-GUJARATI'!J42)</f>
        <v>5</v>
      </c>
      <c r="AY43" s="20" t="str">
        <f>IF('HY-GUJARATI'!L42="","",'HY-GUJARATI'!L42)</f>
        <v/>
      </c>
      <c r="AZ43" s="20" t="str">
        <f>IF('HY-GUJARATI'!M42="","",'HY-GUJARATI'!M42)</f>
        <v/>
      </c>
      <c r="BA43" s="138">
        <f t="shared" si="25"/>
        <v>0</v>
      </c>
      <c r="BB43" s="20" t="str">
        <f>IF('Y-GUJARATI'!C42="","",'Y-GUJARATI'!C42)</f>
        <v/>
      </c>
      <c r="BC43" s="20" t="str">
        <f>IF('Y-GUJARATI'!E42="","",'Y-GUJARATI'!E42)</f>
        <v/>
      </c>
      <c r="BD43" s="20">
        <f>IF('Y-GUJARATI'!G42="","",'Y-GUJARATI'!G42)</f>
        <v>0</v>
      </c>
      <c r="BE43" s="20">
        <f>IF('Y-GUJARATI'!H42="","",'Y-GUJARATI'!H42)</f>
        <v>5</v>
      </c>
      <c r="BF43" s="20">
        <f>IF('Y-GUJARATI'!I42="","",'Y-GUJARATI'!I42)</f>
        <v>5</v>
      </c>
      <c r="BG43" s="20">
        <f>IF('Y-GUJARATI'!J42="","",'Y-GUJARATI'!J42)</f>
        <v>5</v>
      </c>
      <c r="BH43" s="20" t="str">
        <f>IF('Y-GUJARATI'!L42="","",'Y-GUJARATI'!L42)</f>
        <v/>
      </c>
      <c r="BI43" s="20" t="str">
        <f>IF('Y-GUJARATI'!M42="","",'Y-GUJARATI'!M42)</f>
        <v/>
      </c>
      <c r="BJ43" s="138">
        <f t="shared" si="26"/>
        <v>0</v>
      </c>
      <c r="BK43" s="149">
        <f t="shared" si="27"/>
        <v>0</v>
      </c>
      <c r="BL43" s="101" t="str">
        <f t="shared" si="28"/>
        <v>E</v>
      </c>
      <c r="BM43" s="102" t="str">
        <f t="shared" si="29"/>
        <v/>
      </c>
      <c r="BN43" s="20" t="str">
        <f>IF('HY-MATHS'!C42="","",'HY-MATHS'!C42)</f>
        <v/>
      </c>
      <c r="BO43" s="20" t="str">
        <f>IF('HY-MATHS'!E42="","",'HY-MATHS'!E42)</f>
        <v/>
      </c>
      <c r="BP43" s="20">
        <f>IF('HY-MATHS'!G42="","",'HY-MATHS'!G42)</f>
        <v>0</v>
      </c>
      <c r="BQ43" s="20">
        <f>IF('HY-MATHS'!H42="","",'HY-MATHS'!H42)</f>
        <v>5</v>
      </c>
      <c r="BR43" s="20">
        <f>IF('HY-MATHS'!I42="","",'HY-MATHS'!I42)</f>
        <v>5</v>
      </c>
      <c r="BS43" s="20">
        <f>IF('HY-MATHS'!J42="","",'HY-MATHS'!J42)</f>
        <v>5</v>
      </c>
      <c r="BT43" s="20" t="str">
        <f>IF('HY-MATHS'!L42="","",'HY-MATHS'!L42)</f>
        <v/>
      </c>
      <c r="BU43" s="20" t="str">
        <f>IF('HY-MATHS'!M42="","",'HY-MATHS'!M42)</f>
        <v/>
      </c>
      <c r="BV43" s="138">
        <f t="shared" si="30"/>
        <v>0</v>
      </c>
      <c r="BW43" s="20" t="str">
        <f>IF('Y-MATHS'!C42="","",'Y-MATHS'!C42)</f>
        <v/>
      </c>
      <c r="BX43" s="20" t="str">
        <f>IF('Y-MATHS'!E42="","",'Y-MATHS'!E42)</f>
        <v/>
      </c>
      <c r="BY43" s="20">
        <f>IF('Y-MATHS'!G42="","",'Y-MATHS'!G42)</f>
        <v>0</v>
      </c>
      <c r="BZ43" s="20">
        <f>IF('Y-MATHS'!H42="","",'Y-MATHS'!H42)</f>
        <v>5</v>
      </c>
      <c r="CA43" s="20">
        <f>IF('Y-MATHS'!I42="","",'Y-MATHS'!I42)</f>
        <v>5</v>
      </c>
      <c r="CB43" s="20">
        <f>IF('Y-MATHS'!J42="","",'Y-MATHS'!J42)</f>
        <v>5</v>
      </c>
      <c r="CC43" s="20" t="str">
        <f>IF('Y-MATHS'!L42="","",'Y-MATHS'!L42)</f>
        <v/>
      </c>
      <c r="CD43" s="20" t="str">
        <f>IF('Y-MATHS'!M42="","",'Y-MATHS'!M42)</f>
        <v/>
      </c>
      <c r="CE43" s="138">
        <f t="shared" si="31"/>
        <v>0</v>
      </c>
      <c r="CF43" s="149">
        <f t="shared" si="32"/>
        <v>0</v>
      </c>
      <c r="CG43" s="101" t="str">
        <f t="shared" si="33"/>
        <v>E</v>
      </c>
      <c r="CH43" s="102" t="str">
        <f t="shared" si="34"/>
        <v/>
      </c>
      <c r="CI43" s="20" t="str">
        <f>IF('HY-SCIENCE'!C42="","",'HY-SCIENCE'!C42)</f>
        <v/>
      </c>
      <c r="CJ43" s="20" t="str">
        <f>IF('HY-SCIENCE'!E42="","",'HY-SCIENCE'!E42)</f>
        <v/>
      </c>
      <c r="CK43" s="20">
        <f>IF('HY-SCIENCE'!G42="","",'HY-SCIENCE'!G42)</f>
        <v>0</v>
      </c>
      <c r="CL43" s="20">
        <f>IF('HY-SCIENCE'!H42="","",'HY-SCIENCE'!H42)</f>
        <v>5</v>
      </c>
      <c r="CM43" s="20">
        <f>IF('HY-SCIENCE'!I42="","",'HY-SCIENCE'!I42)</f>
        <v>5</v>
      </c>
      <c r="CN43" s="20">
        <f>IF('HY-SCIENCE'!J42="","",'HY-SCIENCE'!J42)</f>
        <v>5</v>
      </c>
      <c r="CO43" s="20" t="str">
        <f>IF('HY-SCIENCE'!L42="","",'HY-SCIENCE'!L42)</f>
        <v/>
      </c>
      <c r="CP43" s="20" t="str">
        <f>IF('HY-SCIENCE'!M42="","",'HY-SCIENCE'!M42)</f>
        <v/>
      </c>
      <c r="CQ43" s="138">
        <f t="shared" si="35"/>
        <v>0</v>
      </c>
      <c r="CR43" s="20" t="str">
        <f>IF('Y-SCIENCE'!C42="","",'Y-SCIENCE'!C42)</f>
        <v/>
      </c>
      <c r="CS43" s="20" t="str">
        <f>IF('Y-SCIENCE'!E42="","",'Y-SCIENCE'!E42)</f>
        <v/>
      </c>
      <c r="CT43" s="20">
        <f>IF('Y-SCIENCE'!G42="","",'Y-SCIENCE'!G42)</f>
        <v>0</v>
      </c>
      <c r="CU43" s="20">
        <f>IF('Y-SCIENCE'!H42="","",'Y-SCIENCE'!H42)</f>
        <v>5</v>
      </c>
      <c r="CV43" s="20">
        <f>IF('Y-SCIENCE'!I42="","",'Y-SCIENCE'!I42)</f>
        <v>5</v>
      </c>
      <c r="CW43" s="20">
        <f>IF('Y-SCIENCE'!J42="","",'Y-SCIENCE'!J42)</f>
        <v>5</v>
      </c>
      <c r="CX43" s="20" t="str">
        <f>IF('Y-SCIENCE'!L42="","",'Y-SCIENCE'!L42)</f>
        <v/>
      </c>
      <c r="CY43" s="20" t="str">
        <f>IF('Y-SCIENCE'!M42="","",'Y-SCIENCE'!M42)</f>
        <v/>
      </c>
      <c r="CZ43" s="138">
        <f t="shared" si="36"/>
        <v>0</v>
      </c>
      <c r="DA43" s="149">
        <f t="shared" si="37"/>
        <v>0</v>
      </c>
      <c r="DB43" s="101" t="str">
        <f t="shared" si="38"/>
        <v>E</v>
      </c>
      <c r="DC43" s="102" t="str">
        <f t="shared" si="39"/>
        <v/>
      </c>
      <c r="DD43" s="20" t="str">
        <f>IF('HY-SST'!C42="","",'HY-SST'!C42)</f>
        <v/>
      </c>
      <c r="DE43" s="20" t="str">
        <f>IF('HY-SST'!E42="","",'HY-SST'!E42)</f>
        <v/>
      </c>
      <c r="DF43" s="20">
        <f>IF('HY-SST'!G42="","",'HY-SST'!G42)</f>
        <v>0</v>
      </c>
      <c r="DG43" s="20">
        <f>IF('HY-SST'!H42="","",'HY-SST'!H42)</f>
        <v>5</v>
      </c>
      <c r="DH43" s="20">
        <f>IF('HY-SST'!I42="","",'HY-SST'!I42)</f>
        <v>5</v>
      </c>
      <c r="DI43" s="20">
        <f>IF('HY-SST'!J42="","",'HY-SST'!J42)</f>
        <v>5</v>
      </c>
      <c r="DJ43" s="20" t="str">
        <f>IF('HY-SST'!L42="","",'HY-SST'!L42)</f>
        <v/>
      </c>
      <c r="DK43" s="20" t="str">
        <f>IF('HY-SST'!M42="","",'HY-SST'!M42)</f>
        <v/>
      </c>
      <c r="DL43" s="138">
        <f t="shared" si="40"/>
        <v>0</v>
      </c>
      <c r="DM43" s="20" t="str">
        <f>IF('Y-SST'!C42="","",'Y-SST'!C42)</f>
        <v/>
      </c>
      <c r="DN43" s="20" t="str">
        <f>IF('Y-SST'!E42="","",'Y-SST'!E42)</f>
        <v/>
      </c>
      <c r="DO43" s="20">
        <f>IF('Y-SST'!G42="","",'Y-SST'!G42)</f>
        <v>0</v>
      </c>
      <c r="DP43" s="20">
        <f>IF('Y-SST'!H42="","",'Y-SST'!H42)</f>
        <v>5</v>
      </c>
      <c r="DQ43" s="20">
        <f>IF('Y-SST'!I42="","",'Y-SST'!I42)</f>
        <v>5</v>
      </c>
      <c r="DR43" s="20">
        <f>IF('Y-SST'!J42="","",'Y-SST'!J42)</f>
        <v>5</v>
      </c>
      <c r="DS43" s="20" t="str">
        <f>IF('Y-SST'!L42="","",'Y-SST'!L42)</f>
        <v/>
      </c>
      <c r="DT43" s="20" t="str">
        <f>IF('Y-SST'!M42="","",'Y-SST'!M42)</f>
        <v/>
      </c>
      <c r="DU43" s="138">
        <f t="shared" si="41"/>
        <v>0</v>
      </c>
      <c r="DV43" s="149">
        <f t="shared" si="42"/>
        <v>0</v>
      </c>
      <c r="DW43" s="101" t="str">
        <f t="shared" si="43"/>
        <v>E</v>
      </c>
      <c r="DX43" s="102" t="str">
        <f t="shared" si="44"/>
        <v/>
      </c>
      <c r="DY43" s="275" t="b">
        <f t="shared" si="11"/>
        <v>0</v>
      </c>
      <c r="DZ43" s="103">
        <f t="shared" si="45"/>
        <v>0</v>
      </c>
      <c r="EA43" s="104" t="str">
        <f t="shared" si="46"/>
        <v>E</v>
      </c>
      <c r="EB43" s="283" t="str">
        <f t="shared" si="47"/>
        <v/>
      </c>
      <c r="EC43" s="20" t="str">
        <f>'CS-PS'!C39</f>
        <v>A</v>
      </c>
      <c r="ED43" s="20" t="str">
        <f>'CS-PS'!D39</f>
        <v>A</v>
      </c>
      <c r="EE43" s="20" t="str">
        <f>ArtEducation!C39</f>
        <v>A</v>
      </c>
      <c r="EF43" s="20" t="str">
        <f>ArtEducation!D39</f>
        <v>A</v>
      </c>
      <c r="EG43" s="20" t="str">
        <f>'Health&amp;Physical Education'!C39</f>
        <v>A</v>
      </c>
      <c r="EH43" s="20" t="str">
        <f>'Health&amp;Physical Education'!D39</f>
        <v>A</v>
      </c>
      <c r="EI43" s="20" t="str">
        <f>Discipline!C39</f>
        <v>A</v>
      </c>
      <c r="EJ43" s="20" t="str">
        <f>Discipline!D39</f>
        <v>A</v>
      </c>
      <c r="EK43" s="20" t="str">
        <f>studentprofile!N40</f>
        <v>VERY GOOD</v>
      </c>
      <c r="EL43" s="227" t="str">
        <f>'10baglessdays'!C39</f>
        <v>YES</v>
      </c>
      <c r="EM43" s="227" t="str">
        <f>'10baglessdays'!D39</f>
        <v>YES</v>
      </c>
    </row>
    <row r="44" spans="1:143" ht="14.25" customHeight="1">
      <c r="A44" s="21">
        <v>34</v>
      </c>
      <c r="B44" s="20" t="str">
        <f>IF(studentprofile!D41="","",studentprofile!D41)</f>
        <v>KAPIL (M)</v>
      </c>
      <c r="C44" s="20" t="str">
        <f>IF('HY-ENGLISH'!C43="","",'HY-ENGLISH'!C43)</f>
        <v/>
      </c>
      <c r="D44" s="20" t="str">
        <f>IF('HY-ENGLISH'!E43="","",'HY-ENGLISH'!E43)</f>
        <v/>
      </c>
      <c r="E44" s="20">
        <f>IF('HY-ENGLISH'!G43="","",'HY-ENGLISH'!G43)</f>
        <v>0</v>
      </c>
      <c r="F44" s="20">
        <f>IF('HY-ENGLISH'!H43="","",'HY-ENGLISH'!H43)</f>
        <v>5</v>
      </c>
      <c r="G44" s="20">
        <f>IF('HY-ENGLISH'!I43="","",'HY-ENGLISH'!I43)</f>
        <v>5</v>
      </c>
      <c r="H44" s="20">
        <f>IF('HY-ENGLISH'!J43="","",'HY-ENGLISH'!J43)</f>
        <v>5</v>
      </c>
      <c r="I44" s="20" t="str">
        <f>IF('HY-ENGLISH'!L43="","",'HY-ENGLISH'!L43)</f>
        <v/>
      </c>
      <c r="J44" s="20" t="str">
        <f>IF('HY-ENGLISH'!M43="","",'HY-ENGLISH'!M43)</f>
        <v/>
      </c>
      <c r="K44" s="138">
        <f t="shared" si="15"/>
        <v>0</v>
      </c>
      <c r="L44" s="20" t="str">
        <f>IF('Y-ENGLISH'!C43="","",'Y-ENGLISH'!C43)</f>
        <v/>
      </c>
      <c r="M44" s="20" t="str">
        <f>IF('Y-ENGLISH'!E43="","",'Y-ENGLISH'!E43)</f>
        <v/>
      </c>
      <c r="N44" s="20">
        <f>IF('Y-ENGLISH'!G43="","",'Y-ENGLISH'!G43)</f>
        <v>0</v>
      </c>
      <c r="O44" s="20">
        <f>IF('Y-ENGLISH'!H43="","",'Y-ENGLISH'!H43)</f>
        <v>5</v>
      </c>
      <c r="P44" s="20">
        <f>IF('Y-ENGLISH'!I43="","",'Y-ENGLISH'!I43)</f>
        <v>5</v>
      </c>
      <c r="Q44" s="20">
        <f>IF('Y-ENGLISH'!J43="","",'Y-ENGLISH'!J43)</f>
        <v>5</v>
      </c>
      <c r="R44" s="20" t="str">
        <f>IF('Y-ENGLISH'!L43="","",'Y-ENGLISH'!L43)</f>
        <v/>
      </c>
      <c r="S44" s="20" t="str">
        <f>IF('Y-ENGLISH'!M43="","",'Y-ENGLISH'!M43)</f>
        <v/>
      </c>
      <c r="T44" s="138">
        <f t="shared" si="16"/>
        <v>0</v>
      </c>
      <c r="U44" s="149">
        <f t="shared" si="17"/>
        <v>0</v>
      </c>
      <c r="V44" s="101" t="str">
        <f t="shared" si="18"/>
        <v>E</v>
      </c>
      <c r="W44" s="102" t="str">
        <f t="shared" si="19"/>
        <v/>
      </c>
      <c r="X44" s="20" t="str">
        <f>IF('HY-HINDI'!C43="","",'HY-HINDI'!C43)</f>
        <v/>
      </c>
      <c r="Y44" s="20" t="str">
        <f>IF('HY-HINDI'!E43="","",'HY-HINDI'!E43)</f>
        <v/>
      </c>
      <c r="Z44" s="20">
        <f>IF('HY-HINDI'!G43="","",'HY-HINDI'!G43)</f>
        <v>0</v>
      </c>
      <c r="AA44" s="20">
        <f>IF('HY-HINDI'!H43="","",'HY-HINDI'!H43)</f>
        <v>5</v>
      </c>
      <c r="AB44" s="20">
        <f>IF('HY-HINDI'!I43="","",'HY-HINDI'!I43)</f>
        <v>5</v>
      </c>
      <c r="AC44" s="20">
        <f>IF('HY-HINDI'!J43="","",'HY-HINDI'!J43)</f>
        <v>5</v>
      </c>
      <c r="AD44" s="20" t="str">
        <f>IF('HY-HINDI'!L43="","",'HY-HINDI'!L43)</f>
        <v/>
      </c>
      <c r="AE44" s="20" t="str">
        <f>IF('HY-HINDI'!M43="","",'HY-HINDI'!M43)</f>
        <v/>
      </c>
      <c r="AF44" s="138">
        <f t="shared" si="20"/>
        <v>0</v>
      </c>
      <c r="AG44" s="20" t="str">
        <f>IF('Y-HINDI'!C43="","",'Y-HINDI'!C43)</f>
        <v/>
      </c>
      <c r="AH44" s="20" t="str">
        <f>IF('Y-HINDI'!E43="","",'Y-HINDI'!E43)</f>
        <v/>
      </c>
      <c r="AI44" s="20">
        <f>IF('Y-HINDI'!G43="","",'Y-HINDI'!G43)</f>
        <v>0</v>
      </c>
      <c r="AJ44" s="20">
        <f>IF('Y-HINDI'!H43="","",'Y-HINDI'!H43)</f>
        <v>5</v>
      </c>
      <c r="AK44" s="20">
        <f>IF('Y-HINDI'!I43="","",'Y-HINDI'!I43)</f>
        <v>5</v>
      </c>
      <c r="AL44" s="20">
        <f>IF('Y-HINDI'!J43="","",'Y-HINDI'!J43)</f>
        <v>5</v>
      </c>
      <c r="AM44" s="20" t="str">
        <f>IF('Y-HINDI'!L43="","",'Y-HINDI'!L43)</f>
        <v/>
      </c>
      <c r="AN44" s="20" t="str">
        <f>IF('Y-HINDI'!M43="","",'Y-HINDI'!M43)</f>
        <v/>
      </c>
      <c r="AO44" s="138">
        <f t="shared" si="21"/>
        <v>0</v>
      </c>
      <c r="AP44" s="149">
        <f t="shared" si="22"/>
        <v>0</v>
      </c>
      <c r="AQ44" s="101" t="str">
        <f t="shared" si="23"/>
        <v>E</v>
      </c>
      <c r="AR44" s="102" t="str">
        <f t="shared" si="24"/>
        <v/>
      </c>
      <c r="AS44" s="20" t="str">
        <f>IF('HY-GUJARATI'!C43="","",'HY-GUJARATI'!C43)</f>
        <v/>
      </c>
      <c r="AT44" s="20" t="str">
        <f>IF('HY-GUJARATI'!E43="","",'HY-GUJARATI'!E43)</f>
        <v/>
      </c>
      <c r="AU44" s="20">
        <f>IF('HY-GUJARATI'!G43="","",'HY-GUJARATI'!G43)</f>
        <v>0</v>
      </c>
      <c r="AV44" s="20">
        <f>IF('HY-GUJARATI'!H43="","",'HY-GUJARATI'!H43)</f>
        <v>5</v>
      </c>
      <c r="AW44" s="20">
        <f>IF('HY-GUJARATI'!I43="","",'HY-GUJARATI'!I43)</f>
        <v>5</v>
      </c>
      <c r="AX44" s="20">
        <f>IF('HY-GUJARATI'!J43="","",'HY-GUJARATI'!J43)</f>
        <v>5</v>
      </c>
      <c r="AY44" s="20" t="str">
        <f>IF('HY-GUJARATI'!L43="","",'HY-GUJARATI'!L43)</f>
        <v/>
      </c>
      <c r="AZ44" s="20" t="str">
        <f>IF('HY-GUJARATI'!M43="","",'HY-GUJARATI'!M43)</f>
        <v/>
      </c>
      <c r="BA44" s="138">
        <f t="shared" si="25"/>
        <v>0</v>
      </c>
      <c r="BB44" s="20" t="str">
        <f>IF('Y-GUJARATI'!C43="","",'Y-GUJARATI'!C43)</f>
        <v/>
      </c>
      <c r="BC44" s="20" t="str">
        <f>IF('Y-GUJARATI'!E43="","",'Y-GUJARATI'!E43)</f>
        <v/>
      </c>
      <c r="BD44" s="20">
        <f>IF('Y-GUJARATI'!G43="","",'Y-GUJARATI'!G43)</f>
        <v>0</v>
      </c>
      <c r="BE44" s="20">
        <f>IF('Y-GUJARATI'!H43="","",'Y-GUJARATI'!H43)</f>
        <v>5</v>
      </c>
      <c r="BF44" s="20">
        <f>IF('Y-GUJARATI'!I43="","",'Y-GUJARATI'!I43)</f>
        <v>5</v>
      </c>
      <c r="BG44" s="20">
        <f>IF('Y-GUJARATI'!J43="","",'Y-GUJARATI'!J43)</f>
        <v>5</v>
      </c>
      <c r="BH44" s="20" t="str">
        <f>IF('Y-GUJARATI'!L43="","",'Y-GUJARATI'!L43)</f>
        <v/>
      </c>
      <c r="BI44" s="20" t="str">
        <f>IF('Y-GUJARATI'!M43="","",'Y-GUJARATI'!M43)</f>
        <v/>
      </c>
      <c r="BJ44" s="138">
        <f t="shared" si="26"/>
        <v>0</v>
      </c>
      <c r="BK44" s="149">
        <f t="shared" si="27"/>
        <v>0</v>
      </c>
      <c r="BL44" s="101" t="str">
        <f t="shared" si="28"/>
        <v>E</v>
      </c>
      <c r="BM44" s="102" t="str">
        <f t="shared" si="29"/>
        <v/>
      </c>
      <c r="BN44" s="20" t="str">
        <f>IF('HY-MATHS'!C43="","",'HY-MATHS'!C43)</f>
        <v/>
      </c>
      <c r="BO44" s="20" t="str">
        <f>IF('HY-MATHS'!E43="","",'HY-MATHS'!E43)</f>
        <v/>
      </c>
      <c r="BP44" s="20">
        <f>IF('HY-MATHS'!G43="","",'HY-MATHS'!G43)</f>
        <v>0</v>
      </c>
      <c r="BQ44" s="20">
        <f>IF('HY-MATHS'!H43="","",'HY-MATHS'!H43)</f>
        <v>5</v>
      </c>
      <c r="BR44" s="20">
        <f>IF('HY-MATHS'!I43="","",'HY-MATHS'!I43)</f>
        <v>5</v>
      </c>
      <c r="BS44" s="20">
        <f>IF('HY-MATHS'!J43="","",'HY-MATHS'!J43)</f>
        <v>5</v>
      </c>
      <c r="BT44" s="20" t="str">
        <f>IF('HY-MATHS'!L43="","",'HY-MATHS'!L43)</f>
        <v/>
      </c>
      <c r="BU44" s="20" t="str">
        <f>IF('HY-MATHS'!M43="","",'HY-MATHS'!M43)</f>
        <v/>
      </c>
      <c r="BV44" s="138">
        <f t="shared" si="30"/>
        <v>0</v>
      </c>
      <c r="BW44" s="20" t="str">
        <f>IF('Y-MATHS'!C43="","",'Y-MATHS'!C43)</f>
        <v/>
      </c>
      <c r="BX44" s="20" t="str">
        <f>IF('Y-MATHS'!E43="","",'Y-MATHS'!E43)</f>
        <v/>
      </c>
      <c r="BY44" s="20">
        <f>IF('Y-MATHS'!G43="","",'Y-MATHS'!G43)</f>
        <v>0</v>
      </c>
      <c r="BZ44" s="20">
        <f>IF('Y-MATHS'!H43="","",'Y-MATHS'!H43)</f>
        <v>5</v>
      </c>
      <c r="CA44" s="20">
        <f>IF('Y-MATHS'!I43="","",'Y-MATHS'!I43)</f>
        <v>5</v>
      </c>
      <c r="CB44" s="20">
        <f>IF('Y-MATHS'!J43="","",'Y-MATHS'!J43)</f>
        <v>5</v>
      </c>
      <c r="CC44" s="20" t="str">
        <f>IF('Y-MATHS'!L43="","",'Y-MATHS'!L43)</f>
        <v/>
      </c>
      <c r="CD44" s="20" t="str">
        <f>IF('Y-MATHS'!M43="","",'Y-MATHS'!M43)</f>
        <v/>
      </c>
      <c r="CE44" s="138">
        <f t="shared" si="31"/>
        <v>0</v>
      </c>
      <c r="CF44" s="149">
        <f t="shared" si="32"/>
        <v>0</v>
      </c>
      <c r="CG44" s="101" t="str">
        <f t="shared" si="33"/>
        <v>E</v>
      </c>
      <c r="CH44" s="102" t="str">
        <f t="shared" si="34"/>
        <v/>
      </c>
      <c r="CI44" s="20" t="str">
        <f>IF('HY-SCIENCE'!C43="","",'HY-SCIENCE'!C43)</f>
        <v/>
      </c>
      <c r="CJ44" s="20" t="str">
        <f>IF('HY-SCIENCE'!E43="","",'HY-SCIENCE'!E43)</f>
        <v/>
      </c>
      <c r="CK44" s="20">
        <f>IF('HY-SCIENCE'!G43="","",'HY-SCIENCE'!G43)</f>
        <v>0</v>
      </c>
      <c r="CL44" s="20">
        <f>IF('HY-SCIENCE'!H43="","",'HY-SCIENCE'!H43)</f>
        <v>5</v>
      </c>
      <c r="CM44" s="20">
        <f>IF('HY-SCIENCE'!I43="","",'HY-SCIENCE'!I43)</f>
        <v>5</v>
      </c>
      <c r="CN44" s="20">
        <f>IF('HY-SCIENCE'!J43="","",'HY-SCIENCE'!J43)</f>
        <v>5</v>
      </c>
      <c r="CO44" s="20" t="str">
        <f>IF('HY-SCIENCE'!L43="","",'HY-SCIENCE'!L43)</f>
        <v/>
      </c>
      <c r="CP44" s="20" t="str">
        <f>IF('HY-SCIENCE'!M43="","",'HY-SCIENCE'!M43)</f>
        <v/>
      </c>
      <c r="CQ44" s="138">
        <f t="shared" si="35"/>
        <v>0</v>
      </c>
      <c r="CR44" s="20" t="str">
        <f>IF('Y-SCIENCE'!C43="","",'Y-SCIENCE'!C43)</f>
        <v/>
      </c>
      <c r="CS44" s="20" t="str">
        <f>IF('Y-SCIENCE'!E43="","",'Y-SCIENCE'!E43)</f>
        <v/>
      </c>
      <c r="CT44" s="20">
        <f>IF('Y-SCIENCE'!G43="","",'Y-SCIENCE'!G43)</f>
        <v>0</v>
      </c>
      <c r="CU44" s="20">
        <f>IF('Y-SCIENCE'!H43="","",'Y-SCIENCE'!H43)</f>
        <v>5</v>
      </c>
      <c r="CV44" s="20">
        <f>IF('Y-SCIENCE'!I43="","",'Y-SCIENCE'!I43)</f>
        <v>5</v>
      </c>
      <c r="CW44" s="20">
        <f>IF('Y-SCIENCE'!J43="","",'Y-SCIENCE'!J43)</f>
        <v>5</v>
      </c>
      <c r="CX44" s="20" t="str">
        <f>IF('Y-SCIENCE'!L43="","",'Y-SCIENCE'!L43)</f>
        <v/>
      </c>
      <c r="CY44" s="20" t="str">
        <f>IF('Y-SCIENCE'!M43="","",'Y-SCIENCE'!M43)</f>
        <v/>
      </c>
      <c r="CZ44" s="138">
        <f t="shared" si="36"/>
        <v>0</v>
      </c>
      <c r="DA44" s="149">
        <f t="shared" si="37"/>
        <v>0</v>
      </c>
      <c r="DB44" s="101" t="str">
        <f t="shared" si="38"/>
        <v>E</v>
      </c>
      <c r="DC44" s="102" t="str">
        <f t="shared" si="39"/>
        <v/>
      </c>
      <c r="DD44" s="20" t="str">
        <f>IF('HY-SST'!C43="","",'HY-SST'!C43)</f>
        <v/>
      </c>
      <c r="DE44" s="20" t="str">
        <f>IF('HY-SST'!E43="","",'HY-SST'!E43)</f>
        <v/>
      </c>
      <c r="DF44" s="20">
        <f>IF('HY-SST'!G43="","",'HY-SST'!G43)</f>
        <v>0</v>
      </c>
      <c r="DG44" s="20">
        <f>IF('HY-SST'!H43="","",'HY-SST'!H43)</f>
        <v>5</v>
      </c>
      <c r="DH44" s="20">
        <f>IF('HY-SST'!I43="","",'HY-SST'!I43)</f>
        <v>5</v>
      </c>
      <c r="DI44" s="20">
        <f>IF('HY-SST'!J43="","",'HY-SST'!J43)</f>
        <v>5</v>
      </c>
      <c r="DJ44" s="20" t="str">
        <f>IF('HY-SST'!L43="","",'HY-SST'!L43)</f>
        <v/>
      </c>
      <c r="DK44" s="20" t="str">
        <f>IF('HY-SST'!M43="","",'HY-SST'!M43)</f>
        <v/>
      </c>
      <c r="DL44" s="138">
        <f t="shared" si="40"/>
        <v>0</v>
      </c>
      <c r="DM44" s="20" t="str">
        <f>IF('Y-SST'!C43="","",'Y-SST'!C43)</f>
        <v/>
      </c>
      <c r="DN44" s="20" t="str">
        <f>IF('Y-SST'!E43="","",'Y-SST'!E43)</f>
        <v/>
      </c>
      <c r="DO44" s="20">
        <f>IF('Y-SST'!G43="","",'Y-SST'!G43)</f>
        <v>0</v>
      </c>
      <c r="DP44" s="20">
        <f>IF('Y-SST'!H43="","",'Y-SST'!H43)</f>
        <v>5</v>
      </c>
      <c r="DQ44" s="20">
        <f>IF('Y-SST'!I43="","",'Y-SST'!I43)</f>
        <v>5</v>
      </c>
      <c r="DR44" s="20">
        <f>IF('Y-SST'!J43="","",'Y-SST'!J43)</f>
        <v>5</v>
      </c>
      <c r="DS44" s="20" t="str">
        <f>IF('Y-SST'!L43="","",'Y-SST'!L43)</f>
        <v/>
      </c>
      <c r="DT44" s="20" t="str">
        <f>IF('Y-SST'!M43="","",'Y-SST'!M43)</f>
        <v/>
      </c>
      <c r="DU44" s="138">
        <f t="shared" si="41"/>
        <v>0</v>
      </c>
      <c r="DV44" s="149">
        <f t="shared" si="42"/>
        <v>0</v>
      </c>
      <c r="DW44" s="101" t="str">
        <f t="shared" si="43"/>
        <v>E</v>
      </c>
      <c r="DX44" s="102" t="str">
        <f t="shared" si="44"/>
        <v/>
      </c>
      <c r="DY44" s="275" t="b">
        <f t="shared" si="11"/>
        <v>0</v>
      </c>
      <c r="DZ44" s="103">
        <f t="shared" si="45"/>
        <v>0</v>
      </c>
      <c r="EA44" s="104" t="str">
        <f t="shared" si="46"/>
        <v>E</v>
      </c>
      <c r="EB44" s="283" t="str">
        <f t="shared" si="47"/>
        <v/>
      </c>
      <c r="EC44" s="20" t="str">
        <f>'CS-PS'!C40</f>
        <v>A</v>
      </c>
      <c r="ED44" s="20" t="str">
        <f>'CS-PS'!D40</f>
        <v>A</v>
      </c>
      <c r="EE44" s="20" t="str">
        <f>ArtEducation!C40</f>
        <v>B</v>
      </c>
      <c r="EF44" s="20" t="str">
        <f>ArtEducation!D40</f>
        <v>B</v>
      </c>
      <c r="EG44" s="20" t="str">
        <f>'Health&amp;Physical Education'!C40</f>
        <v>A</v>
      </c>
      <c r="EH44" s="20" t="str">
        <f>'Health&amp;Physical Education'!D40</f>
        <v>A</v>
      </c>
      <c r="EI44" s="20" t="str">
        <f>Discipline!C40</f>
        <v>A</v>
      </c>
      <c r="EJ44" s="20" t="str">
        <f>Discipline!D40</f>
        <v>A</v>
      </c>
      <c r="EK44" s="20" t="str">
        <f>studentprofile!N41</f>
        <v>CAN DO BETTER</v>
      </c>
      <c r="EL44" s="227" t="str">
        <f>'10baglessdays'!C40</f>
        <v>YES</v>
      </c>
      <c r="EM44" s="227" t="str">
        <f>'10baglessdays'!D40</f>
        <v>YES</v>
      </c>
    </row>
    <row r="45" spans="1:143" ht="14.25" customHeight="1">
      <c r="A45" s="21">
        <v>35</v>
      </c>
      <c r="B45" s="20" t="str">
        <f>IF(studentprofile!D42="","",studentprofile!D42)</f>
        <v>DAKSH CHOURASIYA (M)</v>
      </c>
      <c r="C45" s="20" t="str">
        <f>IF('HY-ENGLISH'!C44="","",'HY-ENGLISH'!C44)</f>
        <v/>
      </c>
      <c r="D45" s="20" t="str">
        <f>IF('HY-ENGLISH'!E44="","",'HY-ENGLISH'!E44)</f>
        <v/>
      </c>
      <c r="E45" s="20">
        <f>IF('HY-ENGLISH'!G44="","",'HY-ENGLISH'!G44)</f>
        <v>0</v>
      </c>
      <c r="F45" s="20">
        <f>IF('HY-ENGLISH'!H44="","",'HY-ENGLISH'!H44)</f>
        <v>5</v>
      </c>
      <c r="G45" s="20">
        <f>IF('HY-ENGLISH'!I44="","",'HY-ENGLISH'!I44)</f>
        <v>5</v>
      </c>
      <c r="H45" s="20">
        <f>IF('HY-ENGLISH'!J44="","",'HY-ENGLISH'!J44)</f>
        <v>5</v>
      </c>
      <c r="I45" s="20" t="str">
        <f>IF('HY-ENGLISH'!L44="","",'HY-ENGLISH'!L44)</f>
        <v/>
      </c>
      <c r="J45" s="20" t="str">
        <f>IF('HY-ENGLISH'!M44="","",'HY-ENGLISH'!M44)</f>
        <v/>
      </c>
      <c r="K45" s="138">
        <f t="shared" si="15"/>
        <v>0</v>
      </c>
      <c r="L45" s="20" t="str">
        <f>IF('Y-ENGLISH'!C44="","",'Y-ENGLISH'!C44)</f>
        <v/>
      </c>
      <c r="M45" s="20" t="str">
        <f>IF('Y-ENGLISH'!E44="","",'Y-ENGLISH'!E44)</f>
        <v/>
      </c>
      <c r="N45" s="20">
        <f>IF('Y-ENGLISH'!G44="","",'Y-ENGLISH'!G44)</f>
        <v>0</v>
      </c>
      <c r="O45" s="20">
        <f>IF('Y-ENGLISH'!H44="","",'Y-ENGLISH'!H44)</f>
        <v>5</v>
      </c>
      <c r="P45" s="20">
        <f>IF('Y-ENGLISH'!I44="","",'Y-ENGLISH'!I44)</f>
        <v>5</v>
      </c>
      <c r="Q45" s="20">
        <f>IF('Y-ENGLISH'!J44="","",'Y-ENGLISH'!J44)</f>
        <v>5</v>
      </c>
      <c r="R45" s="20" t="str">
        <f>IF('Y-ENGLISH'!L44="","",'Y-ENGLISH'!L44)</f>
        <v/>
      </c>
      <c r="S45" s="20" t="str">
        <f>IF('Y-ENGLISH'!M44="","",'Y-ENGLISH'!M44)</f>
        <v/>
      </c>
      <c r="T45" s="138">
        <f t="shared" si="16"/>
        <v>0</v>
      </c>
      <c r="U45" s="149">
        <f t="shared" si="17"/>
        <v>0</v>
      </c>
      <c r="V45" s="101" t="str">
        <f t="shared" si="18"/>
        <v>E</v>
      </c>
      <c r="W45" s="102" t="str">
        <f t="shared" si="19"/>
        <v/>
      </c>
      <c r="X45" s="20" t="str">
        <f>IF('HY-HINDI'!C44="","",'HY-HINDI'!C44)</f>
        <v/>
      </c>
      <c r="Y45" s="20" t="str">
        <f>IF('HY-HINDI'!E44="","",'HY-HINDI'!E44)</f>
        <v/>
      </c>
      <c r="Z45" s="20">
        <f>IF('HY-HINDI'!G44="","",'HY-HINDI'!G44)</f>
        <v>0</v>
      </c>
      <c r="AA45" s="20">
        <f>IF('HY-HINDI'!H44="","",'HY-HINDI'!H44)</f>
        <v>5</v>
      </c>
      <c r="AB45" s="20">
        <f>IF('HY-HINDI'!I44="","",'HY-HINDI'!I44)</f>
        <v>5</v>
      </c>
      <c r="AC45" s="20">
        <f>IF('HY-HINDI'!J44="","",'HY-HINDI'!J44)</f>
        <v>5</v>
      </c>
      <c r="AD45" s="20" t="str">
        <f>IF('HY-HINDI'!L44="","",'HY-HINDI'!L44)</f>
        <v/>
      </c>
      <c r="AE45" s="20" t="str">
        <f>IF('HY-HINDI'!M44="","",'HY-HINDI'!M44)</f>
        <v/>
      </c>
      <c r="AF45" s="138">
        <f t="shared" si="20"/>
        <v>0</v>
      </c>
      <c r="AG45" s="20" t="str">
        <f>IF('Y-HINDI'!C44="","",'Y-HINDI'!C44)</f>
        <v/>
      </c>
      <c r="AH45" s="20" t="str">
        <f>IF('Y-HINDI'!E44="","",'Y-HINDI'!E44)</f>
        <v/>
      </c>
      <c r="AI45" s="20">
        <f>IF('Y-HINDI'!G44="","",'Y-HINDI'!G44)</f>
        <v>0</v>
      </c>
      <c r="AJ45" s="20">
        <f>IF('Y-HINDI'!H44="","",'Y-HINDI'!H44)</f>
        <v>5</v>
      </c>
      <c r="AK45" s="20">
        <f>IF('Y-HINDI'!I44="","",'Y-HINDI'!I44)</f>
        <v>5</v>
      </c>
      <c r="AL45" s="20">
        <f>IF('Y-HINDI'!J44="","",'Y-HINDI'!J44)</f>
        <v>5</v>
      </c>
      <c r="AM45" s="20" t="str">
        <f>IF('Y-HINDI'!L44="","",'Y-HINDI'!L44)</f>
        <v/>
      </c>
      <c r="AN45" s="20" t="str">
        <f>IF('Y-HINDI'!M44="","",'Y-HINDI'!M44)</f>
        <v/>
      </c>
      <c r="AO45" s="138">
        <f t="shared" si="21"/>
        <v>0</v>
      </c>
      <c r="AP45" s="149">
        <f t="shared" si="22"/>
        <v>0</v>
      </c>
      <c r="AQ45" s="101" t="str">
        <f t="shared" si="23"/>
        <v>E</v>
      </c>
      <c r="AR45" s="102" t="str">
        <f t="shared" si="24"/>
        <v/>
      </c>
      <c r="AS45" s="20" t="str">
        <f>IF('HY-GUJARATI'!C44="","",'HY-GUJARATI'!C44)</f>
        <v/>
      </c>
      <c r="AT45" s="20" t="str">
        <f>IF('HY-GUJARATI'!E44="","",'HY-GUJARATI'!E44)</f>
        <v/>
      </c>
      <c r="AU45" s="20">
        <f>IF('HY-GUJARATI'!G44="","",'HY-GUJARATI'!G44)</f>
        <v>0</v>
      </c>
      <c r="AV45" s="20">
        <f>IF('HY-GUJARATI'!H44="","",'HY-GUJARATI'!H44)</f>
        <v>5</v>
      </c>
      <c r="AW45" s="20">
        <f>IF('HY-GUJARATI'!I44="","",'HY-GUJARATI'!I44)</f>
        <v>5</v>
      </c>
      <c r="AX45" s="20">
        <f>IF('HY-GUJARATI'!J44="","",'HY-GUJARATI'!J44)</f>
        <v>5</v>
      </c>
      <c r="AY45" s="20" t="str">
        <f>IF('HY-GUJARATI'!L44="","",'HY-GUJARATI'!L44)</f>
        <v/>
      </c>
      <c r="AZ45" s="20" t="str">
        <f>IF('HY-GUJARATI'!M44="","",'HY-GUJARATI'!M44)</f>
        <v/>
      </c>
      <c r="BA45" s="138">
        <f t="shared" si="25"/>
        <v>0</v>
      </c>
      <c r="BB45" s="20" t="str">
        <f>IF('Y-GUJARATI'!C44="","",'Y-GUJARATI'!C44)</f>
        <v/>
      </c>
      <c r="BC45" s="20" t="str">
        <f>IF('Y-GUJARATI'!E44="","",'Y-GUJARATI'!E44)</f>
        <v/>
      </c>
      <c r="BD45" s="20">
        <f>IF('Y-GUJARATI'!G44="","",'Y-GUJARATI'!G44)</f>
        <v>0</v>
      </c>
      <c r="BE45" s="20">
        <f>IF('Y-GUJARATI'!H44="","",'Y-GUJARATI'!H44)</f>
        <v>5</v>
      </c>
      <c r="BF45" s="20">
        <f>IF('Y-GUJARATI'!I44="","",'Y-GUJARATI'!I44)</f>
        <v>5</v>
      </c>
      <c r="BG45" s="20">
        <f>IF('Y-GUJARATI'!J44="","",'Y-GUJARATI'!J44)</f>
        <v>5</v>
      </c>
      <c r="BH45" s="20" t="str">
        <f>IF('Y-GUJARATI'!L44="","",'Y-GUJARATI'!L44)</f>
        <v/>
      </c>
      <c r="BI45" s="20" t="str">
        <f>IF('Y-GUJARATI'!M44="","",'Y-GUJARATI'!M44)</f>
        <v/>
      </c>
      <c r="BJ45" s="138">
        <f t="shared" si="26"/>
        <v>0</v>
      </c>
      <c r="BK45" s="149">
        <f t="shared" si="27"/>
        <v>0</v>
      </c>
      <c r="BL45" s="101" t="str">
        <f t="shared" si="28"/>
        <v>E</v>
      </c>
      <c r="BM45" s="102" t="str">
        <f t="shared" si="29"/>
        <v/>
      </c>
      <c r="BN45" s="20" t="str">
        <f>IF('HY-MATHS'!C44="","",'HY-MATHS'!C44)</f>
        <v/>
      </c>
      <c r="BO45" s="20" t="str">
        <f>IF('HY-MATHS'!E44="","",'HY-MATHS'!E44)</f>
        <v/>
      </c>
      <c r="BP45" s="20">
        <f>IF('HY-MATHS'!G44="","",'HY-MATHS'!G44)</f>
        <v>0</v>
      </c>
      <c r="BQ45" s="20">
        <f>IF('HY-MATHS'!H44="","",'HY-MATHS'!H44)</f>
        <v>5</v>
      </c>
      <c r="BR45" s="20">
        <f>IF('HY-MATHS'!I44="","",'HY-MATHS'!I44)</f>
        <v>5</v>
      </c>
      <c r="BS45" s="20">
        <f>IF('HY-MATHS'!J44="","",'HY-MATHS'!J44)</f>
        <v>5</v>
      </c>
      <c r="BT45" s="20" t="str">
        <f>IF('HY-MATHS'!L44="","",'HY-MATHS'!L44)</f>
        <v/>
      </c>
      <c r="BU45" s="20" t="str">
        <f>IF('HY-MATHS'!M44="","",'HY-MATHS'!M44)</f>
        <v/>
      </c>
      <c r="BV45" s="138">
        <f t="shared" si="30"/>
        <v>0</v>
      </c>
      <c r="BW45" s="20" t="str">
        <f>IF('Y-MATHS'!C44="","",'Y-MATHS'!C44)</f>
        <v/>
      </c>
      <c r="BX45" s="20" t="str">
        <f>IF('Y-MATHS'!E44="","",'Y-MATHS'!E44)</f>
        <v/>
      </c>
      <c r="BY45" s="20">
        <f>IF('Y-MATHS'!G44="","",'Y-MATHS'!G44)</f>
        <v>0</v>
      </c>
      <c r="BZ45" s="20">
        <f>IF('Y-MATHS'!H44="","",'Y-MATHS'!H44)</f>
        <v>5</v>
      </c>
      <c r="CA45" s="20">
        <f>IF('Y-MATHS'!I44="","",'Y-MATHS'!I44)</f>
        <v>5</v>
      </c>
      <c r="CB45" s="20">
        <f>IF('Y-MATHS'!J44="","",'Y-MATHS'!J44)</f>
        <v>5</v>
      </c>
      <c r="CC45" s="20" t="str">
        <f>IF('Y-MATHS'!L44="","",'Y-MATHS'!L44)</f>
        <v/>
      </c>
      <c r="CD45" s="20" t="str">
        <f>IF('Y-MATHS'!M44="","",'Y-MATHS'!M44)</f>
        <v/>
      </c>
      <c r="CE45" s="138">
        <f t="shared" si="31"/>
        <v>0</v>
      </c>
      <c r="CF45" s="149">
        <f t="shared" si="32"/>
        <v>0</v>
      </c>
      <c r="CG45" s="101" t="str">
        <f t="shared" si="33"/>
        <v>E</v>
      </c>
      <c r="CH45" s="102" t="str">
        <f t="shared" si="34"/>
        <v/>
      </c>
      <c r="CI45" s="20" t="str">
        <f>IF('HY-SCIENCE'!C44="","",'HY-SCIENCE'!C44)</f>
        <v/>
      </c>
      <c r="CJ45" s="20" t="str">
        <f>IF('HY-SCIENCE'!E44="","",'HY-SCIENCE'!E44)</f>
        <v/>
      </c>
      <c r="CK45" s="20">
        <f>IF('HY-SCIENCE'!G44="","",'HY-SCIENCE'!G44)</f>
        <v>0</v>
      </c>
      <c r="CL45" s="20">
        <f>IF('HY-SCIENCE'!H44="","",'HY-SCIENCE'!H44)</f>
        <v>5</v>
      </c>
      <c r="CM45" s="20">
        <f>IF('HY-SCIENCE'!I44="","",'HY-SCIENCE'!I44)</f>
        <v>5</v>
      </c>
      <c r="CN45" s="20">
        <f>IF('HY-SCIENCE'!J44="","",'HY-SCIENCE'!J44)</f>
        <v>5</v>
      </c>
      <c r="CO45" s="20" t="str">
        <f>IF('HY-SCIENCE'!L44="","",'HY-SCIENCE'!L44)</f>
        <v/>
      </c>
      <c r="CP45" s="20" t="str">
        <f>IF('HY-SCIENCE'!M44="","",'HY-SCIENCE'!M44)</f>
        <v/>
      </c>
      <c r="CQ45" s="138">
        <f t="shared" si="35"/>
        <v>0</v>
      </c>
      <c r="CR45" s="20" t="str">
        <f>IF('Y-SCIENCE'!C44="","",'Y-SCIENCE'!C44)</f>
        <v/>
      </c>
      <c r="CS45" s="20" t="str">
        <f>IF('Y-SCIENCE'!E44="","",'Y-SCIENCE'!E44)</f>
        <v/>
      </c>
      <c r="CT45" s="20">
        <f>IF('Y-SCIENCE'!G44="","",'Y-SCIENCE'!G44)</f>
        <v>0</v>
      </c>
      <c r="CU45" s="20">
        <f>IF('Y-SCIENCE'!H44="","",'Y-SCIENCE'!H44)</f>
        <v>5</v>
      </c>
      <c r="CV45" s="20">
        <f>IF('Y-SCIENCE'!I44="","",'Y-SCIENCE'!I44)</f>
        <v>5</v>
      </c>
      <c r="CW45" s="20">
        <f>IF('Y-SCIENCE'!J44="","",'Y-SCIENCE'!J44)</f>
        <v>5</v>
      </c>
      <c r="CX45" s="20" t="str">
        <f>IF('Y-SCIENCE'!L44="","",'Y-SCIENCE'!L44)</f>
        <v/>
      </c>
      <c r="CY45" s="20" t="str">
        <f>IF('Y-SCIENCE'!M44="","",'Y-SCIENCE'!M44)</f>
        <v/>
      </c>
      <c r="CZ45" s="138">
        <f t="shared" si="36"/>
        <v>0</v>
      </c>
      <c r="DA45" s="149">
        <f t="shared" si="37"/>
        <v>0</v>
      </c>
      <c r="DB45" s="101" t="str">
        <f t="shared" si="38"/>
        <v>E</v>
      </c>
      <c r="DC45" s="102" t="str">
        <f t="shared" si="39"/>
        <v/>
      </c>
      <c r="DD45" s="20" t="str">
        <f>IF('HY-SST'!C44="","",'HY-SST'!C44)</f>
        <v/>
      </c>
      <c r="DE45" s="20" t="str">
        <f>IF('HY-SST'!E44="","",'HY-SST'!E44)</f>
        <v/>
      </c>
      <c r="DF45" s="20">
        <f>IF('HY-SST'!G44="","",'HY-SST'!G44)</f>
        <v>0</v>
      </c>
      <c r="DG45" s="20">
        <f>IF('HY-SST'!H44="","",'HY-SST'!H44)</f>
        <v>5</v>
      </c>
      <c r="DH45" s="20">
        <f>IF('HY-SST'!I44="","",'HY-SST'!I44)</f>
        <v>5</v>
      </c>
      <c r="DI45" s="20">
        <f>IF('HY-SST'!J44="","",'HY-SST'!J44)</f>
        <v>5</v>
      </c>
      <c r="DJ45" s="20" t="str">
        <f>IF('HY-SST'!L44="","",'HY-SST'!L44)</f>
        <v/>
      </c>
      <c r="DK45" s="20" t="str">
        <f>IF('HY-SST'!M44="","",'HY-SST'!M44)</f>
        <v/>
      </c>
      <c r="DL45" s="138">
        <f t="shared" si="40"/>
        <v>0</v>
      </c>
      <c r="DM45" s="20" t="str">
        <f>IF('Y-SST'!C44="","",'Y-SST'!C44)</f>
        <v/>
      </c>
      <c r="DN45" s="20" t="str">
        <f>IF('Y-SST'!E44="","",'Y-SST'!E44)</f>
        <v/>
      </c>
      <c r="DO45" s="20">
        <f>IF('Y-SST'!G44="","",'Y-SST'!G44)</f>
        <v>0</v>
      </c>
      <c r="DP45" s="20">
        <f>IF('Y-SST'!H44="","",'Y-SST'!H44)</f>
        <v>5</v>
      </c>
      <c r="DQ45" s="20">
        <f>IF('Y-SST'!I44="","",'Y-SST'!I44)</f>
        <v>5</v>
      </c>
      <c r="DR45" s="20">
        <f>IF('Y-SST'!J44="","",'Y-SST'!J44)</f>
        <v>5</v>
      </c>
      <c r="DS45" s="20" t="str">
        <f>IF('Y-SST'!L44="","",'Y-SST'!L44)</f>
        <v/>
      </c>
      <c r="DT45" s="20" t="str">
        <f>IF('Y-SST'!M44="","",'Y-SST'!M44)</f>
        <v/>
      </c>
      <c r="DU45" s="138">
        <f t="shared" si="41"/>
        <v>0</v>
      </c>
      <c r="DV45" s="149">
        <f t="shared" si="42"/>
        <v>0</v>
      </c>
      <c r="DW45" s="101" t="str">
        <f t="shared" si="43"/>
        <v>E</v>
      </c>
      <c r="DX45" s="102" t="str">
        <f t="shared" si="44"/>
        <v/>
      </c>
      <c r="DY45" s="275" t="b">
        <f t="shared" si="11"/>
        <v>0</v>
      </c>
      <c r="DZ45" s="103">
        <f t="shared" si="45"/>
        <v>0</v>
      </c>
      <c r="EA45" s="104" t="str">
        <f t="shared" si="46"/>
        <v>E</v>
      </c>
      <c r="EB45" s="283" t="str">
        <f t="shared" si="47"/>
        <v/>
      </c>
      <c r="EC45" s="20" t="str">
        <f>'CS-PS'!C41</f>
        <v>A</v>
      </c>
      <c r="ED45" s="20" t="str">
        <f>'CS-PS'!D41</f>
        <v>A</v>
      </c>
      <c r="EE45" s="20" t="str">
        <f>ArtEducation!C41</f>
        <v>B</v>
      </c>
      <c r="EF45" s="20" t="str">
        <f>ArtEducation!D41</f>
        <v>B</v>
      </c>
      <c r="EG45" s="20" t="str">
        <f>'Health&amp;Physical Education'!C41</f>
        <v>A</v>
      </c>
      <c r="EH45" s="20" t="str">
        <f>'Health&amp;Physical Education'!D41</f>
        <v>A</v>
      </c>
      <c r="EI45" s="20" t="str">
        <f>Discipline!C41</f>
        <v>A</v>
      </c>
      <c r="EJ45" s="20" t="str">
        <f>Discipline!D41</f>
        <v>A</v>
      </c>
      <c r="EK45" s="20" t="str">
        <f>studentprofile!N42</f>
        <v>VERY GOOD</v>
      </c>
      <c r="EL45" s="227" t="str">
        <f>'10baglessdays'!C41</f>
        <v>YES</v>
      </c>
      <c r="EM45" s="227" t="str">
        <f>'10baglessdays'!D41</f>
        <v>YES</v>
      </c>
    </row>
    <row r="46" spans="1:143" ht="14.25" customHeight="1">
      <c r="A46" s="21">
        <v>36</v>
      </c>
      <c r="B46" s="20" t="str">
        <f>IF(studentprofile!D43="","",studentprofile!D43)</f>
        <v>ADITYA  (M)</v>
      </c>
      <c r="C46" s="20" t="str">
        <f>IF('HY-ENGLISH'!C45="","",'HY-ENGLISH'!C45)</f>
        <v/>
      </c>
      <c r="D46" s="20" t="str">
        <f>IF('HY-ENGLISH'!E45="","",'HY-ENGLISH'!E45)</f>
        <v/>
      </c>
      <c r="E46" s="20">
        <f>IF('HY-ENGLISH'!G45="","",'HY-ENGLISH'!G45)</f>
        <v>0</v>
      </c>
      <c r="F46" s="20">
        <f>IF('HY-ENGLISH'!H45="","",'HY-ENGLISH'!H45)</f>
        <v>5</v>
      </c>
      <c r="G46" s="20">
        <f>IF('HY-ENGLISH'!I45="","",'HY-ENGLISH'!I45)</f>
        <v>5</v>
      </c>
      <c r="H46" s="20">
        <f>IF('HY-ENGLISH'!J45="","",'HY-ENGLISH'!J45)</f>
        <v>5</v>
      </c>
      <c r="I46" s="20" t="str">
        <f>IF('HY-ENGLISH'!L45="","",'HY-ENGLISH'!L45)</f>
        <v/>
      </c>
      <c r="J46" s="20" t="str">
        <f>IF('HY-ENGLISH'!M45="","",'HY-ENGLISH'!M45)</f>
        <v/>
      </c>
      <c r="K46" s="138">
        <f t="shared" si="15"/>
        <v>0</v>
      </c>
      <c r="L46" s="20" t="str">
        <f>IF('Y-ENGLISH'!C45="","",'Y-ENGLISH'!C45)</f>
        <v/>
      </c>
      <c r="M46" s="20" t="str">
        <f>IF('Y-ENGLISH'!E45="","",'Y-ENGLISH'!E45)</f>
        <v/>
      </c>
      <c r="N46" s="20">
        <f>IF('Y-ENGLISH'!G45="","",'Y-ENGLISH'!G45)</f>
        <v>0</v>
      </c>
      <c r="O46" s="20">
        <f>IF('Y-ENGLISH'!H45="","",'Y-ENGLISH'!H45)</f>
        <v>5</v>
      </c>
      <c r="P46" s="20">
        <f>IF('Y-ENGLISH'!I45="","",'Y-ENGLISH'!I45)</f>
        <v>5</v>
      </c>
      <c r="Q46" s="20">
        <f>IF('Y-ENGLISH'!J45="","",'Y-ENGLISH'!J45)</f>
        <v>5</v>
      </c>
      <c r="R46" s="20" t="str">
        <f>IF('Y-ENGLISH'!L45="","",'Y-ENGLISH'!L45)</f>
        <v/>
      </c>
      <c r="S46" s="20" t="str">
        <f>IF('Y-ENGLISH'!M45="","",'Y-ENGLISH'!M45)</f>
        <v/>
      </c>
      <c r="T46" s="138">
        <f t="shared" si="16"/>
        <v>0</v>
      </c>
      <c r="U46" s="149">
        <f t="shared" si="17"/>
        <v>0</v>
      </c>
      <c r="V46" s="101" t="str">
        <f t="shared" si="18"/>
        <v>E</v>
      </c>
      <c r="W46" s="102" t="str">
        <f t="shared" si="19"/>
        <v/>
      </c>
      <c r="X46" s="20" t="str">
        <f>IF('HY-HINDI'!C45="","",'HY-HINDI'!C45)</f>
        <v/>
      </c>
      <c r="Y46" s="20" t="str">
        <f>IF('HY-HINDI'!E45="","",'HY-HINDI'!E45)</f>
        <v/>
      </c>
      <c r="Z46" s="20">
        <f>IF('HY-HINDI'!G45="","",'HY-HINDI'!G45)</f>
        <v>0</v>
      </c>
      <c r="AA46" s="20">
        <f>IF('HY-HINDI'!H45="","",'HY-HINDI'!H45)</f>
        <v>5</v>
      </c>
      <c r="AB46" s="20">
        <f>IF('HY-HINDI'!I45="","",'HY-HINDI'!I45)</f>
        <v>5</v>
      </c>
      <c r="AC46" s="20">
        <f>IF('HY-HINDI'!J45="","",'HY-HINDI'!J45)</f>
        <v>5</v>
      </c>
      <c r="AD46" s="20" t="str">
        <f>IF('HY-HINDI'!L45="","",'HY-HINDI'!L45)</f>
        <v/>
      </c>
      <c r="AE46" s="20" t="str">
        <f>IF('HY-HINDI'!M45="","",'HY-HINDI'!M45)</f>
        <v/>
      </c>
      <c r="AF46" s="138">
        <f t="shared" si="20"/>
        <v>0</v>
      </c>
      <c r="AG46" s="20" t="str">
        <f>IF('Y-HINDI'!C45="","",'Y-HINDI'!C45)</f>
        <v/>
      </c>
      <c r="AH46" s="20" t="str">
        <f>IF('Y-HINDI'!E45="","",'Y-HINDI'!E45)</f>
        <v/>
      </c>
      <c r="AI46" s="20">
        <f>IF('Y-HINDI'!G45="","",'Y-HINDI'!G45)</f>
        <v>0</v>
      </c>
      <c r="AJ46" s="20">
        <f>IF('Y-HINDI'!H45="","",'Y-HINDI'!H45)</f>
        <v>5</v>
      </c>
      <c r="AK46" s="20">
        <f>IF('Y-HINDI'!I45="","",'Y-HINDI'!I45)</f>
        <v>5</v>
      </c>
      <c r="AL46" s="20">
        <f>IF('Y-HINDI'!J45="","",'Y-HINDI'!J45)</f>
        <v>5</v>
      </c>
      <c r="AM46" s="20" t="str">
        <f>IF('Y-HINDI'!L45="","",'Y-HINDI'!L45)</f>
        <v/>
      </c>
      <c r="AN46" s="20" t="str">
        <f>IF('Y-HINDI'!M45="","",'Y-HINDI'!M45)</f>
        <v/>
      </c>
      <c r="AO46" s="138">
        <f t="shared" si="21"/>
        <v>0</v>
      </c>
      <c r="AP46" s="149">
        <f t="shared" si="22"/>
        <v>0</v>
      </c>
      <c r="AQ46" s="101" t="str">
        <f t="shared" si="23"/>
        <v>E</v>
      </c>
      <c r="AR46" s="102" t="str">
        <f t="shared" si="24"/>
        <v/>
      </c>
      <c r="AS46" s="20" t="str">
        <f>IF('HY-GUJARATI'!C45="","",'HY-GUJARATI'!C45)</f>
        <v/>
      </c>
      <c r="AT46" s="20" t="str">
        <f>IF('HY-GUJARATI'!E45="","",'HY-GUJARATI'!E45)</f>
        <v/>
      </c>
      <c r="AU46" s="20">
        <f>IF('HY-GUJARATI'!G45="","",'HY-GUJARATI'!G45)</f>
        <v>0</v>
      </c>
      <c r="AV46" s="20">
        <f>IF('HY-GUJARATI'!H45="","",'HY-GUJARATI'!H45)</f>
        <v>5</v>
      </c>
      <c r="AW46" s="20">
        <f>IF('HY-GUJARATI'!I45="","",'HY-GUJARATI'!I45)</f>
        <v>5</v>
      </c>
      <c r="AX46" s="20">
        <f>IF('HY-GUJARATI'!J45="","",'HY-GUJARATI'!J45)</f>
        <v>5</v>
      </c>
      <c r="AY46" s="20" t="str">
        <f>IF('HY-GUJARATI'!L45="","",'HY-GUJARATI'!L45)</f>
        <v/>
      </c>
      <c r="AZ46" s="20" t="str">
        <f>IF('HY-GUJARATI'!M45="","",'HY-GUJARATI'!M45)</f>
        <v/>
      </c>
      <c r="BA46" s="138">
        <f t="shared" si="25"/>
        <v>0</v>
      </c>
      <c r="BB46" s="20" t="str">
        <f>IF('Y-GUJARATI'!C45="","",'Y-GUJARATI'!C45)</f>
        <v/>
      </c>
      <c r="BC46" s="20" t="str">
        <f>IF('Y-GUJARATI'!E45="","",'Y-GUJARATI'!E45)</f>
        <v/>
      </c>
      <c r="BD46" s="20">
        <f>IF('Y-GUJARATI'!G45="","",'Y-GUJARATI'!G45)</f>
        <v>0</v>
      </c>
      <c r="BE46" s="20">
        <f>IF('Y-GUJARATI'!H45="","",'Y-GUJARATI'!H45)</f>
        <v>5</v>
      </c>
      <c r="BF46" s="20">
        <f>IF('Y-GUJARATI'!I45="","",'Y-GUJARATI'!I45)</f>
        <v>5</v>
      </c>
      <c r="BG46" s="20">
        <f>IF('Y-GUJARATI'!J45="","",'Y-GUJARATI'!J45)</f>
        <v>5</v>
      </c>
      <c r="BH46" s="20" t="str">
        <f>IF('Y-GUJARATI'!L45="","",'Y-GUJARATI'!L45)</f>
        <v/>
      </c>
      <c r="BI46" s="20" t="str">
        <f>IF('Y-GUJARATI'!M45="","",'Y-GUJARATI'!M45)</f>
        <v/>
      </c>
      <c r="BJ46" s="138">
        <f t="shared" si="26"/>
        <v>0</v>
      </c>
      <c r="BK46" s="149">
        <f t="shared" si="27"/>
        <v>0</v>
      </c>
      <c r="BL46" s="101" t="str">
        <f t="shared" si="28"/>
        <v>E</v>
      </c>
      <c r="BM46" s="102" t="str">
        <f t="shared" si="29"/>
        <v/>
      </c>
      <c r="BN46" s="20" t="str">
        <f>IF('HY-MATHS'!C45="","",'HY-MATHS'!C45)</f>
        <v/>
      </c>
      <c r="BO46" s="20" t="str">
        <f>IF('HY-MATHS'!E45="","",'HY-MATHS'!E45)</f>
        <v/>
      </c>
      <c r="BP46" s="20">
        <f>IF('HY-MATHS'!G45="","",'HY-MATHS'!G45)</f>
        <v>0</v>
      </c>
      <c r="BQ46" s="20">
        <f>IF('HY-MATHS'!H45="","",'HY-MATHS'!H45)</f>
        <v>5</v>
      </c>
      <c r="BR46" s="20">
        <f>IF('HY-MATHS'!I45="","",'HY-MATHS'!I45)</f>
        <v>5</v>
      </c>
      <c r="BS46" s="20">
        <f>IF('HY-MATHS'!J45="","",'HY-MATHS'!J45)</f>
        <v>5</v>
      </c>
      <c r="BT46" s="20" t="str">
        <f>IF('HY-MATHS'!L45="","",'HY-MATHS'!L45)</f>
        <v/>
      </c>
      <c r="BU46" s="20" t="str">
        <f>IF('HY-MATHS'!M45="","",'HY-MATHS'!M45)</f>
        <v/>
      </c>
      <c r="BV46" s="138">
        <f t="shared" si="30"/>
        <v>0</v>
      </c>
      <c r="BW46" s="20" t="str">
        <f>IF('Y-MATHS'!C45="","",'Y-MATHS'!C45)</f>
        <v/>
      </c>
      <c r="BX46" s="20" t="str">
        <f>IF('Y-MATHS'!E45="","",'Y-MATHS'!E45)</f>
        <v/>
      </c>
      <c r="BY46" s="20">
        <f>IF('Y-MATHS'!G45="","",'Y-MATHS'!G45)</f>
        <v>0</v>
      </c>
      <c r="BZ46" s="20">
        <f>IF('Y-MATHS'!H45="","",'Y-MATHS'!H45)</f>
        <v>5</v>
      </c>
      <c r="CA46" s="20">
        <f>IF('Y-MATHS'!I45="","",'Y-MATHS'!I45)</f>
        <v>5</v>
      </c>
      <c r="CB46" s="20">
        <f>IF('Y-MATHS'!J45="","",'Y-MATHS'!J45)</f>
        <v>5</v>
      </c>
      <c r="CC46" s="20" t="str">
        <f>IF('Y-MATHS'!L45="","",'Y-MATHS'!L45)</f>
        <v/>
      </c>
      <c r="CD46" s="20" t="str">
        <f>IF('Y-MATHS'!M45="","",'Y-MATHS'!M45)</f>
        <v/>
      </c>
      <c r="CE46" s="138">
        <f t="shared" si="31"/>
        <v>0</v>
      </c>
      <c r="CF46" s="149">
        <f t="shared" si="32"/>
        <v>0</v>
      </c>
      <c r="CG46" s="101" t="str">
        <f t="shared" si="33"/>
        <v>E</v>
      </c>
      <c r="CH46" s="102" t="str">
        <f t="shared" si="34"/>
        <v/>
      </c>
      <c r="CI46" s="20" t="str">
        <f>IF('HY-SCIENCE'!C45="","",'HY-SCIENCE'!C45)</f>
        <v/>
      </c>
      <c r="CJ46" s="20" t="str">
        <f>IF('HY-SCIENCE'!E45="","",'HY-SCIENCE'!E45)</f>
        <v/>
      </c>
      <c r="CK46" s="20">
        <f>IF('HY-SCIENCE'!G45="","",'HY-SCIENCE'!G45)</f>
        <v>0</v>
      </c>
      <c r="CL46" s="20">
        <f>IF('HY-SCIENCE'!H45="","",'HY-SCIENCE'!H45)</f>
        <v>5</v>
      </c>
      <c r="CM46" s="20">
        <f>IF('HY-SCIENCE'!I45="","",'HY-SCIENCE'!I45)</f>
        <v>5</v>
      </c>
      <c r="CN46" s="20">
        <f>IF('HY-SCIENCE'!J45="","",'HY-SCIENCE'!J45)</f>
        <v>5</v>
      </c>
      <c r="CO46" s="20" t="str">
        <f>IF('HY-SCIENCE'!L45="","",'HY-SCIENCE'!L45)</f>
        <v/>
      </c>
      <c r="CP46" s="20" t="str">
        <f>IF('HY-SCIENCE'!M45="","",'HY-SCIENCE'!M45)</f>
        <v/>
      </c>
      <c r="CQ46" s="138">
        <f t="shared" si="35"/>
        <v>0</v>
      </c>
      <c r="CR46" s="20" t="str">
        <f>IF('Y-SCIENCE'!C45="","",'Y-SCIENCE'!C45)</f>
        <v/>
      </c>
      <c r="CS46" s="20" t="str">
        <f>IF('Y-SCIENCE'!E45="","",'Y-SCIENCE'!E45)</f>
        <v/>
      </c>
      <c r="CT46" s="20">
        <f>IF('Y-SCIENCE'!G45="","",'Y-SCIENCE'!G45)</f>
        <v>0</v>
      </c>
      <c r="CU46" s="20">
        <f>IF('Y-SCIENCE'!H45="","",'Y-SCIENCE'!H45)</f>
        <v>5</v>
      </c>
      <c r="CV46" s="20">
        <f>IF('Y-SCIENCE'!I45="","",'Y-SCIENCE'!I45)</f>
        <v>5</v>
      </c>
      <c r="CW46" s="20">
        <f>IF('Y-SCIENCE'!J45="","",'Y-SCIENCE'!J45)</f>
        <v>5</v>
      </c>
      <c r="CX46" s="20" t="str">
        <f>IF('Y-SCIENCE'!L45="","",'Y-SCIENCE'!L45)</f>
        <v/>
      </c>
      <c r="CY46" s="20" t="str">
        <f>IF('Y-SCIENCE'!M45="","",'Y-SCIENCE'!M45)</f>
        <v/>
      </c>
      <c r="CZ46" s="138">
        <f t="shared" si="36"/>
        <v>0</v>
      </c>
      <c r="DA46" s="149">
        <f t="shared" si="37"/>
        <v>0</v>
      </c>
      <c r="DB46" s="101" t="str">
        <f t="shared" si="38"/>
        <v>E</v>
      </c>
      <c r="DC46" s="102" t="str">
        <f t="shared" si="39"/>
        <v/>
      </c>
      <c r="DD46" s="20" t="str">
        <f>IF('HY-SST'!C45="","",'HY-SST'!C45)</f>
        <v/>
      </c>
      <c r="DE46" s="20" t="str">
        <f>IF('HY-SST'!E45="","",'HY-SST'!E45)</f>
        <v/>
      </c>
      <c r="DF46" s="20">
        <f>IF('HY-SST'!G45="","",'HY-SST'!G45)</f>
        <v>0</v>
      </c>
      <c r="DG46" s="20">
        <f>IF('HY-SST'!H45="","",'HY-SST'!H45)</f>
        <v>5</v>
      </c>
      <c r="DH46" s="20">
        <f>IF('HY-SST'!I45="","",'HY-SST'!I45)</f>
        <v>5</v>
      </c>
      <c r="DI46" s="20">
        <f>IF('HY-SST'!J45="","",'HY-SST'!J45)</f>
        <v>5</v>
      </c>
      <c r="DJ46" s="20" t="str">
        <f>IF('HY-SST'!L45="","",'HY-SST'!L45)</f>
        <v/>
      </c>
      <c r="DK46" s="20" t="str">
        <f>IF('HY-SST'!M45="","",'HY-SST'!M45)</f>
        <v/>
      </c>
      <c r="DL46" s="138">
        <f t="shared" si="40"/>
        <v>0</v>
      </c>
      <c r="DM46" s="20" t="str">
        <f>IF('Y-SST'!C45="","",'Y-SST'!C45)</f>
        <v/>
      </c>
      <c r="DN46" s="20" t="str">
        <f>IF('Y-SST'!E45="","",'Y-SST'!E45)</f>
        <v/>
      </c>
      <c r="DO46" s="20">
        <f>IF('Y-SST'!G45="","",'Y-SST'!G45)</f>
        <v>0</v>
      </c>
      <c r="DP46" s="20">
        <f>IF('Y-SST'!H45="","",'Y-SST'!H45)</f>
        <v>5</v>
      </c>
      <c r="DQ46" s="20">
        <f>IF('Y-SST'!I45="","",'Y-SST'!I45)</f>
        <v>5</v>
      </c>
      <c r="DR46" s="20">
        <f>IF('Y-SST'!J45="","",'Y-SST'!J45)</f>
        <v>5</v>
      </c>
      <c r="DS46" s="20" t="str">
        <f>IF('Y-SST'!L45="","",'Y-SST'!L45)</f>
        <v/>
      </c>
      <c r="DT46" s="20" t="str">
        <f>IF('Y-SST'!M45="","",'Y-SST'!M45)</f>
        <v/>
      </c>
      <c r="DU46" s="138">
        <f t="shared" si="41"/>
        <v>0</v>
      </c>
      <c r="DV46" s="149">
        <f t="shared" si="42"/>
        <v>0</v>
      </c>
      <c r="DW46" s="101" t="str">
        <f t="shared" si="43"/>
        <v>E</v>
      </c>
      <c r="DX46" s="102" t="str">
        <f t="shared" si="44"/>
        <v/>
      </c>
      <c r="DY46" s="275" t="b">
        <f t="shared" si="11"/>
        <v>0</v>
      </c>
      <c r="DZ46" s="103">
        <f t="shared" si="45"/>
        <v>0</v>
      </c>
      <c r="EA46" s="104" t="str">
        <f t="shared" si="46"/>
        <v>E</v>
      </c>
      <c r="EB46" s="283" t="str">
        <f t="shared" si="47"/>
        <v/>
      </c>
      <c r="EC46" s="20" t="str">
        <f>'CS-PS'!C42</f>
        <v>A</v>
      </c>
      <c r="ED46" s="20" t="str">
        <f>'CS-PS'!D42</f>
        <v>A</v>
      </c>
      <c r="EE46" s="20" t="str">
        <f>ArtEducation!C42</f>
        <v>B</v>
      </c>
      <c r="EF46" s="20" t="str">
        <f>ArtEducation!D42</f>
        <v>B</v>
      </c>
      <c r="EG46" s="20" t="str">
        <f>'Health&amp;Physical Education'!C42</f>
        <v>A</v>
      </c>
      <c r="EH46" s="20" t="str">
        <f>'Health&amp;Physical Education'!D42</f>
        <v>A</v>
      </c>
      <c r="EI46" s="20" t="str">
        <f>Discipline!C42</f>
        <v>A</v>
      </c>
      <c r="EJ46" s="20" t="str">
        <f>Discipline!D42</f>
        <v>A</v>
      </c>
      <c r="EK46" s="20" t="str">
        <f>studentprofile!N43</f>
        <v>VERY GOOD</v>
      </c>
      <c r="EL46" s="227" t="str">
        <f>'10baglessdays'!C42</f>
        <v>YES</v>
      </c>
      <c r="EM46" s="227" t="str">
        <f>'10baglessdays'!D42</f>
        <v>YES</v>
      </c>
    </row>
    <row r="47" spans="1:143" ht="14.25" customHeight="1">
      <c r="A47" s="21">
        <v>37</v>
      </c>
      <c r="B47" s="20" t="str">
        <f>IF(studentprofile!D44="","",studentprofile!D44)</f>
        <v>ANURAG  (M)</v>
      </c>
      <c r="C47" s="20" t="str">
        <f>IF('HY-ENGLISH'!C46="","",'HY-ENGLISH'!C46)</f>
        <v/>
      </c>
      <c r="D47" s="20" t="str">
        <f>IF('HY-ENGLISH'!E46="","",'HY-ENGLISH'!E46)</f>
        <v/>
      </c>
      <c r="E47" s="20">
        <f>IF('HY-ENGLISH'!G46="","",'HY-ENGLISH'!G46)</f>
        <v>0</v>
      </c>
      <c r="F47" s="20">
        <f>IF('HY-ENGLISH'!H46="","",'HY-ENGLISH'!H46)</f>
        <v>5</v>
      </c>
      <c r="G47" s="20">
        <f>IF('HY-ENGLISH'!I46="","",'HY-ENGLISH'!I46)</f>
        <v>5</v>
      </c>
      <c r="H47" s="20">
        <f>IF('HY-ENGLISH'!J46="","",'HY-ENGLISH'!J46)</f>
        <v>5</v>
      </c>
      <c r="I47" s="20" t="str">
        <f>IF('HY-ENGLISH'!L46="","",'HY-ENGLISH'!L46)</f>
        <v/>
      </c>
      <c r="J47" s="20" t="str">
        <f>IF('HY-ENGLISH'!M46="","",'HY-ENGLISH'!M46)</f>
        <v/>
      </c>
      <c r="K47" s="138">
        <f t="shared" si="15"/>
        <v>0</v>
      </c>
      <c r="L47" s="20" t="str">
        <f>IF('Y-ENGLISH'!C46="","",'Y-ENGLISH'!C46)</f>
        <v/>
      </c>
      <c r="M47" s="20" t="str">
        <f>IF('Y-ENGLISH'!E46="","",'Y-ENGLISH'!E46)</f>
        <v/>
      </c>
      <c r="N47" s="20">
        <f>IF('Y-ENGLISH'!G46="","",'Y-ENGLISH'!G46)</f>
        <v>0</v>
      </c>
      <c r="O47" s="20">
        <f>IF('Y-ENGLISH'!H46="","",'Y-ENGLISH'!H46)</f>
        <v>5</v>
      </c>
      <c r="P47" s="20">
        <f>IF('Y-ENGLISH'!I46="","",'Y-ENGLISH'!I46)</f>
        <v>5</v>
      </c>
      <c r="Q47" s="20">
        <f>IF('Y-ENGLISH'!J46="","",'Y-ENGLISH'!J46)</f>
        <v>5</v>
      </c>
      <c r="R47" s="20" t="str">
        <f>IF('Y-ENGLISH'!L46="","",'Y-ENGLISH'!L46)</f>
        <v/>
      </c>
      <c r="S47" s="20" t="str">
        <f>IF('Y-ENGLISH'!M46="","",'Y-ENGLISH'!M46)</f>
        <v/>
      </c>
      <c r="T47" s="138">
        <f t="shared" si="16"/>
        <v>0</v>
      </c>
      <c r="U47" s="149">
        <f t="shared" si="17"/>
        <v>0</v>
      </c>
      <c r="V47" s="101" t="str">
        <f t="shared" si="18"/>
        <v>E</v>
      </c>
      <c r="W47" s="102" t="str">
        <f t="shared" si="19"/>
        <v/>
      </c>
      <c r="X47" s="20" t="str">
        <f>IF('HY-HINDI'!C46="","",'HY-HINDI'!C46)</f>
        <v/>
      </c>
      <c r="Y47" s="20" t="str">
        <f>IF('HY-HINDI'!E46="","",'HY-HINDI'!E46)</f>
        <v/>
      </c>
      <c r="Z47" s="20">
        <f>IF('HY-HINDI'!G46="","",'HY-HINDI'!G46)</f>
        <v>0</v>
      </c>
      <c r="AA47" s="20">
        <f>IF('HY-HINDI'!H46="","",'HY-HINDI'!H46)</f>
        <v>5</v>
      </c>
      <c r="AB47" s="20">
        <f>IF('HY-HINDI'!I46="","",'HY-HINDI'!I46)</f>
        <v>5</v>
      </c>
      <c r="AC47" s="20">
        <f>IF('HY-HINDI'!J46="","",'HY-HINDI'!J46)</f>
        <v>5</v>
      </c>
      <c r="AD47" s="20" t="str">
        <f>IF('HY-HINDI'!L46="","",'HY-HINDI'!L46)</f>
        <v/>
      </c>
      <c r="AE47" s="20" t="str">
        <f>IF('HY-HINDI'!M46="","",'HY-HINDI'!M46)</f>
        <v/>
      </c>
      <c r="AF47" s="138">
        <f t="shared" si="20"/>
        <v>0</v>
      </c>
      <c r="AG47" s="20" t="str">
        <f>IF('Y-HINDI'!C46="","",'Y-HINDI'!C46)</f>
        <v/>
      </c>
      <c r="AH47" s="20" t="str">
        <f>IF('Y-HINDI'!E46="","",'Y-HINDI'!E46)</f>
        <v/>
      </c>
      <c r="AI47" s="20">
        <f>IF('Y-HINDI'!G46="","",'Y-HINDI'!G46)</f>
        <v>0</v>
      </c>
      <c r="AJ47" s="20">
        <f>IF('Y-HINDI'!H46="","",'Y-HINDI'!H46)</f>
        <v>5</v>
      </c>
      <c r="AK47" s="20">
        <f>IF('Y-HINDI'!I46="","",'Y-HINDI'!I46)</f>
        <v>5</v>
      </c>
      <c r="AL47" s="20">
        <f>IF('Y-HINDI'!J46="","",'Y-HINDI'!J46)</f>
        <v>5</v>
      </c>
      <c r="AM47" s="20" t="str">
        <f>IF('Y-HINDI'!L46="","",'Y-HINDI'!L46)</f>
        <v/>
      </c>
      <c r="AN47" s="20" t="str">
        <f>IF('Y-HINDI'!M46="","",'Y-HINDI'!M46)</f>
        <v/>
      </c>
      <c r="AO47" s="138">
        <f t="shared" si="21"/>
        <v>0</v>
      </c>
      <c r="AP47" s="149">
        <f t="shared" si="22"/>
        <v>0</v>
      </c>
      <c r="AQ47" s="101" t="str">
        <f t="shared" si="23"/>
        <v>E</v>
      </c>
      <c r="AR47" s="102" t="str">
        <f t="shared" si="24"/>
        <v/>
      </c>
      <c r="AS47" s="20" t="str">
        <f>IF('HY-GUJARATI'!C46="","",'HY-GUJARATI'!C46)</f>
        <v/>
      </c>
      <c r="AT47" s="20" t="str">
        <f>IF('HY-GUJARATI'!E46="","",'HY-GUJARATI'!E46)</f>
        <v/>
      </c>
      <c r="AU47" s="20">
        <f>IF('HY-GUJARATI'!G46="","",'HY-GUJARATI'!G46)</f>
        <v>0</v>
      </c>
      <c r="AV47" s="20">
        <f>IF('HY-GUJARATI'!H46="","",'HY-GUJARATI'!H46)</f>
        <v>5</v>
      </c>
      <c r="AW47" s="20">
        <f>IF('HY-GUJARATI'!I46="","",'HY-GUJARATI'!I46)</f>
        <v>5</v>
      </c>
      <c r="AX47" s="20">
        <f>IF('HY-GUJARATI'!J46="","",'HY-GUJARATI'!J46)</f>
        <v>5</v>
      </c>
      <c r="AY47" s="20" t="str">
        <f>IF('HY-GUJARATI'!L46="","",'HY-GUJARATI'!L46)</f>
        <v/>
      </c>
      <c r="AZ47" s="20" t="str">
        <f>IF('HY-GUJARATI'!M46="","",'HY-GUJARATI'!M46)</f>
        <v/>
      </c>
      <c r="BA47" s="138">
        <f t="shared" si="25"/>
        <v>0</v>
      </c>
      <c r="BB47" s="20" t="str">
        <f>IF('Y-GUJARATI'!C46="","",'Y-GUJARATI'!C46)</f>
        <v/>
      </c>
      <c r="BC47" s="20" t="str">
        <f>IF('Y-GUJARATI'!E46="","",'Y-GUJARATI'!E46)</f>
        <v/>
      </c>
      <c r="BD47" s="20">
        <f>IF('Y-GUJARATI'!G46="","",'Y-GUJARATI'!G46)</f>
        <v>0</v>
      </c>
      <c r="BE47" s="20">
        <f>IF('Y-GUJARATI'!H46="","",'Y-GUJARATI'!H46)</f>
        <v>5</v>
      </c>
      <c r="BF47" s="20">
        <f>IF('Y-GUJARATI'!I46="","",'Y-GUJARATI'!I46)</f>
        <v>5</v>
      </c>
      <c r="BG47" s="20">
        <f>IF('Y-GUJARATI'!J46="","",'Y-GUJARATI'!J46)</f>
        <v>5</v>
      </c>
      <c r="BH47" s="20" t="str">
        <f>IF('Y-GUJARATI'!L46="","",'Y-GUJARATI'!L46)</f>
        <v/>
      </c>
      <c r="BI47" s="20" t="str">
        <f>IF('Y-GUJARATI'!M46="","",'Y-GUJARATI'!M46)</f>
        <v/>
      </c>
      <c r="BJ47" s="138">
        <f t="shared" si="26"/>
        <v>0</v>
      </c>
      <c r="BK47" s="149">
        <f t="shared" si="27"/>
        <v>0</v>
      </c>
      <c r="BL47" s="101" t="str">
        <f t="shared" si="28"/>
        <v>E</v>
      </c>
      <c r="BM47" s="102" t="str">
        <f t="shared" si="29"/>
        <v/>
      </c>
      <c r="BN47" s="20" t="str">
        <f>IF('HY-MATHS'!C46="","",'HY-MATHS'!C46)</f>
        <v/>
      </c>
      <c r="BO47" s="20" t="str">
        <f>IF('HY-MATHS'!E46="","",'HY-MATHS'!E46)</f>
        <v/>
      </c>
      <c r="BP47" s="20">
        <f>IF('HY-MATHS'!G46="","",'HY-MATHS'!G46)</f>
        <v>0</v>
      </c>
      <c r="BQ47" s="20">
        <f>IF('HY-MATHS'!H46="","",'HY-MATHS'!H46)</f>
        <v>5</v>
      </c>
      <c r="BR47" s="20">
        <f>IF('HY-MATHS'!I46="","",'HY-MATHS'!I46)</f>
        <v>5</v>
      </c>
      <c r="BS47" s="20">
        <f>IF('HY-MATHS'!J46="","",'HY-MATHS'!J46)</f>
        <v>5</v>
      </c>
      <c r="BT47" s="20" t="str">
        <f>IF('HY-MATHS'!L46="","",'HY-MATHS'!L46)</f>
        <v/>
      </c>
      <c r="BU47" s="20" t="str">
        <f>IF('HY-MATHS'!M46="","",'HY-MATHS'!M46)</f>
        <v/>
      </c>
      <c r="BV47" s="138">
        <f t="shared" si="30"/>
        <v>0</v>
      </c>
      <c r="BW47" s="20" t="str">
        <f>IF('Y-MATHS'!C46="","",'Y-MATHS'!C46)</f>
        <v/>
      </c>
      <c r="BX47" s="20" t="str">
        <f>IF('Y-MATHS'!E46="","",'Y-MATHS'!E46)</f>
        <v/>
      </c>
      <c r="BY47" s="20">
        <f>IF('Y-MATHS'!G46="","",'Y-MATHS'!G46)</f>
        <v>0</v>
      </c>
      <c r="BZ47" s="20">
        <f>IF('Y-MATHS'!H46="","",'Y-MATHS'!H46)</f>
        <v>5</v>
      </c>
      <c r="CA47" s="20">
        <f>IF('Y-MATHS'!I46="","",'Y-MATHS'!I46)</f>
        <v>5</v>
      </c>
      <c r="CB47" s="20">
        <f>IF('Y-MATHS'!J46="","",'Y-MATHS'!J46)</f>
        <v>5</v>
      </c>
      <c r="CC47" s="20" t="str">
        <f>IF('Y-MATHS'!L46="","",'Y-MATHS'!L46)</f>
        <v/>
      </c>
      <c r="CD47" s="20" t="str">
        <f>IF('Y-MATHS'!M46="","",'Y-MATHS'!M46)</f>
        <v/>
      </c>
      <c r="CE47" s="138">
        <f t="shared" si="31"/>
        <v>0</v>
      </c>
      <c r="CF47" s="149">
        <f t="shared" si="32"/>
        <v>0</v>
      </c>
      <c r="CG47" s="101" t="str">
        <f t="shared" si="33"/>
        <v>E</v>
      </c>
      <c r="CH47" s="102" t="str">
        <f t="shared" si="34"/>
        <v/>
      </c>
      <c r="CI47" s="20" t="str">
        <f>IF('HY-SCIENCE'!C46="","",'HY-SCIENCE'!C46)</f>
        <v/>
      </c>
      <c r="CJ47" s="20" t="str">
        <f>IF('HY-SCIENCE'!E46="","",'HY-SCIENCE'!E46)</f>
        <v/>
      </c>
      <c r="CK47" s="20">
        <f>IF('HY-SCIENCE'!G46="","",'HY-SCIENCE'!G46)</f>
        <v>0</v>
      </c>
      <c r="CL47" s="20">
        <f>IF('HY-SCIENCE'!H46="","",'HY-SCIENCE'!H46)</f>
        <v>5</v>
      </c>
      <c r="CM47" s="20">
        <f>IF('HY-SCIENCE'!I46="","",'HY-SCIENCE'!I46)</f>
        <v>5</v>
      </c>
      <c r="CN47" s="20">
        <f>IF('HY-SCIENCE'!J46="","",'HY-SCIENCE'!J46)</f>
        <v>5</v>
      </c>
      <c r="CO47" s="20" t="str">
        <f>IF('HY-SCIENCE'!L46="","",'HY-SCIENCE'!L46)</f>
        <v/>
      </c>
      <c r="CP47" s="20" t="str">
        <f>IF('HY-SCIENCE'!M46="","",'HY-SCIENCE'!M46)</f>
        <v/>
      </c>
      <c r="CQ47" s="138">
        <f t="shared" si="35"/>
        <v>0</v>
      </c>
      <c r="CR47" s="20" t="str">
        <f>IF('Y-SCIENCE'!C46="","",'Y-SCIENCE'!C46)</f>
        <v/>
      </c>
      <c r="CS47" s="20" t="str">
        <f>IF('Y-SCIENCE'!E46="","",'Y-SCIENCE'!E46)</f>
        <v/>
      </c>
      <c r="CT47" s="20">
        <f>IF('Y-SCIENCE'!G46="","",'Y-SCIENCE'!G46)</f>
        <v>0</v>
      </c>
      <c r="CU47" s="20">
        <f>IF('Y-SCIENCE'!H46="","",'Y-SCIENCE'!H46)</f>
        <v>5</v>
      </c>
      <c r="CV47" s="20">
        <f>IF('Y-SCIENCE'!I46="","",'Y-SCIENCE'!I46)</f>
        <v>5</v>
      </c>
      <c r="CW47" s="20">
        <f>IF('Y-SCIENCE'!J46="","",'Y-SCIENCE'!J46)</f>
        <v>5</v>
      </c>
      <c r="CX47" s="20" t="str">
        <f>IF('Y-SCIENCE'!L46="","",'Y-SCIENCE'!L46)</f>
        <v/>
      </c>
      <c r="CY47" s="20" t="str">
        <f>IF('Y-SCIENCE'!M46="","",'Y-SCIENCE'!M46)</f>
        <v/>
      </c>
      <c r="CZ47" s="138">
        <f t="shared" si="36"/>
        <v>0</v>
      </c>
      <c r="DA47" s="149">
        <f t="shared" si="37"/>
        <v>0</v>
      </c>
      <c r="DB47" s="101" t="str">
        <f t="shared" si="38"/>
        <v>E</v>
      </c>
      <c r="DC47" s="102" t="str">
        <f t="shared" si="39"/>
        <v/>
      </c>
      <c r="DD47" s="20" t="str">
        <f>IF('HY-SST'!C46="","",'HY-SST'!C46)</f>
        <v/>
      </c>
      <c r="DE47" s="20" t="str">
        <f>IF('HY-SST'!E46="","",'HY-SST'!E46)</f>
        <v/>
      </c>
      <c r="DF47" s="20">
        <f>IF('HY-SST'!G46="","",'HY-SST'!G46)</f>
        <v>0</v>
      </c>
      <c r="DG47" s="20">
        <f>IF('HY-SST'!H46="","",'HY-SST'!H46)</f>
        <v>5</v>
      </c>
      <c r="DH47" s="20">
        <f>IF('HY-SST'!I46="","",'HY-SST'!I46)</f>
        <v>5</v>
      </c>
      <c r="DI47" s="20">
        <f>IF('HY-SST'!J46="","",'HY-SST'!J46)</f>
        <v>5</v>
      </c>
      <c r="DJ47" s="20" t="str">
        <f>IF('HY-SST'!L46="","",'HY-SST'!L46)</f>
        <v/>
      </c>
      <c r="DK47" s="20" t="str">
        <f>IF('HY-SST'!M46="","",'HY-SST'!M46)</f>
        <v/>
      </c>
      <c r="DL47" s="138">
        <f t="shared" si="40"/>
        <v>0</v>
      </c>
      <c r="DM47" s="20" t="str">
        <f>IF('Y-SST'!C46="","",'Y-SST'!C46)</f>
        <v/>
      </c>
      <c r="DN47" s="20" t="str">
        <f>IF('Y-SST'!E46="","",'Y-SST'!E46)</f>
        <v/>
      </c>
      <c r="DO47" s="20">
        <f>IF('Y-SST'!G46="","",'Y-SST'!G46)</f>
        <v>0</v>
      </c>
      <c r="DP47" s="20">
        <f>IF('Y-SST'!H46="","",'Y-SST'!H46)</f>
        <v>5</v>
      </c>
      <c r="DQ47" s="20">
        <f>IF('Y-SST'!I46="","",'Y-SST'!I46)</f>
        <v>5</v>
      </c>
      <c r="DR47" s="20">
        <f>IF('Y-SST'!J46="","",'Y-SST'!J46)</f>
        <v>5</v>
      </c>
      <c r="DS47" s="20" t="str">
        <f>IF('Y-SST'!L46="","",'Y-SST'!L46)</f>
        <v/>
      </c>
      <c r="DT47" s="20" t="str">
        <f>IF('Y-SST'!M46="","",'Y-SST'!M46)</f>
        <v/>
      </c>
      <c r="DU47" s="138">
        <f t="shared" si="41"/>
        <v>0</v>
      </c>
      <c r="DV47" s="149">
        <f t="shared" si="42"/>
        <v>0</v>
      </c>
      <c r="DW47" s="101" t="str">
        <f t="shared" si="43"/>
        <v>E</v>
      </c>
      <c r="DX47" s="102" t="str">
        <f t="shared" si="44"/>
        <v/>
      </c>
      <c r="DY47" s="275" t="b">
        <f t="shared" si="11"/>
        <v>0</v>
      </c>
      <c r="DZ47" s="103">
        <f t="shared" si="45"/>
        <v>0</v>
      </c>
      <c r="EA47" s="104" t="str">
        <f t="shared" si="46"/>
        <v>E</v>
      </c>
      <c r="EB47" s="283" t="str">
        <f t="shared" si="47"/>
        <v/>
      </c>
      <c r="EC47" s="20" t="str">
        <f>'CS-PS'!C43</f>
        <v>A</v>
      </c>
      <c r="ED47" s="20" t="str">
        <f>'CS-PS'!D43</f>
        <v>A</v>
      </c>
      <c r="EE47" s="20" t="str">
        <f>ArtEducation!C43</f>
        <v>B</v>
      </c>
      <c r="EF47" s="20" t="str">
        <f>ArtEducation!D43</f>
        <v>A</v>
      </c>
      <c r="EG47" s="20" t="str">
        <f>'Health&amp;Physical Education'!C43</f>
        <v>A</v>
      </c>
      <c r="EH47" s="20" t="str">
        <f>'Health&amp;Physical Education'!D43</f>
        <v>A</v>
      </c>
      <c r="EI47" s="20" t="str">
        <f>Discipline!C43</f>
        <v>A</v>
      </c>
      <c r="EJ47" s="20" t="str">
        <f>Discipline!D43</f>
        <v>A</v>
      </c>
      <c r="EK47" s="20" t="str">
        <f>studentprofile!N44</f>
        <v>VERY GOOD</v>
      </c>
      <c r="EL47" s="227" t="str">
        <f>'10baglessdays'!C43</f>
        <v>YES</v>
      </c>
      <c r="EM47" s="227" t="str">
        <f>'10baglessdays'!D43</f>
        <v>YES</v>
      </c>
    </row>
    <row r="48" spans="1:143" ht="14.25" customHeight="1">
      <c r="A48" s="21">
        <v>38</v>
      </c>
      <c r="B48" s="20" t="str">
        <f>IF(studentprofile!D45="","",studentprofile!D45)</f>
        <v>RAKESH  (M)</v>
      </c>
      <c r="C48" s="20" t="str">
        <f>IF('HY-ENGLISH'!C47="","",'HY-ENGLISH'!C47)</f>
        <v/>
      </c>
      <c r="D48" s="20" t="str">
        <f>IF('HY-ENGLISH'!E47="","",'HY-ENGLISH'!E47)</f>
        <v/>
      </c>
      <c r="E48" s="20">
        <f>IF('HY-ENGLISH'!G47="","",'HY-ENGLISH'!G47)</f>
        <v>0</v>
      </c>
      <c r="F48" s="20">
        <f>IF('HY-ENGLISH'!H47="","",'HY-ENGLISH'!H47)</f>
        <v>5</v>
      </c>
      <c r="G48" s="20">
        <f>IF('HY-ENGLISH'!I47="","",'HY-ENGLISH'!I47)</f>
        <v>5</v>
      </c>
      <c r="H48" s="20">
        <f>IF('HY-ENGLISH'!J47="","",'HY-ENGLISH'!J47)</f>
        <v>5</v>
      </c>
      <c r="I48" s="20" t="str">
        <f>IF('HY-ENGLISH'!L47="","",'HY-ENGLISH'!L47)</f>
        <v/>
      </c>
      <c r="J48" s="20" t="str">
        <f>IF('HY-ENGLISH'!M47="","",'HY-ENGLISH'!M47)</f>
        <v/>
      </c>
      <c r="K48" s="138">
        <f t="shared" si="15"/>
        <v>0</v>
      </c>
      <c r="L48" s="20" t="str">
        <f>IF('Y-ENGLISH'!C47="","",'Y-ENGLISH'!C47)</f>
        <v/>
      </c>
      <c r="M48" s="20" t="str">
        <f>IF('Y-ENGLISH'!E47="","",'Y-ENGLISH'!E47)</f>
        <v/>
      </c>
      <c r="N48" s="20">
        <f>IF('Y-ENGLISH'!G47="","",'Y-ENGLISH'!G47)</f>
        <v>0</v>
      </c>
      <c r="O48" s="20">
        <f>IF('Y-ENGLISH'!H47="","",'Y-ENGLISH'!H47)</f>
        <v>5</v>
      </c>
      <c r="P48" s="20">
        <f>IF('Y-ENGLISH'!I47="","",'Y-ENGLISH'!I47)</f>
        <v>5</v>
      </c>
      <c r="Q48" s="20">
        <f>IF('Y-ENGLISH'!J47="","",'Y-ENGLISH'!J47)</f>
        <v>5</v>
      </c>
      <c r="R48" s="20" t="str">
        <f>IF('Y-ENGLISH'!L47="","",'Y-ENGLISH'!L47)</f>
        <v/>
      </c>
      <c r="S48" s="20" t="str">
        <f>IF('Y-ENGLISH'!M47="","",'Y-ENGLISH'!M47)</f>
        <v/>
      </c>
      <c r="T48" s="138">
        <f t="shared" si="16"/>
        <v>0</v>
      </c>
      <c r="U48" s="149">
        <f t="shared" si="17"/>
        <v>0</v>
      </c>
      <c r="V48" s="101" t="str">
        <f t="shared" si="18"/>
        <v>E</v>
      </c>
      <c r="W48" s="102" t="str">
        <f t="shared" si="19"/>
        <v/>
      </c>
      <c r="X48" s="20" t="str">
        <f>IF('HY-HINDI'!C47="","",'HY-HINDI'!C47)</f>
        <v/>
      </c>
      <c r="Y48" s="20" t="str">
        <f>IF('HY-HINDI'!E47="","",'HY-HINDI'!E47)</f>
        <v/>
      </c>
      <c r="Z48" s="20">
        <f>IF('HY-HINDI'!G47="","",'HY-HINDI'!G47)</f>
        <v>0</v>
      </c>
      <c r="AA48" s="20">
        <f>IF('HY-HINDI'!H47="","",'HY-HINDI'!H47)</f>
        <v>5</v>
      </c>
      <c r="AB48" s="20">
        <f>IF('HY-HINDI'!I47="","",'HY-HINDI'!I47)</f>
        <v>5</v>
      </c>
      <c r="AC48" s="20">
        <f>IF('HY-HINDI'!J47="","",'HY-HINDI'!J47)</f>
        <v>5</v>
      </c>
      <c r="AD48" s="20" t="str">
        <f>IF('HY-HINDI'!L47="","",'HY-HINDI'!L47)</f>
        <v/>
      </c>
      <c r="AE48" s="20" t="str">
        <f>IF('HY-HINDI'!M47="","",'HY-HINDI'!M47)</f>
        <v/>
      </c>
      <c r="AF48" s="138">
        <f t="shared" si="20"/>
        <v>0</v>
      </c>
      <c r="AG48" s="20" t="str">
        <f>IF('Y-HINDI'!C47="","",'Y-HINDI'!C47)</f>
        <v/>
      </c>
      <c r="AH48" s="20" t="str">
        <f>IF('Y-HINDI'!E47="","",'Y-HINDI'!E47)</f>
        <v/>
      </c>
      <c r="AI48" s="20">
        <f>IF('Y-HINDI'!G47="","",'Y-HINDI'!G47)</f>
        <v>0</v>
      </c>
      <c r="AJ48" s="20">
        <f>IF('Y-HINDI'!H47="","",'Y-HINDI'!H47)</f>
        <v>5</v>
      </c>
      <c r="AK48" s="20">
        <f>IF('Y-HINDI'!I47="","",'Y-HINDI'!I47)</f>
        <v>5</v>
      </c>
      <c r="AL48" s="20">
        <f>IF('Y-HINDI'!J47="","",'Y-HINDI'!J47)</f>
        <v>5</v>
      </c>
      <c r="AM48" s="20" t="str">
        <f>IF('Y-HINDI'!L47="","",'Y-HINDI'!L47)</f>
        <v/>
      </c>
      <c r="AN48" s="20" t="str">
        <f>IF('Y-HINDI'!M47="","",'Y-HINDI'!M47)</f>
        <v/>
      </c>
      <c r="AO48" s="138">
        <f t="shared" si="21"/>
        <v>0</v>
      </c>
      <c r="AP48" s="149">
        <f t="shared" si="22"/>
        <v>0</v>
      </c>
      <c r="AQ48" s="101" t="str">
        <f t="shared" si="23"/>
        <v>E</v>
      </c>
      <c r="AR48" s="102" t="str">
        <f t="shared" si="24"/>
        <v/>
      </c>
      <c r="AS48" s="20" t="str">
        <f>IF('HY-GUJARATI'!C47="","",'HY-GUJARATI'!C47)</f>
        <v/>
      </c>
      <c r="AT48" s="20" t="str">
        <f>IF('HY-GUJARATI'!E47="","",'HY-GUJARATI'!E47)</f>
        <v/>
      </c>
      <c r="AU48" s="20">
        <f>IF('HY-GUJARATI'!G47="","",'HY-GUJARATI'!G47)</f>
        <v>0</v>
      </c>
      <c r="AV48" s="20">
        <f>IF('HY-GUJARATI'!H47="","",'HY-GUJARATI'!H47)</f>
        <v>5</v>
      </c>
      <c r="AW48" s="20">
        <f>IF('HY-GUJARATI'!I47="","",'HY-GUJARATI'!I47)</f>
        <v>5</v>
      </c>
      <c r="AX48" s="20">
        <f>IF('HY-GUJARATI'!J47="","",'HY-GUJARATI'!J47)</f>
        <v>5</v>
      </c>
      <c r="AY48" s="20" t="str">
        <f>IF('HY-GUJARATI'!L47="","",'HY-GUJARATI'!L47)</f>
        <v/>
      </c>
      <c r="AZ48" s="20" t="str">
        <f>IF('HY-GUJARATI'!M47="","",'HY-GUJARATI'!M47)</f>
        <v/>
      </c>
      <c r="BA48" s="138">
        <f t="shared" si="25"/>
        <v>0</v>
      </c>
      <c r="BB48" s="20" t="str">
        <f>IF('Y-GUJARATI'!C47="","",'Y-GUJARATI'!C47)</f>
        <v/>
      </c>
      <c r="BC48" s="20" t="str">
        <f>IF('Y-GUJARATI'!E47="","",'Y-GUJARATI'!E47)</f>
        <v/>
      </c>
      <c r="BD48" s="20">
        <f>IF('Y-GUJARATI'!G47="","",'Y-GUJARATI'!G47)</f>
        <v>0</v>
      </c>
      <c r="BE48" s="20">
        <f>IF('Y-GUJARATI'!H47="","",'Y-GUJARATI'!H47)</f>
        <v>5</v>
      </c>
      <c r="BF48" s="20">
        <f>IF('Y-GUJARATI'!I47="","",'Y-GUJARATI'!I47)</f>
        <v>5</v>
      </c>
      <c r="BG48" s="20">
        <f>IF('Y-GUJARATI'!J47="","",'Y-GUJARATI'!J47)</f>
        <v>5</v>
      </c>
      <c r="BH48" s="20" t="str">
        <f>IF('Y-GUJARATI'!L47="","",'Y-GUJARATI'!L47)</f>
        <v/>
      </c>
      <c r="BI48" s="20" t="str">
        <f>IF('Y-GUJARATI'!M47="","",'Y-GUJARATI'!M47)</f>
        <v/>
      </c>
      <c r="BJ48" s="138">
        <f t="shared" si="26"/>
        <v>0</v>
      </c>
      <c r="BK48" s="149">
        <f t="shared" si="27"/>
        <v>0</v>
      </c>
      <c r="BL48" s="101" t="str">
        <f t="shared" si="28"/>
        <v>E</v>
      </c>
      <c r="BM48" s="102" t="str">
        <f t="shared" si="29"/>
        <v/>
      </c>
      <c r="BN48" s="20" t="str">
        <f>IF('HY-MATHS'!C47="","",'HY-MATHS'!C47)</f>
        <v/>
      </c>
      <c r="BO48" s="20" t="str">
        <f>IF('HY-MATHS'!E47="","",'HY-MATHS'!E47)</f>
        <v/>
      </c>
      <c r="BP48" s="20">
        <f>IF('HY-MATHS'!G47="","",'HY-MATHS'!G47)</f>
        <v>0</v>
      </c>
      <c r="BQ48" s="20">
        <f>IF('HY-MATHS'!H47="","",'HY-MATHS'!H47)</f>
        <v>5</v>
      </c>
      <c r="BR48" s="20">
        <f>IF('HY-MATHS'!I47="","",'HY-MATHS'!I47)</f>
        <v>5</v>
      </c>
      <c r="BS48" s="20">
        <f>IF('HY-MATHS'!J47="","",'HY-MATHS'!J47)</f>
        <v>5</v>
      </c>
      <c r="BT48" s="20" t="str">
        <f>IF('HY-MATHS'!L47="","",'HY-MATHS'!L47)</f>
        <v/>
      </c>
      <c r="BU48" s="20" t="str">
        <f>IF('HY-MATHS'!M47="","",'HY-MATHS'!M47)</f>
        <v/>
      </c>
      <c r="BV48" s="138">
        <f t="shared" si="30"/>
        <v>0</v>
      </c>
      <c r="BW48" s="20" t="str">
        <f>IF('Y-MATHS'!C47="","",'Y-MATHS'!C47)</f>
        <v/>
      </c>
      <c r="BX48" s="20" t="str">
        <f>IF('Y-MATHS'!E47="","",'Y-MATHS'!E47)</f>
        <v/>
      </c>
      <c r="BY48" s="20">
        <f>IF('Y-MATHS'!G47="","",'Y-MATHS'!G47)</f>
        <v>0</v>
      </c>
      <c r="BZ48" s="20">
        <f>IF('Y-MATHS'!H47="","",'Y-MATHS'!H47)</f>
        <v>5</v>
      </c>
      <c r="CA48" s="20">
        <f>IF('Y-MATHS'!I47="","",'Y-MATHS'!I47)</f>
        <v>5</v>
      </c>
      <c r="CB48" s="20">
        <f>IF('Y-MATHS'!J47="","",'Y-MATHS'!J47)</f>
        <v>5</v>
      </c>
      <c r="CC48" s="20" t="str">
        <f>IF('Y-MATHS'!L47="","",'Y-MATHS'!L47)</f>
        <v/>
      </c>
      <c r="CD48" s="20" t="str">
        <f>IF('Y-MATHS'!M47="","",'Y-MATHS'!M47)</f>
        <v/>
      </c>
      <c r="CE48" s="138">
        <f t="shared" si="31"/>
        <v>0</v>
      </c>
      <c r="CF48" s="149">
        <f t="shared" si="32"/>
        <v>0</v>
      </c>
      <c r="CG48" s="101" t="str">
        <f t="shared" si="33"/>
        <v>E</v>
      </c>
      <c r="CH48" s="102" t="str">
        <f t="shared" si="34"/>
        <v/>
      </c>
      <c r="CI48" s="20" t="str">
        <f>IF('HY-SCIENCE'!C47="","",'HY-SCIENCE'!C47)</f>
        <v/>
      </c>
      <c r="CJ48" s="20" t="str">
        <f>IF('HY-SCIENCE'!E47="","",'HY-SCIENCE'!E47)</f>
        <v/>
      </c>
      <c r="CK48" s="20">
        <f>IF('HY-SCIENCE'!G47="","",'HY-SCIENCE'!G47)</f>
        <v>0</v>
      </c>
      <c r="CL48" s="20">
        <f>IF('HY-SCIENCE'!H47="","",'HY-SCIENCE'!H47)</f>
        <v>5</v>
      </c>
      <c r="CM48" s="20">
        <f>IF('HY-SCIENCE'!I47="","",'HY-SCIENCE'!I47)</f>
        <v>5</v>
      </c>
      <c r="CN48" s="20">
        <f>IF('HY-SCIENCE'!J47="","",'HY-SCIENCE'!J47)</f>
        <v>5</v>
      </c>
      <c r="CO48" s="20" t="str">
        <f>IF('HY-SCIENCE'!L47="","",'HY-SCIENCE'!L47)</f>
        <v/>
      </c>
      <c r="CP48" s="20" t="str">
        <f>IF('HY-SCIENCE'!M47="","",'HY-SCIENCE'!M47)</f>
        <v/>
      </c>
      <c r="CQ48" s="138">
        <f t="shared" si="35"/>
        <v>0</v>
      </c>
      <c r="CR48" s="20" t="str">
        <f>IF('Y-SCIENCE'!C47="","",'Y-SCIENCE'!C47)</f>
        <v/>
      </c>
      <c r="CS48" s="20" t="str">
        <f>IF('Y-SCIENCE'!E47="","",'Y-SCIENCE'!E47)</f>
        <v/>
      </c>
      <c r="CT48" s="20">
        <f>IF('Y-SCIENCE'!G47="","",'Y-SCIENCE'!G47)</f>
        <v>0</v>
      </c>
      <c r="CU48" s="20">
        <f>IF('Y-SCIENCE'!H47="","",'Y-SCIENCE'!H47)</f>
        <v>5</v>
      </c>
      <c r="CV48" s="20">
        <f>IF('Y-SCIENCE'!I47="","",'Y-SCIENCE'!I47)</f>
        <v>5</v>
      </c>
      <c r="CW48" s="20">
        <f>IF('Y-SCIENCE'!J47="","",'Y-SCIENCE'!J47)</f>
        <v>5</v>
      </c>
      <c r="CX48" s="20" t="str">
        <f>IF('Y-SCIENCE'!L47="","",'Y-SCIENCE'!L47)</f>
        <v/>
      </c>
      <c r="CY48" s="20" t="str">
        <f>IF('Y-SCIENCE'!M47="","",'Y-SCIENCE'!M47)</f>
        <v/>
      </c>
      <c r="CZ48" s="138">
        <f t="shared" si="36"/>
        <v>0</v>
      </c>
      <c r="DA48" s="149">
        <f t="shared" si="37"/>
        <v>0</v>
      </c>
      <c r="DB48" s="101" t="str">
        <f t="shared" si="38"/>
        <v>E</v>
      </c>
      <c r="DC48" s="102" t="str">
        <f t="shared" si="39"/>
        <v/>
      </c>
      <c r="DD48" s="20" t="str">
        <f>IF('HY-SST'!C47="","",'HY-SST'!C47)</f>
        <v/>
      </c>
      <c r="DE48" s="20" t="str">
        <f>IF('HY-SST'!E47="","",'HY-SST'!E47)</f>
        <v/>
      </c>
      <c r="DF48" s="20">
        <f>IF('HY-SST'!G47="","",'HY-SST'!G47)</f>
        <v>0</v>
      </c>
      <c r="DG48" s="20">
        <f>IF('HY-SST'!H47="","",'HY-SST'!H47)</f>
        <v>5</v>
      </c>
      <c r="DH48" s="20">
        <f>IF('HY-SST'!I47="","",'HY-SST'!I47)</f>
        <v>5</v>
      </c>
      <c r="DI48" s="20">
        <f>IF('HY-SST'!J47="","",'HY-SST'!J47)</f>
        <v>5</v>
      </c>
      <c r="DJ48" s="20" t="str">
        <f>IF('HY-SST'!L47="","",'HY-SST'!L47)</f>
        <v/>
      </c>
      <c r="DK48" s="20" t="str">
        <f>IF('HY-SST'!M47="","",'HY-SST'!M47)</f>
        <v/>
      </c>
      <c r="DL48" s="138">
        <f t="shared" si="40"/>
        <v>0</v>
      </c>
      <c r="DM48" s="20" t="str">
        <f>IF('Y-SST'!C47="","",'Y-SST'!C47)</f>
        <v/>
      </c>
      <c r="DN48" s="20" t="str">
        <f>IF('Y-SST'!E47="","",'Y-SST'!E47)</f>
        <v/>
      </c>
      <c r="DO48" s="20">
        <f>IF('Y-SST'!G47="","",'Y-SST'!G47)</f>
        <v>0</v>
      </c>
      <c r="DP48" s="20">
        <f>IF('Y-SST'!H47="","",'Y-SST'!H47)</f>
        <v>5</v>
      </c>
      <c r="DQ48" s="20">
        <f>IF('Y-SST'!I47="","",'Y-SST'!I47)</f>
        <v>5</v>
      </c>
      <c r="DR48" s="20">
        <f>IF('Y-SST'!J47="","",'Y-SST'!J47)</f>
        <v>5</v>
      </c>
      <c r="DS48" s="20" t="str">
        <f>IF('Y-SST'!L47="","",'Y-SST'!L47)</f>
        <v/>
      </c>
      <c r="DT48" s="20" t="str">
        <f>IF('Y-SST'!M47="","",'Y-SST'!M47)</f>
        <v/>
      </c>
      <c r="DU48" s="138">
        <f t="shared" si="41"/>
        <v>0</v>
      </c>
      <c r="DV48" s="149">
        <f t="shared" si="42"/>
        <v>0</v>
      </c>
      <c r="DW48" s="101" t="str">
        <f t="shared" si="43"/>
        <v>E</v>
      </c>
      <c r="DX48" s="102" t="str">
        <f t="shared" si="44"/>
        <v/>
      </c>
      <c r="DY48" s="275" t="b">
        <f t="shared" si="11"/>
        <v>0</v>
      </c>
      <c r="DZ48" s="103">
        <f t="shared" si="45"/>
        <v>0</v>
      </c>
      <c r="EA48" s="104" t="str">
        <f t="shared" si="46"/>
        <v>E</v>
      </c>
      <c r="EB48" s="283" t="str">
        <f t="shared" si="47"/>
        <v/>
      </c>
      <c r="EC48" s="20" t="str">
        <f>'CS-PS'!C44</f>
        <v>A</v>
      </c>
      <c r="ED48" s="20" t="str">
        <f>'CS-PS'!D44</f>
        <v>A</v>
      </c>
      <c r="EE48" s="20" t="str">
        <f>ArtEducation!C44</f>
        <v>B</v>
      </c>
      <c r="EF48" s="20" t="str">
        <f>ArtEducation!D44</f>
        <v>B</v>
      </c>
      <c r="EG48" s="20" t="str">
        <f>'Health&amp;Physical Education'!C44</f>
        <v>A</v>
      </c>
      <c r="EH48" s="20" t="str">
        <f>'Health&amp;Physical Education'!D44</f>
        <v>A</v>
      </c>
      <c r="EI48" s="20" t="str">
        <f>Discipline!C44</f>
        <v>A</v>
      </c>
      <c r="EJ48" s="20" t="str">
        <f>Discipline!D44</f>
        <v>A</v>
      </c>
      <c r="EK48" s="20" t="str">
        <f>studentprofile!N45</f>
        <v>GOOD</v>
      </c>
      <c r="EL48" s="227" t="str">
        <f>'10baglessdays'!C44</f>
        <v>YES</v>
      </c>
      <c r="EM48" s="227" t="str">
        <f>'10baglessdays'!D44</f>
        <v>YES</v>
      </c>
    </row>
    <row r="49" spans="1:143" ht="14.25" customHeight="1">
      <c r="A49" s="21">
        <v>39</v>
      </c>
      <c r="B49" s="20" t="str">
        <f>IF(studentprofile!D46="","",studentprofile!D46)</f>
        <v>HARSHIT  (M)</v>
      </c>
      <c r="C49" s="20" t="str">
        <f>IF('HY-ENGLISH'!C48="","",'HY-ENGLISH'!C48)</f>
        <v/>
      </c>
      <c r="D49" s="20" t="str">
        <f>IF('HY-ENGLISH'!E48="","",'HY-ENGLISH'!E48)</f>
        <v/>
      </c>
      <c r="E49" s="20">
        <f>IF('HY-ENGLISH'!G48="","",'HY-ENGLISH'!G48)</f>
        <v>0</v>
      </c>
      <c r="F49" s="20">
        <f>IF('HY-ENGLISH'!H48="","",'HY-ENGLISH'!H48)</f>
        <v>5</v>
      </c>
      <c r="G49" s="20">
        <f>IF('HY-ENGLISH'!I48="","",'HY-ENGLISH'!I48)</f>
        <v>5</v>
      </c>
      <c r="H49" s="20">
        <f>IF('HY-ENGLISH'!J48="","",'HY-ENGLISH'!J48)</f>
        <v>5</v>
      </c>
      <c r="I49" s="20" t="str">
        <f>IF('HY-ENGLISH'!L48="","",'HY-ENGLISH'!L48)</f>
        <v/>
      </c>
      <c r="J49" s="20" t="str">
        <f>IF('HY-ENGLISH'!M48="","",'HY-ENGLISH'!M48)</f>
        <v/>
      </c>
      <c r="K49" s="138">
        <f t="shared" si="15"/>
        <v>0</v>
      </c>
      <c r="L49" s="20" t="str">
        <f>IF('Y-ENGLISH'!C48="","",'Y-ENGLISH'!C48)</f>
        <v/>
      </c>
      <c r="M49" s="20" t="str">
        <f>IF('Y-ENGLISH'!E48="","",'Y-ENGLISH'!E48)</f>
        <v/>
      </c>
      <c r="N49" s="20">
        <f>IF('Y-ENGLISH'!G48="","",'Y-ENGLISH'!G48)</f>
        <v>0</v>
      </c>
      <c r="O49" s="20">
        <f>IF('Y-ENGLISH'!H48="","",'Y-ENGLISH'!H48)</f>
        <v>5</v>
      </c>
      <c r="P49" s="20">
        <f>IF('Y-ENGLISH'!I48="","",'Y-ENGLISH'!I48)</f>
        <v>5</v>
      </c>
      <c r="Q49" s="20">
        <f>IF('Y-ENGLISH'!J48="","",'Y-ENGLISH'!J48)</f>
        <v>5</v>
      </c>
      <c r="R49" s="20" t="str">
        <f>IF('Y-ENGLISH'!L48="","",'Y-ENGLISH'!L48)</f>
        <v/>
      </c>
      <c r="S49" s="20" t="str">
        <f>IF('Y-ENGLISH'!M48="","",'Y-ENGLISH'!M48)</f>
        <v/>
      </c>
      <c r="T49" s="138">
        <f t="shared" si="16"/>
        <v>0</v>
      </c>
      <c r="U49" s="149">
        <f t="shared" si="17"/>
        <v>0</v>
      </c>
      <c r="V49" s="101" t="str">
        <f t="shared" si="18"/>
        <v>E</v>
      </c>
      <c r="W49" s="102" t="str">
        <f t="shared" si="19"/>
        <v/>
      </c>
      <c r="X49" s="20" t="str">
        <f>IF('HY-HINDI'!C48="","",'HY-HINDI'!C48)</f>
        <v/>
      </c>
      <c r="Y49" s="20" t="str">
        <f>IF('HY-HINDI'!E48="","",'HY-HINDI'!E48)</f>
        <v/>
      </c>
      <c r="Z49" s="20">
        <f>IF('HY-HINDI'!G48="","",'HY-HINDI'!G48)</f>
        <v>0</v>
      </c>
      <c r="AA49" s="20">
        <f>IF('HY-HINDI'!H48="","",'HY-HINDI'!H48)</f>
        <v>5</v>
      </c>
      <c r="AB49" s="20">
        <f>IF('HY-HINDI'!I48="","",'HY-HINDI'!I48)</f>
        <v>5</v>
      </c>
      <c r="AC49" s="20">
        <f>IF('HY-HINDI'!J48="","",'HY-HINDI'!J48)</f>
        <v>5</v>
      </c>
      <c r="AD49" s="20" t="str">
        <f>IF('HY-HINDI'!L48="","",'HY-HINDI'!L48)</f>
        <v/>
      </c>
      <c r="AE49" s="20" t="str">
        <f>IF('HY-HINDI'!M48="","",'HY-HINDI'!M48)</f>
        <v/>
      </c>
      <c r="AF49" s="138">
        <f t="shared" si="20"/>
        <v>0</v>
      </c>
      <c r="AG49" s="20" t="str">
        <f>IF('Y-HINDI'!C48="","",'Y-HINDI'!C48)</f>
        <v/>
      </c>
      <c r="AH49" s="20" t="str">
        <f>IF('Y-HINDI'!E48="","",'Y-HINDI'!E48)</f>
        <v/>
      </c>
      <c r="AI49" s="20">
        <f>IF('Y-HINDI'!G48="","",'Y-HINDI'!G48)</f>
        <v>0</v>
      </c>
      <c r="AJ49" s="20">
        <f>IF('Y-HINDI'!H48="","",'Y-HINDI'!H48)</f>
        <v>5</v>
      </c>
      <c r="AK49" s="20">
        <f>IF('Y-HINDI'!I48="","",'Y-HINDI'!I48)</f>
        <v>5</v>
      </c>
      <c r="AL49" s="20">
        <f>IF('Y-HINDI'!J48="","",'Y-HINDI'!J48)</f>
        <v>5</v>
      </c>
      <c r="AM49" s="20" t="str">
        <f>IF('Y-HINDI'!L48="","",'Y-HINDI'!L48)</f>
        <v/>
      </c>
      <c r="AN49" s="20" t="str">
        <f>IF('Y-HINDI'!M48="","",'Y-HINDI'!M48)</f>
        <v/>
      </c>
      <c r="AO49" s="138">
        <f t="shared" si="21"/>
        <v>0</v>
      </c>
      <c r="AP49" s="149">
        <f t="shared" si="22"/>
        <v>0</v>
      </c>
      <c r="AQ49" s="101" t="str">
        <f t="shared" si="23"/>
        <v>E</v>
      </c>
      <c r="AR49" s="102" t="str">
        <f t="shared" si="24"/>
        <v/>
      </c>
      <c r="AS49" s="20" t="str">
        <f>IF('HY-GUJARATI'!C48="","",'HY-GUJARATI'!C48)</f>
        <v/>
      </c>
      <c r="AT49" s="20" t="str">
        <f>IF('HY-GUJARATI'!E48="","",'HY-GUJARATI'!E48)</f>
        <v/>
      </c>
      <c r="AU49" s="20">
        <f>IF('HY-GUJARATI'!G48="","",'HY-GUJARATI'!G48)</f>
        <v>0</v>
      </c>
      <c r="AV49" s="20">
        <f>IF('HY-GUJARATI'!H48="","",'HY-GUJARATI'!H48)</f>
        <v>5</v>
      </c>
      <c r="AW49" s="20">
        <f>IF('HY-GUJARATI'!I48="","",'HY-GUJARATI'!I48)</f>
        <v>5</v>
      </c>
      <c r="AX49" s="20">
        <f>IF('HY-GUJARATI'!J48="","",'HY-GUJARATI'!J48)</f>
        <v>5</v>
      </c>
      <c r="AY49" s="20" t="str">
        <f>IF('HY-GUJARATI'!L48="","",'HY-GUJARATI'!L48)</f>
        <v/>
      </c>
      <c r="AZ49" s="20" t="str">
        <f>IF('HY-GUJARATI'!M48="","",'HY-GUJARATI'!M48)</f>
        <v/>
      </c>
      <c r="BA49" s="138">
        <f t="shared" si="25"/>
        <v>0</v>
      </c>
      <c r="BB49" s="20" t="str">
        <f>IF('Y-GUJARATI'!C48="","",'Y-GUJARATI'!C48)</f>
        <v/>
      </c>
      <c r="BC49" s="20" t="str">
        <f>IF('Y-GUJARATI'!E48="","",'Y-GUJARATI'!E48)</f>
        <v/>
      </c>
      <c r="BD49" s="20">
        <f>IF('Y-GUJARATI'!G48="","",'Y-GUJARATI'!G48)</f>
        <v>0</v>
      </c>
      <c r="BE49" s="20">
        <f>IF('Y-GUJARATI'!H48="","",'Y-GUJARATI'!H48)</f>
        <v>5</v>
      </c>
      <c r="BF49" s="20">
        <f>IF('Y-GUJARATI'!I48="","",'Y-GUJARATI'!I48)</f>
        <v>5</v>
      </c>
      <c r="BG49" s="20">
        <f>IF('Y-GUJARATI'!J48="","",'Y-GUJARATI'!J48)</f>
        <v>5</v>
      </c>
      <c r="BH49" s="20" t="str">
        <f>IF('Y-GUJARATI'!L48="","",'Y-GUJARATI'!L48)</f>
        <v/>
      </c>
      <c r="BI49" s="20" t="str">
        <f>IF('Y-GUJARATI'!M48="","",'Y-GUJARATI'!M48)</f>
        <v/>
      </c>
      <c r="BJ49" s="138">
        <f t="shared" si="26"/>
        <v>0</v>
      </c>
      <c r="BK49" s="149">
        <f t="shared" si="27"/>
        <v>0</v>
      </c>
      <c r="BL49" s="101" t="str">
        <f t="shared" si="28"/>
        <v>E</v>
      </c>
      <c r="BM49" s="102" t="str">
        <f t="shared" si="29"/>
        <v/>
      </c>
      <c r="BN49" s="20" t="str">
        <f>IF('HY-MATHS'!C48="","",'HY-MATHS'!C48)</f>
        <v/>
      </c>
      <c r="BO49" s="20" t="str">
        <f>IF('HY-MATHS'!E48="","",'HY-MATHS'!E48)</f>
        <v/>
      </c>
      <c r="BP49" s="20">
        <f>IF('HY-MATHS'!G48="","",'HY-MATHS'!G48)</f>
        <v>0</v>
      </c>
      <c r="BQ49" s="20">
        <f>IF('HY-MATHS'!H48="","",'HY-MATHS'!H48)</f>
        <v>5</v>
      </c>
      <c r="BR49" s="20">
        <f>IF('HY-MATHS'!I48="","",'HY-MATHS'!I48)</f>
        <v>5</v>
      </c>
      <c r="BS49" s="20">
        <f>IF('HY-MATHS'!J48="","",'HY-MATHS'!J48)</f>
        <v>5</v>
      </c>
      <c r="BT49" s="20" t="str">
        <f>IF('HY-MATHS'!L48="","",'HY-MATHS'!L48)</f>
        <v/>
      </c>
      <c r="BU49" s="20" t="str">
        <f>IF('HY-MATHS'!M48="","",'HY-MATHS'!M48)</f>
        <v/>
      </c>
      <c r="BV49" s="138">
        <f t="shared" si="30"/>
        <v>0</v>
      </c>
      <c r="BW49" s="20" t="str">
        <f>IF('Y-MATHS'!C48="","",'Y-MATHS'!C48)</f>
        <v/>
      </c>
      <c r="BX49" s="20" t="str">
        <f>IF('Y-MATHS'!E48="","",'Y-MATHS'!E48)</f>
        <v/>
      </c>
      <c r="BY49" s="20">
        <f>IF('Y-MATHS'!G48="","",'Y-MATHS'!G48)</f>
        <v>0</v>
      </c>
      <c r="BZ49" s="20">
        <f>IF('Y-MATHS'!H48="","",'Y-MATHS'!H48)</f>
        <v>5</v>
      </c>
      <c r="CA49" s="20">
        <f>IF('Y-MATHS'!I48="","",'Y-MATHS'!I48)</f>
        <v>5</v>
      </c>
      <c r="CB49" s="20">
        <f>IF('Y-MATHS'!J48="","",'Y-MATHS'!J48)</f>
        <v>5</v>
      </c>
      <c r="CC49" s="20" t="str">
        <f>IF('Y-MATHS'!L48="","",'Y-MATHS'!L48)</f>
        <v/>
      </c>
      <c r="CD49" s="20" t="str">
        <f>IF('Y-MATHS'!M48="","",'Y-MATHS'!M48)</f>
        <v/>
      </c>
      <c r="CE49" s="138">
        <f t="shared" si="31"/>
        <v>0</v>
      </c>
      <c r="CF49" s="149">
        <f t="shared" si="32"/>
        <v>0</v>
      </c>
      <c r="CG49" s="101" t="str">
        <f t="shared" si="33"/>
        <v>E</v>
      </c>
      <c r="CH49" s="102" t="str">
        <f t="shared" si="34"/>
        <v/>
      </c>
      <c r="CI49" s="20" t="str">
        <f>IF('HY-SCIENCE'!C48="","",'HY-SCIENCE'!C48)</f>
        <v/>
      </c>
      <c r="CJ49" s="20" t="str">
        <f>IF('HY-SCIENCE'!E48="","",'HY-SCIENCE'!E48)</f>
        <v/>
      </c>
      <c r="CK49" s="20">
        <f>IF('HY-SCIENCE'!G48="","",'HY-SCIENCE'!G48)</f>
        <v>0</v>
      </c>
      <c r="CL49" s="20">
        <f>IF('HY-SCIENCE'!H48="","",'HY-SCIENCE'!H48)</f>
        <v>5</v>
      </c>
      <c r="CM49" s="20">
        <f>IF('HY-SCIENCE'!I48="","",'HY-SCIENCE'!I48)</f>
        <v>5</v>
      </c>
      <c r="CN49" s="20">
        <f>IF('HY-SCIENCE'!J48="","",'HY-SCIENCE'!J48)</f>
        <v>5</v>
      </c>
      <c r="CO49" s="20" t="str">
        <f>IF('HY-SCIENCE'!L48="","",'HY-SCIENCE'!L48)</f>
        <v/>
      </c>
      <c r="CP49" s="20" t="str">
        <f>IF('HY-SCIENCE'!M48="","",'HY-SCIENCE'!M48)</f>
        <v/>
      </c>
      <c r="CQ49" s="138">
        <f t="shared" si="35"/>
        <v>0</v>
      </c>
      <c r="CR49" s="20" t="str">
        <f>IF('Y-SCIENCE'!C48="","",'Y-SCIENCE'!C48)</f>
        <v/>
      </c>
      <c r="CS49" s="20" t="str">
        <f>IF('Y-SCIENCE'!E48="","",'Y-SCIENCE'!E48)</f>
        <v/>
      </c>
      <c r="CT49" s="20">
        <f>IF('Y-SCIENCE'!G48="","",'Y-SCIENCE'!G48)</f>
        <v>0</v>
      </c>
      <c r="CU49" s="20">
        <f>IF('Y-SCIENCE'!H48="","",'Y-SCIENCE'!H48)</f>
        <v>5</v>
      </c>
      <c r="CV49" s="20">
        <f>IF('Y-SCIENCE'!I48="","",'Y-SCIENCE'!I48)</f>
        <v>5</v>
      </c>
      <c r="CW49" s="20">
        <f>IF('Y-SCIENCE'!J48="","",'Y-SCIENCE'!J48)</f>
        <v>5</v>
      </c>
      <c r="CX49" s="20" t="str">
        <f>IF('Y-SCIENCE'!L48="","",'Y-SCIENCE'!L48)</f>
        <v/>
      </c>
      <c r="CY49" s="20" t="str">
        <f>IF('Y-SCIENCE'!M48="","",'Y-SCIENCE'!M48)</f>
        <v/>
      </c>
      <c r="CZ49" s="138">
        <f t="shared" si="36"/>
        <v>0</v>
      </c>
      <c r="DA49" s="149">
        <f t="shared" si="37"/>
        <v>0</v>
      </c>
      <c r="DB49" s="101" t="str">
        <f t="shared" si="38"/>
        <v>E</v>
      </c>
      <c r="DC49" s="102" t="str">
        <f t="shared" si="39"/>
        <v/>
      </c>
      <c r="DD49" s="20" t="str">
        <f>IF('HY-SST'!C48="","",'HY-SST'!C48)</f>
        <v/>
      </c>
      <c r="DE49" s="20" t="str">
        <f>IF('HY-SST'!E48="","",'HY-SST'!E48)</f>
        <v/>
      </c>
      <c r="DF49" s="20">
        <f>IF('HY-SST'!G48="","",'HY-SST'!G48)</f>
        <v>0</v>
      </c>
      <c r="DG49" s="20">
        <f>IF('HY-SST'!H48="","",'HY-SST'!H48)</f>
        <v>5</v>
      </c>
      <c r="DH49" s="20">
        <f>IF('HY-SST'!I48="","",'HY-SST'!I48)</f>
        <v>5</v>
      </c>
      <c r="DI49" s="20">
        <f>IF('HY-SST'!J48="","",'HY-SST'!J48)</f>
        <v>5</v>
      </c>
      <c r="DJ49" s="20" t="str">
        <f>IF('HY-SST'!L48="","",'HY-SST'!L48)</f>
        <v/>
      </c>
      <c r="DK49" s="20" t="str">
        <f>IF('HY-SST'!M48="","",'HY-SST'!M48)</f>
        <v/>
      </c>
      <c r="DL49" s="138">
        <f t="shared" si="40"/>
        <v>0</v>
      </c>
      <c r="DM49" s="20" t="str">
        <f>IF('Y-SST'!C48="","",'Y-SST'!C48)</f>
        <v/>
      </c>
      <c r="DN49" s="20" t="str">
        <f>IF('Y-SST'!E48="","",'Y-SST'!E48)</f>
        <v/>
      </c>
      <c r="DO49" s="20">
        <f>IF('Y-SST'!G48="","",'Y-SST'!G48)</f>
        <v>0</v>
      </c>
      <c r="DP49" s="20">
        <f>IF('Y-SST'!H48="","",'Y-SST'!H48)</f>
        <v>5</v>
      </c>
      <c r="DQ49" s="20">
        <f>IF('Y-SST'!I48="","",'Y-SST'!I48)</f>
        <v>5</v>
      </c>
      <c r="DR49" s="20">
        <f>IF('Y-SST'!J48="","",'Y-SST'!J48)</f>
        <v>5</v>
      </c>
      <c r="DS49" s="20" t="str">
        <f>IF('Y-SST'!L48="","",'Y-SST'!L48)</f>
        <v/>
      </c>
      <c r="DT49" s="20" t="str">
        <f>IF('Y-SST'!M48="","",'Y-SST'!M48)</f>
        <v/>
      </c>
      <c r="DU49" s="138">
        <f t="shared" si="41"/>
        <v>0</v>
      </c>
      <c r="DV49" s="149">
        <f t="shared" si="42"/>
        <v>0</v>
      </c>
      <c r="DW49" s="101" t="str">
        <f t="shared" si="43"/>
        <v>E</v>
      </c>
      <c r="DX49" s="102" t="str">
        <f t="shared" si="44"/>
        <v/>
      </c>
      <c r="DY49" s="275" t="b">
        <f t="shared" si="11"/>
        <v>0</v>
      </c>
      <c r="DZ49" s="103">
        <f t="shared" si="45"/>
        <v>0</v>
      </c>
      <c r="EA49" s="104" t="str">
        <f t="shared" si="46"/>
        <v>E</v>
      </c>
      <c r="EB49" s="283" t="str">
        <f t="shared" si="47"/>
        <v/>
      </c>
      <c r="EC49" s="20" t="str">
        <f>'CS-PS'!C45</f>
        <v>A</v>
      </c>
      <c r="ED49" s="20" t="str">
        <f>'CS-PS'!D45</f>
        <v>A</v>
      </c>
      <c r="EE49" s="20" t="str">
        <f>ArtEducation!C45</f>
        <v>B</v>
      </c>
      <c r="EF49" s="20" t="str">
        <f>ArtEducation!D45</f>
        <v>B</v>
      </c>
      <c r="EG49" s="20" t="str">
        <f>'Health&amp;Physical Education'!C45</f>
        <v>A</v>
      </c>
      <c r="EH49" s="20" t="str">
        <f>'Health&amp;Physical Education'!D45</f>
        <v>A</v>
      </c>
      <c r="EI49" s="20" t="str">
        <f>Discipline!C45</f>
        <v>A</v>
      </c>
      <c r="EJ49" s="20" t="str">
        <f>Discipline!D45</f>
        <v>A</v>
      </c>
      <c r="EK49" s="20" t="str">
        <f>studentprofile!N46</f>
        <v>VERY GOOD</v>
      </c>
      <c r="EL49" s="227" t="str">
        <f>'10baglessdays'!C45</f>
        <v>YES</v>
      </c>
      <c r="EM49" s="227" t="str">
        <f>'10baglessdays'!D45</f>
        <v>YES</v>
      </c>
    </row>
    <row r="50" spans="1:143" ht="14.25" customHeight="1">
      <c r="A50" s="21">
        <v>40</v>
      </c>
      <c r="B50" s="20" t="str">
        <f>IF(studentprofile!D47="","",studentprofile!D47)</f>
        <v>JEET SAVALIYA</v>
      </c>
      <c r="C50" s="20" t="str">
        <f>IF('HY-ENGLISH'!C49="","",'HY-ENGLISH'!C49)</f>
        <v/>
      </c>
      <c r="D50" s="20" t="str">
        <f>IF('HY-ENGLISH'!E49="","",'HY-ENGLISH'!E49)</f>
        <v/>
      </c>
      <c r="E50" s="20">
        <f>IF('HY-ENGLISH'!G49="","",'HY-ENGLISH'!G49)</f>
        <v>0</v>
      </c>
      <c r="F50" s="20">
        <f>IF('HY-ENGLISH'!H49="","",'HY-ENGLISH'!H49)</f>
        <v>5</v>
      </c>
      <c r="G50" s="20">
        <f>IF('HY-ENGLISH'!I49="","",'HY-ENGLISH'!I49)</f>
        <v>5</v>
      </c>
      <c r="H50" s="20">
        <f>IF('HY-ENGLISH'!J49="","",'HY-ENGLISH'!J49)</f>
        <v>5</v>
      </c>
      <c r="I50" s="20" t="str">
        <f>IF('HY-ENGLISH'!L49="","",'HY-ENGLISH'!L49)</f>
        <v/>
      </c>
      <c r="J50" s="20" t="str">
        <f>IF('HY-ENGLISH'!M49="","",'HY-ENGLISH'!M49)</f>
        <v/>
      </c>
      <c r="K50" s="138">
        <f t="shared" si="15"/>
        <v>0</v>
      </c>
      <c r="L50" s="20" t="str">
        <f>IF('Y-ENGLISH'!C49="","",'Y-ENGLISH'!C49)</f>
        <v/>
      </c>
      <c r="M50" s="20" t="str">
        <f>IF('Y-ENGLISH'!E49="","",'Y-ENGLISH'!E49)</f>
        <v/>
      </c>
      <c r="N50" s="20">
        <f>IF('Y-ENGLISH'!G49="","",'Y-ENGLISH'!G49)</f>
        <v>0</v>
      </c>
      <c r="O50" s="20">
        <f>IF('Y-ENGLISH'!H49="","",'Y-ENGLISH'!H49)</f>
        <v>5</v>
      </c>
      <c r="P50" s="20">
        <f>IF('Y-ENGLISH'!I49="","",'Y-ENGLISH'!I49)</f>
        <v>5</v>
      </c>
      <c r="Q50" s="20">
        <f>IF('Y-ENGLISH'!J49="","",'Y-ENGLISH'!J49)</f>
        <v>5</v>
      </c>
      <c r="R50" s="20" t="str">
        <f>IF('Y-ENGLISH'!L49="","",'Y-ENGLISH'!L49)</f>
        <v/>
      </c>
      <c r="S50" s="20" t="str">
        <f>IF('Y-ENGLISH'!M49="","",'Y-ENGLISH'!M49)</f>
        <v/>
      </c>
      <c r="T50" s="138">
        <f t="shared" si="16"/>
        <v>0</v>
      </c>
      <c r="U50" s="149">
        <f t="shared" si="17"/>
        <v>0</v>
      </c>
      <c r="V50" s="101" t="str">
        <f t="shared" si="18"/>
        <v>E</v>
      </c>
      <c r="W50" s="102" t="str">
        <f t="shared" si="19"/>
        <v/>
      </c>
      <c r="X50" s="20" t="str">
        <f>IF('HY-HINDI'!C49="","",'HY-HINDI'!C49)</f>
        <v/>
      </c>
      <c r="Y50" s="20" t="str">
        <f>IF('HY-HINDI'!E49="","",'HY-HINDI'!E49)</f>
        <v/>
      </c>
      <c r="Z50" s="20">
        <f>IF('HY-HINDI'!G49="","",'HY-HINDI'!G49)</f>
        <v>0</v>
      </c>
      <c r="AA50" s="20">
        <f>IF('HY-HINDI'!H49="","",'HY-HINDI'!H49)</f>
        <v>5</v>
      </c>
      <c r="AB50" s="20">
        <f>IF('HY-HINDI'!I49="","",'HY-HINDI'!I49)</f>
        <v>5</v>
      </c>
      <c r="AC50" s="20">
        <f>IF('HY-HINDI'!J49="","",'HY-HINDI'!J49)</f>
        <v>5</v>
      </c>
      <c r="AD50" s="20" t="str">
        <f>IF('HY-HINDI'!L49="","",'HY-HINDI'!L49)</f>
        <v/>
      </c>
      <c r="AE50" s="20" t="str">
        <f>IF('HY-HINDI'!M49="","",'HY-HINDI'!M49)</f>
        <v/>
      </c>
      <c r="AF50" s="138">
        <f t="shared" si="20"/>
        <v>0</v>
      </c>
      <c r="AG50" s="20" t="str">
        <f>IF('Y-HINDI'!C49="","",'Y-HINDI'!C49)</f>
        <v/>
      </c>
      <c r="AH50" s="20" t="str">
        <f>IF('Y-HINDI'!E49="","",'Y-HINDI'!E49)</f>
        <v/>
      </c>
      <c r="AI50" s="20">
        <f>IF('Y-HINDI'!G49="","",'Y-HINDI'!G49)</f>
        <v>0</v>
      </c>
      <c r="AJ50" s="20">
        <f>IF('Y-HINDI'!H49="","",'Y-HINDI'!H49)</f>
        <v>5</v>
      </c>
      <c r="AK50" s="20">
        <f>IF('Y-HINDI'!I49="","",'Y-HINDI'!I49)</f>
        <v>5</v>
      </c>
      <c r="AL50" s="20">
        <f>IF('Y-HINDI'!J49="","",'Y-HINDI'!J49)</f>
        <v>5</v>
      </c>
      <c r="AM50" s="20" t="str">
        <f>IF('Y-HINDI'!L49="","",'Y-HINDI'!L49)</f>
        <v/>
      </c>
      <c r="AN50" s="20" t="str">
        <f>IF('Y-HINDI'!M49="","",'Y-HINDI'!M49)</f>
        <v/>
      </c>
      <c r="AO50" s="138">
        <f t="shared" si="21"/>
        <v>0</v>
      </c>
      <c r="AP50" s="149">
        <f t="shared" si="22"/>
        <v>0</v>
      </c>
      <c r="AQ50" s="101" t="str">
        <f t="shared" si="23"/>
        <v>E</v>
      </c>
      <c r="AR50" s="102" t="str">
        <f t="shared" si="24"/>
        <v/>
      </c>
      <c r="AS50" s="20" t="str">
        <f>IF('HY-GUJARATI'!C49="","",'HY-GUJARATI'!C49)</f>
        <v/>
      </c>
      <c r="AT50" s="20" t="str">
        <f>IF('HY-GUJARATI'!E49="","",'HY-GUJARATI'!E49)</f>
        <v/>
      </c>
      <c r="AU50" s="20">
        <f>IF('HY-GUJARATI'!G49="","",'HY-GUJARATI'!G49)</f>
        <v>0</v>
      </c>
      <c r="AV50" s="20">
        <f>IF('HY-GUJARATI'!H49="","",'HY-GUJARATI'!H49)</f>
        <v>5</v>
      </c>
      <c r="AW50" s="20">
        <f>IF('HY-GUJARATI'!I49="","",'HY-GUJARATI'!I49)</f>
        <v>5</v>
      </c>
      <c r="AX50" s="20">
        <f>IF('HY-GUJARATI'!J49="","",'HY-GUJARATI'!J49)</f>
        <v>5</v>
      </c>
      <c r="AY50" s="20" t="str">
        <f>IF('HY-GUJARATI'!L49="","",'HY-GUJARATI'!L49)</f>
        <v/>
      </c>
      <c r="AZ50" s="20" t="str">
        <f>IF('HY-GUJARATI'!M49="","",'HY-GUJARATI'!M49)</f>
        <v/>
      </c>
      <c r="BA50" s="138">
        <f t="shared" si="25"/>
        <v>0</v>
      </c>
      <c r="BB50" s="20" t="str">
        <f>IF('Y-GUJARATI'!C49="","",'Y-GUJARATI'!C49)</f>
        <v/>
      </c>
      <c r="BC50" s="20" t="str">
        <f>IF('Y-GUJARATI'!E49="","",'Y-GUJARATI'!E49)</f>
        <v/>
      </c>
      <c r="BD50" s="20">
        <f>IF('Y-GUJARATI'!G49="","",'Y-GUJARATI'!G49)</f>
        <v>0</v>
      </c>
      <c r="BE50" s="20">
        <f>IF('Y-GUJARATI'!H49="","",'Y-GUJARATI'!H49)</f>
        <v>5</v>
      </c>
      <c r="BF50" s="20">
        <f>IF('Y-GUJARATI'!I49="","",'Y-GUJARATI'!I49)</f>
        <v>5</v>
      </c>
      <c r="BG50" s="20">
        <f>IF('Y-GUJARATI'!J49="","",'Y-GUJARATI'!J49)</f>
        <v>5</v>
      </c>
      <c r="BH50" s="20" t="str">
        <f>IF('Y-GUJARATI'!L49="","",'Y-GUJARATI'!L49)</f>
        <v/>
      </c>
      <c r="BI50" s="20" t="str">
        <f>IF('Y-GUJARATI'!M49="","",'Y-GUJARATI'!M49)</f>
        <v/>
      </c>
      <c r="BJ50" s="138">
        <f t="shared" si="26"/>
        <v>0</v>
      </c>
      <c r="BK50" s="149">
        <f t="shared" si="27"/>
        <v>0</v>
      </c>
      <c r="BL50" s="101" t="str">
        <f t="shared" si="28"/>
        <v>E</v>
      </c>
      <c r="BM50" s="102" t="str">
        <f t="shared" si="29"/>
        <v/>
      </c>
      <c r="BN50" s="20" t="str">
        <f>IF('HY-MATHS'!C49="","",'HY-MATHS'!C49)</f>
        <v/>
      </c>
      <c r="BO50" s="20" t="str">
        <f>IF('HY-MATHS'!E49="","",'HY-MATHS'!E49)</f>
        <v/>
      </c>
      <c r="BP50" s="20">
        <f>IF('HY-MATHS'!G49="","",'HY-MATHS'!G49)</f>
        <v>0</v>
      </c>
      <c r="BQ50" s="20">
        <f>IF('HY-MATHS'!H49="","",'HY-MATHS'!H49)</f>
        <v>5</v>
      </c>
      <c r="BR50" s="20">
        <f>IF('HY-MATHS'!I49="","",'HY-MATHS'!I49)</f>
        <v>5</v>
      </c>
      <c r="BS50" s="20">
        <f>IF('HY-MATHS'!J49="","",'HY-MATHS'!J49)</f>
        <v>5</v>
      </c>
      <c r="BT50" s="20" t="str">
        <f>IF('HY-MATHS'!L49="","",'HY-MATHS'!L49)</f>
        <v/>
      </c>
      <c r="BU50" s="20" t="str">
        <f>IF('HY-MATHS'!M49="","",'HY-MATHS'!M49)</f>
        <v/>
      </c>
      <c r="BV50" s="138">
        <f t="shared" si="30"/>
        <v>0</v>
      </c>
      <c r="BW50" s="20" t="str">
        <f>IF('Y-MATHS'!C49="","",'Y-MATHS'!C49)</f>
        <v/>
      </c>
      <c r="BX50" s="20" t="str">
        <f>IF('Y-MATHS'!E49="","",'Y-MATHS'!E49)</f>
        <v/>
      </c>
      <c r="BY50" s="20">
        <f>IF('Y-MATHS'!G49="","",'Y-MATHS'!G49)</f>
        <v>0</v>
      </c>
      <c r="BZ50" s="20">
        <f>IF('Y-MATHS'!H49="","",'Y-MATHS'!H49)</f>
        <v>5</v>
      </c>
      <c r="CA50" s="20">
        <f>IF('Y-MATHS'!I49="","",'Y-MATHS'!I49)</f>
        <v>5</v>
      </c>
      <c r="CB50" s="20">
        <f>IF('Y-MATHS'!J49="","",'Y-MATHS'!J49)</f>
        <v>5</v>
      </c>
      <c r="CC50" s="20" t="str">
        <f>IF('Y-MATHS'!L49="","",'Y-MATHS'!L49)</f>
        <v/>
      </c>
      <c r="CD50" s="20" t="str">
        <f>IF('Y-MATHS'!M49="","",'Y-MATHS'!M49)</f>
        <v/>
      </c>
      <c r="CE50" s="138">
        <f t="shared" si="31"/>
        <v>0</v>
      </c>
      <c r="CF50" s="149">
        <f t="shared" si="32"/>
        <v>0</v>
      </c>
      <c r="CG50" s="101" t="str">
        <f t="shared" si="33"/>
        <v>E</v>
      </c>
      <c r="CH50" s="102" t="str">
        <f t="shared" si="34"/>
        <v/>
      </c>
      <c r="CI50" s="20" t="str">
        <f>IF('HY-SCIENCE'!C49="","",'HY-SCIENCE'!C49)</f>
        <v/>
      </c>
      <c r="CJ50" s="20" t="str">
        <f>IF('HY-SCIENCE'!E49="","",'HY-SCIENCE'!E49)</f>
        <v/>
      </c>
      <c r="CK50" s="20">
        <f>IF('HY-SCIENCE'!G49="","",'HY-SCIENCE'!G49)</f>
        <v>0</v>
      </c>
      <c r="CL50" s="20">
        <f>IF('HY-SCIENCE'!H49="","",'HY-SCIENCE'!H49)</f>
        <v>5</v>
      </c>
      <c r="CM50" s="20">
        <f>IF('HY-SCIENCE'!I49="","",'HY-SCIENCE'!I49)</f>
        <v>5</v>
      </c>
      <c r="CN50" s="20">
        <f>IF('HY-SCIENCE'!J49="","",'HY-SCIENCE'!J49)</f>
        <v>5</v>
      </c>
      <c r="CO50" s="20" t="str">
        <f>IF('HY-SCIENCE'!L49="","",'HY-SCIENCE'!L49)</f>
        <v/>
      </c>
      <c r="CP50" s="20" t="str">
        <f>IF('HY-SCIENCE'!M49="","",'HY-SCIENCE'!M49)</f>
        <v/>
      </c>
      <c r="CQ50" s="138">
        <f t="shared" si="35"/>
        <v>0</v>
      </c>
      <c r="CR50" s="20" t="str">
        <f>IF('Y-SCIENCE'!C49="","",'Y-SCIENCE'!C49)</f>
        <v/>
      </c>
      <c r="CS50" s="20" t="str">
        <f>IF('Y-SCIENCE'!E49="","",'Y-SCIENCE'!E49)</f>
        <v/>
      </c>
      <c r="CT50" s="20">
        <f>IF('Y-SCIENCE'!G49="","",'Y-SCIENCE'!G49)</f>
        <v>0</v>
      </c>
      <c r="CU50" s="20">
        <f>IF('Y-SCIENCE'!H49="","",'Y-SCIENCE'!H49)</f>
        <v>5</v>
      </c>
      <c r="CV50" s="20">
        <f>IF('Y-SCIENCE'!I49="","",'Y-SCIENCE'!I49)</f>
        <v>5</v>
      </c>
      <c r="CW50" s="20">
        <f>IF('Y-SCIENCE'!J49="","",'Y-SCIENCE'!J49)</f>
        <v>5</v>
      </c>
      <c r="CX50" s="20" t="str">
        <f>IF('Y-SCIENCE'!L49="","",'Y-SCIENCE'!L49)</f>
        <v/>
      </c>
      <c r="CY50" s="20" t="str">
        <f>IF('Y-SCIENCE'!M49="","",'Y-SCIENCE'!M49)</f>
        <v/>
      </c>
      <c r="CZ50" s="138">
        <f t="shared" si="36"/>
        <v>0</v>
      </c>
      <c r="DA50" s="149">
        <f t="shared" si="37"/>
        <v>0</v>
      </c>
      <c r="DB50" s="101" t="str">
        <f t="shared" si="38"/>
        <v>E</v>
      </c>
      <c r="DC50" s="102" t="str">
        <f t="shared" si="39"/>
        <v/>
      </c>
      <c r="DD50" s="20" t="str">
        <f>IF('HY-SST'!C49="","",'HY-SST'!C49)</f>
        <v/>
      </c>
      <c r="DE50" s="20" t="str">
        <f>IF('HY-SST'!E49="","",'HY-SST'!E49)</f>
        <v/>
      </c>
      <c r="DF50" s="20">
        <f>IF('HY-SST'!G49="","",'HY-SST'!G49)</f>
        <v>0</v>
      </c>
      <c r="DG50" s="20">
        <f>IF('HY-SST'!H49="","",'HY-SST'!H49)</f>
        <v>5</v>
      </c>
      <c r="DH50" s="20">
        <f>IF('HY-SST'!I49="","",'HY-SST'!I49)</f>
        <v>5</v>
      </c>
      <c r="DI50" s="20">
        <f>IF('HY-SST'!J49="","",'HY-SST'!J49)</f>
        <v>5</v>
      </c>
      <c r="DJ50" s="20" t="str">
        <f>IF('HY-SST'!L49="","",'HY-SST'!L49)</f>
        <v/>
      </c>
      <c r="DK50" s="20" t="str">
        <f>IF('HY-SST'!M49="","",'HY-SST'!M49)</f>
        <v/>
      </c>
      <c r="DL50" s="138">
        <f t="shared" si="40"/>
        <v>0</v>
      </c>
      <c r="DM50" s="20" t="str">
        <f>IF('Y-SST'!C49="","",'Y-SST'!C49)</f>
        <v/>
      </c>
      <c r="DN50" s="20" t="str">
        <f>IF('Y-SST'!E49="","",'Y-SST'!E49)</f>
        <v/>
      </c>
      <c r="DO50" s="20">
        <f>IF('Y-SST'!G49="","",'Y-SST'!G49)</f>
        <v>0</v>
      </c>
      <c r="DP50" s="20">
        <f>IF('Y-SST'!H49="","",'Y-SST'!H49)</f>
        <v>5</v>
      </c>
      <c r="DQ50" s="20">
        <f>IF('Y-SST'!I49="","",'Y-SST'!I49)</f>
        <v>5</v>
      </c>
      <c r="DR50" s="20">
        <f>IF('Y-SST'!J49="","",'Y-SST'!J49)</f>
        <v>5</v>
      </c>
      <c r="DS50" s="20" t="str">
        <f>IF('Y-SST'!L49="","",'Y-SST'!L49)</f>
        <v/>
      </c>
      <c r="DT50" s="20" t="str">
        <f>IF('Y-SST'!M49="","",'Y-SST'!M49)</f>
        <v/>
      </c>
      <c r="DU50" s="138">
        <f t="shared" si="41"/>
        <v>0</v>
      </c>
      <c r="DV50" s="149">
        <f t="shared" si="42"/>
        <v>0</v>
      </c>
      <c r="DW50" s="101" t="str">
        <f t="shared" si="43"/>
        <v>E</v>
      </c>
      <c r="DX50" s="102" t="str">
        <f t="shared" si="44"/>
        <v/>
      </c>
      <c r="DY50" s="275" t="b">
        <f t="shared" si="11"/>
        <v>0</v>
      </c>
      <c r="DZ50" s="103">
        <f t="shared" si="45"/>
        <v>0</v>
      </c>
      <c r="EA50" s="104" t="str">
        <f t="shared" si="46"/>
        <v>E</v>
      </c>
      <c r="EB50" s="283" t="str">
        <f t="shared" si="47"/>
        <v/>
      </c>
      <c r="EC50" s="20">
        <f>'CS-PS'!C46</f>
        <v>0</v>
      </c>
      <c r="ED50" s="20">
        <f>'CS-PS'!D46</f>
        <v>0</v>
      </c>
      <c r="EE50" s="20" t="str">
        <f>ArtEducation!C46</f>
        <v>A</v>
      </c>
      <c r="EF50" s="20" t="str">
        <f>ArtEducation!D46</f>
        <v>A</v>
      </c>
      <c r="EG50" s="20" t="str">
        <f>'Health&amp;Physical Education'!C46</f>
        <v>A</v>
      </c>
      <c r="EH50" s="20" t="str">
        <f>'Health&amp;Physical Education'!D46</f>
        <v>A</v>
      </c>
      <c r="EI50" s="20" t="str">
        <f>Discipline!C46</f>
        <v>A</v>
      </c>
      <c r="EJ50" s="20" t="str">
        <f>Discipline!D46</f>
        <v>A</v>
      </c>
      <c r="EK50" s="20" t="str">
        <f>studentprofile!N47</f>
        <v>GOOD</v>
      </c>
      <c r="EL50" s="227" t="str">
        <f>'10baglessdays'!C46</f>
        <v>YES</v>
      </c>
      <c r="EM50" s="227" t="str">
        <f>'10baglessdays'!D46</f>
        <v>YES</v>
      </c>
    </row>
    <row r="51" spans="1:143" ht="14.25" customHeight="1">
      <c r="A51" s="21">
        <v>41</v>
      </c>
      <c r="B51" s="20" t="str">
        <f>IF(studentprofile!D48="","",studentprofile!D48)</f>
        <v>RAVI BAMBHAVA (TC APPLIED)</v>
      </c>
      <c r="C51" s="20" t="str">
        <f>IF('HY-ENGLISH'!C50="","",'HY-ENGLISH'!C50)</f>
        <v/>
      </c>
      <c r="D51" s="20" t="str">
        <f>IF('HY-ENGLISH'!E50="","",'HY-ENGLISH'!E50)</f>
        <v/>
      </c>
      <c r="E51" s="20">
        <f>IF('HY-ENGLISH'!G50="","",'HY-ENGLISH'!G50)</f>
        <v>0</v>
      </c>
      <c r="F51" s="20">
        <f>IF('HY-ENGLISH'!H50="","",'HY-ENGLISH'!H50)</f>
        <v>5</v>
      </c>
      <c r="G51" s="20">
        <f>IF('HY-ENGLISH'!I50="","",'HY-ENGLISH'!I50)</f>
        <v>5</v>
      </c>
      <c r="H51" s="20">
        <f>IF('HY-ENGLISH'!J50="","",'HY-ENGLISH'!J50)</f>
        <v>5</v>
      </c>
      <c r="I51" s="20" t="str">
        <f>IF('HY-ENGLISH'!L50="","",'HY-ENGLISH'!L50)</f>
        <v/>
      </c>
      <c r="J51" s="20" t="str">
        <f>IF('HY-ENGLISH'!M50="","",'HY-ENGLISH'!M50)</f>
        <v/>
      </c>
      <c r="K51" s="138">
        <f t="shared" si="15"/>
        <v>0</v>
      </c>
      <c r="L51" s="20" t="str">
        <f>IF('Y-ENGLISH'!C50="","",'Y-ENGLISH'!C50)</f>
        <v/>
      </c>
      <c r="M51" s="20" t="str">
        <f>IF('Y-ENGLISH'!E50="","",'Y-ENGLISH'!E50)</f>
        <v/>
      </c>
      <c r="N51" s="20">
        <f>IF('Y-ENGLISH'!G50="","",'Y-ENGLISH'!G50)</f>
        <v>0</v>
      </c>
      <c r="O51" s="20">
        <f>IF('Y-ENGLISH'!H50="","",'Y-ENGLISH'!H50)</f>
        <v>5</v>
      </c>
      <c r="P51" s="20">
        <f>IF('Y-ENGLISH'!I50="","",'Y-ENGLISH'!I50)</f>
        <v>5</v>
      </c>
      <c r="Q51" s="20">
        <f>IF('Y-ENGLISH'!J50="","",'Y-ENGLISH'!J50)</f>
        <v>5</v>
      </c>
      <c r="R51" s="20" t="str">
        <f>IF('Y-ENGLISH'!L50="","",'Y-ENGLISH'!L50)</f>
        <v/>
      </c>
      <c r="S51" s="20" t="str">
        <f>IF('Y-ENGLISH'!M50="","",'Y-ENGLISH'!M50)</f>
        <v/>
      </c>
      <c r="T51" s="138">
        <f t="shared" si="16"/>
        <v>0</v>
      </c>
      <c r="U51" s="149">
        <f t="shared" si="17"/>
        <v>0</v>
      </c>
      <c r="V51" s="101" t="str">
        <f t="shared" si="18"/>
        <v>E</v>
      </c>
      <c r="W51" s="102" t="str">
        <f t="shared" si="19"/>
        <v/>
      </c>
      <c r="X51" s="20" t="str">
        <f>IF('HY-HINDI'!C50="","",'HY-HINDI'!C50)</f>
        <v/>
      </c>
      <c r="Y51" s="20" t="str">
        <f>IF('HY-HINDI'!E50="","",'HY-HINDI'!E50)</f>
        <v/>
      </c>
      <c r="Z51" s="20">
        <f>IF('HY-HINDI'!G50="","",'HY-HINDI'!G50)</f>
        <v>0</v>
      </c>
      <c r="AA51" s="20">
        <f>IF('HY-HINDI'!H50="","",'HY-HINDI'!H50)</f>
        <v>5</v>
      </c>
      <c r="AB51" s="20">
        <f>IF('HY-HINDI'!I50="","",'HY-HINDI'!I50)</f>
        <v>5</v>
      </c>
      <c r="AC51" s="20">
        <f>IF('HY-HINDI'!J50="","",'HY-HINDI'!J50)</f>
        <v>5</v>
      </c>
      <c r="AD51" s="20" t="str">
        <f>IF('HY-HINDI'!L50="","",'HY-HINDI'!L50)</f>
        <v/>
      </c>
      <c r="AE51" s="20" t="str">
        <f>IF('HY-HINDI'!M50="","",'HY-HINDI'!M50)</f>
        <v/>
      </c>
      <c r="AF51" s="138">
        <f t="shared" si="20"/>
        <v>0</v>
      </c>
      <c r="AG51" s="20" t="str">
        <f>IF('Y-HINDI'!C50="","",'Y-HINDI'!C50)</f>
        <v/>
      </c>
      <c r="AH51" s="20" t="str">
        <f>IF('Y-HINDI'!E50="","",'Y-HINDI'!E50)</f>
        <v/>
      </c>
      <c r="AI51" s="20">
        <f>IF('Y-HINDI'!G50="","",'Y-HINDI'!G50)</f>
        <v>0</v>
      </c>
      <c r="AJ51" s="20">
        <f>IF('Y-HINDI'!H50="","",'Y-HINDI'!H50)</f>
        <v>5</v>
      </c>
      <c r="AK51" s="20">
        <f>IF('Y-HINDI'!I50="","",'Y-HINDI'!I50)</f>
        <v>5</v>
      </c>
      <c r="AL51" s="20">
        <f>IF('Y-HINDI'!J50="","",'Y-HINDI'!J50)</f>
        <v>5</v>
      </c>
      <c r="AM51" s="20" t="str">
        <f>IF('Y-HINDI'!L50="","",'Y-HINDI'!L50)</f>
        <v/>
      </c>
      <c r="AN51" s="20" t="str">
        <f>IF('Y-HINDI'!M50="","",'Y-HINDI'!M50)</f>
        <v/>
      </c>
      <c r="AO51" s="138">
        <f t="shared" si="21"/>
        <v>0</v>
      </c>
      <c r="AP51" s="149">
        <f t="shared" si="22"/>
        <v>0</v>
      </c>
      <c r="AQ51" s="101" t="str">
        <f t="shared" si="23"/>
        <v>E</v>
      </c>
      <c r="AR51" s="102" t="str">
        <f t="shared" si="24"/>
        <v/>
      </c>
      <c r="AS51" s="20" t="str">
        <f>IF('HY-GUJARATI'!C50="","",'HY-GUJARATI'!C50)</f>
        <v/>
      </c>
      <c r="AT51" s="20" t="str">
        <f>IF('HY-GUJARATI'!E50="","",'HY-GUJARATI'!E50)</f>
        <v/>
      </c>
      <c r="AU51" s="20">
        <f>IF('HY-GUJARATI'!G50="","",'HY-GUJARATI'!G50)</f>
        <v>0</v>
      </c>
      <c r="AV51" s="20">
        <f>IF('HY-GUJARATI'!H50="","",'HY-GUJARATI'!H50)</f>
        <v>5</v>
      </c>
      <c r="AW51" s="20">
        <f>IF('HY-GUJARATI'!I50="","",'HY-GUJARATI'!I50)</f>
        <v>5</v>
      </c>
      <c r="AX51" s="20">
        <f>IF('HY-GUJARATI'!J50="","",'HY-GUJARATI'!J50)</f>
        <v>5</v>
      </c>
      <c r="AY51" s="20" t="str">
        <f>IF('HY-GUJARATI'!L50="","",'HY-GUJARATI'!L50)</f>
        <v/>
      </c>
      <c r="AZ51" s="20" t="str">
        <f>IF('HY-GUJARATI'!M50="","",'HY-GUJARATI'!M50)</f>
        <v/>
      </c>
      <c r="BA51" s="138">
        <f t="shared" si="25"/>
        <v>0</v>
      </c>
      <c r="BB51" s="20" t="str">
        <f>IF('Y-GUJARATI'!C50="","",'Y-GUJARATI'!C50)</f>
        <v/>
      </c>
      <c r="BC51" s="20" t="str">
        <f>IF('Y-GUJARATI'!E50="","",'Y-GUJARATI'!E50)</f>
        <v/>
      </c>
      <c r="BD51" s="20">
        <f>IF('Y-GUJARATI'!G50="","",'Y-GUJARATI'!G50)</f>
        <v>0</v>
      </c>
      <c r="BE51" s="20">
        <f>IF('Y-GUJARATI'!H50="","",'Y-GUJARATI'!H50)</f>
        <v>5</v>
      </c>
      <c r="BF51" s="20">
        <f>IF('Y-GUJARATI'!I50="","",'Y-GUJARATI'!I50)</f>
        <v>5</v>
      </c>
      <c r="BG51" s="20">
        <f>IF('Y-GUJARATI'!J50="","",'Y-GUJARATI'!J50)</f>
        <v>5</v>
      </c>
      <c r="BH51" s="20" t="str">
        <f>IF('Y-GUJARATI'!L50="","",'Y-GUJARATI'!L50)</f>
        <v/>
      </c>
      <c r="BI51" s="20" t="str">
        <f>IF('Y-GUJARATI'!M50="","",'Y-GUJARATI'!M50)</f>
        <v/>
      </c>
      <c r="BJ51" s="138">
        <f t="shared" si="26"/>
        <v>0</v>
      </c>
      <c r="BK51" s="149">
        <f t="shared" si="27"/>
        <v>0</v>
      </c>
      <c r="BL51" s="101" t="str">
        <f t="shared" si="28"/>
        <v>E</v>
      </c>
      <c r="BM51" s="102" t="str">
        <f t="shared" si="29"/>
        <v/>
      </c>
      <c r="BN51" s="20" t="str">
        <f>IF('HY-MATHS'!C50="","",'HY-MATHS'!C50)</f>
        <v/>
      </c>
      <c r="BO51" s="20" t="str">
        <f>IF('HY-MATHS'!E50="","",'HY-MATHS'!E50)</f>
        <v/>
      </c>
      <c r="BP51" s="20">
        <f>IF('HY-MATHS'!G50="","",'HY-MATHS'!G50)</f>
        <v>0</v>
      </c>
      <c r="BQ51" s="20">
        <f>IF('HY-MATHS'!H50="","",'HY-MATHS'!H50)</f>
        <v>5</v>
      </c>
      <c r="BR51" s="20">
        <f>IF('HY-MATHS'!I50="","",'HY-MATHS'!I50)</f>
        <v>5</v>
      </c>
      <c r="BS51" s="20">
        <f>IF('HY-MATHS'!J50="","",'HY-MATHS'!J50)</f>
        <v>5</v>
      </c>
      <c r="BT51" s="20" t="str">
        <f>IF('HY-MATHS'!L50="","",'HY-MATHS'!L50)</f>
        <v/>
      </c>
      <c r="BU51" s="20" t="str">
        <f>IF('HY-MATHS'!M50="","",'HY-MATHS'!M50)</f>
        <v/>
      </c>
      <c r="BV51" s="138">
        <f t="shared" si="30"/>
        <v>0</v>
      </c>
      <c r="BW51" s="20" t="str">
        <f>IF('Y-MATHS'!C50="","",'Y-MATHS'!C50)</f>
        <v/>
      </c>
      <c r="BX51" s="20" t="str">
        <f>IF('Y-MATHS'!E50="","",'Y-MATHS'!E50)</f>
        <v/>
      </c>
      <c r="BY51" s="20">
        <f>IF('Y-MATHS'!G50="","",'Y-MATHS'!G50)</f>
        <v>0</v>
      </c>
      <c r="BZ51" s="20">
        <f>IF('Y-MATHS'!H50="","",'Y-MATHS'!H50)</f>
        <v>5</v>
      </c>
      <c r="CA51" s="20">
        <f>IF('Y-MATHS'!I50="","",'Y-MATHS'!I50)</f>
        <v>5</v>
      </c>
      <c r="CB51" s="20">
        <f>IF('Y-MATHS'!J50="","",'Y-MATHS'!J50)</f>
        <v>5</v>
      </c>
      <c r="CC51" s="20" t="str">
        <f>IF('Y-MATHS'!L50="","",'Y-MATHS'!L50)</f>
        <v/>
      </c>
      <c r="CD51" s="20" t="str">
        <f>IF('Y-MATHS'!M50="","",'Y-MATHS'!M50)</f>
        <v/>
      </c>
      <c r="CE51" s="138">
        <f t="shared" si="31"/>
        <v>0</v>
      </c>
      <c r="CF51" s="149">
        <f t="shared" si="32"/>
        <v>0</v>
      </c>
      <c r="CG51" s="101" t="str">
        <f t="shared" si="33"/>
        <v>E</v>
      </c>
      <c r="CH51" s="102" t="str">
        <f t="shared" si="34"/>
        <v/>
      </c>
      <c r="CI51" s="20" t="str">
        <f>IF('HY-SCIENCE'!C50="","",'HY-SCIENCE'!C50)</f>
        <v/>
      </c>
      <c r="CJ51" s="20" t="str">
        <f>IF('HY-SCIENCE'!E50="","",'HY-SCIENCE'!E50)</f>
        <v/>
      </c>
      <c r="CK51" s="20">
        <f>IF('HY-SCIENCE'!G50="","",'HY-SCIENCE'!G50)</f>
        <v>0</v>
      </c>
      <c r="CL51" s="20">
        <f>IF('HY-SCIENCE'!H50="","",'HY-SCIENCE'!H50)</f>
        <v>5</v>
      </c>
      <c r="CM51" s="20">
        <f>IF('HY-SCIENCE'!I50="","",'HY-SCIENCE'!I50)</f>
        <v>5</v>
      </c>
      <c r="CN51" s="20">
        <f>IF('HY-SCIENCE'!J50="","",'HY-SCIENCE'!J50)</f>
        <v>5</v>
      </c>
      <c r="CO51" s="20" t="str">
        <f>IF('HY-SCIENCE'!L50="","",'HY-SCIENCE'!L50)</f>
        <v/>
      </c>
      <c r="CP51" s="20" t="str">
        <f>IF('HY-SCIENCE'!M50="","",'HY-SCIENCE'!M50)</f>
        <v/>
      </c>
      <c r="CQ51" s="138">
        <f t="shared" si="35"/>
        <v>0</v>
      </c>
      <c r="CR51" s="20" t="str">
        <f>IF('Y-SCIENCE'!C50="","",'Y-SCIENCE'!C50)</f>
        <v/>
      </c>
      <c r="CS51" s="20" t="str">
        <f>IF('Y-SCIENCE'!E50="","",'Y-SCIENCE'!E50)</f>
        <v/>
      </c>
      <c r="CT51" s="20">
        <f>IF('Y-SCIENCE'!G50="","",'Y-SCIENCE'!G50)</f>
        <v>0</v>
      </c>
      <c r="CU51" s="20">
        <f>IF('Y-SCIENCE'!H50="","",'Y-SCIENCE'!H50)</f>
        <v>5</v>
      </c>
      <c r="CV51" s="20">
        <f>IF('Y-SCIENCE'!I50="","",'Y-SCIENCE'!I50)</f>
        <v>5</v>
      </c>
      <c r="CW51" s="20">
        <f>IF('Y-SCIENCE'!J50="","",'Y-SCIENCE'!J50)</f>
        <v>5</v>
      </c>
      <c r="CX51" s="20" t="str">
        <f>IF('Y-SCIENCE'!L50="","",'Y-SCIENCE'!L50)</f>
        <v/>
      </c>
      <c r="CY51" s="20" t="str">
        <f>IF('Y-SCIENCE'!M50="","",'Y-SCIENCE'!M50)</f>
        <v/>
      </c>
      <c r="CZ51" s="138">
        <f t="shared" si="36"/>
        <v>0</v>
      </c>
      <c r="DA51" s="149">
        <f t="shared" si="37"/>
        <v>0</v>
      </c>
      <c r="DB51" s="101" t="str">
        <f t="shared" si="38"/>
        <v>E</v>
      </c>
      <c r="DC51" s="102" t="str">
        <f t="shared" si="39"/>
        <v/>
      </c>
      <c r="DD51" s="20" t="str">
        <f>IF('HY-SST'!C50="","",'HY-SST'!C50)</f>
        <v/>
      </c>
      <c r="DE51" s="20" t="str">
        <f>IF('HY-SST'!E50="","",'HY-SST'!E50)</f>
        <v/>
      </c>
      <c r="DF51" s="20">
        <f>IF('HY-SST'!G50="","",'HY-SST'!G50)</f>
        <v>0</v>
      </c>
      <c r="DG51" s="20">
        <f>IF('HY-SST'!H50="","",'HY-SST'!H50)</f>
        <v>5</v>
      </c>
      <c r="DH51" s="20">
        <f>IF('HY-SST'!I50="","",'HY-SST'!I50)</f>
        <v>5</v>
      </c>
      <c r="DI51" s="20">
        <f>IF('HY-SST'!J50="","",'HY-SST'!J50)</f>
        <v>5</v>
      </c>
      <c r="DJ51" s="20" t="str">
        <f>IF('HY-SST'!L50="","",'HY-SST'!L50)</f>
        <v/>
      </c>
      <c r="DK51" s="20" t="str">
        <f>IF('HY-SST'!M50="","",'HY-SST'!M50)</f>
        <v/>
      </c>
      <c r="DL51" s="138">
        <f t="shared" si="40"/>
        <v>0</v>
      </c>
      <c r="DM51" s="20" t="str">
        <f>IF('Y-SST'!C50="","",'Y-SST'!C50)</f>
        <v/>
      </c>
      <c r="DN51" s="20" t="str">
        <f>IF('Y-SST'!E50="","",'Y-SST'!E50)</f>
        <v/>
      </c>
      <c r="DO51" s="20">
        <f>IF('Y-SST'!G50="","",'Y-SST'!G50)</f>
        <v>0</v>
      </c>
      <c r="DP51" s="20">
        <f>IF('Y-SST'!H50="","",'Y-SST'!H50)</f>
        <v>5</v>
      </c>
      <c r="DQ51" s="20">
        <f>IF('Y-SST'!I50="","",'Y-SST'!I50)</f>
        <v>5</v>
      </c>
      <c r="DR51" s="20">
        <f>IF('Y-SST'!J50="","",'Y-SST'!J50)</f>
        <v>5</v>
      </c>
      <c r="DS51" s="20" t="str">
        <f>IF('Y-SST'!L50="","",'Y-SST'!L50)</f>
        <v/>
      </c>
      <c r="DT51" s="20" t="str">
        <f>IF('Y-SST'!M50="","",'Y-SST'!M50)</f>
        <v/>
      </c>
      <c r="DU51" s="138">
        <f t="shared" si="41"/>
        <v>0</v>
      </c>
      <c r="DV51" s="149">
        <f t="shared" si="42"/>
        <v>0</v>
      </c>
      <c r="DW51" s="101" t="str">
        <f t="shared" si="43"/>
        <v>E</v>
      </c>
      <c r="DX51" s="102" t="str">
        <f t="shared" si="44"/>
        <v/>
      </c>
      <c r="DY51" s="275" t="b">
        <f t="shared" si="11"/>
        <v>0</v>
      </c>
      <c r="DZ51" s="103">
        <f t="shared" si="45"/>
        <v>0</v>
      </c>
      <c r="EA51" s="104" t="str">
        <f t="shared" si="46"/>
        <v>E</v>
      </c>
      <c r="EB51" s="283" t="str">
        <f t="shared" si="47"/>
        <v/>
      </c>
      <c r="EC51" s="20">
        <f>'CS-PS'!C47</f>
        <v>0</v>
      </c>
      <c r="ED51" s="20">
        <f>'CS-PS'!D47</f>
        <v>0</v>
      </c>
      <c r="EE51" s="20" t="str">
        <f>ArtEducation!C47</f>
        <v>B</v>
      </c>
      <c r="EF51" s="20" t="str">
        <f>ArtEducation!D47</f>
        <v>B</v>
      </c>
      <c r="EG51" s="20" t="str">
        <f>'Health&amp;Physical Education'!C47</f>
        <v>A</v>
      </c>
      <c r="EH51" s="20" t="str">
        <f>'Health&amp;Physical Education'!D47</f>
        <v>A</v>
      </c>
      <c r="EI51" s="20" t="str">
        <f>Discipline!C47</f>
        <v>A</v>
      </c>
      <c r="EJ51" s="20" t="str">
        <f>Discipline!D47</f>
        <v>A</v>
      </c>
      <c r="EK51" s="20" t="str">
        <f>studentprofile!N48</f>
        <v>GOOD</v>
      </c>
      <c r="EL51" s="227" t="str">
        <f>'10baglessdays'!C47</f>
        <v>YES</v>
      </c>
      <c r="EM51" s="227" t="str">
        <f>'10baglessdays'!D47</f>
        <v>YES</v>
      </c>
    </row>
    <row r="52" spans="1:143" ht="14.25" customHeight="1">
      <c r="A52" s="21">
        <v>42</v>
      </c>
      <c r="B52" s="20" t="str">
        <f>IF(studentprofile!D49="","",studentprofile!D49)</f>
        <v>YARMI</v>
      </c>
      <c r="C52" s="20" t="str">
        <f>IF('HY-ENGLISH'!C51="","",'HY-ENGLISH'!C51)</f>
        <v/>
      </c>
      <c r="D52" s="20" t="str">
        <f>IF('HY-ENGLISH'!E51="","",'HY-ENGLISH'!E51)</f>
        <v/>
      </c>
      <c r="E52" s="20">
        <f>IF('HY-ENGLISH'!G51="","",'HY-ENGLISH'!G51)</f>
        <v>0</v>
      </c>
      <c r="F52" s="20">
        <f>IF('HY-ENGLISH'!H51="","",'HY-ENGLISH'!H51)</f>
        <v>5</v>
      </c>
      <c r="G52" s="20">
        <f>IF('HY-ENGLISH'!I51="","",'HY-ENGLISH'!I51)</f>
        <v>5</v>
      </c>
      <c r="H52" s="20">
        <f>IF('HY-ENGLISH'!J51="","",'HY-ENGLISH'!J51)</f>
        <v>5</v>
      </c>
      <c r="I52" s="20" t="str">
        <f>IF('HY-ENGLISH'!L51="","",'HY-ENGLISH'!L51)</f>
        <v/>
      </c>
      <c r="J52" s="20" t="str">
        <f>IF('HY-ENGLISH'!M51="","",'HY-ENGLISH'!M51)</f>
        <v/>
      </c>
      <c r="K52" s="138">
        <f t="shared" si="15"/>
        <v>0</v>
      </c>
      <c r="L52" s="20" t="str">
        <f>IF('Y-ENGLISH'!C51="","",'Y-ENGLISH'!C51)</f>
        <v/>
      </c>
      <c r="M52" s="20" t="str">
        <f>IF('Y-ENGLISH'!E51="","",'Y-ENGLISH'!E51)</f>
        <v/>
      </c>
      <c r="N52" s="20">
        <f>IF('Y-ENGLISH'!G51="","",'Y-ENGLISH'!G51)</f>
        <v>0</v>
      </c>
      <c r="O52" s="20">
        <f>IF('Y-ENGLISH'!H51="","",'Y-ENGLISH'!H51)</f>
        <v>5</v>
      </c>
      <c r="P52" s="20">
        <f>IF('Y-ENGLISH'!I51="","",'Y-ENGLISH'!I51)</f>
        <v>5</v>
      </c>
      <c r="Q52" s="20">
        <f>IF('Y-ENGLISH'!J51="","",'Y-ENGLISH'!J51)</f>
        <v>5</v>
      </c>
      <c r="R52" s="20" t="str">
        <f>IF('Y-ENGLISH'!L51="","",'Y-ENGLISH'!L51)</f>
        <v/>
      </c>
      <c r="S52" s="20" t="str">
        <f>IF('Y-ENGLISH'!M51="","",'Y-ENGLISH'!M51)</f>
        <v/>
      </c>
      <c r="T52" s="138">
        <f t="shared" si="16"/>
        <v>0</v>
      </c>
      <c r="U52" s="149">
        <f t="shared" si="17"/>
        <v>0</v>
      </c>
      <c r="V52" s="101" t="str">
        <f t="shared" si="18"/>
        <v>E</v>
      </c>
      <c r="W52" s="102" t="str">
        <f t="shared" si="19"/>
        <v/>
      </c>
      <c r="X52" s="20" t="str">
        <f>IF('HY-HINDI'!C51="","",'HY-HINDI'!C51)</f>
        <v/>
      </c>
      <c r="Y52" s="20" t="str">
        <f>IF('HY-HINDI'!E51="","",'HY-HINDI'!E51)</f>
        <v/>
      </c>
      <c r="Z52" s="20">
        <f>IF('HY-HINDI'!G51="","",'HY-HINDI'!G51)</f>
        <v>0</v>
      </c>
      <c r="AA52" s="20">
        <f>IF('HY-HINDI'!H51="","",'HY-HINDI'!H51)</f>
        <v>5</v>
      </c>
      <c r="AB52" s="20">
        <f>IF('HY-HINDI'!I51="","",'HY-HINDI'!I51)</f>
        <v>5</v>
      </c>
      <c r="AC52" s="20">
        <f>IF('HY-HINDI'!J51="","",'HY-HINDI'!J51)</f>
        <v>5</v>
      </c>
      <c r="AD52" s="20" t="str">
        <f>IF('HY-HINDI'!L51="","",'HY-HINDI'!L51)</f>
        <v/>
      </c>
      <c r="AE52" s="20" t="str">
        <f>IF('HY-HINDI'!M51="","",'HY-HINDI'!M51)</f>
        <v/>
      </c>
      <c r="AF52" s="138">
        <f t="shared" si="20"/>
        <v>0</v>
      </c>
      <c r="AG52" s="20" t="str">
        <f>IF('Y-HINDI'!C51="","",'Y-HINDI'!C51)</f>
        <v/>
      </c>
      <c r="AH52" s="20" t="str">
        <f>IF('Y-HINDI'!E51="","",'Y-HINDI'!E51)</f>
        <v/>
      </c>
      <c r="AI52" s="20">
        <f>IF('Y-HINDI'!G51="","",'Y-HINDI'!G51)</f>
        <v>0</v>
      </c>
      <c r="AJ52" s="20">
        <f>IF('Y-HINDI'!H51="","",'Y-HINDI'!H51)</f>
        <v>5</v>
      </c>
      <c r="AK52" s="20">
        <f>IF('Y-HINDI'!I51="","",'Y-HINDI'!I51)</f>
        <v>5</v>
      </c>
      <c r="AL52" s="20">
        <f>IF('Y-HINDI'!J51="","",'Y-HINDI'!J51)</f>
        <v>5</v>
      </c>
      <c r="AM52" s="20" t="str">
        <f>IF('Y-HINDI'!L51="","",'Y-HINDI'!L51)</f>
        <v/>
      </c>
      <c r="AN52" s="20" t="str">
        <f>IF('Y-HINDI'!M51="","",'Y-HINDI'!M51)</f>
        <v/>
      </c>
      <c r="AO52" s="138">
        <f t="shared" si="21"/>
        <v>0</v>
      </c>
      <c r="AP52" s="149">
        <f t="shared" si="22"/>
        <v>0</v>
      </c>
      <c r="AQ52" s="101" t="str">
        <f t="shared" si="23"/>
        <v>E</v>
      </c>
      <c r="AR52" s="102" t="str">
        <f t="shared" si="24"/>
        <v/>
      </c>
      <c r="AS52" s="20" t="str">
        <f>IF('HY-GUJARATI'!C51="","",'HY-GUJARATI'!C51)</f>
        <v/>
      </c>
      <c r="AT52" s="20" t="str">
        <f>IF('HY-GUJARATI'!E51="","",'HY-GUJARATI'!E51)</f>
        <v/>
      </c>
      <c r="AU52" s="20">
        <f>IF('HY-GUJARATI'!G51="","",'HY-GUJARATI'!G51)</f>
        <v>0</v>
      </c>
      <c r="AV52" s="20">
        <f>IF('HY-GUJARATI'!H51="","",'HY-GUJARATI'!H51)</f>
        <v>5</v>
      </c>
      <c r="AW52" s="20">
        <f>IF('HY-GUJARATI'!I51="","",'HY-GUJARATI'!I51)</f>
        <v>5</v>
      </c>
      <c r="AX52" s="20">
        <f>IF('HY-GUJARATI'!J51="","",'HY-GUJARATI'!J51)</f>
        <v>5</v>
      </c>
      <c r="AY52" s="20" t="str">
        <f>IF('HY-GUJARATI'!L51="","",'HY-GUJARATI'!L51)</f>
        <v/>
      </c>
      <c r="AZ52" s="20" t="str">
        <f>IF('HY-GUJARATI'!M51="","",'HY-GUJARATI'!M51)</f>
        <v/>
      </c>
      <c r="BA52" s="138">
        <f t="shared" si="25"/>
        <v>0</v>
      </c>
      <c r="BB52" s="20" t="str">
        <f>IF('Y-GUJARATI'!C51="","",'Y-GUJARATI'!C51)</f>
        <v/>
      </c>
      <c r="BC52" s="20" t="str">
        <f>IF('Y-GUJARATI'!E51="","",'Y-GUJARATI'!E51)</f>
        <v/>
      </c>
      <c r="BD52" s="20">
        <f>IF('Y-GUJARATI'!G51="","",'Y-GUJARATI'!G51)</f>
        <v>0</v>
      </c>
      <c r="BE52" s="20">
        <f>IF('Y-GUJARATI'!H51="","",'Y-GUJARATI'!H51)</f>
        <v>5</v>
      </c>
      <c r="BF52" s="20">
        <f>IF('Y-GUJARATI'!I51="","",'Y-GUJARATI'!I51)</f>
        <v>5</v>
      </c>
      <c r="BG52" s="20">
        <f>IF('Y-GUJARATI'!J51="","",'Y-GUJARATI'!J51)</f>
        <v>5</v>
      </c>
      <c r="BH52" s="20" t="str">
        <f>IF('Y-GUJARATI'!L51="","",'Y-GUJARATI'!L51)</f>
        <v/>
      </c>
      <c r="BI52" s="20" t="str">
        <f>IF('Y-GUJARATI'!M51="","",'Y-GUJARATI'!M51)</f>
        <v/>
      </c>
      <c r="BJ52" s="138">
        <f t="shared" si="26"/>
        <v>0</v>
      </c>
      <c r="BK52" s="149">
        <f t="shared" si="27"/>
        <v>0</v>
      </c>
      <c r="BL52" s="101" t="str">
        <f t="shared" si="28"/>
        <v>E</v>
      </c>
      <c r="BM52" s="102" t="str">
        <f t="shared" si="29"/>
        <v/>
      </c>
      <c r="BN52" s="20" t="str">
        <f>IF('HY-MATHS'!C51="","",'HY-MATHS'!C51)</f>
        <v/>
      </c>
      <c r="BO52" s="20" t="str">
        <f>IF('HY-MATHS'!E51="","",'HY-MATHS'!E51)</f>
        <v/>
      </c>
      <c r="BP52" s="20">
        <f>IF('HY-MATHS'!G51="","",'HY-MATHS'!G51)</f>
        <v>0</v>
      </c>
      <c r="BQ52" s="20">
        <f>IF('HY-MATHS'!H51="","",'HY-MATHS'!H51)</f>
        <v>5</v>
      </c>
      <c r="BR52" s="20">
        <f>IF('HY-MATHS'!I51="","",'HY-MATHS'!I51)</f>
        <v>5</v>
      </c>
      <c r="BS52" s="20">
        <f>IF('HY-MATHS'!J51="","",'HY-MATHS'!J51)</f>
        <v>5</v>
      </c>
      <c r="BT52" s="20" t="str">
        <f>IF('HY-MATHS'!L51="","",'HY-MATHS'!L51)</f>
        <v/>
      </c>
      <c r="BU52" s="20" t="str">
        <f>IF('HY-MATHS'!M51="","",'HY-MATHS'!M51)</f>
        <v/>
      </c>
      <c r="BV52" s="138">
        <f t="shared" si="30"/>
        <v>0</v>
      </c>
      <c r="BW52" s="20" t="str">
        <f>IF('Y-MATHS'!C51="","",'Y-MATHS'!C51)</f>
        <v/>
      </c>
      <c r="BX52" s="20" t="str">
        <f>IF('Y-MATHS'!E51="","",'Y-MATHS'!E51)</f>
        <v/>
      </c>
      <c r="BY52" s="20">
        <f>IF('Y-MATHS'!G51="","",'Y-MATHS'!G51)</f>
        <v>0</v>
      </c>
      <c r="BZ52" s="20">
        <f>IF('Y-MATHS'!H51="","",'Y-MATHS'!H51)</f>
        <v>5</v>
      </c>
      <c r="CA52" s="20">
        <f>IF('Y-MATHS'!I51="","",'Y-MATHS'!I51)</f>
        <v>5</v>
      </c>
      <c r="CB52" s="20">
        <f>IF('Y-MATHS'!J51="","",'Y-MATHS'!J51)</f>
        <v>5</v>
      </c>
      <c r="CC52" s="20" t="str">
        <f>IF('Y-MATHS'!L51="","",'Y-MATHS'!L51)</f>
        <v/>
      </c>
      <c r="CD52" s="20" t="str">
        <f>IF('Y-MATHS'!M51="","",'Y-MATHS'!M51)</f>
        <v/>
      </c>
      <c r="CE52" s="138">
        <f t="shared" si="31"/>
        <v>0</v>
      </c>
      <c r="CF52" s="149">
        <f t="shared" si="32"/>
        <v>0</v>
      </c>
      <c r="CG52" s="101" t="str">
        <f t="shared" si="33"/>
        <v>E</v>
      </c>
      <c r="CH52" s="102" t="str">
        <f t="shared" si="34"/>
        <v/>
      </c>
      <c r="CI52" s="20" t="str">
        <f>IF('HY-SCIENCE'!C51="","",'HY-SCIENCE'!C51)</f>
        <v/>
      </c>
      <c r="CJ52" s="20" t="str">
        <f>IF('HY-SCIENCE'!E51="","",'HY-SCIENCE'!E51)</f>
        <v/>
      </c>
      <c r="CK52" s="20">
        <f>IF('HY-SCIENCE'!G51="","",'HY-SCIENCE'!G51)</f>
        <v>0</v>
      </c>
      <c r="CL52" s="20">
        <f>IF('HY-SCIENCE'!H51="","",'HY-SCIENCE'!H51)</f>
        <v>5</v>
      </c>
      <c r="CM52" s="20">
        <f>IF('HY-SCIENCE'!I51="","",'HY-SCIENCE'!I51)</f>
        <v>5</v>
      </c>
      <c r="CN52" s="20">
        <f>IF('HY-SCIENCE'!J51="","",'HY-SCIENCE'!J51)</f>
        <v>5</v>
      </c>
      <c r="CO52" s="20" t="str">
        <f>IF('HY-SCIENCE'!L51="","",'HY-SCIENCE'!L51)</f>
        <v/>
      </c>
      <c r="CP52" s="20" t="str">
        <f>IF('HY-SCIENCE'!M51="","",'HY-SCIENCE'!M51)</f>
        <v/>
      </c>
      <c r="CQ52" s="138">
        <f t="shared" si="35"/>
        <v>0</v>
      </c>
      <c r="CR52" s="20" t="str">
        <f>IF('Y-SCIENCE'!C51="","",'Y-SCIENCE'!C51)</f>
        <v/>
      </c>
      <c r="CS52" s="20" t="str">
        <f>IF('Y-SCIENCE'!E51="","",'Y-SCIENCE'!E51)</f>
        <v/>
      </c>
      <c r="CT52" s="20">
        <f>IF('Y-SCIENCE'!G51="","",'Y-SCIENCE'!G51)</f>
        <v>0</v>
      </c>
      <c r="CU52" s="20">
        <f>IF('Y-SCIENCE'!H51="","",'Y-SCIENCE'!H51)</f>
        <v>5</v>
      </c>
      <c r="CV52" s="20">
        <f>IF('Y-SCIENCE'!I51="","",'Y-SCIENCE'!I51)</f>
        <v>5</v>
      </c>
      <c r="CW52" s="20">
        <f>IF('Y-SCIENCE'!J51="","",'Y-SCIENCE'!J51)</f>
        <v>5</v>
      </c>
      <c r="CX52" s="20" t="str">
        <f>IF('Y-SCIENCE'!L51="","",'Y-SCIENCE'!L51)</f>
        <v/>
      </c>
      <c r="CY52" s="20" t="str">
        <f>IF('Y-SCIENCE'!M51="","",'Y-SCIENCE'!M51)</f>
        <v/>
      </c>
      <c r="CZ52" s="138">
        <f t="shared" si="36"/>
        <v>0</v>
      </c>
      <c r="DA52" s="149">
        <f t="shared" si="37"/>
        <v>0</v>
      </c>
      <c r="DB52" s="101" t="str">
        <f t="shared" si="38"/>
        <v>E</v>
      </c>
      <c r="DC52" s="102" t="str">
        <f t="shared" si="39"/>
        <v/>
      </c>
      <c r="DD52" s="20" t="str">
        <f>IF('HY-SST'!C51="","",'HY-SST'!C51)</f>
        <v/>
      </c>
      <c r="DE52" s="20" t="str">
        <f>IF('HY-SST'!E51="","",'HY-SST'!E51)</f>
        <v/>
      </c>
      <c r="DF52" s="20">
        <f>IF('HY-SST'!G51="","",'HY-SST'!G51)</f>
        <v>0</v>
      </c>
      <c r="DG52" s="20">
        <f>IF('HY-SST'!H51="","",'HY-SST'!H51)</f>
        <v>5</v>
      </c>
      <c r="DH52" s="20">
        <f>IF('HY-SST'!I51="","",'HY-SST'!I51)</f>
        <v>5</v>
      </c>
      <c r="DI52" s="20">
        <f>IF('HY-SST'!J51="","",'HY-SST'!J51)</f>
        <v>5</v>
      </c>
      <c r="DJ52" s="20" t="str">
        <f>IF('HY-SST'!L51="","",'HY-SST'!L51)</f>
        <v/>
      </c>
      <c r="DK52" s="20" t="str">
        <f>IF('HY-SST'!M51="","",'HY-SST'!M51)</f>
        <v/>
      </c>
      <c r="DL52" s="138">
        <f t="shared" si="40"/>
        <v>0</v>
      </c>
      <c r="DM52" s="20" t="str">
        <f>IF('Y-SST'!C51="","",'Y-SST'!C51)</f>
        <v/>
      </c>
      <c r="DN52" s="20" t="str">
        <f>IF('Y-SST'!E51="","",'Y-SST'!E51)</f>
        <v/>
      </c>
      <c r="DO52" s="20">
        <f>IF('Y-SST'!G51="","",'Y-SST'!G51)</f>
        <v>0</v>
      </c>
      <c r="DP52" s="20">
        <f>IF('Y-SST'!H51="","",'Y-SST'!H51)</f>
        <v>5</v>
      </c>
      <c r="DQ52" s="20">
        <f>IF('Y-SST'!I51="","",'Y-SST'!I51)</f>
        <v>5</v>
      </c>
      <c r="DR52" s="20">
        <f>IF('Y-SST'!J51="","",'Y-SST'!J51)</f>
        <v>5</v>
      </c>
      <c r="DS52" s="20" t="str">
        <f>IF('Y-SST'!L51="","",'Y-SST'!L51)</f>
        <v/>
      </c>
      <c r="DT52" s="20" t="str">
        <f>IF('Y-SST'!M51="","",'Y-SST'!M51)</f>
        <v/>
      </c>
      <c r="DU52" s="138">
        <f t="shared" si="41"/>
        <v>0</v>
      </c>
      <c r="DV52" s="149">
        <f t="shared" si="42"/>
        <v>0</v>
      </c>
      <c r="DW52" s="101" t="str">
        <f t="shared" si="43"/>
        <v>E</v>
      </c>
      <c r="DX52" s="102" t="str">
        <f t="shared" si="44"/>
        <v/>
      </c>
      <c r="DY52" s="275" t="b">
        <f t="shared" si="11"/>
        <v>0</v>
      </c>
      <c r="DZ52" s="103">
        <f t="shared" si="45"/>
        <v>0</v>
      </c>
      <c r="EA52" s="104" t="str">
        <f t="shared" si="46"/>
        <v>E</v>
      </c>
      <c r="EB52" s="283" t="str">
        <f t="shared" si="47"/>
        <v/>
      </c>
      <c r="EC52" s="20">
        <f>'CS-PS'!C48</f>
        <v>0</v>
      </c>
      <c r="ED52" s="20">
        <f>'CS-PS'!D48</f>
        <v>0</v>
      </c>
      <c r="EE52" s="20" t="str">
        <f>ArtEducation!C48</f>
        <v>B</v>
      </c>
      <c r="EF52" s="20" t="str">
        <f>ArtEducation!D48</f>
        <v>B</v>
      </c>
      <c r="EG52" s="20" t="str">
        <f>'Health&amp;Physical Education'!C48</f>
        <v>A</v>
      </c>
      <c r="EH52" s="20" t="str">
        <f>'Health&amp;Physical Education'!D48</f>
        <v>A</v>
      </c>
      <c r="EI52" s="20" t="str">
        <f>Discipline!C48</f>
        <v>A</v>
      </c>
      <c r="EJ52" s="20" t="str">
        <f>Discipline!D48</f>
        <v>A</v>
      </c>
      <c r="EK52" s="20" t="str">
        <f>studentprofile!N49</f>
        <v>GOOD</v>
      </c>
      <c r="EL52" s="227" t="str">
        <f>'10baglessdays'!C48</f>
        <v>YES</v>
      </c>
      <c r="EM52" s="227" t="str">
        <f>'10baglessdays'!D48</f>
        <v>YES</v>
      </c>
    </row>
    <row r="53" spans="1:143" ht="14.25" customHeight="1">
      <c r="A53" s="21">
        <v>43</v>
      </c>
      <c r="B53" s="20" t="str">
        <f>IF(studentprofile!D50="","",studentprofile!D50)</f>
        <v/>
      </c>
      <c r="C53" s="20" t="str">
        <f>IF('HY-ENGLISH'!C52="","",'HY-ENGLISH'!C52)</f>
        <v/>
      </c>
      <c r="D53" s="20" t="str">
        <f>IF('HY-ENGLISH'!E52="","",'HY-ENGLISH'!E52)</f>
        <v/>
      </c>
      <c r="E53" s="20">
        <f>IF('HY-ENGLISH'!G52="","",'HY-ENGLISH'!G52)</f>
        <v>0</v>
      </c>
      <c r="F53" s="20">
        <f>IF('HY-ENGLISH'!H52="","",'HY-ENGLISH'!H52)</f>
        <v>5</v>
      </c>
      <c r="G53" s="20">
        <f>IF('HY-ENGLISH'!I52="","",'HY-ENGLISH'!I52)</f>
        <v>5</v>
      </c>
      <c r="H53" s="20">
        <f>IF('HY-ENGLISH'!J52="","",'HY-ENGLISH'!J52)</f>
        <v>5</v>
      </c>
      <c r="I53" s="20" t="str">
        <f>IF('HY-ENGLISH'!L52="","",'HY-ENGLISH'!L52)</f>
        <v/>
      </c>
      <c r="J53" s="20" t="str">
        <f>IF('HY-ENGLISH'!M52="","",'HY-ENGLISH'!M52)</f>
        <v/>
      </c>
      <c r="K53" s="138">
        <f t="shared" si="15"/>
        <v>0</v>
      </c>
      <c r="L53" s="20" t="str">
        <f>IF('Y-ENGLISH'!C52="","",'Y-ENGLISH'!C52)</f>
        <v/>
      </c>
      <c r="M53" s="20" t="str">
        <f>IF('Y-ENGLISH'!E52="","",'Y-ENGLISH'!E52)</f>
        <v/>
      </c>
      <c r="N53" s="20">
        <f>IF('Y-ENGLISH'!G52="","",'Y-ENGLISH'!G52)</f>
        <v>0</v>
      </c>
      <c r="O53" s="20">
        <f>IF('Y-ENGLISH'!H52="","",'Y-ENGLISH'!H52)</f>
        <v>5</v>
      </c>
      <c r="P53" s="20">
        <f>IF('Y-ENGLISH'!I52="","",'Y-ENGLISH'!I52)</f>
        <v>5</v>
      </c>
      <c r="Q53" s="20">
        <f>IF('Y-ENGLISH'!J52="","",'Y-ENGLISH'!J52)</f>
        <v>5</v>
      </c>
      <c r="R53" s="20" t="str">
        <f>IF('Y-ENGLISH'!L52="","",'Y-ENGLISH'!L52)</f>
        <v/>
      </c>
      <c r="S53" s="20" t="str">
        <f>IF('Y-ENGLISH'!M52="","",'Y-ENGLISH'!M52)</f>
        <v/>
      </c>
      <c r="T53" s="138">
        <f t="shared" si="16"/>
        <v>0</v>
      </c>
      <c r="U53" s="149">
        <f t="shared" si="17"/>
        <v>0</v>
      </c>
      <c r="V53" s="101" t="str">
        <f t="shared" si="18"/>
        <v>E</v>
      </c>
      <c r="W53" s="102" t="str">
        <f t="shared" si="19"/>
        <v/>
      </c>
      <c r="X53" s="20" t="str">
        <f>IF('HY-HINDI'!C52="","",'HY-HINDI'!C52)</f>
        <v/>
      </c>
      <c r="Y53" s="20" t="str">
        <f>IF('HY-HINDI'!E52="","",'HY-HINDI'!E52)</f>
        <v/>
      </c>
      <c r="Z53" s="20">
        <f>IF('HY-HINDI'!G52="","",'HY-HINDI'!G52)</f>
        <v>0</v>
      </c>
      <c r="AA53" s="20">
        <f>IF('HY-HINDI'!H52="","",'HY-HINDI'!H52)</f>
        <v>5</v>
      </c>
      <c r="AB53" s="20">
        <f>IF('HY-HINDI'!I52="","",'HY-HINDI'!I52)</f>
        <v>5</v>
      </c>
      <c r="AC53" s="20">
        <f>IF('HY-HINDI'!J52="","",'HY-HINDI'!J52)</f>
        <v>5</v>
      </c>
      <c r="AD53" s="20" t="str">
        <f>IF('HY-HINDI'!L52="","",'HY-HINDI'!L52)</f>
        <v/>
      </c>
      <c r="AE53" s="20" t="str">
        <f>IF('HY-HINDI'!M52="","",'HY-HINDI'!M52)</f>
        <v/>
      </c>
      <c r="AF53" s="138">
        <f t="shared" si="20"/>
        <v>0</v>
      </c>
      <c r="AG53" s="20" t="str">
        <f>IF('Y-HINDI'!C52="","",'Y-HINDI'!C52)</f>
        <v/>
      </c>
      <c r="AH53" s="20" t="str">
        <f>IF('Y-HINDI'!E52="","",'Y-HINDI'!E52)</f>
        <v/>
      </c>
      <c r="AI53" s="20">
        <f>IF('Y-HINDI'!G52="","",'Y-HINDI'!G52)</f>
        <v>0</v>
      </c>
      <c r="AJ53" s="20">
        <f>IF('Y-HINDI'!H52="","",'Y-HINDI'!H52)</f>
        <v>5</v>
      </c>
      <c r="AK53" s="20">
        <f>IF('Y-HINDI'!I52="","",'Y-HINDI'!I52)</f>
        <v>5</v>
      </c>
      <c r="AL53" s="20">
        <f>IF('Y-HINDI'!J52="","",'Y-HINDI'!J52)</f>
        <v>5</v>
      </c>
      <c r="AM53" s="20" t="str">
        <f>IF('Y-HINDI'!L52="","",'Y-HINDI'!L52)</f>
        <v/>
      </c>
      <c r="AN53" s="20" t="str">
        <f>IF('Y-HINDI'!M52="","",'Y-HINDI'!M52)</f>
        <v/>
      </c>
      <c r="AO53" s="138">
        <f t="shared" si="21"/>
        <v>0</v>
      </c>
      <c r="AP53" s="149">
        <f t="shared" si="22"/>
        <v>0</v>
      </c>
      <c r="AQ53" s="101" t="str">
        <f t="shared" si="23"/>
        <v>E</v>
      </c>
      <c r="AR53" s="102" t="str">
        <f t="shared" si="24"/>
        <v/>
      </c>
      <c r="AS53" s="20" t="str">
        <f>IF('HY-GUJARATI'!C52="","",'HY-GUJARATI'!C52)</f>
        <v/>
      </c>
      <c r="AT53" s="20" t="str">
        <f>IF('HY-GUJARATI'!E52="","",'HY-GUJARATI'!E52)</f>
        <v/>
      </c>
      <c r="AU53" s="20">
        <f>IF('HY-GUJARATI'!G52="","",'HY-GUJARATI'!G52)</f>
        <v>0</v>
      </c>
      <c r="AV53" s="20">
        <f>IF('HY-GUJARATI'!H52="","",'HY-GUJARATI'!H52)</f>
        <v>5</v>
      </c>
      <c r="AW53" s="20">
        <f>IF('HY-GUJARATI'!I52="","",'HY-GUJARATI'!I52)</f>
        <v>5</v>
      </c>
      <c r="AX53" s="20">
        <f>IF('HY-GUJARATI'!J52="","",'HY-GUJARATI'!J52)</f>
        <v>5</v>
      </c>
      <c r="AY53" s="20" t="str">
        <f>IF('HY-GUJARATI'!L52="","",'HY-GUJARATI'!L52)</f>
        <v/>
      </c>
      <c r="AZ53" s="20" t="str">
        <f>IF('HY-GUJARATI'!M52="","",'HY-GUJARATI'!M52)</f>
        <v/>
      </c>
      <c r="BA53" s="138">
        <f t="shared" si="25"/>
        <v>0</v>
      </c>
      <c r="BB53" s="20" t="str">
        <f>IF('Y-GUJARATI'!C52="","",'Y-GUJARATI'!C52)</f>
        <v/>
      </c>
      <c r="BC53" s="20" t="str">
        <f>IF('Y-GUJARATI'!E52="","",'Y-GUJARATI'!E52)</f>
        <v/>
      </c>
      <c r="BD53" s="20">
        <f>IF('Y-GUJARATI'!G52="","",'Y-GUJARATI'!G52)</f>
        <v>0</v>
      </c>
      <c r="BE53" s="20">
        <f>IF('Y-GUJARATI'!H52="","",'Y-GUJARATI'!H52)</f>
        <v>5</v>
      </c>
      <c r="BF53" s="20">
        <f>IF('Y-GUJARATI'!I52="","",'Y-GUJARATI'!I52)</f>
        <v>5</v>
      </c>
      <c r="BG53" s="20">
        <f>IF('Y-GUJARATI'!J52="","",'Y-GUJARATI'!J52)</f>
        <v>5</v>
      </c>
      <c r="BH53" s="20" t="str">
        <f>IF('Y-GUJARATI'!L52="","",'Y-GUJARATI'!L52)</f>
        <v/>
      </c>
      <c r="BI53" s="20" t="str">
        <f>IF('Y-GUJARATI'!M52="","",'Y-GUJARATI'!M52)</f>
        <v/>
      </c>
      <c r="BJ53" s="138">
        <f t="shared" si="26"/>
        <v>0</v>
      </c>
      <c r="BK53" s="149">
        <f t="shared" si="27"/>
        <v>0</v>
      </c>
      <c r="BL53" s="101" t="str">
        <f t="shared" si="28"/>
        <v>E</v>
      </c>
      <c r="BM53" s="102" t="str">
        <f t="shared" si="29"/>
        <v/>
      </c>
      <c r="BN53" s="20" t="str">
        <f>IF('HY-MATHS'!C52="","",'HY-MATHS'!C52)</f>
        <v/>
      </c>
      <c r="BO53" s="20" t="str">
        <f>IF('HY-MATHS'!E52="","",'HY-MATHS'!E52)</f>
        <v/>
      </c>
      <c r="BP53" s="20">
        <f>IF('HY-MATHS'!G52="","",'HY-MATHS'!G52)</f>
        <v>0</v>
      </c>
      <c r="BQ53" s="20">
        <f>IF('HY-MATHS'!H52="","",'HY-MATHS'!H52)</f>
        <v>5</v>
      </c>
      <c r="BR53" s="20">
        <f>IF('HY-MATHS'!I52="","",'HY-MATHS'!I52)</f>
        <v>5</v>
      </c>
      <c r="BS53" s="20">
        <f>IF('HY-MATHS'!J52="","",'HY-MATHS'!J52)</f>
        <v>5</v>
      </c>
      <c r="BT53" s="20" t="str">
        <f>IF('HY-MATHS'!L52="","",'HY-MATHS'!L52)</f>
        <v/>
      </c>
      <c r="BU53" s="20" t="str">
        <f>IF('HY-MATHS'!M52="","",'HY-MATHS'!M52)</f>
        <v/>
      </c>
      <c r="BV53" s="138">
        <f t="shared" si="30"/>
        <v>0</v>
      </c>
      <c r="BW53" s="20" t="str">
        <f>IF('Y-MATHS'!C52="","",'Y-MATHS'!C52)</f>
        <v/>
      </c>
      <c r="BX53" s="20" t="str">
        <f>IF('Y-MATHS'!E52="","",'Y-MATHS'!E52)</f>
        <v/>
      </c>
      <c r="BY53" s="20">
        <f>IF('Y-MATHS'!G52="","",'Y-MATHS'!G52)</f>
        <v>0</v>
      </c>
      <c r="BZ53" s="20">
        <f>IF('Y-MATHS'!H52="","",'Y-MATHS'!H52)</f>
        <v>5</v>
      </c>
      <c r="CA53" s="20">
        <f>IF('Y-MATHS'!I52="","",'Y-MATHS'!I52)</f>
        <v>5</v>
      </c>
      <c r="CB53" s="20">
        <f>IF('Y-MATHS'!J52="","",'Y-MATHS'!J52)</f>
        <v>5</v>
      </c>
      <c r="CC53" s="20" t="str">
        <f>IF('Y-MATHS'!L52="","",'Y-MATHS'!L52)</f>
        <v/>
      </c>
      <c r="CD53" s="20" t="str">
        <f>IF('Y-MATHS'!M52="","",'Y-MATHS'!M52)</f>
        <v/>
      </c>
      <c r="CE53" s="138">
        <f t="shared" si="31"/>
        <v>0</v>
      </c>
      <c r="CF53" s="149">
        <f t="shared" si="32"/>
        <v>0</v>
      </c>
      <c r="CG53" s="101" t="str">
        <f t="shared" si="33"/>
        <v>E</v>
      </c>
      <c r="CH53" s="102" t="str">
        <f t="shared" si="34"/>
        <v/>
      </c>
      <c r="CI53" s="20" t="str">
        <f>IF('HY-SCIENCE'!C52="","",'HY-SCIENCE'!C52)</f>
        <v/>
      </c>
      <c r="CJ53" s="20" t="str">
        <f>IF('HY-SCIENCE'!E52="","",'HY-SCIENCE'!E52)</f>
        <v/>
      </c>
      <c r="CK53" s="20">
        <f>IF('HY-SCIENCE'!G52="","",'HY-SCIENCE'!G52)</f>
        <v>0</v>
      </c>
      <c r="CL53" s="20">
        <f>IF('HY-SCIENCE'!H52="","",'HY-SCIENCE'!H52)</f>
        <v>5</v>
      </c>
      <c r="CM53" s="20">
        <f>IF('HY-SCIENCE'!I52="","",'HY-SCIENCE'!I52)</f>
        <v>5</v>
      </c>
      <c r="CN53" s="20">
        <f>IF('HY-SCIENCE'!J52="","",'HY-SCIENCE'!J52)</f>
        <v>5</v>
      </c>
      <c r="CO53" s="20" t="str">
        <f>IF('HY-SCIENCE'!L52="","",'HY-SCIENCE'!L52)</f>
        <v/>
      </c>
      <c r="CP53" s="20" t="str">
        <f>IF('HY-SCIENCE'!M52="","",'HY-SCIENCE'!M52)</f>
        <v/>
      </c>
      <c r="CQ53" s="138">
        <f t="shared" si="35"/>
        <v>0</v>
      </c>
      <c r="CR53" s="20" t="str">
        <f>IF('Y-SCIENCE'!C52="","",'Y-SCIENCE'!C52)</f>
        <v/>
      </c>
      <c r="CS53" s="20" t="str">
        <f>IF('Y-SCIENCE'!E52="","",'Y-SCIENCE'!E52)</f>
        <v/>
      </c>
      <c r="CT53" s="20">
        <f>IF('Y-SCIENCE'!G52="","",'Y-SCIENCE'!G52)</f>
        <v>0</v>
      </c>
      <c r="CU53" s="20">
        <f>IF('Y-SCIENCE'!H52="","",'Y-SCIENCE'!H52)</f>
        <v>5</v>
      </c>
      <c r="CV53" s="20">
        <f>IF('Y-SCIENCE'!I52="","",'Y-SCIENCE'!I52)</f>
        <v>5</v>
      </c>
      <c r="CW53" s="20">
        <f>IF('Y-SCIENCE'!J52="","",'Y-SCIENCE'!J52)</f>
        <v>5</v>
      </c>
      <c r="CX53" s="20" t="str">
        <f>IF('Y-SCIENCE'!L52="","",'Y-SCIENCE'!L52)</f>
        <v/>
      </c>
      <c r="CY53" s="20" t="str">
        <f>IF('Y-SCIENCE'!M52="","",'Y-SCIENCE'!M52)</f>
        <v/>
      </c>
      <c r="CZ53" s="138">
        <f t="shared" si="36"/>
        <v>0</v>
      </c>
      <c r="DA53" s="149">
        <f t="shared" si="37"/>
        <v>0</v>
      </c>
      <c r="DB53" s="101" t="str">
        <f t="shared" si="38"/>
        <v>E</v>
      </c>
      <c r="DC53" s="102" t="str">
        <f t="shared" si="39"/>
        <v/>
      </c>
      <c r="DD53" s="20" t="str">
        <f>IF('HY-SST'!C52="","",'HY-SST'!C52)</f>
        <v/>
      </c>
      <c r="DE53" s="20" t="str">
        <f>IF('HY-SST'!E52="","",'HY-SST'!E52)</f>
        <v/>
      </c>
      <c r="DF53" s="20">
        <f>IF('HY-SST'!G52="","",'HY-SST'!G52)</f>
        <v>0</v>
      </c>
      <c r="DG53" s="20">
        <f>IF('HY-SST'!H52="","",'HY-SST'!H52)</f>
        <v>5</v>
      </c>
      <c r="DH53" s="20">
        <f>IF('HY-SST'!I52="","",'HY-SST'!I52)</f>
        <v>5</v>
      </c>
      <c r="DI53" s="20">
        <f>IF('HY-SST'!J52="","",'HY-SST'!J52)</f>
        <v>5</v>
      </c>
      <c r="DJ53" s="20" t="str">
        <f>IF('HY-SST'!L52="","",'HY-SST'!L52)</f>
        <v/>
      </c>
      <c r="DK53" s="20" t="str">
        <f>IF('HY-SST'!M52="","",'HY-SST'!M52)</f>
        <v/>
      </c>
      <c r="DL53" s="138">
        <f t="shared" si="40"/>
        <v>0</v>
      </c>
      <c r="DM53" s="20" t="str">
        <f>IF('Y-SST'!C52="","",'Y-SST'!C52)</f>
        <v/>
      </c>
      <c r="DN53" s="20" t="str">
        <f>IF('Y-SST'!E52="","",'Y-SST'!E52)</f>
        <v/>
      </c>
      <c r="DO53" s="20">
        <f>IF('Y-SST'!G52="","",'Y-SST'!G52)</f>
        <v>0</v>
      </c>
      <c r="DP53" s="20">
        <f>IF('Y-SST'!H52="","",'Y-SST'!H52)</f>
        <v>5</v>
      </c>
      <c r="DQ53" s="20">
        <f>IF('Y-SST'!I52="","",'Y-SST'!I52)</f>
        <v>5</v>
      </c>
      <c r="DR53" s="20">
        <f>IF('Y-SST'!J52="","",'Y-SST'!J52)</f>
        <v>5</v>
      </c>
      <c r="DS53" s="20" t="str">
        <f>IF('Y-SST'!L52="","",'Y-SST'!L52)</f>
        <v/>
      </c>
      <c r="DT53" s="20" t="str">
        <f>IF('Y-SST'!M52="","",'Y-SST'!M52)</f>
        <v/>
      </c>
      <c r="DU53" s="138">
        <f t="shared" si="41"/>
        <v>0</v>
      </c>
      <c r="DV53" s="149">
        <f t="shared" si="42"/>
        <v>0</v>
      </c>
      <c r="DW53" s="101" t="str">
        <f t="shared" si="43"/>
        <v>E</v>
      </c>
      <c r="DX53" s="102" t="str">
        <f t="shared" si="44"/>
        <v/>
      </c>
      <c r="DY53" s="275" t="b">
        <f t="shared" si="11"/>
        <v>0</v>
      </c>
      <c r="DZ53" s="103">
        <f t="shared" si="45"/>
        <v>0</v>
      </c>
      <c r="EA53" s="104" t="str">
        <f t="shared" si="46"/>
        <v>E</v>
      </c>
      <c r="EB53" s="283" t="str">
        <f t="shared" si="47"/>
        <v/>
      </c>
      <c r="EC53" s="20">
        <f>'CS-PS'!C49</f>
        <v>0</v>
      </c>
      <c r="ED53" s="20">
        <f>'CS-PS'!D49</f>
        <v>0</v>
      </c>
      <c r="EE53" s="20">
        <f>ArtEducation!C49</f>
        <v>0</v>
      </c>
      <c r="EF53" s="20">
        <f>ArtEducation!D49</f>
        <v>0</v>
      </c>
      <c r="EG53" s="20" t="str">
        <f>'Health&amp;Physical Education'!C49</f>
        <v>A</v>
      </c>
      <c r="EH53" s="20" t="str">
        <f>'Health&amp;Physical Education'!D49</f>
        <v>A</v>
      </c>
      <c r="EI53" s="20" t="str">
        <f>Discipline!C49</f>
        <v>A</v>
      </c>
      <c r="EJ53" s="20" t="str">
        <f>Discipline!D49</f>
        <v>A</v>
      </c>
      <c r="EK53" s="20">
        <f>studentprofile!N50</f>
        <v>0</v>
      </c>
      <c r="EL53" s="227" t="str">
        <f>'10baglessdays'!C49</f>
        <v>YES</v>
      </c>
      <c r="EM53" s="227" t="str">
        <f>'10baglessdays'!D49</f>
        <v>YES</v>
      </c>
    </row>
    <row r="54" spans="1:143" ht="14.25" customHeight="1">
      <c r="A54" s="51"/>
      <c r="B54" s="49"/>
      <c r="C54" s="49"/>
      <c r="D54" s="49"/>
      <c r="E54" s="49"/>
      <c r="F54" s="49"/>
      <c r="G54" s="49"/>
      <c r="H54" s="49"/>
      <c r="I54" s="49"/>
      <c r="J54" s="49"/>
      <c r="K54" s="49"/>
      <c r="L54" s="49"/>
      <c r="M54" s="49"/>
      <c r="N54" s="49"/>
      <c r="O54" s="49"/>
      <c r="P54" s="49"/>
      <c r="Q54" s="49"/>
      <c r="R54" s="49"/>
      <c r="S54" s="49"/>
      <c r="T54" s="50"/>
      <c r="U54" s="13"/>
      <c r="V54" s="13"/>
      <c r="W54" s="13"/>
      <c r="X54" s="49"/>
      <c r="Y54" s="49"/>
      <c r="Z54" s="49"/>
      <c r="AA54" s="49"/>
      <c r="AB54" s="49"/>
      <c r="AC54" s="49"/>
      <c r="AD54" s="49"/>
      <c r="AE54" s="49"/>
      <c r="AF54" s="49"/>
      <c r="AG54" s="49"/>
      <c r="AH54" s="49"/>
      <c r="AI54" s="49"/>
      <c r="AJ54" s="49"/>
      <c r="AK54" s="49"/>
      <c r="AL54" s="49"/>
      <c r="AM54" s="49"/>
      <c r="AN54" s="49"/>
      <c r="AO54" s="50"/>
      <c r="AP54" s="13"/>
      <c r="AQ54" s="13"/>
      <c r="AR54" s="13"/>
      <c r="AS54" s="49"/>
      <c r="AT54" s="49"/>
      <c r="AU54" s="49"/>
      <c r="AV54" s="49"/>
      <c r="AW54" s="49"/>
      <c r="AX54" s="49"/>
      <c r="AY54" s="49"/>
      <c r="AZ54" s="49"/>
      <c r="BA54" s="49"/>
      <c r="BB54" s="49"/>
      <c r="BC54" s="49"/>
      <c r="BD54" s="49"/>
      <c r="BE54" s="49"/>
      <c r="BF54" s="49"/>
      <c r="BG54" s="49"/>
      <c r="BH54" s="49"/>
      <c r="BI54" s="49"/>
      <c r="BJ54" s="50"/>
      <c r="BK54" s="13"/>
      <c r="BL54" s="13"/>
      <c r="BM54" s="13"/>
      <c r="BN54" s="49"/>
      <c r="BO54" s="49"/>
      <c r="BP54" s="49"/>
      <c r="BQ54" s="49"/>
      <c r="BR54" s="49"/>
      <c r="BS54" s="49"/>
      <c r="BT54" s="49"/>
      <c r="BU54" s="49"/>
      <c r="BV54" s="49"/>
      <c r="BW54" s="49"/>
      <c r="BX54" s="49"/>
      <c r="BY54" s="49"/>
      <c r="BZ54" s="49"/>
      <c r="CA54" s="49"/>
      <c r="CB54" s="49"/>
      <c r="CC54" s="49"/>
      <c r="CD54" s="49"/>
      <c r="CE54" s="50"/>
      <c r="CF54" s="13"/>
      <c r="CG54" s="13"/>
      <c r="CH54" s="13"/>
      <c r="CI54" s="49"/>
      <c r="CJ54" s="49"/>
      <c r="CK54" s="49"/>
      <c r="CL54" s="49"/>
      <c r="CM54" s="49"/>
      <c r="CN54" s="49"/>
      <c r="CO54" s="49"/>
      <c r="CP54" s="49"/>
      <c r="CQ54" s="49"/>
      <c r="CR54" s="49"/>
      <c r="CS54" s="49"/>
      <c r="CT54" s="49"/>
      <c r="CU54" s="49"/>
      <c r="CV54" s="49"/>
      <c r="CW54" s="49"/>
      <c r="CX54" s="49"/>
      <c r="CY54" s="49"/>
      <c r="CZ54" s="50"/>
      <c r="DA54" s="13"/>
      <c r="DB54" s="13"/>
      <c r="DC54" s="13"/>
      <c r="DD54" s="49"/>
      <c r="DE54" s="49"/>
      <c r="DF54" s="49"/>
      <c r="DG54" s="49"/>
      <c r="DH54" s="49"/>
      <c r="DI54" s="49"/>
      <c r="DJ54" s="49"/>
      <c r="DK54" s="49"/>
      <c r="DL54" s="49"/>
      <c r="DM54" s="49"/>
      <c r="DN54" s="49"/>
      <c r="DO54" s="49"/>
      <c r="DP54" s="49"/>
      <c r="DQ54" s="49"/>
      <c r="DR54" s="49"/>
      <c r="DS54" s="49"/>
      <c r="DT54" s="49"/>
      <c r="DU54" s="49"/>
      <c r="DV54" s="13"/>
      <c r="DW54" s="13"/>
      <c r="DX54" s="13"/>
      <c r="DY54" s="13"/>
      <c r="DZ54" s="13"/>
      <c r="EA54" s="13"/>
      <c r="EB54" s="285"/>
      <c r="EC54" s="20">
        <f>'CS-PS'!C50</f>
        <v>0</v>
      </c>
      <c r="ED54" s="20">
        <f>'CS-PS'!D50</f>
        <v>0</v>
      </c>
      <c r="EE54" s="20">
        <f>ArtEducation!C50</f>
        <v>0</v>
      </c>
      <c r="EF54" s="20">
        <f>ArtEducation!D50</f>
        <v>0</v>
      </c>
      <c r="EG54" s="20">
        <f>'Health&amp;Physical Education'!C50</f>
        <v>0</v>
      </c>
      <c r="EH54" s="20">
        <f>'Health&amp;Physical Education'!D50</f>
        <v>0</v>
      </c>
      <c r="EI54" s="20">
        <f>Discipline!C50</f>
        <v>0</v>
      </c>
      <c r="EJ54" s="20">
        <f>Discipline!D50</f>
        <v>0</v>
      </c>
      <c r="EK54" s="20">
        <f>studentprofile!N51</f>
        <v>0</v>
      </c>
      <c r="EL54" s="227">
        <f>'10baglessdays'!C50</f>
        <v>0</v>
      </c>
      <c r="EM54" s="227">
        <f>'10baglessdays'!D50</f>
        <v>0</v>
      </c>
    </row>
    <row r="55" spans="1:143" ht="14.25" customHeight="1">
      <c r="A55" s="32"/>
      <c r="B55" s="13"/>
      <c r="C55" s="13"/>
      <c r="D55" s="13"/>
      <c r="E55" s="13"/>
      <c r="F55" s="13"/>
      <c r="G55" s="13"/>
      <c r="H55" s="13"/>
      <c r="I55" s="13"/>
      <c r="J55" s="13"/>
      <c r="K55" s="13"/>
      <c r="L55" s="13"/>
      <c r="M55" s="13"/>
      <c r="N55" s="13"/>
      <c r="O55" s="13"/>
      <c r="P55" s="13"/>
      <c r="Q55" s="13"/>
      <c r="R55" s="13"/>
      <c r="S55" s="13"/>
      <c r="T55" s="27"/>
      <c r="U55" s="13"/>
      <c r="V55" s="13"/>
      <c r="W55" s="13"/>
      <c r="X55" s="13"/>
      <c r="Y55" s="13"/>
      <c r="Z55" s="13"/>
      <c r="AA55" s="13"/>
      <c r="AB55" s="13"/>
      <c r="AC55" s="13"/>
      <c r="AD55" s="13"/>
      <c r="AE55" s="13"/>
      <c r="AF55" s="13"/>
      <c r="AG55" s="13"/>
      <c r="AH55" s="13"/>
      <c r="AI55" s="13"/>
      <c r="AJ55" s="13"/>
      <c r="AK55" s="13"/>
      <c r="AL55" s="13"/>
      <c r="AM55" s="13"/>
      <c r="AN55" s="13"/>
      <c r="AO55" s="27"/>
      <c r="AP55" s="13"/>
      <c r="AQ55" s="13"/>
      <c r="AR55" s="13"/>
      <c r="AS55" s="13"/>
      <c r="AT55" s="13"/>
      <c r="AU55" s="13"/>
      <c r="AV55" s="13"/>
      <c r="AW55" s="13"/>
      <c r="AX55" s="13"/>
      <c r="AY55" s="13"/>
      <c r="AZ55" s="13"/>
      <c r="BA55" s="13"/>
      <c r="BB55" s="13"/>
      <c r="BC55" s="13"/>
      <c r="BD55" s="13"/>
      <c r="BE55" s="13"/>
      <c r="BF55" s="13"/>
      <c r="BG55" s="13"/>
      <c r="BH55" s="13"/>
      <c r="BI55" s="13"/>
      <c r="BJ55" s="27"/>
      <c r="BK55" s="13"/>
      <c r="BL55" s="13"/>
      <c r="BM55" s="13"/>
      <c r="BN55" s="13"/>
      <c r="BO55" s="13"/>
      <c r="BP55" s="13"/>
      <c r="BQ55" s="13"/>
      <c r="BR55" s="13"/>
      <c r="BS55" s="13"/>
      <c r="BT55" s="13"/>
      <c r="BU55" s="13"/>
      <c r="BV55" s="13"/>
      <c r="BW55" s="13"/>
      <c r="BX55" s="13"/>
      <c r="BY55" s="13"/>
      <c r="BZ55" s="13"/>
      <c r="CA55" s="13"/>
      <c r="CB55" s="13"/>
      <c r="CC55" s="13"/>
      <c r="CD55" s="13"/>
      <c r="CE55" s="27"/>
      <c r="CF55" s="13"/>
      <c r="CG55" s="13"/>
      <c r="CH55" s="13"/>
      <c r="CI55" s="13"/>
      <c r="CJ55" s="13"/>
      <c r="CK55" s="13"/>
      <c r="CL55" s="13"/>
      <c r="CM55" s="13"/>
      <c r="CN55" s="13"/>
      <c r="CO55" s="13"/>
      <c r="CP55" s="13"/>
      <c r="CQ55" s="13"/>
      <c r="CR55" s="13"/>
      <c r="CS55" s="13"/>
      <c r="CT55" s="13"/>
      <c r="CU55" s="13"/>
      <c r="CV55" s="13"/>
      <c r="CW55" s="13"/>
      <c r="CX55" s="13"/>
      <c r="CY55" s="13"/>
      <c r="CZ55" s="27"/>
      <c r="DA55" s="13"/>
      <c r="DB55" s="13"/>
      <c r="DC55" s="13"/>
      <c r="DD55" s="13"/>
      <c r="DE55" s="13"/>
      <c r="DF55" s="13"/>
      <c r="DG55" s="13"/>
      <c r="DH55" s="13"/>
      <c r="DI55" s="13"/>
      <c r="DJ55" s="13"/>
      <c r="DK55" s="13"/>
      <c r="DL55" s="13"/>
      <c r="DM55" s="13"/>
      <c r="DN55" s="13"/>
      <c r="DO55" s="13"/>
      <c r="DP55" s="13"/>
      <c r="DQ55" s="13"/>
      <c r="DR55" s="13"/>
      <c r="DS55" s="13"/>
      <c r="DT55" s="13"/>
      <c r="DU55" s="13"/>
      <c r="DV55" s="13"/>
      <c r="DW55" s="13"/>
      <c r="DX55" s="13"/>
      <c r="DY55" s="13"/>
      <c r="DZ55" s="13"/>
      <c r="EA55" s="13"/>
      <c r="EB55" s="285"/>
      <c r="EC55" s="13"/>
      <c r="ED55" s="13"/>
      <c r="EE55" s="13"/>
      <c r="EF55" s="13"/>
      <c r="EG55" s="13"/>
      <c r="EH55" s="13"/>
      <c r="EI55" s="13"/>
      <c r="EJ55" s="13"/>
      <c r="EK55" s="13"/>
    </row>
    <row r="56" spans="1:143" ht="14.25" customHeight="1">
      <c r="A56" s="32"/>
      <c r="B56" s="13"/>
      <c r="C56" s="13"/>
      <c r="D56" s="13"/>
      <c r="E56" s="13"/>
      <c r="F56" s="13"/>
      <c r="G56" s="13"/>
      <c r="H56" s="13"/>
      <c r="I56" s="13"/>
      <c r="J56" s="13"/>
      <c r="K56" s="13"/>
      <c r="L56" s="13"/>
      <c r="M56" s="13"/>
      <c r="N56" s="13"/>
      <c r="O56" s="13"/>
      <c r="P56" s="13"/>
      <c r="Q56" s="13"/>
      <c r="R56" s="13"/>
      <c r="S56" s="13"/>
      <c r="T56" s="27"/>
      <c r="U56" s="13"/>
      <c r="V56" s="13"/>
      <c r="W56" s="13"/>
      <c r="X56" s="13"/>
      <c r="Y56" s="13"/>
      <c r="Z56" s="13"/>
      <c r="AA56" s="13"/>
      <c r="AB56" s="13"/>
      <c r="AC56" s="13"/>
      <c r="AD56" s="13"/>
      <c r="AE56" s="13"/>
      <c r="AF56" s="13"/>
      <c r="AG56" s="13"/>
      <c r="AH56" s="13"/>
      <c r="AI56" s="13"/>
      <c r="AJ56" s="13"/>
      <c r="AK56" s="13"/>
      <c r="AL56" s="13"/>
      <c r="AM56" s="13"/>
      <c r="AN56" s="13"/>
      <c r="AO56" s="27"/>
      <c r="AP56" s="13"/>
      <c r="AQ56" s="13"/>
      <c r="AR56" s="13"/>
      <c r="AS56" s="13"/>
      <c r="AT56" s="13"/>
      <c r="AU56" s="13"/>
      <c r="AV56" s="13"/>
      <c r="AW56" s="13"/>
      <c r="AX56" s="13"/>
      <c r="AY56" s="13"/>
      <c r="AZ56" s="13"/>
      <c r="BA56" s="13"/>
      <c r="BB56" s="13"/>
      <c r="BC56" s="13"/>
      <c r="BD56" s="13"/>
      <c r="BE56" s="13"/>
      <c r="BF56" s="13"/>
      <c r="BG56" s="13"/>
      <c r="BH56" s="13"/>
      <c r="BI56" s="13"/>
      <c r="BJ56" s="27"/>
      <c r="BK56" s="13"/>
      <c r="BL56" s="13"/>
      <c r="BM56" s="13"/>
      <c r="BN56" s="13"/>
      <c r="BO56" s="13"/>
      <c r="BP56" s="13"/>
      <c r="BQ56" s="13"/>
      <c r="BR56" s="13"/>
      <c r="BS56" s="13"/>
      <c r="BT56" s="13"/>
      <c r="BU56" s="13"/>
      <c r="BV56" s="13"/>
      <c r="BW56" s="13"/>
      <c r="BX56" s="13"/>
      <c r="BY56" s="13"/>
      <c r="BZ56" s="13"/>
      <c r="CA56" s="13"/>
      <c r="CB56" s="13"/>
      <c r="CC56" s="13"/>
      <c r="CD56" s="13"/>
      <c r="CE56" s="27"/>
      <c r="CF56" s="13"/>
      <c r="CG56" s="13"/>
      <c r="CH56" s="13"/>
      <c r="CI56" s="13"/>
      <c r="CJ56" s="13"/>
      <c r="CK56" s="13"/>
      <c r="CL56" s="13"/>
      <c r="CM56" s="13"/>
      <c r="CN56" s="13"/>
      <c r="CO56" s="13"/>
      <c r="CP56" s="13"/>
      <c r="CQ56" s="13"/>
      <c r="CR56" s="13"/>
      <c r="CS56" s="13"/>
      <c r="CT56" s="13"/>
      <c r="CU56" s="13"/>
      <c r="CV56" s="13"/>
      <c r="CW56" s="13"/>
      <c r="CX56" s="13"/>
      <c r="CY56" s="13"/>
      <c r="CZ56" s="27"/>
      <c r="DA56" s="13"/>
      <c r="DB56" s="13"/>
      <c r="DC56" s="13"/>
      <c r="DD56" s="13"/>
      <c r="DE56" s="13"/>
      <c r="DF56" s="13"/>
      <c r="DG56" s="13"/>
      <c r="DH56" s="13"/>
      <c r="DI56" s="13"/>
      <c r="DJ56" s="13"/>
      <c r="DK56" s="13"/>
      <c r="DL56" s="13"/>
      <c r="DM56" s="13"/>
      <c r="DN56" s="13"/>
      <c r="DO56" s="13"/>
      <c r="DP56" s="13"/>
      <c r="DQ56" s="13"/>
      <c r="DR56" s="13"/>
      <c r="DS56" s="13"/>
      <c r="DT56" s="13"/>
      <c r="DU56" s="13"/>
      <c r="DV56" s="13"/>
      <c r="DW56" s="13"/>
      <c r="DX56" s="13"/>
      <c r="DY56" s="13"/>
      <c r="DZ56" s="13"/>
      <c r="EA56" s="13"/>
      <c r="EB56" s="285"/>
      <c r="EC56" s="13"/>
      <c r="ED56" s="13"/>
      <c r="EE56" s="13"/>
      <c r="EF56" s="13"/>
      <c r="EG56" s="13"/>
      <c r="EH56" s="13"/>
      <c r="EI56" s="13"/>
      <c r="EJ56" s="13"/>
      <c r="EK56" s="13"/>
    </row>
    <row r="57" spans="1:143" ht="14.25" customHeight="1">
      <c r="A57" s="32"/>
      <c r="B57" s="13"/>
      <c r="C57" s="13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3"/>
      <c r="P57" s="13"/>
      <c r="Q57" s="13"/>
      <c r="R57" s="13"/>
      <c r="S57" s="13"/>
      <c r="T57" s="13"/>
      <c r="U57" s="13"/>
      <c r="V57" s="13"/>
      <c r="W57" s="13"/>
      <c r="X57" s="13"/>
      <c r="Y57" s="13"/>
      <c r="Z57" s="13"/>
      <c r="AA57" s="13"/>
      <c r="AB57" s="13"/>
      <c r="AC57" s="13"/>
      <c r="AD57" s="13"/>
      <c r="AE57" s="13"/>
      <c r="AF57" s="13"/>
      <c r="AG57" s="13"/>
      <c r="AH57" s="13"/>
      <c r="AI57" s="13"/>
      <c r="AJ57" s="13"/>
      <c r="AK57" s="13"/>
      <c r="AL57" s="13"/>
      <c r="AM57" s="13"/>
      <c r="AN57" s="13"/>
      <c r="AO57" s="13"/>
      <c r="AP57" s="13"/>
      <c r="AQ57" s="13"/>
      <c r="AR57" s="13"/>
      <c r="AS57" s="13"/>
      <c r="AT57" s="13"/>
      <c r="AU57" s="13"/>
      <c r="AV57" s="13"/>
      <c r="AW57" s="13"/>
      <c r="AX57" s="13"/>
      <c r="AY57" s="13"/>
      <c r="AZ57" s="13"/>
      <c r="BA57" s="13"/>
      <c r="BB57" s="13"/>
      <c r="BC57" s="13"/>
      <c r="BD57" s="13"/>
      <c r="BE57" s="13"/>
      <c r="BF57" s="13"/>
      <c r="BG57" s="13"/>
      <c r="BH57" s="13"/>
      <c r="BI57" s="13"/>
      <c r="BJ57" s="13"/>
      <c r="BK57" s="13"/>
      <c r="BL57" s="13"/>
      <c r="BM57" s="13"/>
      <c r="BN57" s="13"/>
      <c r="BO57" s="13"/>
      <c r="BP57" s="13"/>
      <c r="BQ57" s="13"/>
      <c r="BR57" s="13"/>
      <c r="BS57" s="13"/>
      <c r="BT57" s="13"/>
      <c r="BU57" s="13"/>
      <c r="BV57" s="13"/>
      <c r="BW57" s="13"/>
      <c r="BX57" s="13"/>
      <c r="BY57" s="13"/>
      <c r="BZ57" s="13"/>
      <c r="CA57" s="13"/>
      <c r="CB57" s="13"/>
      <c r="CC57" s="13"/>
      <c r="CD57" s="13"/>
      <c r="CE57" s="13"/>
      <c r="CF57" s="13"/>
      <c r="CG57" s="13"/>
      <c r="CH57" s="13"/>
      <c r="CI57" s="13"/>
      <c r="CJ57" s="13"/>
      <c r="CK57" s="13"/>
      <c r="CL57" s="13"/>
      <c r="CM57" s="13"/>
      <c r="CN57" s="13"/>
      <c r="CO57" s="13"/>
      <c r="CP57" s="13"/>
      <c r="CQ57" s="13"/>
      <c r="CR57" s="13"/>
      <c r="CS57" s="13"/>
      <c r="CT57" s="13"/>
      <c r="CU57" s="13"/>
      <c r="CV57" s="13"/>
      <c r="CW57" s="13"/>
      <c r="CX57" s="13"/>
      <c r="CY57" s="13"/>
      <c r="CZ57" s="13"/>
      <c r="DA57" s="13"/>
      <c r="DB57" s="13"/>
      <c r="DC57" s="13"/>
      <c r="DD57" s="13"/>
      <c r="DE57" s="13"/>
      <c r="DF57" s="13"/>
      <c r="DG57" s="13"/>
      <c r="DH57" s="13"/>
      <c r="DI57" s="13"/>
      <c r="DJ57" s="13"/>
      <c r="DK57" s="13"/>
      <c r="DL57" s="13"/>
      <c r="DM57" s="13"/>
      <c r="DN57" s="13"/>
      <c r="DO57" s="13"/>
      <c r="DP57" s="13"/>
      <c r="DQ57" s="13"/>
      <c r="DR57" s="13"/>
      <c r="DS57" s="13"/>
      <c r="DT57" s="13"/>
      <c r="DU57" s="13"/>
      <c r="DV57" s="13"/>
      <c r="DW57" s="13"/>
      <c r="DX57" s="13"/>
      <c r="DY57" s="13"/>
      <c r="DZ57" s="13"/>
      <c r="EA57" s="13"/>
      <c r="EB57" s="285"/>
      <c r="EC57" s="13"/>
      <c r="ED57" s="13"/>
      <c r="EE57" s="13"/>
      <c r="EF57" s="13"/>
      <c r="EG57" s="13"/>
      <c r="EH57" s="13"/>
      <c r="EI57" s="13"/>
      <c r="EJ57" s="13"/>
      <c r="EK57" s="13"/>
    </row>
    <row r="58" spans="1:143" ht="14.25" customHeight="1">
      <c r="A58" s="32"/>
      <c r="B58" s="13"/>
      <c r="C58" s="13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13"/>
      <c r="X58" s="13"/>
      <c r="Y58" s="13"/>
      <c r="Z58" s="13"/>
      <c r="AA58" s="13"/>
      <c r="AB58" s="13"/>
      <c r="AC58" s="13"/>
      <c r="AD58" s="13"/>
      <c r="AE58" s="13"/>
      <c r="AF58" s="13"/>
      <c r="AG58" s="13"/>
      <c r="AH58" s="13"/>
      <c r="AI58" s="13"/>
      <c r="AJ58" s="13"/>
      <c r="AK58" s="13"/>
      <c r="AL58" s="13"/>
      <c r="AM58" s="13"/>
      <c r="AN58" s="13"/>
      <c r="AO58" s="13"/>
      <c r="AP58" s="13"/>
      <c r="AQ58" s="13"/>
      <c r="AR58" s="13"/>
      <c r="AS58" s="13"/>
      <c r="AT58" s="13"/>
      <c r="AU58" s="13"/>
      <c r="AV58" s="13"/>
      <c r="AW58" s="13"/>
      <c r="AX58" s="13"/>
      <c r="AY58" s="13"/>
      <c r="AZ58" s="13"/>
      <c r="BA58" s="13"/>
      <c r="BB58" s="13"/>
      <c r="BC58" s="13"/>
      <c r="BD58" s="13"/>
      <c r="BE58" s="13"/>
      <c r="BF58" s="13"/>
      <c r="BG58" s="13"/>
      <c r="BH58" s="13"/>
      <c r="BI58" s="13"/>
      <c r="BJ58" s="13"/>
      <c r="BK58" s="13"/>
      <c r="BL58" s="13"/>
      <c r="BM58" s="13"/>
      <c r="BN58" s="13"/>
      <c r="BO58" s="13"/>
      <c r="BP58" s="13"/>
      <c r="BQ58" s="13"/>
      <c r="BR58" s="13"/>
      <c r="BS58" s="13"/>
      <c r="BT58" s="13"/>
      <c r="BU58" s="13"/>
      <c r="BV58" s="13"/>
      <c r="BW58" s="13"/>
      <c r="BX58" s="13"/>
      <c r="BY58" s="13"/>
      <c r="BZ58" s="13"/>
      <c r="CA58" s="13"/>
      <c r="CB58" s="13"/>
      <c r="CC58" s="13"/>
      <c r="CD58" s="13"/>
      <c r="CE58" s="13"/>
      <c r="CF58" s="13"/>
      <c r="CG58" s="13"/>
      <c r="CH58" s="13"/>
      <c r="CI58" s="13"/>
      <c r="CJ58" s="13"/>
      <c r="CK58" s="13"/>
      <c r="CL58" s="13"/>
      <c r="CM58" s="13"/>
      <c r="CN58" s="13"/>
      <c r="CO58" s="13"/>
      <c r="CP58" s="13"/>
      <c r="CQ58" s="13"/>
      <c r="CR58" s="13"/>
      <c r="CS58" s="13"/>
      <c r="CT58" s="13"/>
      <c r="CU58" s="13"/>
      <c r="CV58" s="13"/>
      <c r="CW58" s="13"/>
      <c r="CX58" s="13"/>
      <c r="CY58" s="13"/>
      <c r="CZ58" s="13"/>
      <c r="DA58" s="13"/>
      <c r="DB58" s="13"/>
      <c r="DC58" s="13"/>
      <c r="DD58" s="13"/>
      <c r="DE58" s="13"/>
      <c r="DF58" s="13"/>
      <c r="DG58" s="13"/>
      <c r="DH58" s="13"/>
      <c r="DI58" s="13"/>
      <c r="DJ58" s="13"/>
      <c r="DK58" s="13"/>
      <c r="DL58" s="13"/>
      <c r="DM58" s="13"/>
      <c r="DN58" s="13"/>
      <c r="DO58" s="13"/>
      <c r="DP58" s="13"/>
      <c r="DQ58" s="13"/>
      <c r="DR58" s="13"/>
      <c r="DS58" s="13"/>
      <c r="DT58" s="13"/>
      <c r="DU58" s="13"/>
      <c r="DV58" s="13"/>
      <c r="DW58" s="13"/>
      <c r="DX58" s="13"/>
      <c r="DY58" s="13"/>
      <c r="DZ58" s="13"/>
      <c r="EA58" s="13"/>
      <c r="EB58" s="285"/>
      <c r="EC58" s="13"/>
      <c r="ED58" s="13"/>
      <c r="EE58" s="13"/>
      <c r="EF58" s="13"/>
      <c r="EG58" s="13"/>
      <c r="EH58" s="13"/>
      <c r="EI58" s="13"/>
      <c r="EJ58" s="13"/>
      <c r="EK58" s="13"/>
    </row>
    <row r="59" spans="1:143" ht="14.25" customHeight="1">
      <c r="A59" s="32"/>
      <c r="B59" s="13"/>
      <c r="C59" s="13"/>
      <c r="D59" s="13"/>
      <c r="E59" s="13"/>
      <c r="F59" s="13"/>
      <c r="G59" s="13"/>
      <c r="H59" s="13"/>
      <c r="I59" s="13"/>
      <c r="J59" s="13"/>
      <c r="K59" s="13"/>
      <c r="L59" s="13"/>
      <c r="M59" s="13"/>
      <c r="N59" s="13"/>
      <c r="O59" s="13"/>
      <c r="P59" s="13"/>
      <c r="Q59" s="13"/>
      <c r="R59" s="13"/>
      <c r="S59" s="13"/>
      <c r="T59" s="13"/>
      <c r="U59" s="13"/>
      <c r="V59" s="13"/>
      <c r="W59" s="13"/>
      <c r="X59" s="13"/>
      <c r="Y59" s="13"/>
      <c r="Z59" s="13"/>
      <c r="AA59" s="13"/>
      <c r="AB59" s="13"/>
      <c r="AC59" s="13"/>
      <c r="AD59" s="13"/>
      <c r="AE59" s="13"/>
      <c r="AF59" s="13"/>
      <c r="AG59" s="13"/>
      <c r="AH59" s="13"/>
      <c r="AI59" s="13"/>
      <c r="AJ59" s="13"/>
      <c r="AK59" s="13"/>
      <c r="AL59" s="13"/>
      <c r="AM59" s="13"/>
      <c r="AN59" s="13"/>
      <c r="AO59" s="13"/>
      <c r="AP59" s="13"/>
      <c r="AQ59" s="13"/>
      <c r="AR59" s="13"/>
      <c r="AS59" s="13"/>
      <c r="AT59" s="13"/>
      <c r="AU59" s="13"/>
      <c r="AV59" s="13"/>
      <c r="AW59" s="13"/>
      <c r="AX59" s="13"/>
      <c r="AY59" s="13"/>
      <c r="AZ59" s="13"/>
      <c r="BA59" s="13"/>
      <c r="BB59" s="13"/>
      <c r="BC59" s="13"/>
      <c r="BD59" s="13"/>
      <c r="BE59" s="13"/>
      <c r="BF59" s="13"/>
      <c r="BG59" s="13"/>
      <c r="BH59" s="13"/>
      <c r="BI59" s="13"/>
      <c r="BJ59" s="13"/>
      <c r="BK59" s="13"/>
      <c r="BL59" s="13"/>
      <c r="BM59" s="13"/>
      <c r="BN59" s="13"/>
      <c r="BO59" s="13"/>
      <c r="BP59" s="13"/>
      <c r="BQ59" s="13"/>
      <c r="BR59" s="13"/>
      <c r="BS59" s="13"/>
      <c r="BT59" s="13"/>
      <c r="BU59" s="13"/>
      <c r="BV59" s="13"/>
      <c r="BW59" s="13"/>
      <c r="BX59" s="13"/>
      <c r="BY59" s="13"/>
      <c r="BZ59" s="13"/>
      <c r="CA59" s="13"/>
      <c r="CB59" s="13"/>
      <c r="CC59" s="13"/>
      <c r="CD59" s="13"/>
      <c r="CE59" s="13"/>
      <c r="CF59" s="13"/>
      <c r="CG59" s="13"/>
      <c r="CH59" s="13"/>
      <c r="CI59" s="13"/>
      <c r="CJ59" s="13"/>
      <c r="CK59" s="13"/>
      <c r="CL59" s="13"/>
      <c r="CM59" s="13"/>
      <c r="CN59" s="13"/>
      <c r="CO59" s="13"/>
      <c r="CP59" s="13"/>
      <c r="CQ59" s="13"/>
      <c r="CR59" s="13"/>
      <c r="CS59" s="13"/>
      <c r="CT59" s="13"/>
      <c r="CU59" s="13"/>
      <c r="CV59" s="13"/>
      <c r="CW59" s="13"/>
      <c r="CX59" s="13"/>
      <c r="CY59" s="13"/>
      <c r="CZ59" s="13"/>
      <c r="DA59" s="13"/>
      <c r="DB59" s="13"/>
      <c r="DC59" s="13"/>
      <c r="DD59" s="13"/>
      <c r="DE59" s="13"/>
      <c r="DF59" s="13"/>
      <c r="DG59" s="13"/>
      <c r="DH59" s="13"/>
      <c r="DI59" s="13"/>
      <c r="DJ59" s="13"/>
      <c r="DK59" s="13"/>
      <c r="DL59" s="13"/>
      <c r="DM59" s="13"/>
      <c r="DN59" s="13"/>
      <c r="DO59" s="13"/>
      <c r="DP59" s="13"/>
      <c r="DQ59" s="13"/>
      <c r="DR59" s="13"/>
      <c r="DS59" s="13"/>
      <c r="DT59" s="13"/>
      <c r="DU59" s="13"/>
      <c r="DV59" s="13"/>
      <c r="DW59" s="13"/>
      <c r="DX59" s="13"/>
      <c r="DY59" s="13"/>
      <c r="DZ59" s="13"/>
      <c r="EA59" s="13"/>
      <c r="EB59" s="285"/>
      <c r="EC59" s="13"/>
      <c r="ED59" s="13"/>
      <c r="EE59" s="13"/>
      <c r="EF59" s="13"/>
      <c r="EG59" s="13"/>
      <c r="EH59" s="13"/>
      <c r="EI59" s="13"/>
      <c r="EJ59" s="13"/>
      <c r="EK59" s="13"/>
    </row>
    <row r="60" spans="1:143" ht="14.25" customHeight="1">
      <c r="A60" s="32"/>
      <c r="B60" s="13"/>
      <c r="C60" s="13"/>
      <c r="D60" s="13"/>
      <c r="E60" s="13"/>
      <c r="F60" s="13"/>
      <c r="G60" s="13"/>
      <c r="H60" s="13"/>
      <c r="I60" s="13"/>
      <c r="J60" s="13"/>
      <c r="K60" s="13"/>
      <c r="L60" s="13"/>
      <c r="M60" s="13"/>
      <c r="N60" s="13"/>
      <c r="O60" s="13"/>
      <c r="P60" s="13"/>
      <c r="Q60" s="13"/>
      <c r="R60" s="13"/>
      <c r="S60" s="13"/>
      <c r="T60" s="13"/>
      <c r="U60" s="13"/>
      <c r="V60" s="13"/>
      <c r="W60" s="13"/>
      <c r="X60" s="13"/>
      <c r="Y60" s="13"/>
      <c r="Z60" s="13"/>
      <c r="AA60" s="13"/>
      <c r="AB60" s="13"/>
      <c r="AC60" s="13"/>
      <c r="AD60" s="13"/>
      <c r="AE60" s="13"/>
      <c r="AF60" s="13"/>
      <c r="AG60" s="13"/>
      <c r="AH60" s="13"/>
      <c r="AI60" s="13"/>
      <c r="AJ60" s="13"/>
      <c r="AK60" s="13"/>
      <c r="AL60" s="13"/>
      <c r="AM60" s="13"/>
      <c r="AN60" s="13"/>
      <c r="AO60" s="13"/>
      <c r="AP60" s="13"/>
      <c r="AQ60" s="13"/>
      <c r="AR60" s="13"/>
      <c r="AS60" s="13"/>
      <c r="AT60" s="13"/>
      <c r="AU60" s="13"/>
      <c r="AV60" s="13"/>
      <c r="AW60" s="13"/>
      <c r="AX60" s="13"/>
      <c r="AY60" s="13"/>
      <c r="AZ60" s="13"/>
      <c r="BA60" s="13"/>
      <c r="BB60" s="13"/>
      <c r="BC60" s="13"/>
      <c r="BD60" s="13"/>
      <c r="BE60" s="13"/>
      <c r="BF60" s="13"/>
      <c r="BG60" s="13"/>
      <c r="BH60" s="13"/>
      <c r="BI60" s="13"/>
      <c r="BJ60" s="13"/>
      <c r="BK60" s="13"/>
      <c r="BL60" s="13"/>
      <c r="BM60" s="13"/>
      <c r="BN60" s="13"/>
      <c r="BO60" s="13"/>
      <c r="BP60" s="13"/>
      <c r="BQ60" s="13"/>
      <c r="BR60" s="13"/>
      <c r="BS60" s="13"/>
      <c r="BT60" s="13"/>
      <c r="BU60" s="13"/>
      <c r="BV60" s="13"/>
      <c r="BW60" s="13"/>
      <c r="BX60" s="13"/>
      <c r="BY60" s="13"/>
      <c r="BZ60" s="13"/>
      <c r="CA60" s="13"/>
      <c r="CB60" s="13"/>
      <c r="CC60" s="13"/>
      <c r="CD60" s="13"/>
      <c r="CE60" s="13"/>
      <c r="CF60" s="13"/>
      <c r="CG60" s="13"/>
      <c r="CH60" s="13"/>
      <c r="CI60" s="13"/>
      <c r="CJ60" s="13"/>
      <c r="CK60" s="13"/>
      <c r="CL60" s="13"/>
      <c r="CM60" s="13"/>
      <c r="CN60" s="13"/>
      <c r="CO60" s="13"/>
      <c r="CP60" s="13"/>
      <c r="CQ60" s="13"/>
      <c r="CR60" s="13"/>
      <c r="CS60" s="13"/>
      <c r="CT60" s="13"/>
      <c r="CU60" s="13"/>
      <c r="CV60" s="13"/>
      <c r="CW60" s="13"/>
      <c r="CX60" s="13"/>
      <c r="CY60" s="13"/>
      <c r="CZ60" s="13"/>
      <c r="DA60" s="13"/>
      <c r="DB60" s="13"/>
      <c r="DC60" s="13"/>
      <c r="DD60" s="13"/>
      <c r="DE60" s="13"/>
      <c r="DF60" s="13"/>
      <c r="DG60" s="13"/>
      <c r="DH60" s="13"/>
      <c r="DI60" s="13"/>
      <c r="DJ60" s="13"/>
      <c r="DK60" s="13"/>
      <c r="DL60" s="13"/>
      <c r="DM60" s="13"/>
      <c r="DN60" s="13"/>
      <c r="DO60" s="13"/>
      <c r="DP60" s="13"/>
      <c r="DQ60" s="13"/>
      <c r="DR60" s="13"/>
      <c r="DS60" s="13"/>
      <c r="DT60" s="13"/>
      <c r="DU60" s="13"/>
      <c r="DV60" s="13"/>
      <c r="DW60" s="13"/>
      <c r="DX60" s="13"/>
      <c r="DY60" s="13"/>
      <c r="DZ60" s="13"/>
      <c r="EA60" s="13"/>
      <c r="EB60" s="285"/>
      <c r="EC60" s="13"/>
      <c r="ED60" s="13"/>
      <c r="EE60" s="13"/>
      <c r="EF60" s="13"/>
      <c r="EG60" s="13"/>
      <c r="EH60" s="13"/>
      <c r="EI60" s="13"/>
      <c r="EJ60" s="13"/>
      <c r="EK60" s="13"/>
    </row>
    <row r="61" spans="1:143" ht="14.25" customHeight="1">
      <c r="A61" s="32"/>
      <c r="B61" s="13"/>
      <c r="C61" s="13"/>
      <c r="D61" s="13"/>
      <c r="E61" s="13"/>
      <c r="F61" s="13"/>
      <c r="G61" s="13"/>
      <c r="H61" s="13"/>
      <c r="I61" s="13"/>
      <c r="J61" s="13"/>
      <c r="K61" s="13"/>
      <c r="L61" s="13"/>
      <c r="M61" s="13"/>
      <c r="N61" s="13"/>
      <c r="O61" s="13"/>
      <c r="P61" s="13"/>
      <c r="Q61" s="13"/>
      <c r="R61" s="13"/>
      <c r="S61" s="13"/>
      <c r="T61" s="13"/>
      <c r="U61" s="13"/>
      <c r="V61" s="13"/>
      <c r="W61" s="13"/>
      <c r="X61" s="13"/>
      <c r="Y61" s="13"/>
      <c r="Z61" s="13"/>
      <c r="AA61" s="13"/>
      <c r="AB61" s="13"/>
      <c r="AC61" s="13"/>
      <c r="AD61" s="13"/>
      <c r="AE61" s="13"/>
      <c r="AF61" s="13"/>
      <c r="AG61" s="13"/>
      <c r="AH61" s="13"/>
      <c r="AI61" s="13"/>
      <c r="AJ61" s="13"/>
      <c r="AK61" s="13"/>
      <c r="AL61" s="13"/>
      <c r="AM61" s="13"/>
      <c r="AN61" s="13"/>
      <c r="AO61" s="13"/>
      <c r="AP61" s="13"/>
      <c r="AQ61" s="13"/>
      <c r="AR61" s="13"/>
      <c r="AS61" s="13"/>
      <c r="AT61" s="13"/>
      <c r="AU61" s="13"/>
      <c r="AV61" s="13"/>
      <c r="AW61" s="13"/>
      <c r="AX61" s="13"/>
      <c r="AY61" s="13"/>
      <c r="AZ61" s="13"/>
      <c r="BA61" s="13"/>
      <c r="BB61" s="13"/>
      <c r="BC61" s="13"/>
      <c r="BD61" s="13"/>
      <c r="BE61" s="13"/>
      <c r="BF61" s="13"/>
      <c r="BG61" s="13"/>
      <c r="BH61" s="13"/>
      <c r="BI61" s="13"/>
      <c r="BJ61" s="13"/>
      <c r="BK61" s="13"/>
      <c r="BL61" s="13"/>
      <c r="BM61" s="13"/>
      <c r="BN61" s="13"/>
      <c r="BO61" s="13"/>
      <c r="BP61" s="13"/>
      <c r="BQ61" s="13"/>
      <c r="BR61" s="13"/>
      <c r="BS61" s="13"/>
      <c r="BT61" s="13"/>
      <c r="BU61" s="13"/>
      <c r="BV61" s="13"/>
      <c r="BW61" s="13"/>
      <c r="BX61" s="13"/>
      <c r="BY61" s="13"/>
      <c r="BZ61" s="13"/>
      <c r="CA61" s="13"/>
      <c r="CB61" s="13"/>
      <c r="CC61" s="13"/>
      <c r="CD61" s="13"/>
      <c r="CE61" s="13"/>
      <c r="CF61" s="13"/>
      <c r="CG61" s="13"/>
      <c r="CH61" s="13"/>
      <c r="CI61" s="13"/>
      <c r="CJ61" s="13"/>
      <c r="CK61" s="13"/>
      <c r="CL61" s="13"/>
      <c r="CM61" s="13"/>
      <c r="CN61" s="13"/>
      <c r="CO61" s="13"/>
      <c r="CP61" s="13"/>
      <c r="CQ61" s="13"/>
      <c r="CR61" s="13"/>
      <c r="CS61" s="13"/>
      <c r="CT61" s="13"/>
      <c r="CU61" s="13"/>
      <c r="CV61" s="13"/>
      <c r="CW61" s="13"/>
      <c r="CX61" s="13"/>
      <c r="CY61" s="13"/>
      <c r="CZ61" s="13"/>
      <c r="DA61" s="13"/>
      <c r="DB61" s="13"/>
      <c r="DC61" s="13"/>
      <c r="DD61" s="13"/>
      <c r="DE61" s="13"/>
      <c r="DF61" s="13"/>
      <c r="DG61" s="13"/>
      <c r="DH61" s="13"/>
      <c r="DI61" s="13"/>
      <c r="DJ61" s="13"/>
      <c r="DK61" s="13"/>
      <c r="DL61" s="13"/>
      <c r="DM61" s="13"/>
      <c r="DN61" s="13"/>
      <c r="DO61" s="13"/>
      <c r="DP61" s="13"/>
      <c r="DQ61" s="13"/>
      <c r="DR61" s="13"/>
      <c r="DS61" s="13"/>
      <c r="DT61" s="13"/>
      <c r="DU61" s="13"/>
      <c r="DV61" s="13"/>
      <c r="DW61" s="13"/>
      <c r="DX61" s="13"/>
      <c r="DY61" s="13"/>
      <c r="DZ61" s="13"/>
      <c r="EA61" s="13"/>
      <c r="EB61" s="285"/>
      <c r="EC61" s="13"/>
      <c r="ED61" s="13"/>
      <c r="EE61" s="13"/>
      <c r="EF61" s="13"/>
      <c r="EG61" s="13"/>
      <c r="EH61" s="13"/>
      <c r="EI61" s="13"/>
      <c r="EJ61" s="13"/>
      <c r="EK61" s="13"/>
    </row>
    <row r="62" spans="1:143" ht="14.25" customHeight="1">
      <c r="A62" s="32"/>
      <c r="B62" s="13"/>
      <c r="C62" s="13"/>
      <c r="D62" s="13"/>
      <c r="E62" s="13"/>
      <c r="F62" s="13"/>
      <c r="G62" s="13"/>
      <c r="H62" s="13"/>
      <c r="I62" s="13"/>
      <c r="J62" s="13"/>
      <c r="K62" s="13"/>
      <c r="L62" s="13"/>
      <c r="M62" s="13"/>
      <c r="N62" s="13"/>
      <c r="O62" s="13"/>
      <c r="P62" s="13"/>
      <c r="Q62" s="13"/>
      <c r="R62" s="13"/>
      <c r="S62" s="13"/>
      <c r="T62" s="13"/>
      <c r="U62" s="13"/>
      <c r="V62" s="13"/>
      <c r="W62" s="13"/>
      <c r="X62" s="13"/>
      <c r="Y62" s="13"/>
      <c r="Z62" s="13"/>
      <c r="AA62" s="13"/>
      <c r="AB62" s="13"/>
      <c r="AC62" s="13"/>
      <c r="AD62" s="13"/>
      <c r="AE62" s="13"/>
      <c r="AF62" s="13"/>
      <c r="AG62" s="13"/>
      <c r="AH62" s="13"/>
      <c r="AI62" s="13"/>
      <c r="AJ62" s="13"/>
      <c r="AK62" s="13"/>
      <c r="AL62" s="13"/>
      <c r="AM62" s="13"/>
      <c r="AN62" s="13"/>
      <c r="AO62" s="13"/>
      <c r="AP62" s="13"/>
      <c r="AQ62" s="13"/>
      <c r="AR62" s="13"/>
      <c r="AS62" s="13"/>
      <c r="AT62" s="13"/>
      <c r="AU62" s="13"/>
      <c r="AV62" s="13"/>
      <c r="AW62" s="13"/>
      <c r="AX62" s="13"/>
      <c r="AY62" s="13"/>
      <c r="AZ62" s="13"/>
      <c r="BA62" s="13"/>
      <c r="BB62" s="13"/>
      <c r="BC62" s="13"/>
      <c r="BD62" s="13"/>
      <c r="BE62" s="13"/>
      <c r="BF62" s="13"/>
      <c r="BG62" s="13"/>
      <c r="BH62" s="13"/>
      <c r="BI62" s="13"/>
      <c r="BJ62" s="13"/>
      <c r="BK62" s="13"/>
      <c r="BL62" s="13"/>
      <c r="BM62" s="13"/>
      <c r="BN62" s="13"/>
      <c r="BO62" s="13"/>
      <c r="BP62" s="13"/>
      <c r="BQ62" s="13"/>
      <c r="BR62" s="13"/>
      <c r="BS62" s="13"/>
      <c r="BT62" s="13"/>
      <c r="BU62" s="13"/>
      <c r="BV62" s="13"/>
      <c r="BW62" s="13"/>
      <c r="BX62" s="13"/>
      <c r="BY62" s="13"/>
      <c r="BZ62" s="13"/>
      <c r="CA62" s="13"/>
      <c r="CB62" s="13"/>
      <c r="CC62" s="13"/>
      <c r="CD62" s="13"/>
      <c r="CE62" s="13"/>
      <c r="CF62" s="13"/>
      <c r="CG62" s="13"/>
      <c r="CH62" s="13"/>
      <c r="CI62" s="13"/>
      <c r="CJ62" s="13"/>
      <c r="CK62" s="13"/>
      <c r="CL62" s="13"/>
      <c r="CM62" s="13"/>
      <c r="CN62" s="13"/>
      <c r="CO62" s="13"/>
      <c r="CP62" s="13"/>
      <c r="CQ62" s="13"/>
      <c r="CR62" s="13"/>
      <c r="CS62" s="13"/>
      <c r="CT62" s="13"/>
      <c r="CU62" s="13"/>
      <c r="CV62" s="13"/>
      <c r="CW62" s="13"/>
      <c r="CX62" s="13"/>
      <c r="CY62" s="13"/>
      <c r="CZ62" s="13"/>
      <c r="DA62" s="13"/>
      <c r="DB62" s="13"/>
      <c r="DC62" s="13"/>
      <c r="DD62" s="13"/>
      <c r="DE62" s="13"/>
      <c r="DF62" s="13"/>
      <c r="DG62" s="13"/>
      <c r="DH62" s="13"/>
      <c r="DI62" s="13"/>
      <c r="DJ62" s="13"/>
      <c r="DK62" s="13"/>
      <c r="DL62" s="13"/>
      <c r="DM62" s="13"/>
      <c r="DN62" s="13"/>
      <c r="DO62" s="13"/>
      <c r="DP62" s="13"/>
      <c r="DQ62" s="13"/>
      <c r="DR62" s="13"/>
      <c r="DS62" s="13"/>
      <c r="DT62" s="13"/>
      <c r="DU62" s="13"/>
      <c r="DV62" s="13"/>
      <c r="DW62" s="13"/>
      <c r="DX62" s="13"/>
      <c r="DY62" s="13"/>
      <c r="DZ62" s="13"/>
      <c r="EA62" s="13"/>
      <c r="EB62" s="285"/>
      <c r="EC62" s="13"/>
      <c r="ED62" s="13"/>
      <c r="EE62" s="13"/>
      <c r="EF62" s="13"/>
      <c r="EG62" s="13"/>
      <c r="EH62" s="13"/>
      <c r="EI62" s="13"/>
      <c r="EJ62" s="13"/>
      <c r="EK62" s="13"/>
    </row>
    <row r="63" spans="1:143" ht="14.25" customHeight="1">
      <c r="A63" s="32"/>
      <c r="B63" s="13"/>
      <c r="C63" s="13"/>
      <c r="D63" s="13"/>
      <c r="E63" s="13"/>
      <c r="F63" s="13"/>
      <c r="G63" s="13"/>
      <c r="H63" s="13"/>
      <c r="I63" s="13"/>
      <c r="J63" s="13"/>
      <c r="K63" s="13"/>
      <c r="L63" s="13"/>
      <c r="M63" s="13"/>
      <c r="N63" s="13"/>
      <c r="O63" s="13"/>
      <c r="P63" s="13"/>
      <c r="Q63" s="13"/>
      <c r="R63" s="13"/>
      <c r="S63" s="13"/>
      <c r="T63" s="13"/>
      <c r="U63" s="13"/>
      <c r="V63" s="13"/>
      <c r="W63" s="13"/>
      <c r="X63" s="13"/>
      <c r="Y63" s="13"/>
      <c r="Z63" s="13"/>
      <c r="AA63" s="13"/>
      <c r="AB63" s="13"/>
      <c r="AC63" s="13"/>
      <c r="AD63" s="13"/>
      <c r="AE63" s="13"/>
      <c r="AF63" s="13"/>
      <c r="AG63" s="13"/>
      <c r="AH63" s="13"/>
      <c r="AI63" s="13"/>
      <c r="AJ63" s="13"/>
      <c r="AK63" s="13"/>
      <c r="AL63" s="13"/>
      <c r="AM63" s="13"/>
      <c r="AN63" s="13"/>
      <c r="AO63" s="13"/>
      <c r="AP63" s="13"/>
      <c r="AQ63" s="13"/>
      <c r="AR63" s="13"/>
      <c r="AS63" s="13"/>
      <c r="AT63" s="13"/>
      <c r="AU63" s="13"/>
      <c r="AV63" s="13"/>
      <c r="AW63" s="13"/>
      <c r="AX63" s="13"/>
      <c r="AY63" s="13"/>
      <c r="AZ63" s="13"/>
      <c r="BA63" s="13"/>
      <c r="BB63" s="13"/>
      <c r="BC63" s="13"/>
      <c r="BD63" s="13"/>
      <c r="BE63" s="13"/>
      <c r="BF63" s="13"/>
      <c r="BG63" s="13"/>
      <c r="BH63" s="13"/>
      <c r="BI63" s="13"/>
      <c r="BJ63" s="13"/>
      <c r="BK63" s="13"/>
      <c r="BL63" s="13"/>
      <c r="BM63" s="13"/>
      <c r="BN63" s="13"/>
      <c r="BO63" s="13"/>
      <c r="BP63" s="13"/>
      <c r="BQ63" s="13"/>
      <c r="BR63" s="13"/>
      <c r="BS63" s="13"/>
      <c r="BT63" s="13"/>
      <c r="BU63" s="13"/>
      <c r="BV63" s="13"/>
      <c r="BW63" s="13"/>
      <c r="BX63" s="13"/>
      <c r="BY63" s="13"/>
      <c r="BZ63" s="13"/>
      <c r="CA63" s="13"/>
      <c r="CB63" s="13"/>
      <c r="CC63" s="13"/>
      <c r="CD63" s="13"/>
      <c r="CE63" s="13"/>
      <c r="CF63" s="13"/>
      <c r="CG63" s="13"/>
      <c r="CH63" s="13"/>
      <c r="CI63" s="13"/>
      <c r="CJ63" s="13"/>
      <c r="CK63" s="13"/>
      <c r="CL63" s="13"/>
      <c r="CM63" s="13"/>
      <c r="CN63" s="13"/>
      <c r="CO63" s="13"/>
      <c r="CP63" s="13"/>
      <c r="CQ63" s="13"/>
      <c r="CR63" s="13"/>
      <c r="CS63" s="13"/>
      <c r="CT63" s="13"/>
      <c r="CU63" s="13"/>
      <c r="CV63" s="13"/>
      <c r="CW63" s="13"/>
      <c r="CX63" s="13"/>
      <c r="CY63" s="13"/>
      <c r="CZ63" s="13"/>
      <c r="DA63" s="13"/>
      <c r="DB63" s="13"/>
      <c r="DC63" s="13"/>
      <c r="DD63" s="13"/>
      <c r="DE63" s="13"/>
      <c r="DF63" s="13"/>
      <c r="DG63" s="13"/>
      <c r="DH63" s="13"/>
      <c r="DI63" s="13"/>
      <c r="DJ63" s="13"/>
      <c r="DK63" s="13"/>
      <c r="DL63" s="13"/>
      <c r="DM63" s="13"/>
      <c r="DN63" s="13"/>
      <c r="DO63" s="13"/>
      <c r="DP63" s="13"/>
      <c r="DQ63" s="13"/>
      <c r="DR63" s="13"/>
      <c r="DS63" s="13"/>
      <c r="DT63" s="13"/>
      <c r="DU63" s="13"/>
      <c r="DV63" s="13"/>
      <c r="DW63" s="13"/>
      <c r="DX63" s="13"/>
      <c r="DY63" s="13"/>
      <c r="DZ63" s="13"/>
      <c r="EA63" s="13"/>
      <c r="EB63" s="285"/>
      <c r="EC63" s="13"/>
      <c r="ED63" s="13"/>
      <c r="EE63" s="13"/>
      <c r="EF63" s="13"/>
      <c r="EG63" s="13"/>
      <c r="EH63" s="13"/>
      <c r="EI63" s="13"/>
      <c r="EJ63" s="13"/>
      <c r="EK63" s="13"/>
    </row>
    <row r="64" spans="1:143" ht="14.25" customHeight="1">
      <c r="A64" s="32"/>
      <c r="B64" s="13"/>
      <c r="C64" s="13"/>
      <c r="D64" s="13"/>
      <c r="E64" s="13"/>
      <c r="F64" s="13"/>
      <c r="G64" s="13"/>
      <c r="H64" s="13"/>
      <c r="I64" s="13"/>
      <c r="J64" s="13"/>
      <c r="K64" s="13"/>
      <c r="L64" s="13"/>
      <c r="M64" s="13"/>
      <c r="N64" s="13"/>
      <c r="O64" s="13"/>
      <c r="P64" s="13"/>
      <c r="Q64" s="13"/>
      <c r="R64" s="13"/>
      <c r="S64" s="13"/>
      <c r="T64" s="13"/>
      <c r="U64" s="13"/>
      <c r="V64" s="13"/>
      <c r="W64" s="13"/>
      <c r="X64" s="13"/>
      <c r="Y64" s="13"/>
      <c r="Z64" s="13"/>
      <c r="AA64" s="13"/>
      <c r="AB64" s="13"/>
      <c r="AC64" s="13"/>
      <c r="AD64" s="13"/>
      <c r="AE64" s="13"/>
      <c r="AF64" s="13"/>
      <c r="AG64" s="13"/>
      <c r="AH64" s="13"/>
      <c r="AI64" s="13"/>
      <c r="AJ64" s="13"/>
      <c r="AK64" s="13"/>
      <c r="AL64" s="13"/>
      <c r="AM64" s="13"/>
      <c r="AN64" s="13"/>
      <c r="AO64" s="13"/>
      <c r="AP64" s="13"/>
      <c r="AQ64" s="13"/>
      <c r="AR64" s="13"/>
      <c r="AS64" s="13"/>
      <c r="AT64" s="13"/>
      <c r="AU64" s="13"/>
      <c r="AV64" s="13"/>
      <c r="AW64" s="13"/>
      <c r="AX64" s="13"/>
      <c r="AY64" s="13"/>
      <c r="AZ64" s="13"/>
      <c r="BA64" s="13"/>
      <c r="BB64" s="13"/>
      <c r="BC64" s="13"/>
      <c r="BD64" s="13"/>
      <c r="BE64" s="13"/>
      <c r="BF64" s="13"/>
      <c r="BG64" s="13"/>
      <c r="BH64" s="13"/>
      <c r="BI64" s="13"/>
      <c r="BJ64" s="13"/>
      <c r="BK64" s="13"/>
      <c r="BL64" s="13"/>
      <c r="BM64" s="13"/>
      <c r="BN64" s="13"/>
      <c r="BO64" s="13"/>
      <c r="BP64" s="13"/>
      <c r="BQ64" s="13"/>
      <c r="BR64" s="13"/>
      <c r="BS64" s="13"/>
      <c r="BT64" s="13"/>
      <c r="BU64" s="13"/>
      <c r="BV64" s="13"/>
      <c r="BW64" s="13"/>
      <c r="BX64" s="13"/>
      <c r="BY64" s="13"/>
      <c r="BZ64" s="13"/>
      <c r="CA64" s="13"/>
      <c r="CB64" s="13"/>
      <c r="CC64" s="13"/>
      <c r="CD64" s="13"/>
      <c r="CE64" s="13"/>
      <c r="CF64" s="13"/>
      <c r="CG64" s="13"/>
      <c r="CH64" s="13"/>
      <c r="CI64" s="13"/>
      <c r="CJ64" s="13"/>
      <c r="CK64" s="13"/>
      <c r="CL64" s="13"/>
      <c r="CM64" s="13"/>
      <c r="CN64" s="13"/>
      <c r="CO64" s="13"/>
      <c r="CP64" s="13"/>
      <c r="CQ64" s="13"/>
      <c r="CR64" s="13"/>
      <c r="CS64" s="13"/>
      <c r="CT64" s="13"/>
      <c r="CU64" s="13"/>
      <c r="CV64" s="13"/>
      <c r="CW64" s="13"/>
      <c r="CX64" s="13"/>
      <c r="CY64" s="13"/>
      <c r="CZ64" s="13"/>
      <c r="DA64" s="13"/>
      <c r="DB64" s="13"/>
      <c r="DC64" s="13"/>
      <c r="DD64" s="13"/>
      <c r="DE64" s="13"/>
      <c r="DF64" s="13"/>
      <c r="DG64" s="13"/>
      <c r="DH64" s="13"/>
      <c r="DI64" s="13"/>
      <c r="DJ64" s="13"/>
      <c r="DK64" s="13"/>
      <c r="DL64" s="13"/>
      <c r="DM64" s="13"/>
      <c r="DN64" s="13"/>
      <c r="DO64" s="13"/>
      <c r="DP64" s="13"/>
      <c r="DQ64" s="13"/>
      <c r="DR64" s="13"/>
      <c r="DS64" s="13"/>
      <c r="DT64" s="13"/>
      <c r="DU64" s="13"/>
      <c r="DV64" s="13"/>
      <c r="DW64" s="13"/>
      <c r="DX64" s="13"/>
      <c r="DY64" s="13"/>
      <c r="DZ64" s="13"/>
      <c r="EA64" s="13"/>
      <c r="EB64" s="285"/>
      <c r="EC64" s="13"/>
      <c r="ED64" s="13"/>
      <c r="EE64" s="13"/>
      <c r="EF64" s="13"/>
      <c r="EG64" s="13"/>
      <c r="EH64" s="13"/>
      <c r="EI64" s="13"/>
      <c r="EJ64" s="13"/>
      <c r="EK64" s="13"/>
    </row>
    <row r="65" spans="1:141" ht="14.25" customHeight="1">
      <c r="A65" s="32"/>
      <c r="B65" s="13"/>
      <c r="C65" s="13"/>
      <c r="D65" s="13"/>
      <c r="E65" s="13"/>
      <c r="F65" s="13"/>
      <c r="G65" s="13"/>
      <c r="H65" s="13"/>
      <c r="I65" s="13"/>
      <c r="J65" s="13"/>
      <c r="K65" s="13"/>
      <c r="L65" s="13"/>
      <c r="M65" s="13"/>
      <c r="N65" s="13"/>
      <c r="O65" s="13"/>
      <c r="P65" s="13"/>
      <c r="Q65" s="13"/>
      <c r="R65" s="13"/>
      <c r="S65" s="13"/>
      <c r="T65" s="13"/>
      <c r="U65" s="13"/>
      <c r="V65" s="13"/>
      <c r="W65" s="13"/>
      <c r="X65" s="13"/>
      <c r="Y65" s="13"/>
      <c r="Z65" s="13"/>
      <c r="AA65" s="13"/>
      <c r="AB65" s="13"/>
      <c r="AC65" s="13"/>
      <c r="AD65" s="13"/>
      <c r="AE65" s="13"/>
      <c r="AF65" s="13"/>
      <c r="AG65" s="13"/>
      <c r="AH65" s="13"/>
      <c r="AI65" s="13"/>
      <c r="AJ65" s="13"/>
      <c r="AK65" s="13"/>
      <c r="AL65" s="13"/>
      <c r="AM65" s="13"/>
      <c r="AN65" s="13"/>
      <c r="AO65" s="13"/>
      <c r="AP65" s="13"/>
      <c r="AQ65" s="13"/>
      <c r="AR65" s="13"/>
      <c r="AS65" s="13"/>
      <c r="AT65" s="13"/>
      <c r="AU65" s="13"/>
      <c r="AV65" s="13"/>
      <c r="AW65" s="13"/>
      <c r="AX65" s="13"/>
      <c r="AY65" s="13"/>
      <c r="AZ65" s="13"/>
      <c r="BA65" s="13"/>
      <c r="BB65" s="13"/>
      <c r="BC65" s="13"/>
      <c r="BD65" s="13"/>
      <c r="BE65" s="13"/>
      <c r="BF65" s="13"/>
      <c r="BG65" s="13"/>
      <c r="BH65" s="13"/>
      <c r="BI65" s="13"/>
      <c r="BJ65" s="13"/>
      <c r="BK65" s="13"/>
      <c r="BL65" s="13"/>
      <c r="BM65" s="13"/>
      <c r="BN65" s="13"/>
      <c r="BO65" s="13"/>
      <c r="BP65" s="13"/>
      <c r="BQ65" s="13"/>
      <c r="BR65" s="13"/>
      <c r="BS65" s="13"/>
      <c r="BT65" s="13"/>
      <c r="BU65" s="13"/>
      <c r="BV65" s="13"/>
      <c r="BW65" s="13"/>
      <c r="BX65" s="13"/>
      <c r="BY65" s="13"/>
      <c r="BZ65" s="13"/>
      <c r="CA65" s="13"/>
      <c r="CB65" s="13"/>
      <c r="CC65" s="13"/>
      <c r="CD65" s="13"/>
      <c r="CE65" s="13"/>
      <c r="CF65" s="13"/>
      <c r="CG65" s="13"/>
      <c r="CH65" s="13"/>
      <c r="CI65" s="13"/>
      <c r="CJ65" s="13"/>
      <c r="CK65" s="13"/>
      <c r="CL65" s="13"/>
      <c r="CM65" s="13"/>
      <c r="CN65" s="13"/>
      <c r="CO65" s="13"/>
      <c r="CP65" s="13"/>
      <c r="CQ65" s="13"/>
      <c r="CR65" s="13"/>
      <c r="CS65" s="13"/>
      <c r="CT65" s="13"/>
      <c r="CU65" s="13"/>
      <c r="CV65" s="13"/>
      <c r="CW65" s="13"/>
      <c r="CX65" s="13"/>
      <c r="CY65" s="13"/>
      <c r="CZ65" s="13"/>
      <c r="DA65" s="13"/>
      <c r="DB65" s="13"/>
      <c r="DC65" s="13"/>
      <c r="DD65" s="13"/>
      <c r="DE65" s="13"/>
      <c r="DF65" s="13"/>
      <c r="DG65" s="13"/>
      <c r="DH65" s="13"/>
      <c r="DI65" s="13"/>
      <c r="DJ65" s="13"/>
      <c r="DK65" s="13"/>
      <c r="DL65" s="13"/>
      <c r="DM65" s="13"/>
      <c r="DN65" s="13"/>
      <c r="DO65" s="13"/>
      <c r="DP65" s="13"/>
      <c r="DQ65" s="13"/>
      <c r="DR65" s="13"/>
      <c r="DS65" s="13"/>
      <c r="DT65" s="13"/>
      <c r="DU65" s="13"/>
      <c r="DV65" s="13"/>
      <c r="DW65" s="13"/>
      <c r="DX65" s="13"/>
      <c r="DY65" s="13"/>
      <c r="DZ65" s="13"/>
      <c r="EA65" s="13"/>
      <c r="EB65" s="285"/>
      <c r="EC65" s="13"/>
      <c r="ED65" s="13"/>
      <c r="EE65" s="13"/>
      <c r="EF65" s="13"/>
      <c r="EG65" s="13"/>
      <c r="EH65" s="13"/>
      <c r="EI65" s="13"/>
      <c r="EJ65" s="13"/>
      <c r="EK65" s="13"/>
    </row>
    <row r="66" spans="1:141" ht="14.25" customHeight="1">
      <c r="A66" s="32"/>
      <c r="B66" s="13"/>
      <c r="C66" s="13"/>
      <c r="D66" s="13"/>
      <c r="E66" s="13"/>
      <c r="F66" s="13"/>
      <c r="G66" s="13"/>
      <c r="H66" s="13"/>
      <c r="I66" s="13"/>
      <c r="J66" s="13"/>
      <c r="K66" s="13"/>
      <c r="L66" s="13"/>
      <c r="M66" s="13"/>
      <c r="N66" s="13"/>
      <c r="O66" s="13"/>
      <c r="P66" s="13"/>
      <c r="Q66" s="13"/>
      <c r="R66" s="13"/>
      <c r="S66" s="13"/>
      <c r="T66" s="13"/>
      <c r="U66" s="13"/>
      <c r="V66" s="13"/>
      <c r="W66" s="13"/>
      <c r="X66" s="13"/>
      <c r="Y66" s="13"/>
      <c r="Z66" s="13"/>
      <c r="AA66" s="13"/>
      <c r="AB66" s="13"/>
      <c r="AC66" s="13"/>
      <c r="AD66" s="13"/>
      <c r="AE66" s="13"/>
      <c r="AF66" s="13"/>
      <c r="AG66" s="13"/>
      <c r="AH66" s="13"/>
      <c r="AI66" s="13"/>
      <c r="AJ66" s="13"/>
      <c r="AK66" s="13"/>
      <c r="AL66" s="13"/>
      <c r="AM66" s="13"/>
      <c r="AN66" s="13"/>
      <c r="AO66" s="13"/>
      <c r="AP66" s="13"/>
      <c r="AQ66" s="13"/>
      <c r="AR66" s="13"/>
      <c r="AS66" s="13"/>
      <c r="AT66" s="13"/>
      <c r="AU66" s="13"/>
      <c r="AV66" s="13"/>
      <c r="AW66" s="13"/>
      <c r="AX66" s="13"/>
      <c r="AY66" s="13"/>
      <c r="AZ66" s="13"/>
      <c r="BA66" s="13"/>
      <c r="BB66" s="13"/>
      <c r="BC66" s="13"/>
      <c r="BD66" s="13"/>
      <c r="BE66" s="13"/>
      <c r="BF66" s="13"/>
      <c r="BG66" s="13"/>
      <c r="BH66" s="13"/>
      <c r="BI66" s="13"/>
      <c r="BJ66" s="13"/>
      <c r="BK66" s="13"/>
      <c r="BL66" s="13"/>
      <c r="BM66" s="13"/>
      <c r="BN66" s="13"/>
      <c r="BO66" s="13"/>
      <c r="BP66" s="13"/>
      <c r="BQ66" s="13"/>
      <c r="BR66" s="13"/>
      <c r="BS66" s="13"/>
      <c r="BT66" s="13"/>
      <c r="BU66" s="13"/>
      <c r="BV66" s="13"/>
      <c r="BW66" s="13"/>
      <c r="BX66" s="13"/>
      <c r="BY66" s="13"/>
      <c r="BZ66" s="13"/>
      <c r="CA66" s="13"/>
      <c r="CB66" s="13"/>
      <c r="CC66" s="13"/>
      <c r="CD66" s="13"/>
      <c r="CE66" s="13"/>
      <c r="CF66" s="13"/>
      <c r="CG66" s="13"/>
      <c r="CH66" s="13"/>
      <c r="CI66" s="13"/>
      <c r="CJ66" s="13"/>
      <c r="CK66" s="13"/>
      <c r="CL66" s="13"/>
      <c r="CM66" s="13"/>
      <c r="CN66" s="13"/>
      <c r="CO66" s="13"/>
      <c r="CP66" s="13"/>
      <c r="CQ66" s="13"/>
      <c r="CR66" s="13"/>
      <c r="CS66" s="13"/>
      <c r="CT66" s="13"/>
      <c r="CU66" s="13"/>
      <c r="CV66" s="13"/>
      <c r="CW66" s="13"/>
      <c r="CX66" s="13"/>
      <c r="CY66" s="13"/>
      <c r="CZ66" s="13"/>
      <c r="DA66" s="13"/>
      <c r="DB66" s="13"/>
      <c r="DC66" s="13"/>
      <c r="DD66" s="13"/>
      <c r="DE66" s="13"/>
      <c r="DF66" s="13"/>
      <c r="DG66" s="13"/>
      <c r="DH66" s="13"/>
      <c r="DI66" s="13"/>
      <c r="DJ66" s="13"/>
      <c r="DK66" s="13"/>
      <c r="DL66" s="13"/>
      <c r="DM66" s="13"/>
      <c r="DN66" s="13"/>
      <c r="DO66" s="13"/>
      <c r="DP66" s="13"/>
      <c r="DQ66" s="13"/>
      <c r="DR66" s="13"/>
      <c r="DS66" s="13"/>
      <c r="DT66" s="13"/>
      <c r="DU66" s="13"/>
      <c r="DV66" s="13"/>
      <c r="DW66" s="13"/>
      <c r="DX66" s="13"/>
      <c r="DY66" s="13"/>
      <c r="DZ66" s="13"/>
      <c r="EA66" s="13"/>
      <c r="EB66" s="285"/>
      <c r="EC66" s="13"/>
      <c r="ED66" s="13"/>
      <c r="EE66" s="13"/>
      <c r="EF66" s="13"/>
      <c r="EG66" s="13"/>
      <c r="EH66" s="13"/>
      <c r="EI66" s="13"/>
      <c r="EJ66" s="13"/>
      <c r="EK66" s="13"/>
    </row>
    <row r="67" spans="1:141" ht="14.25" customHeight="1">
      <c r="A67" s="32"/>
      <c r="B67" s="13"/>
      <c r="C67" s="13"/>
      <c r="D67" s="13"/>
      <c r="E67" s="13"/>
      <c r="F67" s="13"/>
      <c r="G67" s="13"/>
      <c r="H67" s="13"/>
      <c r="I67" s="13"/>
      <c r="J67" s="13"/>
      <c r="K67" s="13"/>
      <c r="L67" s="13"/>
      <c r="M67" s="13"/>
      <c r="N67" s="13"/>
      <c r="O67" s="13"/>
      <c r="P67" s="13"/>
      <c r="Q67" s="13"/>
      <c r="R67" s="13"/>
      <c r="S67" s="13"/>
      <c r="T67" s="13"/>
      <c r="U67" s="13"/>
      <c r="V67" s="13"/>
      <c r="W67" s="13"/>
      <c r="X67" s="13"/>
      <c r="Y67" s="13"/>
      <c r="Z67" s="13"/>
      <c r="AA67" s="13"/>
      <c r="AB67" s="13"/>
      <c r="AC67" s="13"/>
      <c r="AD67" s="13"/>
      <c r="AE67" s="13"/>
      <c r="AF67" s="13"/>
      <c r="AG67" s="13"/>
      <c r="AH67" s="13"/>
      <c r="AI67" s="13"/>
      <c r="AJ67" s="13"/>
      <c r="AK67" s="13"/>
      <c r="AL67" s="13"/>
      <c r="AM67" s="13"/>
      <c r="AN67" s="13"/>
      <c r="AO67" s="13"/>
      <c r="AP67" s="13"/>
      <c r="AQ67" s="13"/>
      <c r="AR67" s="13"/>
      <c r="AS67" s="13"/>
      <c r="AT67" s="13"/>
      <c r="AU67" s="13"/>
      <c r="AV67" s="13"/>
      <c r="AW67" s="13"/>
      <c r="AX67" s="13"/>
      <c r="AY67" s="13"/>
      <c r="AZ67" s="13"/>
      <c r="BA67" s="13"/>
      <c r="BB67" s="13"/>
      <c r="BC67" s="13"/>
      <c r="BD67" s="13"/>
      <c r="BE67" s="13"/>
      <c r="BF67" s="13"/>
      <c r="BG67" s="13"/>
      <c r="BH67" s="13"/>
      <c r="BI67" s="13"/>
      <c r="BJ67" s="13"/>
      <c r="BK67" s="13"/>
      <c r="BL67" s="13"/>
      <c r="BM67" s="13"/>
      <c r="BN67" s="13"/>
      <c r="BO67" s="13"/>
      <c r="BP67" s="13"/>
      <c r="BQ67" s="13"/>
      <c r="BR67" s="13"/>
      <c r="BS67" s="13"/>
      <c r="BT67" s="13"/>
      <c r="BU67" s="13"/>
      <c r="BV67" s="13"/>
      <c r="BW67" s="13"/>
      <c r="BX67" s="13"/>
      <c r="BY67" s="13"/>
      <c r="BZ67" s="13"/>
      <c r="CA67" s="13"/>
      <c r="CB67" s="13"/>
      <c r="CC67" s="13"/>
      <c r="CD67" s="13"/>
      <c r="CE67" s="13"/>
      <c r="CF67" s="13"/>
      <c r="CG67" s="13"/>
      <c r="CH67" s="13"/>
      <c r="CI67" s="13"/>
      <c r="CJ67" s="13"/>
      <c r="CK67" s="13"/>
      <c r="CL67" s="13"/>
      <c r="CM67" s="13"/>
      <c r="CN67" s="13"/>
      <c r="CO67" s="13"/>
      <c r="CP67" s="13"/>
      <c r="CQ67" s="13"/>
      <c r="CR67" s="13"/>
      <c r="CS67" s="13"/>
      <c r="CT67" s="13"/>
      <c r="CU67" s="13"/>
      <c r="CV67" s="13"/>
      <c r="CW67" s="13"/>
      <c r="CX67" s="13"/>
      <c r="CY67" s="13"/>
      <c r="CZ67" s="13"/>
      <c r="DA67" s="13"/>
      <c r="DB67" s="13"/>
      <c r="DC67" s="13"/>
      <c r="DD67" s="13"/>
      <c r="DE67" s="13"/>
      <c r="DF67" s="13"/>
      <c r="DG67" s="13"/>
      <c r="DH67" s="13"/>
      <c r="DI67" s="13"/>
      <c r="DJ67" s="13"/>
      <c r="DK67" s="13"/>
      <c r="DL67" s="13"/>
      <c r="DM67" s="13"/>
      <c r="DN67" s="13"/>
      <c r="DO67" s="13"/>
      <c r="DP67" s="13"/>
      <c r="DQ67" s="13"/>
      <c r="DR67" s="13"/>
      <c r="DS67" s="13"/>
      <c r="DT67" s="13"/>
      <c r="DU67" s="13"/>
      <c r="DV67" s="13"/>
      <c r="DW67" s="13"/>
      <c r="DX67" s="13"/>
      <c r="DY67" s="13"/>
      <c r="DZ67" s="13"/>
      <c r="EA67" s="13"/>
      <c r="EB67" s="285"/>
      <c r="EC67" s="13"/>
      <c r="ED67" s="13"/>
      <c r="EE67" s="13"/>
      <c r="EF67" s="13"/>
      <c r="EG67" s="13"/>
      <c r="EH67" s="13"/>
      <c r="EI67" s="13"/>
      <c r="EJ67" s="13"/>
      <c r="EK67" s="13"/>
    </row>
    <row r="68" spans="1:141" ht="14.25" customHeight="1">
      <c r="A68" s="32"/>
      <c r="B68" s="13"/>
      <c r="C68" s="13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3"/>
      <c r="V68" s="13"/>
      <c r="W68" s="13"/>
      <c r="X68" s="13"/>
      <c r="Y68" s="13"/>
      <c r="Z68" s="13"/>
      <c r="AA68" s="13"/>
      <c r="AB68" s="13"/>
      <c r="AC68" s="13"/>
      <c r="AD68" s="13"/>
      <c r="AE68" s="13"/>
      <c r="AF68" s="13"/>
      <c r="AG68" s="13"/>
      <c r="AH68" s="13"/>
      <c r="AI68" s="13"/>
      <c r="AJ68" s="13"/>
      <c r="AK68" s="13"/>
      <c r="AL68" s="13"/>
      <c r="AM68" s="13"/>
      <c r="AN68" s="13"/>
      <c r="AO68" s="13"/>
      <c r="AP68" s="13"/>
      <c r="AQ68" s="13"/>
      <c r="AR68" s="13"/>
      <c r="AS68" s="13"/>
      <c r="AT68" s="13"/>
      <c r="AU68" s="13"/>
      <c r="AV68" s="13"/>
      <c r="AW68" s="13"/>
      <c r="AX68" s="13"/>
      <c r="AY68" s="13"/>
      <c r="AZ68" s="13"/>
      <c r="BA68" s="13"/>
      <c r="BB68" s="13"/>
      <c r="BC68" s="13"/>
      <c r="BD68" s="13"/>
      <c r="BE68" s="13"/>
      <c r="BF68" s="13"/>
      <c r="BG68" s="13"/>
      <c r="BH68" s="13"/>
      <c r="BI68" s="13"/>
      <c r="BJ68" s="13"/>
      <c r="BK68" s="13"/>
      <c r="BL68" s="13"/>
      <c r="BM68" s="13"/>
      <c r="BN68" s="13"/>
      <c r="BO68" s="13"/>
      <c r="BP68" s="13"/>
      <c r="BQ68" s="13"/>
      <c r="BR68" s="13"/>
      <c r="BS68" s="13"/>
      <c r="BT68" s="13"/>
      <c r="BU68" s="13"/>
      <c r="BV68" s="13"/>
      <c r="BW68" s="13"/>
      <c r="BX68" s="13"/>
      <c r="BY68" s="13"/>
      <c r="BZ68" s="13"/>
      <c r="CA68" s="13"/>
      <c r="CB68" s="13"/>
      <c r="CC68" s="13"/>
      <c r="CD68" s="13"/>
      <c r="CE68" s="13"/>
      <c r="CF68" s="13"/>
      <c r="CG68" s="13"/>
      <c r="CH68" s="13"/>
      <c r="CI68" s="13"/>
      <c r="CJ68" s="13"/>
      <c r="CK68" s="13"/>
      <c r="CL68" s="13"/>
      <c r="CM68" s="13"/>
      <c r="CN68" s="13"/>
      <c r="CO68" s="13"/>
      <c r="CP68" s="13"/>
      <c r="CQ68" s="13"/>
      <c r="CR68" s="13"/>
      <c r="CS68" s="13"/>
      <c r="CT68" s="13"/>
      <c r="CU68" s="13"/>
      <c r="CV68" s="13"/>
      <c r="CW68" s="13"/>
      <c r="CX68" s="13"/>
      <c r="CY68" s="13"/>
      <c r="CZ68" s="13"/>
      <c r="DA68" s="13"/>
      <c r="DB68" s="13"/>
      <c r="DC68" s="13"/>
      <c r="DD68" s="13"/>
      <c r="DE68" s="13"/>
      <c r="DF68" s="13"/>
      <c r="DG68" s="13"/>
      <c r="DH68" s="13"/>
      <c r="DI68" s="13"/>
      <c r="DJ68" s="13"/>
      <c r="DK68" s="13"/>
      <c r="DL68" s="13"/>
      <c r="DM68" s="13"/>
      <c r="DN68" s="13"/>
      <c r="DO68" s="13"/>
      <c r="DP68" s="13"/>
      <c r="DQ68" s="13"/>
      <c r="DR68" s="13"/>
      <c r="DS68" s="13"/>
      <c r="DT68" s="13"/>
      <c r="DU68" s="13"/>
      <c r="DV68" s="13"/>
      <c r="DW68" s="13"/>
      <c r="DX68" s="13"/>
      <c r="DY68" s="13"/>
      <c r="DZ68" s="13"/>
      <c r="EA68" s="13"/>
      <c r="EB68" s="285"/>
      <c r="EC68" s="13"/>
      <c r="ED68" s="13"/>
      <c r="EE68" s="13"/>
      <c r="EF68" s="13"/>
      <c r="EG68" s="13"/>
      <c r="EH68" s="13"/>
      <c r="EI68" s="13"/>
      <c r="EJ68" s="13"/>
      <c r="EK68" s="13"/>
    </row>
    <row r="69" spans="1:141" ht="14.25" customHeight="1">
      <c r="A69" s="32"/>
      <c r="B69" s="13"/>
      <c r="C69" s="13"/>
      <c r="D69" s="13"/>
      <c r="E69" s="13"/>
      <c r="F69" s="13"/>
      <c r="G69" s="13"/>
      <c r="H69" s="13"/>
      <c r="I69" s="13"/>
      <c r="J69" s="13"/>
      <c r="K69" s="13"/>
      <c r="L69" s="13"/>
      <c r="M69" s="13"/>
      <c r="N69" s="13"/>
      <c r="O69" s="13"/>
      <c r="P69" s="13"/>
      <c r="Q69" s="13"/>
      <c r="R69" s="13"/>
      <c r="S69" s="13"/>
      <c r="T69" s="13"/>
      <c r="U69" s="13"/>
      <c r="V69" s="13"/>
      <c r="W69" s="13"/>
      <c r="X69" s="13"/>
      <c r="Y69" s="13"/>
      <c r="Z69" s="13"/>
      <c r="AA69" s="13"/>
      <c r="AB69" s="13"/>
      <c r="AC69" s="13"/>
      <c r="AD69" s="13"/>
      <c r="AE69" s="13"/>
      <c r="AF69" s="13"/>
      <c r="AG69" s="13"/>
      <c r="AH69" s="13"/>
      <c r="AI69" s="13"/>
      <c r="AJ69" s="13"/>
      <c r="AK69" s="13"/>
      <c r="AL69" s="13"/>
      <c r="AM69" s="13"/>
      <c r="AN69" s="13"/>
      <c r="AO69" s="13"/>
      <c r="AP69" s="13"/>
      <c r="AQ69" s="13"/>
      <c r="AR69" s="13"/>
      <c r="AS69" s="13"/>
      <c r="AT69" s="13"/>
      <c r="AU69" s="13"/>
      <c r="AV69" s="13"/>
      <c r="AW69" s="13"/>
      <c r="AX69" s="13"/>
      <c r="AY69" s="13"/>
      <c r="AZ69" s="13"/>
      <c r="BA69" s="13"/>
      <c r="BB69" s="13"/>
      <c r="BC69" s="13"/>
      <c r="BD69" s="13"/>
      <c r="BE69" s="13"/>
      <c r="BF69" s="13"/>
      <c r="BG69" s="13"/>
      <c r="BH69" s="13"/>
      <c r="BI69" s="13"/>
      <c r="BJ69" s="13"/>
      <c r="BK69" s="13"/>
      <c r="BL69" s="13"/>
      <c r="BM69" s="13"/>
      <c r="BN69" s="13"/>
      <c r="BO69" s="13"/>
      <c r="BP69" s="13"/>
      <c r="BQ69" s="13"/>
      <c r="BR69" s="13"/>
      <c r="BS69" s="13"/>
      <c r="BT69" s="13"/>
      <c r="BU69" s="13"/>
      <c r="BV69" s="13"/>
      <c r="BW69" s="13"/>
      <c r="BX69" s="13"/>
      <c r="BY69" s="13"/>
      <c r="BZ69" s="13"/>
      <c r="CA69" s="13"/>
      <c r="CB69" s="13"/>
      <c r="CC69" s="13"/>
      <c r="CD69" s="13"/>
      <c r="CE69" s="13"/>
      <c r="CF69" s="13"/>
      <c r="CG69" s="13"/>
      <c r="CH69" s="13"/>
      <c r="CI69" s="13"/>
      <c r="CJ69" s="13"/>
      <c r="CK69" s="13"/>
      <c r="CL69" s="13"/>
      <c r="CM69" s="13"/>
      <c r="CN69" s="13"/>
      <c r="CO69" s="13"/>
      <c r="CP69" s="13"/>
      <c r="CQ69" s="13"/>
      <c r="CR69" s="13"/>
      <c r="CS69" s="13"/>
      <c r="CT69" s="13"/>
      <c r="CU69" s="13"/>
      <c r="CV69" s="13"/>
      <c r="CW69" s="13"/>
      <c r="CX69" s="13"/>
      <c r="CY69" s="13"/>
      <c r="CZ69" s="13"/>
      <c r="DA69" s="13"/>
      <c r="DB69" s="13"/>
      <c r="DC69" s="13"/>
      <c r="DD69" s="13"/>
      <c r="DE69" s="13"/>
      <c r="DF69" s="13"/>
      <c r="DG69" s="13"/>
      <c r="DH69" s="13"/>
      <c r="DI69" s="13"/>
      <c r="DJ69" s="13"/>
      <c r="DK69" s="13"/>
      <c r="DL69" s="13"/>
      <c r="DM69" s="13"/>
      <c r="DN69" s="13"/>
      <c r="DO69" s="13"/>
      <c r="DP69" s="13"/>
      <c r="DQ69" s="13"/>
      <c r="DR69" s="13"/>
      <c r="DS69" s="13"/>
      <c r="DT69" s="13"/>
      <c r="DU69" s="13"/>
      <c r="DV69" s="13"/>
      <c r="DW69" s="13"/>
      <c r="DX69" s="13"/>
      <c r="DY69" s="13"/>
      <c r="DZ69" s="13"/>
      <c r="EA69" s="13"/>
      <c r="EB69" s="285"/>
      <c r="EC69" s="13"/>
      <c r="ED69" s="13"/>
      <c r="EE69" s="13"/>
      <c r="EF69" s="13"/>
      <c r="EG69" s="13"/>
      <c r="EH69" s="13"/>
      <c r="EI69" s="13"/>
      <c r="EJ69" s="13"/>
      <c r="EK69" s="13"/>
    </row>
    <row r="70" spans="1:141" ht="14.25" customHeight="1">
      <c r="A70" s="32"/>
      <c r="B70" s="13"/>
      <c r="C70" s="13"/>
      <c r="D70" s="13"/>
      <c r="E70" s="13"/>
      <c r="F70" s="13"/>
      <c r="G70" s="13"/>
      <c r="H70" s="13"/>
      <c r="I70" s="13"/>
      <c r="J70" s="13"/>
      <c r="K70" s="13"/>
      <c r="L70" s="13"/>
      <c r="M70" s="13"/>
      <c r="N70" s="13"/>
      <c r="O70" s="13"/>
      <c r="P70" s="13"/>
      <c r="Q70" s="13"/>
      <c r="R70" s="13"/>
      <c r="S70" s="13"/>
      <c r="T70" s="13"/>
      <c r="U70" s="13"/>
      <c r="V70" s="13"/>
      <c r="W70" s="13"/>
      <c r="X70" s="13"/>
      <c r="Y70" s="13"/>
      <c r="Z70" s="13"/>
      <c r="AA70" s="13"/>
      <c r="AB70" s="13"/>
      <c r="AC70" s="13"/>
      <c r="AD70" s="13"/>
      <c r="AE70" s="13"/>
      <c r="AF70" s="13"/>
      <c r="AG70" s="13"/>
      <c r="AH70" s="13"/>
      <c r="AI70" s="13"/>
      <c r="AJ70" s="13"/>
      <c r="AK70" s="13"/>
      <c r="AL70" s="13"/>
      <c r="AM70" s="13"/>
      <c r="AN70" s="13"/>
      <c r="AO70" s="13"/>
      <c r="AP70" s="13"/>
      <c r="AQ70" s="13"/>
      <c r="AR70" s="13"/>
      <c r="AS70" s="13"/>
      <c r="AT70" s="13"/>
      <c r="AU70" s="13"/>
      <c r="AV70" s="13"/>
      <c r="AW70" s="13"/>
      <c r="AX70" s="13"/>
      <c r="AY70" s="13"/>
      <c r="AZ70" s="13"/>
      <c r="BA70" s="13"/>
      <c r="BB70" s="13"/>
      <c r="BC70" s="13"/>
      <c r="BD70" s="13"/>
      <c r="BE70" s="13"/>
      <c r="BF70" s="13"/>
      <c r="BG70" s="13"/>
      <c r="BH70" s="13"/>
      <c r="BI70" s="13"/>
      <c r="BJ70" s="13"/>
      <c r="BK70" s="13"/>
      <c r="BL70" s="13"/>
      <c r="BM70" s="13"/>
      <c r="BN70" s="13"/>
      <c r="BO70" s="13"/>
      <c r="BP70" s="13"/>
      <c r="BQ70" s="13"/>
      <c r="BR70" s="13"/>
      <c r="BS70" s="13"/>
      <c r="BT70" s="13"/>
      <c r="BU70" s="13"/>
      <c r="BV70" s="13"/>
      <c r="BW70" s="13"/>
      <c r="BX70" s="13"/>
      <c r="BY70" s="13"/>
      <c r="BZ70" s="13"/>
      <c r="CA70" s="13"/>
      <c r="CB70" s="13"/>
      <c r="CC70" s="13"/>
      <c r="CD70" s="13"/>
      <c r="CE70" s="13"/>
      <c r="CF70" s="13"/>
      <c r="CG70" s="13"/>
      <c r="CH70" s="13"/>
      <c r="CI70" s="13"/>
      <c r="CJ70" s="13"/>
      <c r="CK70" s="13"/>
      <c r="CL70" s="13"/>
      <c r="CM70" s="13"/>
      <c r="CN70" s="13"/>
      <c r="CO70" s="13"/>
      <c r="CP70" s="13"/>
      <c r="CQ70" s="13"/>
      <c r="CR70" s="13"/>
      <c r="CS70" s="13"/>
      <c r="CT70" s="13"/>
      <c r="CU70" s="13"/>
      <c r="CV70" s="13"/>
      <c r="CW70" s="13"/>
      <c r="CX70" s="13"/>
      <c r="CY70" s="13"/>
      <c r="CZ70" s="13"/>
      <c r="DA70" s="13"/>
      <c r="DB70" s="13"/>
      <c r="DC70" s="13"/>
      <c r="DD70" s="13"/>
      <c r="DE70" s="13"/>
      <c r="DF70" s="13"/>
      <c r="DG70" s="13"/>
      <c r="DH70" s="13"/>
      <c r="DI70" s="13"/>
      <c r="DJ70" s="13"/>
      <c r="DK70" s="13"/>
      <c r="DL70" s="13"/>
      <c r="DM70" s="13"/>
      <c r="DN70" s="13"/>
      <c r="DO70" s="13"/>
      <c r="DP70" s="13"/>
      <c r="DQ70" s="13"/>
      <c r="DR70" s="13"/>
      <c r="DS70" s="13"/>
      <c r="DT70" s="13"/>
      <c r="DU70" s="13"/>
      <c r="DV70" s="13"/>
      <c r="DW70" s="13"/>
      <c r="DX70" s="13"/>
      <c r="DY70" s="13"/>
      <c r="DZ70" s="13"/>
      <c r="EA70" s="13"/>
      <c r="EB70" s="285"/>
      <c r="EC70" s="13"/>
      <c r="ED70" s="13"/>
      <c r="EE70" s="13"/>
      <c r="EF70" s="13"/>
      <c r="EG70" s="13"/>
      <c r="EH70" s="13"/>
      <c r="EI70" s="13"/>
      <c r="EJ70" s="13"/>
      <c r="EK70" s="13"/>
    </row>
    <row r="71" spans="1:141" ht="14.25" customHeight="1">
      <c r="A71" s="32"/>
      <c r="B71" s="13"/>
      <c r="C71" s="13"/>
      <c r="D71" s="13"/>
      <c r="E71" s="13"/>
      <c r="F71" s="13"/>
      <c r="G71" s="13"/>
      <c r="H71" s="13"/>
      <c r="I71" s="13"/>
      <c r="J71" s="13"/>
      <c r="K71" s="13"/>
      <c r="L71" s="13"/>
      <c r="M71" s="13"/>
      <c r="N71" s="13"/>
      <c r="O71" s="13"/>
      <c r="P71" s="13"/>
      <c r="Q71" s="13"/>
      <c r="R71" s="13"/>
      <c r="S71" s="13"/>
      <c r="T71" s="13"/>
      <c r="U71" s="13"/>
      <c r="V71" s="13"/>
      <c r="W71" s="13"/>
      <c r="X71" s="13"/>
      <c r="Y71" s="13"/>
      <c r="Z71" s="13"/>
      <c r="AA71" s="13"/>
      <c r="AB71" s="13"/>
      <c r="AC71" s="13"/>
      <c r="AD71" s="13"/>
      <c r="AE71" s="13"/>
      <c r="AF71" s="13"/>
      <c r="AG71" s="13"/>
      <c r="AH71" s="13"/>
      <c r="AI71" s="13"/>
      <c r="AJ71" s="13"/>
      <c r="AK71" s="13"/>
      <c r="AL71" s="13"/>
      <c r="AM71" s="13"/>
      <c r="AN71" s="13"/>
      <c r="AO71" s="13"/>
      <c r="AP71" s="13"/>
      <c r="AQ71" s="13"/>
      <c r="AR71" s="13"/>
      <c r="AS71" s="13"/>
      <c r="AT71" s="13"/>
      <c r="AU71" s="13"/>
      <c r="AV71" s="13"/>
      <c r="AW71" s="13"/>
      <c r="AX71" s="13"/>
      <c r="AY71" s="13"/>
      <c r="AZ71" s="13"/>
      <c r="BA71" s="13"/>
      <c r="BB71" s="13"/>
      <c r="BC71" s="13"/>
      <c r="BD71" s="13"/>
      <c r="BE71" s="13"/>
      <c r="BF71" s="13"/>
      <c r="BG71" s="13"/>
      <c r="BH71" s="13"/>
      <c r="BI71" s="13"/>
      <c r="BJ71" s="13"/>
      <c r="BK71" s="13"/>
      <c r="BL71" s="13"/>
      <c r="BM71" s="13"/>
      <c r="BN71" s="13"/>
      <c r="BO71" s="13"/>
      <c r="BP71" s="13"/>
      <c r="BQ71" s="13"/>
      <c r="BR71" s="13"/>
      <c r="BS71" s="13"/>
      <c r="BT71" s="13"/>
      <c r="BU71" s="13"/>
      <c r="BV71" s="13"/>
      <c r="BW71" s="13"/>
      <c r="BX71" s="13"/>
      <c r="BY71" s="13"/>
      <c r="BZ71" s="13"/>
      <c r="CA71" s="13"/>
      <c r="CB71" s="13"/>
      <c r="CC71" s="13"/>
      <c r="CD71" s="13"/>
      <c r="CE71" s="13"/>
      <c r="CF71" s="13"/>
      <c r="CG71" s="13"/>
      <c r="CH71" s="13"/>
      <c r="CI71" s="13"/>
      <c r="CJ71" s="13"/>
      <c r="CK71" s="13"/>
      <c r="CL71" s="13"/>
      <c r="CM71" s="13"/>
      <c r="CN71" s="13"/>
      <c r="CO71" s="13"/>
      <c r="CP71" s="13"/>
      <c r="CQ71" s="13"/>
      <c r="CR71" s="13"/>
      <c r="CS71" s="13"/>
      <c r="CT71" s="13"/>
      <c r="CU71" s="13"/>
      <c r="CV71" s="13"/>
      <c r="CW71" s="13"/>
      <c r="CX71" s="13"/>
      <c r="CY71" s="13"/>
      <c r="CZ71" s="13"/>
      <c r="DA71" s="13"/>
      <c r="DB71" s="13"/>
      <c r="DC71" s="13"/>
      <c r="DD71" s="13"/>
      <c r="DE71" s="13"/>
      <c r="DF71" s="13"/>
      <c r="DG71" s="13"/>
      <c r="DH71" s="13"/>
      <c r="DI71" s="13"/>
      <c r="DJ71" s="13"/>
      <c r="DK71" s="13"/>
      <c r="DL71" s="13"/>
      <c r="DM71" s="13"/>
      <c r="DN71" s="13"/>
      <c r="DO71" s="13"/>
      <c r="DP71" s="13"/>
      <c r="DQ71" s="13"/>
      <c r="DR71" s="13"/>
      <c r="DS71" s="13"/>
      <c r="DT71" s="13"/>
      <c r="DU71" s="13"/>
      <c r="DV71" s="13"/>
      <c r="DW71" s="13"/>
      <c r="DX71" s="13"/>
      <c r="DY71" s="13"/>
      <c r="DZ71" s="13"/>
      <c r="EA71" s="13"/>
      <c r="EB71" s="285"/>
      <c r="EC71" s="13"/>
      <c r="ED71" s="13"/>
      <c r="EE71" s="13"/>
      <c r="EF71" s="13"/>
      <c r="EG71" s="13"/>
      <c r="EH71" s="13"/>
      <c r="EI71" s="13"/>
      <c r="EJ71" s="13"/>
      <c r="EK71" s="13"/>
    </row>
    <row r="72" spans="1:141" ht="14.25" customHeight="1">
      <c r="A72" s="32"/>
      <c r="B72" s="13"/>
      <c r="C72" s="13"/>
      <c r="D72" s="13"/>
      <c r="E72" s="13"/>
      <c r="F72" s="13"/>
      <c r="G72" s="13"/>
      <c r="H72" s="13"/>
      <c r="I72" s="13"/>
      <c r="J72" s="13"/>
      <c r="K72" s="13"/>
      <c r="L72" s="13"/>
      <c r="M72" s="13"/>
      <c r="N72" s="13"/>
      <c r="O72" s="13"/>
      <c r="P72" s="13"/>
      <c r="Q72" s="13"/>
      <c r="R72" s="13"/>
      <c r="S72" s="13"/>
      <c r="T72" s="13"/>
      <c r="U72" s="13"/>
      <c r="V72" s="13"/>
      <c r="W72" s="13"/>
      <c r="X72" s="13"/>
      <c r="Y72" s="13"/>
      <c r="Z72" s="13"/>
      <c r="AA72" s="13"/>
      <c r="AB72" s="13"/>
      <c r="AC72" s="13"/>
      <c r="AD72" s="13"/>
      <c r="AE72" s="13"/>
      <c r="AF72" s="13"/>
      <c r="AG72" s="13"/>
      <c r="AH72" s="13"/>
      <c r="AI72" s="13"/>
      <c r="AJ72" s="13"/>
      <c r="AK72" s="13"/>
      <c r="AL72" s="13"/>
      <c r="AM72" s="13"/>
      <c r="AN72" s="13"/>
      <c r="AO72" s="13"/>
      <c r="AP72" s="13"/>
      <c r="AQ72" s="13"/>
      <c r="AR72" s="13"/>
      <c r="AS72" s="13"/>
      <c r="AT72" s="13"/>
      <c r="AU72" s="13"/>
      <c r="AV72" s="13"/>
      <c r="AW72" s="13"/>
      <c r="AX72" s="13"/>
      <c r="AY72" s="13"/>
      <c r="AZ72" s="13"/>
      <c r="BA72" s="13"/>
      <c r="BB72" s="13"/>
      <c r="BC72" s="13"/>
      <c r="BD72" s="13"/>
      <c r="BE72" s="13"/>
      <c r="BF72" s="13"/>
      <c r="BG72" s="13"/>
      <c r="BH72" s="13"/>
      <c r="BI72" s="13"/>
      <c r="BJ72" s="13"/>
      <c r="BK72" s="13"/>
      <c r="BL72" s="13"/>
      <c r="BM72" s="13"/>
      <c r="BN72" s="13"/>
      <c r="BO72" s="13"/>
      <c r="BP72" s="13"/>
      <c r="BQ72" s="13"/>
      <c r="BR72" s="13"/>
      <c r="BS72" s="13"/>
      <c r="BT72" s="13"/>
      <c r="BU72" s="13"/>
      <c r="BV72" s="13"/>
      <c r="BW72" s="13"/>
      <c r="BX72" s="13"/>
      <c r="BY72" s="13"/>
      <c r="BZ72" s="13"/>
      <c r="CA72" s="13"/>
      <c r="CB72" s="13"/>
      <c r="CC72" s="13"/>
      <c r="CD72" s="13"/>
      <c r="CE72" s="13"/>
      <c r="CF72" s="13"/>
      <c r="CG72" s="13"/>
      <c r="CH72" s="13"/>
      <c r="CI72" s="13"/>
      <c r="CJ72" s="13"/>
      <c r="CK72" s="13"/>
      <c r="CL72" s="13"/>
      <c r="CM72" s="13"/>
      <c r="CN72" s="13"/>
      <c r="CO72" s="13"/>
      <c r="CP72" s="13"/>
      <c r="CQ72" s="13"/>
      <c r="CR72" s="13"/>
      <c r="CS72" s="13"/>
      <c r="CT72" s="13"/>
      <c r="CU72" s="13"/>
      <c r="CV72" s="13"/>
      <c r="CW72" s="13"/>
      <c r="CX72" s="13"/>
      <c r="CY72" s="13"/>
      <c r="CZ72" s="13"/>
      <c r="DA72" s="13"/>
      <c r="DB72" s="13"/>
      <c r="DC72" s="13"/>
      <c r="DD72" s="13"/>
      <c r="DE72" s="13"/>
      <c r="DF72" s="13"/>
      <c r="DG72" s="13"/>
      <c r="DH72" s="13"/>
      <c r="DI72" s="13"/>
      <c r="DJ72" s="13"/>
      <c r="DK72" s="13"/>
      <c r="DL72" s="13"/>
      <c r="DM72" s="13"/>
      <c r="DN72" s="13"/>
      <c r="DO72" s="13"/>
      <c r="DP72" s="13"/>
      <c r="DQ72" s="13"/>
      <c r="DR72" s="13"/>
      <c r="DS72" s="13"/>
      <c r="DT72" s="13"/>
      <c r="DU72" s="13"/>
      <c r="DV72" s="13"/>
      <c r="DW72" s="13"/>
      <c r="DX72" s="13"/>
      <c r="DY72" s="13"/>
      <c r="DZ72" s="13"/>
      <c r="EA72" s="13"/>
      <c r="EB72" s="285"/>
      <c r="EC72" s="13"/>
      <c r="ED72" s="13"/>
      <c r="EE72" s="13"/>
      <c r="EF72" s="13"/>
      <c r="EG72" s="13"/>
      <c r="EH72" s="13"/>
      <c r="EI72" s="13"/>
      <c r="EJ72" s="13"/>
      <c r="EK72" s="13"/>
    </row>
    <row r="73" spans="1:141" ht="14.25" customHeight="1">
      <c r="A73" s="32"/>
      <c r="B73" s="13"/>
      <c r="C73" s="13"/>
      <c r="D73" s="13"/>
      <c r="E73" s="13"/>
      <c r="F73" s="13"/>
      <c r="G73" s="13"/>
      <c r="H73" s="13"/>
      <c r="I73" s="13"/>
      <c r="J73" s="13"/>
      <c r="K73" s="13"/>
      <c r="L73" s="13"/>
      <c r="M73" s="13"/>
      <c r="N73" s="13"/>
      <c r="O73" s="13"/>
      <c r="P73" s="13"/>
      <c r="Q73" s="13"/>
      <c r="R73" s="13"/>
      <c r="S73" s="13"/>
      <c r="T73" s="13"/>
      <c r="U73" s="13"/>
      <c r="V73" s="13"/>
      <c r="W73" s="13"/>
      <c r="X73" s="13"/>
      <c r="Y73" s="13"/>
      <c r="Z73" s="13"/>
      <c r="AA73" s="13"/>
      <c r="AB73" s="13"/>
      <c r="AC73" s="13"/>
      <c r="AD73" s="13"/>
      <c r="AE73" s="13"/>
      <c r="AF73" s="13"/>
      <c r="AG73" s="13"/>
      <c r="AH73" s="13"/>
      <c r="AI73" s="13"/>
      <c r="AJ73" s="13"/>
      <c r="AK73" s="13"/>
      <c r="AL73" s="13"/>
      <c r="AM73" s="13"/>
      <c r="AN73" s="13"/>
      <c r="AO73" s="13"/>
      <c r="AP73" s="13"/>
      <c r="AQ73" s="13"/>
      <c r="AR73" s="13"/>
      <c r="AS73" s="13"/>
      <c r="AT73" s="13"/>
      <c r="AU73" s="13"/>
      <c r="AV73" s="13"/>
      <c r="AW73" s="13"/>
      <c r="AX73" s="13"/>
      <c r="AY73" s="13"/>
      <c r="AZ73" s="13"/>
      <c r="BA73" s="13"/>
      <c r="BB73" s="13"/>
      <c r="BC73" s="13"/>
      <c r="BD73" s="13"/>
      <c r="BE73" s="13"/>
      <c r="BF73" s="13"/>
      <c r="BG73" s="13"/>
      <c r="BH73" s="13"/>
      <c r="BI73" s="13"/>
      <c r="BJ73" s="13"/>
      <c r="BK73" s="13"/>
      <c r="BL73" s="13"/>
      <c r="BM73" s="13"/>
      <c r="BN73" s="13"/>
      <c r="BO73" s="13"/>
      <c r="BP73" s="13"/>
      <c r="BQ73" s="13"/>
      <c r="BR73" s="13"/>
      <c r="BS73" s="13"/>
      <c r="BT73" s="13"/>
      <c r="BU73" s="13"/>
      <c r="BV73" s="13"/>
      <c r="BW73" s="13"/>
      <c r="BX73" s="13"/>
      <c r="BY73" s="13"/>
      <c r="BZ73" s="13"/>
      <c r="CA73" s="13"/>
      <c r="CB73" s="13"/>
      <c r="CC73" s="13"/>
      <c r="CD73" s="13"/>
      <c r="CE73" s="13"/>
      <c r="CF73" s="13"/>
      <c r="CG73" s="13"/>
      <c r="CH73" s="13"/>
      <c r="CI73" s="13"/>
      <c r="CJ73" s="13"/>
      <c r="CK73" s="13"/>
      <c r="CL73" s="13"/>
      <c r="CM73" s="13"/>
      <c r="CN73" s="13"/>
      <c r="CO73" s="13"/>
      <c r="CP73" s="13"/>
      <c r="CQ73" s="13"/>
      <c r="CR73" s="13"/>
      <c r="CS73" s="13"/>
      <c r="CT73" s="13"/>
      <c r="CU73" s="13"/>
      <c r="CV73" s="13"/>
      <c r="CW73" s="13"/>
      <c r="CX73" s="13"/>
      <c r="CY73" s="13"/>
      <c r="CZ73" s="13"/>
      <c r="DA73" s="13"/>
      <c r="DB73" s="13"/>
      <c r="DC73" s="13"/>
      <c r="DD73" s="13"/>
      <c r="DE73" s="13"/>
      <c r="DF73" s="13"/>
      <c r="DG73" s="13"/>
      <c r="DH73" s="13"/>
      <c r="DI73" s="13"/>
      <c r="DJ73" s="13"/>
      <c r="DK73" s="13"/>
      <c r="DL73" s="13"/>
      <c r="DM73" s="13"/>
      <c r="DN73" s="13"/>
      <c r="DO73" s="13"/>
      <c r="DP73" s="13"/>
      <c r="DQ73" s="13"/>
      <c r="DR73" s="13"/>
      <c r="DS73" s="13"/>
      <c r="DT73" s="13"/>
      <c r="DU73" s="13"/>
      <c r="DV73" s="13"/>
      <c r="DW73" s="13"/>
      <c r="DX73" s="13"/>
      <c r="DY73" s="13"/>
      <c r="DZ73" s="13"/>
      <c r="EA73" s="13"/>
      <c r="EB73" s="285"/>
      <c r="EC73" s="13"/>
      <c r="ED73" s="13"/>
      <c r="EE73" s="13"/>
      <c r="EF73" s="13"/>
      <c r="EG73" s="13"/>
      <c r="EH73" s="13"/>
      <c r="EI73" s="13"/>
      <c r="EJ73" s="13"/>
      <c r="EK73" s="13"/>
    </row>
    <row r="74" spans="1:141" ht="14.25" customHeight="1">
      <c r="A74" s="32"/>
      <c r="B74" s="13"/>
      <c r="C74" s="13"/>
      <c r="D74" s="13"/>
      <c r="E74" s="13"/>
      <c r="F74" s="13"/>
      <c r="G74" s="13"/>
      <c r="H74" s="13"/>
      <c r="I74" s="13"/>
      <c r="J74" s="13"/>
      <c r="K74" s="13"/>
      <c r="L74" s="13"/>
      <c r="M74" s="13"/>
      <c r="N74" s="13"/>
      <c r="O74" s="13"/>
      <c r="P74" s="13"/>
      <c r="Q74" s="13"/>
      <c r="R74" s="13"/>
      <c r="S74" s="13"/>
      <c r="T74" s="13"/>
      <c r="U74" s="13"/>
      <c r="V74" s="13"/>
      <c r="W74" s="13"/>
      <c r="X74" s="13"/>
      <c r="Y74" s="13"/>
      <c r="Z74" s="13"/>
      <c r="AA74" s="13"/>
      <c r="AB74" s="13"/>
      <c r="AC74" s="13"/>
      <c r="AD74" s="13"/>
      <c r="AE74" s="13"/>
      <c r="AF74" s="13"/>
      <c r="AG74" s="13"/>
      <c r="AH74" s="13"/>
      <c r="AI74" s="13"/>
      <c r="AJ74" s="13"/>
      <c r="AK74" s="13"/>
      <c r="AL74" s="13"/>
      <c r="AM74" s="13"/>
      <c r="AN74" s="13"/>
      <c r="AO74" s="13"/>
      <c r="AP74" s="13"/>
      <c r="AQ74" s="13"/>
      <c r="AR74" s="13"/>
      <c r="AS74" s="13"/>
      <c r="AT74" s="13"/>
      <c r="AU74" s="13"/>
      <c r="AV74" s="13"/>
      <c r="AW74" s="13"/>
      <c r="AX74" s="13"/>
      <c r="AY74" s="13"/>
      <c r="AZ74" s="13"/>
      <c r="BA74" s="13"/>
      <c r="BB74" s="13"/>
      <c r="BC74" s="13"/>
      <c r="BD74" s="13"/>
      <c r="BE74" s="13"/>
      <c r="BF74" s="13"/>
      <c r="BG74" s="13"/>
      <c r="BH74" s="13"/>
      <c r="BI74" s="13"/>
      <c r="BJ74" s="13"/>
      <c r="BK74" s="13"/>
      <c r="BL74" s="13"/>
      <c r="BM74" s="13"/>
      <c r="BN74" s="13"/>
      <c r="BO74" s="13"/>
      <c r="BP74" s="13"/>
      <c r="BQ74" s="13"/>
      <c r="BR74" s="13"/>
      <c r="BS74" s="13"/>
      <c r="BT74" s="13"/>
      <c r="BU74" s="13"/>
      <c r="BV74" s="13"/>
      <c r="BW74" s="13"/>
      <c r="BX74" s="13"/>
      <c r="BY74" s="13"/>
      <c r="BZ74" s="13"/>
      <c r="CA74" s="13"/>
      <c r="CB74" s="13"/>
      <c r="CC74" s="13"/>
      <c r="CD74" s="13"/>
      <c r="CE74" s="13"/>
      <c r="CF74" s="13"/>
      <c r="CG74" s="13"/>
      <c r="CH74" s="13"/>
      <c r="CI74" s="13"/>
      <c r="CJ74" s="13"/>
      <c r="CK74" s="13"/>
      <c r="CL74" s="13"/>
      <c r="CM74" s="13"/>
      <c r="CN74" s="13"/>
      <c r="CO74" s="13"/>
      <c r="CP74" s="13"/>
      <c r="CQ74" s="13"/>
      <c r="CR74" s="13"/>
      <c r="CS74" s="13"/>
      <c r="CT74" s="13"/>
      <c r="CU74" s="13"/>
      <c r="CV74" s="13"/>
      <c r="CW74" s="13"/>
      <c r="CX74" s="13"/>
      <c r="CY74" s="13"/>
      <c r="CZ74" s="13"/>
      <c r="DA74" s="13"/>
      <c r="DB74" s="13"/>
      <c r="DC74" s="13"/>
      <c r="DD74" s="13"/>
      <c r="DE74" s="13"/>
      <c r="DF74" s="13"/>
      <c r="DG74" s="13"/>
      <c r="DH74" s="13"/>
      <c r="DI74" s="13"/>
      <c r="DJ74" s="13"/>
      <c r="DK74" s="13"/>
      <c r="DL74" s="13"/>
      <c r="DM74" s="13"/>
      <c r="DN74" s="13"/>
      <c r="DO74" s="13"/>
      <c r="DP74" s="13"/>
      <c r="DQ74" s="13"/>
      <c r="DR74" s="13"/>
      <c r="DS74" s="13"/>
      <c r="DT74" s="13"/>
      <c r="DU74" s="13"/>
      <c r="DV74" s="13"/>
      <c r="DW74" s="13"/>
      <c r="DX74" s="13"/>
      <c r="DY74" s="13"/>
      <c r="DZ74" s="13"/>
      <c r="EA74" s="13"/>
      <c r="EB74" s="285"/>
      <c r="EC74" s="13"/>
      <c r="ED74" s="13"/>
      <c r="EE74" s="13"/>
      <c r="EF74" s="13"/>
      <c r="EG74" s="13"/>
      <c r="EH74" s="13"/>
      <c r="EI74" s="13"/>
      <c r="EJ74" s="13"/>
      <c r="EK74" s="13"/>
    </row>
    <row r="75" spans="1:141" ht="14.25" customHeight="1">
      <c r="A75" s="32"/>
      <c r="B75" s="13"/>
      <c r="C75" s="13"/>
      <c r="D75" s="13"/>
      <c r="E75" s="13"/>
      <c r="F75" s="13"/>
      <c r="G75" s="13"/>
      <c r="H75" s="13"/>
      <c r="I75" s="13"/>
      <c r="J75" s="13"/>
      <c r="K75" s="13"/>
      <c r="L75" s="13"/>
      <c r="M75" s="13"/>
      <c r="N75" s="13"/>
      <c r="O75" s="13"/>
      <c r="P75" s="13"/>
      <c r="Q75" s="13"/>
      <c r="R75" s="13"/>
      <c r="S75" s="13"/>
      <c r="T75" s="13"/>
      <c r="U75" s="13"/>
      <c r="V75" s="13"/>
      <c r="W75" s="13"/>
      <c r="X75" s="13"/>
      <c r="Y75" s="13"/>
      <c r="Z75" s="13"/>
      <c r="AA75" s="13"/>
      <c r="AB75" s="13"/>
      <c r="AC75" s="13"/>
      <c r="AD75" s="13"/>
      <c r="AE75" s="13"/>
      <c r="AF75" s="13"/>
      <c r="AG75" s="13"/>
      <c r="AH75" s="13"/>
      <c r="AI75" s="13"/>
      <c r="AJ75" s="13"/>
      <c r="AK75" s="13"/>
      <c r="AL75" s="13"/>
      <c r="AM75" s="13"/>
      <c r="AN75" s="13"/>
      <c r="AO75" s="13"/>
      <c r="AP75" s="13"/>
      <c r="AQ75" s="13"/>
      <c r="AR75" s="13"/>
      <c r="AS75" s="13"/>
      <c r="AT75" s="13"/>
      <c r="AU75" s="13"/>
      <c r="AV75" s="13"/>
      <c r="AW75" s="13"/>
      <c r="AX75" s="13"/>
      <c r="AY75" s="13"/>
      <c r="AZ75" s="13"/>
      <c r="BA75" s="13"/>
      <c r="BB75" s="13"/>
      <c r="BC75" s="13"/>
      <c r="BD75" s="13"/>
      <c r="BE75" s="13"/>
      <c r="BF75" s="13"/>
      <c r="BG75" s="13"/>
      <c r="BH75" s="13"/>
      <c r="BI75" s="13"/>
      <c r="BJ75" s="13"/>
      <c r="BK75" s="13"/>
      <c r="BL75" s="13"/>
      <c r="BM75" s="13"/>
      <c r="BN75" s="13"/>
      <c r="BO75" s="13"/>
      <c r="BP75" s="13"/>
      <c r="BQ75" s="13"/>
      <c r="BR75" s="13"/>
      <c r="BS75" s="13"/>
      <c r="BT75" s="13"/>
      <c r="BU75" s="13"/>
      <c r="BV75" s="13"/>
      <c r="BW75" s="13"/>
      <c r="BX75" s="13"/>
      <c r="BY75" s="13"/>
      <c r="BZ75" s="13"/>
      <c r="CA75" s="13"/>
      <c r="CB75" s="13"/>
      <c r="CC75" s="13"/>
      <c r="CD75" s="13"/>
      <c r="CE75" s="13"/>
      <c r="CF75" s="13"/>
      <c r="CG75" s="13"/>
      <c r="CH75" s="13"/>
      <c r="CI75" s="13"/>
      <c r="CJ75" s="13"/>
      <c r="CK75" s="13"/>
      <c r="CL75" s="13"/>
      <c r="CM75" s="13"/>
      <c r="CN75" s="13"/>
      <c r="CO75" s="13"/>
      <c r="CP75" s="13"/>
      <c r="CQ75" s="13"/>
      <c r="CR75" s="13"/>
      <c r="CS75" s="13"/>
      <c r="CT75" s="13"/>
      <c r="CU75" s="13"/>
      <c r="CV75" s="13"/>
      <c r="CW75" s="13"/>
      <c r="CX75" s="13"/>
      <c r="CY75" s="13"/>
      <c r="CZ75" s="13"/>
      <c r="DA75" s="13"/>
      <c r="DB75" s="13"/>
      <c r="DC75" s="13"/>
      <c r="DD75" s="13"/>
      <c r="DE75" s="13"/>
      <c r="DF75" s="13"/>
      <c r="DG75" s="13"/>
      <c r="DH75" s="13"/>
      <c r="DI75" s="13"/>
      <c r="DJ75" s="13"/>
      <c r="DK75" s="13"/>
      <c r="DL75" s="13"/>
      <c r="DM75" s="13"/>
      <c r="DN75" s="13"/>
      <c r="DO75" s="13"/>
      <c r="DP75" s="13"/>
      <c r="DQ75" s="13"/>
      <c r="DR75" s="13"/>
      <c r="DS75" s="13"/>
      <c r="DT75" s="13"/>
      <c r="DU75" s="13"/>
      <c r="DV75" s="13"/>
      <c r="DW75" s="13"/>
      <c r="DX75" s="13"/>
      <c r="DY75" s="13"/>
      <c r="DZ75" s="13"/>
      <c r="EA75" s="13"/>
      <c r="EB75" s="285"/>
      <c r="EC75" s="13"/>
      <c r="ED75" s="13"/>
      <c r="EE75" s="13"/>
      <c r="EF75" s="13"/>
      <c r="EG75" s="13"/>
      <c r="EH75" s="13"/>
      <c r="EI75" s="13"/>
      <c r="EJ75" s="13"/>
      <c r="EK75" s="13"/>
    </row>
    <row r="76" spans="1:141" ht="14.25" customHeight="1">
      <c r="A76" s="32"/>
      <c r="B76" s="13"/>
      <c r="C76" s="13"/>
      <c r="D76" s="13"/>
      <c r="E76" s="13"/>
      <c r="F76" s="13"/>
      <c r="G76" s="13"/>
      <c r="H76" s="13"/>
      <c r="I76" s="13"/>
      <c r="J76" s="13"/>
      <c r="K76" s="13"/>
      <c r="L76" s="13"/>
      <c r="M76" s="13"/>
      <c r="N76" s="13"/>
      <c r="O76" s="13"/>
      <c r="P76" s="13"/>
      <c r="Q76" s="13"/>
      <c r="R76" s="13"/>
      <c r="S76" s="13"/>
      <c r="T76" s="13"/>
      <c r="U76" s="13"/>
      <c r="V76" s="13"/>
      <c r="W76" s="13"/>
      <c r="X76" s="13"/>
      <c r="Y76" s="13"/>
      <c r="Z76" s="13"/>
      <c r="AA76" s="13"/>
      <c r="AB76" s="13"/>
      <c r="AC76" s="13"/>
      <c r="AD76" s="13"/>
      <c r="AE76" s="13"/>
      <c r="AF76" s="13"/>
      <c r="AG76" s="13"/>
      <c r="AH76" s="13"/>
      <c r="AI76" s="13"/>
      <c r="AJ76" s="13"/>
      <c r="AK76" s="13"/>
      <c r="AL76" s="13"/>
      <c r="AM76" s="13"/>
      <c r="AN76" s="13"/>
      <c r="AO76" s="13"/>
      <c r="AP76" s="13"/>
      <c r="AQ76" s="13"/>
      <c r="AR76" s="13"/>
      <c r="AS76" s="13"/>
      <c r="AT76" s="13"/>
      <c r="AU76" s="13"/>
      <c r="AV76" s="13"/>
      <c r="AW76" s="13"/>
      <c r="AX76" s="13"/>
      <c r="AY76" s="13"/>
      <c r="AZ76" s="13"/>
      <c r="BA76" s="13"/>
      <c r="BB76" s="13"/>
      <c r="BC76" s="13"/>
      <c r="BD76" s="13"/>
      <c r="BE76" s="13"/>
      <c r="BF76" s="13"/>
      <c r="BG76" s="13"/>
      <c r="BH76" s="13"/>
      <c r="BI76" s="13"/>
      <c r="BJ76" s="13"/>
      <c r="BK76" s="13"/>
      <c r="BL76" s="13"/>
      <c r="BM76" s="13"/>
      <c r="BN76" s="13"/>
      <c r="BO76" s="13"/>
      <c r="BP76" s="13"/>
      <c r="BQ76" s="13"/>
      <c r="BR76" s="13"/>
      <c r="BS76" s="13"/>
      <c r="BT76" s="13"/>
      <c r="BU76" s="13"/>
      <c r="BV76" s="13"/>
      <c r="BW76" s="13"/>
      <c r="BX76" s="13"/>
      <c r="BY76" s="13"/>
      <c r="BZ76" s="13"/>
      <c r="CA76" s="13"/>
      <c r="CB76" s="13"/>
      <c r="CC76" s="13"/>
      <c r="CD76" s="13"/>
      <c r="CE76" s="13"/>
      <c r="CF76" s="13"/>
      <c r="CG76" s="13"/>
      <c r="CH76" s="13"/>
      <c r="CI76" s="13"/>
      <c r="CJ76" s="13"/>
      <c r="CK76" s="13"/>
      <c r="CL76" s="13"/>
      <c r="CM76" s="13"/>
      <c r="CN76" s="13"/>
      <c r="CO76" s="13"/>
      <c r="CP76" s="13"/>
      <c r="CQ76" s="13"/>
      <c r="CR76" s="13"/>
      <c r="CS76" s="13"/>
      <c r="CT76" s="13"/>
      <c r="CU76" s="13"/>
      <c r="CV76" s="13"/>
      <c r="CW76" s="13"/>
      <c r="CX76" s="13"/>
      <c r="CY76" s="13"/>
      <c r="CZ76" s="13"/>
      <c r="DA76" s="13"/>
      <c r="DB76" s="13"/>
      <c r="DC76" s="13"/>
      <c r="DD76" s="13"/>
      <c r="DE76" s="13"/>
      <c r="DF76" s="13"/>
      <c r="DG76" s="13"/>
      <c r="DH76" s="13"/>
      <c r="DI76" s="13"/>
      <c r="DJ76" s="13"/>
      <c r="DK76" s="13"/>
      <c r="DL76" s="13"/>
      <c r="DM76" s="13"/>
      <c r="DN76" s="13"/>
      <c r="DO76" s="13"/>
      <c r="DP76" s="13"/>
      <c r="DQ76" s="13"/>
      <c r="DR76" s="13"/>
      <c r="DS76" s="13"/>
      <c r="DT76" s="13"/>
      <c r="DU76" s="13"/>
      <c r="DV76" s="13"/>
      <c r="DW76" s="13"/>
      <c r="DX76" s="13"/>
      <c r="DY76" s="13"/>
      <c r="DZ76" s="13"/>
      <c r="EA76" s="13"/>
      <c r="EB76" s="285"/>
      <c r="EC76" s="13"/>
      <c r="ED76" s="13"/>
      <c r="EE76" s="13"/>
      <c r="EF76" s="13"/>
      <c r="EG76" s="13"/>
      <c r="EH76" s="13"/>
      <c r="EI76" s="13"/>
      <c r="EJ76" s="13"/>
      <c r="EK76" s="13"/>
    </row>
    <row r="77" spans="1:141" ht="14.25" customHeight="1">
      <c r="A77" s="32"/>
      <c r="B77" s="13"/>
      <c r="C77" s="13"/>
      <c r="D77" s="13"/>
      <c r="E77" s="13"/>
      <c r="F77" s="13"/>
      <c r="G77" s="13"/>
      <c r="H77" s="13"/>
      <c r="I77" s="13"/>
      <c r="J77" s="13"/>
      <c r="K77" s="13"/>
      <c r="L77" s="13"/>
      <c r="M77" s="13"/>
      <c r="N77" s="13"/>
      <c r="O77" s="13"/>
      <c r="P77" s="13"/>
      <c r="Q77" s="13"/>
      <c r="R77" s="13"/>
      <c r="S77" s="13"/>
      <c r="T77" s="13"/>
      <c r="U77" s="13"/>
      <c r="V77" s="13"/>
      <c r="W77" s="13"/>
      <c r="X77" s="13"/>
      <c r="Y77" s="13"/>
      <c r="Z77" s="13"/>
      <c r="AA77" s="13"/>
      <c r="AB77" s="13"/>
      <c r="AC77" s="13"/>
      <c r="AD77" s="13"/>
      <c r="AE77" s="13"/>
      <c r="AF77" s="13"/>
      <c r="AG77" s="13"/>
      <c r="AH77" s="13"/>
      <c r="AI77" s="13"/>
      <c r="AJ77" s="13"/>
      <c r="AK77" s="13"/>
      <c r="AL77" s="13"/>
      <c r="AM77" s="13"/>
      <c r="AN77" s="13"/>
      <c r="AO77" s="13"/>
      <c r="AP77" s="13"/>
      <c r="AQ77" s="13"/>
      <c r="AR77" s="13"/>
      <c r="AS77" s="13"/>
      <c r="AT77" s="13"/>
      <c r="AU77" s="13"/>
      <c r="AV77" s="13"/>
      <c r="AW77" s="13"/>
      <c r="AX77" s="13"/>
      <c r="AY77" s="13"/>
      <c r="AZ77" s="13"/>
      <c r="BA77" s="13"/>
      <c r="BB77" s="13"/>
      <c r="BC77" s="13"/>
      <c r="BD77" s="13"/>
      <c r="BE77" s="13"/>
      <c r="BF77" s="13"/>
      <c r="BG77" s="13"/>
      <c r="BH77" s="13"/>
      <c r="BI77" s="13"/>
      <c r="BJ77" s="13"/>
      <c r="BK77" s="13"/>
      <c r="BL77" s="13"/>
      <c r="BM77" s="13"/>
      <c r="BN77" s="13"/>
      <c r="BO77" s="13"/>
      <c r="BP77" s="13"/>
      <c r="BQ77" s="13"/>
      <c r="BR77" s="13"/>
      <c r="BS77" s="13"/>
      <c r="BT77" s="13"/>
      <c r="BU77" s="13"/>
      <c r="BV77" s="13"/>
      <c r="BW77" s="13"/>
      <c r="BX77" s="13"/>
      <c r="BY77" s="13"/>
      <c r="BZ77" s="13"/>
      <c r="CA77" s="13"/>
      <c r="CB77" s="13"/>
      <c r="CC77" s="13"/>
      <c r="CD77" s="13"/>
      <c r="CE77" s="13"/>
      <c r="CF77" s="13"/>
      <c r="CG77" s="13"/>
      <c r="CH77" s="13"/>
      <c r="CI77" s="13"/>
      <c r="CJ77" s="13"/>
      <c r="CK77" s="13"/>
      <c r="CL77" s="13"/>
      <c r="CM77" s="13"/>
      <c r="CN77" s="13"/>
      <c r="CO77" s="13"/>
      <c r="CP77" s="13"/>
      <c r="CQ77" s="13"/>
      <c r="CR77" s="13"/>
      <c r="CS77" s="13"/>
      <c r="CT77" s="13"/>
      <c r="CU77" s="13"/>
      <c r="CV77" s="13"/>
      <c r="CW77" s="13"/>
      <c r="CX77" s="13"/>
      <c r="CY77" s="13"/>
      <c r="CZ77" s="13"/>
      <c r="DA77" s="13"/>
      <c r="DB77" s="13"/>
      <c r="DC77" s="13"/>
      <c r="DD77" s="13"/>
      <c r="DE77" s="13"/>
      <c r="DF77" s="13"/>
      <c r="DG77" s="13"/>
      <c r="DH77" s="13"/>
      <c r="DI77" s="13"/>
      <c r="DJ77" s="13"/>
      <c r="DK77" s="13"/>
      <c r="DL77" s="13"/>
      <c r="DM77" s="13"/>
      <c r="DN77" s="13"/>
      <c r="DO77" s="13"/>
      <c r="DP77" s="13"/>
      <c r="DQ77" s="13"/>
      <c r="DR77" s="13"/>
      <c r="DS77" s="13"/>
      <c r="DT77" s="13"/>
      <c r="DU77" s="13"/>
      <c r="DV77" s="13"/>
      <c r="DW77" s="13"/>
      <c r="DX77" s="13"/>
      <c r="DY77" s="13"/>
      <c r="DZ77" s="13"/>
      <c r="EA77" s="13"/>
      <c r="EB77" s="285"/>
      <c r="EC77" s="13"/>
      <c r="ED77" s="13"/>
      <c r="EE77" s="13"/>
      <c r="EF77" s="13"/>
      <c r="EG77" s="13"/>
      <c r="EH77" s="13"/>
      <c r="EI77" s="13"/>
      <c r="EJ77" s="13"/>
      <c r="EK77" s="13"/>
    </row>
    <row r="78" spans="1:141" ht="14.25" customHeight="1">
      <c r="A78" s="32"/>
      <c r="B78" s="13"/>
      <c r="C78" s="13"/>
      <c r="D78" s="13"/>
      <c r="E78" s="13"/>
      <c r="F78" s="13"/>
      <c r="G78" s="13"/>
      <c r="H78" s="13"/>
      <c r="I78" s="13"/>
      <c r="J78" s="13"/>
      <c r="K78" s="13"/>
      <c r="L78" s="13"/>
      <c r="M78" s="13"/>
      <c r="N78" s="13"/>
      <c r="O78" s="13"/>
      <c r="P78" s="13"/>
      <c r="Q78" s="13"/>
      <c r="R78" s="13"/>
      <c r="S78" s="13"/>
      <c r="T78" s="13"/>
      <c r="U78" s="13"/>
      <c r="V78" s="13"/>
      <c r="W78" s="13"/>
      <c r="X78" s="13"/>
      <c r="Y78" s="13"/>
      <c r="Z78" s="13"/>
      <c r="AA78" s="13"/>
      <c r="AB78" s="13"/>
      <c r="AC78" s="13"/>
      <c r="AD78" s="13"/>
      <c r="AE78" s="13"/>
      <c r="AF78" s="13"/>
      <c r="AG78" s="13"/>
      <c r="AH78" s="13"/>
      <c r="AI78" s="13"/>
      <c r="AJ78" s="13"/>
      <c r="AK78" s="13"/>
      <c r="AL78" s="13"/>
      <c r="AM78" s="13"/>
      <c r="AN78" s="13"/>
      <c r="AO78" s="13"/>
      <c r="AP78" s="13"/>
      <c r="AQ78" s="13"/>
      <c r="AR78" s="13"/>
      <c r="AS78" s="13"/>
      <c r="AT78" s="13"/>
      <c r="AU78" s="13"/>
      <c r="AV78" s="13"/>
      <c r="AW78" s="13"/>
      <c r="AX78" s="13"/>
      <c r="AY78" s="13"/>
      <c r="AZ78" s="13"/>
      <c r="BA78" s="13"/>
      <c r="BB78" s="13"/>
      <c r="BC78" s="13"/>
      <c r="BD78" s="13"/>
      <c r="BE78" s="13"/>
      <c r="BF78" s="13"/>
      <c r="BG78" s="13"/>
      <c r="BH78" s="13"/>
      <c r="BI78" s="13"/>
      <c r="BJ78" s="13"/>
      <c r="BK78" s="13"/>
      <c r="BL78" s="13"/>
      <c r="BM78" s="13"/>
      <c r="BN78" s="13"/>
      <c r="BO78" s="13"/>
      <c r="BP78" s="13"/>
      <c r="BQ78" s="13"/>
      <c r="BR78" s="13"/>
      <c r="BS78" s="13"/>
      <c r="BT78" s="13"/>
      <c r="BU78" s="13"/>
      <c r="BV78" s="13"/>
      <c r="BW78" s="13"/>
      <c r="BX78" s="13"/>
      <c r="BY78" s="13"/>
      <c r="BZ78" s="13"/>
      <c r="CA78" s="13"/>
      <c r="CB78" s="13"/>
      <c r="CC78" s="13"/>
      <c r="CD78" s="13"/>
      <c r="CE78" s="13"/>
      <c r="CF78" s="13"/>
      <c r="CG78" s="13"/>
      <c r="CH78" s="13"/>
      <c r="CI78" s="13"/>
      <c r="CJ78" s="13"/>
      <c r="CK78" s="13"/>
      <c r="CL78" s="13"/>
      <c r="CM78" s="13"/>
      <c r="CN78" s="13"/>
      <c r="CO78" s="13"/>
      <c r="CP78" s="13"/>
      <c r="CQ78" s="13"/>
      <c r="CR78" s="13"/>
      <c r="CS78" s="13"/>
      <c r="CT78" s="13"/>
      <c r="CU78" s="13"/>
      <c r="CV78" s="13"/>
      <c r="CW78" s="13"/>
      <c r="CX78" s="13"/>
      <c r="CY78" s="13"/>
      <c r="CZ78" s="13"/>
      <c r="DA78" s="13"/>
      <c r="DB78" s="13"/>
      <c r="DC78" s="13"/>
      <c r="DD78" s="13"/>
      <c r="DE78" s="13"/>
      <c r="DF78" s="13"/>
      <c r="DG78" s="13"/>
      <c r="DH78" s="13"/>
      <c r="DI78" s="13"/>
      <c r="DJ78" s="13"/>
      <c r="DK78" s="13"/>
      <c r="DL78" s="13"/>
      <c r="DM78" s="13"/>
      <c r="DN78" s="13"/>
      <c r="DO78" s="13"/>
      <c r="DP78" s="13"/>
      <c r="DQ78" s="13"/>
      <c r="DR78" s="13"/>
      <c r="DS78" s="13"/>
      <c r="DT78" s="13"/>
      <c r="DU78" s="13"/>
      <c r="DV78" s="13"/>
      <c r="DW78" s="13"/>
      <c r="DX78" s="13"/>
      <c r="DY78" s="13"/>
      <c r="DZ78" s="13"/>
      <c r="EA78" s="13"/>
      <c r="EB78" s="285"/>
      <c r="EC78" s="13"/>
      <c r="ED78" s="13"/>
      <c r="EE78" s="13"/>
      <c r="EF78" s="13"/>
      <c r="EG78" s="13"/>
      <c r="EH78" s="13"/>
      <c r="EI78" s="13"/>
      <c r="EJ78" s="13"/>
      <c r="EK78" s="13"/>
    </row>
    <row r="79" spans="1:141" ht="14.25" customHeight="1">
      <c r="A79" s="32"/>
      <c r="B79" s="13"/>
      <c r="C79" s="13"/>
      <c r="D79" s="13"/>
      <c r="E79" s="13"/>
      <c r="F79" s="13"/>
      <c r="G79" s="13"/>
      <c r="H79" s="13"/>
      <c r="I79" s="13"/>
      <c r="J79" s="13"/>
      <c r="K79" s="13"/>
      <c r="L79" s="13"/>
      <c r="M79" s="13"/>
      <c r="N79" s="13"/>
      <c r="O79" s="13"/>
      <c r="P79" s="13"/>
      <c r="Q79" s="13"/>
      <c r="R79" s="13"/>
      <c r="S79" s="13"/>
      <c r="T79" s="13"/>
      <c r="U79" s="13"/>
      <c r="V79" s="13"/>
      <c r="W79" s="13"/>
      <c r="X79" s="13"/>
      <c r="Y79" s="13"/>
      <c r="Z79" s="13"/>
      <c r="AA79" s="13"/>
      <c r="AB79" s="13"/>
      <c r="AC79" s="13"/>
      <c r="AD79" s="13"/>
      <c r="AE79" s="13"/>
      <c r="AF79" s="13"/>
      <c r="AG79" s="13"/>
      <c r="AH79" s="13"/>
      <c r="AI79" s="13"/>
      <c r="AJ79" s="13"/>
      <c r="AK79" s="13"/>
      <c r="AL79" s="13"/>
      <c r="AM79" s="13"/>
      <c r="AN79" s="13"/>
      <c r="AO79" s="13"/>
      <c r="AP79" s="13"/>
      <c r="AQ79" s="13"/>
      <c r="AR79" s="13"/>
      <c r="AS79" s="13"/>
      <c r="AT79" s="13"/>
      <c r="AU79" s="13"/>
      <c r="AV79" s="13"/>
      <c r="AW79" s="13"/>
      <c r="AX79" s="13"/>
      <c r="AY79" s="13"/>
      <c r="AZ79" s="13"/>
      <c r="BA79" s="13"/>
      <c r="BB79" s="13"/>
      <c r="BC79" s="13"/>
      <c r="BD79" s="13"/>
      <c r="BE79" s="13"/>
      <c r="BF79" s="13"/>
      <c r="BG79" s="13"/>
      <c r="BH79" s="13"/>
      <c r="BI79" s="13"/>
      <c r="BJ79" s="13"/>
      <c r="BK79" s="13"/>
      <c r="BL79" s="13"/>
      <c r="BM79" s="13"/>
      <c r="BN79" s="13"/>
      <c r="BO79" s="13"/>
      <c r="BP79" s="13"/>
      <c r="BQ79" s="13"/>
      <c r="BR79" s="13"/>
      <c r="BS79" s="13"/>
      <c r="BT79" s="13"/>
      <c r="BU79" s="13"/>
      <c r="BV79" s="13"/>
      <c r="BW79" s="13"/>
      <c r="BX79" s="13"/>
      <c r="BY79" s="13"/>
      <c r="BZ79" s="13"/>
      <c r="CA79" s="13"/>
      <c r="CB79" s="13"/>
      <c r="CC79" s="13"/>
      <c r="CD79" s="13"/>
      <c r="CE79" s="13"/>
      <c r="CF79" s="13"/>
      <c r="CG79" s="13"/>
      <c r="CH79" s="13"/>
      <c r="CI79" s="13"/>
      <c r="CJ79" s="13"/>
      <c r="CK79" s="13"/>
      <c r="CL79" s="13"/>
      <c r="CM79" s="13"/>
      <c r="CN79" s="13"/>
      <c r="CO79" s="13"/>
      <c r="CP79" s="13"/>
      <c r="CQ79" s="13"/>
      <c r="CR79" s="13"/>
      <c r="CS79" s="13"/>
      <c r="CT79" s="13"/>
      <c r="CU79" s="13"/>
      <c r="CV79" s="13"/>
      <c r="CW79" s="13"/>
      <c r="CX79" s="13"/>
      <c r="CY79" s="13"/>
      <c r="CZ79" s="13"/>
      <c r="DA79" s="13"/>
      <c r="DB79" s="13"/>
      <c r="DC79" s="13"/>
      <c r="DD79" s="13"/>
      <c r="DE79" s="13"/>
      <c r="DF79" s="13"/>
      <c r="DG79" s="13"/>
      <c r="DH79" s="13"/>
      <c r="DI79" s="13"/>
      <c r="DJ79" s="13"/>
      <c r="DK79" s="13"/>
      <c r="DL79" s="13"/>
      <c r="DM79" s="13"/>
      <c r="DN79" s="13"/>
      <c r="DO79" s="13"/>
      <c r="DP79" s="13"/>
      <c r="DQ79" s="13"/>
      <c r="DR79" s="13"/>
      <c r="DS79" s="13"/>
      <c r="DT79" s="13"/>
      <c r="DU79" s="13"/>
      <c r="DV79" s="13"/>
      <c r="DW79" s="13"/>
      <c r="DX79" s="13"/>
      <c r="DY79" s="13"/>
      <c r="DZ79" s="13"/>
      <c r="EA79" s="13"/>
      <c r="EB79" s="285"/>
      <c r="EC79" s="13"/>
      <c r="ED79" s="13"/>
      <c r="EE79" s="13"/>
      <c r="EF79" s="13"/>
      <c r="EG79" s="13"/>
      <c r="EH79" s="13"/>
      <c r="EI79" s="13"/>
      <c r="EJ79" s="13"/>
      <c r="EK79" s="13"/>
    </row>
    <row r="80" spans="1:141" ht="14.25" customHeight="1">
      <c r="A80" s="32"/>
      <c r="B80" s="13"/>
      <c r="C80" s="13"/>
      <c r="D80" s="13"/>
      <c r="E80" s="13"/>
      <c r="F80" s="13"/>
      <c r="G80" s="13"/>
      <c r="H80" s="13"/>
      <c r="I80" s="13"/>
      <c r="J80" s="13"/>
      <c r="K80" s="13"/>
      <c r="L80" s="13"/>
      <c r="M80" s="13"/>
      <c r="N80" s="13"/>
      <c r="O80" s="13"/>
      <c r="P80" s="13"/>
      <c r="Q80" s="13"/>
      <c r="R80" s="13"/>
      <c r="S80" s="13"/>
      <c r="T80" s="13"/>
      <c r="U80" s="13"/>
      <c r="V80" s="13"/>
      <c r="W80" s="13"/>
      <c r="X80" s="13"/>
      <c r="Y80" s="13"/>
      <c r="Z80" s="13"/>
      <c r="AA80" s="13"/>
      <c r="AB80" s="13"/>
      <c r="AC80" s="13"/>
      <c r="AD80" s="13"/>
      <c r="AE80" s="13"/>
      <c r="AF80" s="13"/>
      <c r="AG80" s="13"/>
      <c r="AH80" s="13"/>
      <c r="AI80" s="13"/>
      <c r="AJ80" s="13"/>
      <c r="AK80" s="13"/>
      <c r="AL80" s="13"/>
      <c r="AM80" s="13"/>
      <c r="AN80" s="13"/>
      <c r="AO80" s="13"/>
      <c r="AP80" s="13"/>
      <c r="AQ80" s="13"/>
      <c r="AR80" s="13"/>
      <c r="AS80" s="13"/>
      <c r="AT80" s="13"/>
      <c r="AU80" s="13"/>
      <c r="AV80" s="13"/>
      <c r="AW80" s="13"/>
      <c r="AX80" s="13"/>
      <c r="AY80" s="13"/>
      <c r="AZ80" s="13"/>
      <c r="BA80" s="13"/>
      <c r="BB80" s="13"/>
      <c r="BC80" s="13"/>
      <c r="BD80" s="13"/>
      <c r="BE80" s="13"/>
      <c r="BF80" s="13"/>
      <c r="BG80" s="13"/>
      <c r="BH80" s="13"/>
      <c r="BI80" s="13"/>
      <c r="BJ80" s="13"/>
      <c r="BK80" s="13"/>
      <c r="BL80" s="13"/>
      <c r="BM80" s="13"/>
      <c r="BN80" s="13"/>
      <c r="BO80" s="13"/>
      <c r="BP80" s="13"/>
      <c r="BQ80" s="13"/>
      <c r="BR80" s="13"/>
      <c r="BS80" s="13"/>
      <c r="BT80" s="13"/>
      <c r="BU80" s="13"/>
      <c r="BV80" s="13"/>
      <c r="BW80" s="13"/>
      <c r="BX80" s="13"/>
      <c r="BY80" s="13"/>
      <c r="BZ80" s="13"/>
      <c r="CA80" s="13"/>
      <c r="CB80" s="13"/>
      <c r="CC80" s="13"/>
      <c r="CD80" s="13"/>
      <c r="CE80" s="13"/>
      <c r="CF80" s="13"/>
      <c r="CG80" s="13"/>
      <c r="CH80" s="13"/>
      <c r="CI80" s="13"/>
      <c r="CJ80" s="13"/>
      <c r="CK80" s="13"/>
      <c r="CL80" s="13"/>
      <c r="CM80" s="13"/>
      <c r="CN80" s="13"/>
      <c r="CO80" s="13"/>
      <c r="CP80" s="13"/>
      <c r="CQ80" s="13"/>
      <c r="CR80" s="13"/>
      <c r="CS80" s="13"/>
      <c r="CT80" s="13"/>
      <c r="CU80" s="13"/>
      <c r="CV80" s="13"/>
      <c r="CW80" s="13"/>
      <c r="CX80" s="13"/>
      <c r="CY80" s="13"/>
      <c r="CZ80" s="13"/>
      <c r="DA80" s="13"/>
      <c r="DB80" s="13"/>
      <c r="DC80" s="13"/>
      <c r="DD80" s="13"/>
      <c r="DE80" s="13"/>
      <c r="DF80" s="13"/>
      <c r="DG80" s="13"/>
      <c r="DH80" s="13"/>
      <c r="DI80" s="13"/>
      <c r="DJ80" s="13"/>
      <c r="DK80" s="13"/>
      <c r="DL80" s="13"/>
      <c r="DM80" s="13"/>
      <c r="DN80" s="13"/>
      <c r="DO80" s="13"/>
      <c r="DP80" s="13"/>
      <c r="DQ80" s="13"/>
      <c r="DR80" s="13"/>
      <c r="DS80" s="13"/>
      <c r="DT80" s="13"/>
      <c r="DU80" s="13"/>
      <c r="DV80" s="13"/>
      <c r="DW80" s="13"/>
      <c r="DX80" s="13"/>
      <c r="DY80" s="13"/>
      <c r="DZ80" s="13"/>
      <c r="EA80" s="13"/>
      <c r="EB80" s="285"/>
      <c r="EC80" s="13"/>
      <c r="ED80" s="13"/>
      <c r="EE80" s="13"/>
      <c r="EF80" s="13"/>
      <c r="EG80" s="13"/>
      <c r="EH80" s="13"/>
      <c r="EI80" s="13"/>
      <c r="EJ80" s="13"/>
      <c r="EK80" s="13"/>
    </row>
    <row r="81" spans="1:141" ht="14.25" customHeight="1">
      <c r="A81" s="32"/>
      <c r="B81" s="13"/>
      <c r="C81" s="13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3"/>
      <c r="P81" s="13"/>
      <c r="Q81" s="13"/>
      <c r="R81" s="13"/>
      <c r="S81" s="13"/>
      <c r="T81" s="13"/>
      <c r="U81" s="13"/>
      <c r="V81" s="13"/>
      <c r="W81" s="13"/>
      <c r="X81" s="13"/>
      <c r="Y81" s="13"/>
      <c r="Z81" s="13"/>
      <c r="AA81" s="13"/>
      <c r="AB81" s="13"/>
      <c r="AC81" s="13"/>
      <c r="AD81" s="13"/>
      <c r="AE81" s="13"/>
      <c r="AF81" s="13"/>
      <c r="AG81" s="13"/>
      <c r="AH81" s="13"/>
      <c r="AI81" s="13"/>
      <c r="AJ81" s="13"/>
      <c r="AK81" s="13"/>
      <c r="AL81" s="13"/>
      <c r="AM81" s="13"/>
      <c r="AN81" s="13"/>
      <c r="AO81" s="13"/>
      <c r="AP81" s="13"/>
      <c r="AQ81" s="13"/>
      <c r="AR81" s="13"/>
      <c r="AS81" s="13"/>
      <c r="AT81" s="13"/>
      <c r="AU81" s="13"/>
      <c r="AV81" s="13"/>
      <c r="AW81" s="13"/>
      <c r="AX81" s="13"/>
      <c r="AY81" s="13"/>
      <c r="AZ81" s="13"/>
      <c r="BA81" s="13"/>
      <c r="BB81" s="13"/>
      <c r="BC81" s="13"/>
      <c r="BD81" s="13"/>
      <c r="BE81" s="13"/>
      <c r="BF81" s="13"/>
      <c r="BG81" s="13"/>
      <c r="BH81" s="13"/>
      <c r="BI81" s="13"/>
      <c r="BJ81" s="13"/>
      <c r="BK81" s="13"/>
      <c r="BL81" s="13"/>
      <c r="BM81" s="13"/>
      <c r="BN81" s="13"/>
      <c r="BO81" s="13"/>
      <c r="BP81" s="13"/>
      <c r="BQ81" s="13"/>
      <c r="BR81" s="13"/>
      <c r="BS81" s="13"/>
      <c r="BT81" s="13"/>
      <c r="BU81" s="13"/>
      <c r="BV81" s="13"/>
      <c r="BW81" s="13"/>
      <c r="BX81" s="13"/>
      <c r="BY81" s="13"/>
      <c r="BZ81" s="13"/>
      <c r="CA81" s="13"/>
      <c r="CB81" s="13"/>
      <c r="CC81" s="13"/>
      <c r="CD81" s="13"/>
      <c r="CE81" s="13"/>
      <c r="CF81" s="13"/>
      <c r="CG81" s="13"/>
      <c r="CH81" s="13"/>
      <c r="CI81" s="13"/>
      <c r="CJ81" s="13"/>
      <c r="CK81" s="13"/>
      <c r="CL81" s="13"/>
      <c r="CM81" s="13"/>
      <c r="CN81" s="13"/>
      <c r="CO81" s="13"/>
      <c r="CP81" s="13"/>
      <c r="CQ81" s="13"/>
      <c r="CR81" s="13"/>
      <c r="CS81" s="13"/>
      <c r="CT81" s="13"/>
      <c r="CU81" s="13"/>
      <c r="CV81" s="13"/>
      <c r="CW81" s="13"/>
      <c r="CX81" s="13"/>
      <c r="CY81" s="13"/>
      <c r="CZ81" s="13"/>
      <c r="DA81" s="13"/>
      <c r="DB81" s="13"/>
      <c r="DC81" s="13"/>
      <c r="DD81" s="13"/>
      <c r="DE81" s="13"/>
      <c r="DF81" s="13"/>
      <c r="DG81" s="13"/>
      <c r="DH81" s="13"/>
      <c r="DI81" s="13"/>
      <c r="DJ81" s="13"/>
      <c r="DK81" s="13"/>
      <c r="DL81" s="13"/>
      <c r="DM81" s="13"/>
      <c r="DN81" s="13"/>
      <c r="DO81" s="13"/>
      <c r="DP81" s="13"/>
      <c r="DQ81" s="13"/>
      <c r="DR81" s="13"/>
      <c r="DS81" s="13"/>
      <c r="DT81" s="13"/>
      <c r="DU81" s="13"/>
      <c r="DV81" s="13"/>
      <c r="DW81" s="13"/>
      <c r="DX81" s="13"/>
      <c r="DY81" s="13"/>
      <c r="DZ81" s="13"/>
      <c r="EA81" s="13"/>
      <c r="EB81" s="285"/>
      <c r="EC81" s="13"/>
      <c r="ED81" s="13"/>
      <c r="EE81" s="13"/>
      <c r="EF81" s="13"/>
      <c r="EG81" s="13"/>
      <c r="EH81" s="13"/>
      <c r="EI81" s="13"/>
      <c r="EJ81" s="13"/>
      <c r="EK81" s="13"/>
    </row>
    <row r="82" spans="1:141" ht="14.25" customHeight="1">
      <c r="A82" s="32"/>
      <c r="B82" s="13"/>
      <c r="C82" s="13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13"/>
      <c r="Q82" s="13"/>
      <c r="R82" s="13"/>
      <c r="S82" s="13"/>
      <c r="T82" s="13"/>
      <c r="U82" s="13"/>
      <c r="V82" s="13"/>
      <c r="W82" s="13"/>
      <c r="X82" s="13"/>
      <c r="Y82" s="13"/>
      <c r="Z82" s="13"/>
      <c r="AA82" s="13"/>
      <c r="AB82" s="13"/>
      <c r="AC82" s="13"/>
      <c r="AD82" s="13"/>
      <c r="AE82" s="13"/>
      <c r="AF82" s="13"/>
      <c r="AG82" s="13"/>
      <c r="AH82" s="13"/>
      <c r="AI82" s="13"/>
      <c r="AJ82" s="13"/>
      <c r="AK82" s="13"/>
      <c r="AL82" s="13"/>
      <c r="AM82" s="13"/>
      <c r="AN82" s="13"/>
      <c r="AO82" s="13"/>
      <c r="AP82" s="13"/>
      <c r="AQ82" s="13"/>
      <c r="AR82" s="13"/>
      <c r="AS82" s="13"/>
      <c r="AT82" s="13"/>
      <c r="AU82" s="13"/>
      <c r="AV82" s="13"/>
      <c r="AW82" s="13"/>
      <c r="AX82" s="13"/>
      <c r="AY82" s="13"/>
      <c r="AZ82" s="13"/>
      <c r="BA82" s="13"/>
      <c r="BB82" s="13"/>
      <c r="BC82" s="13"/>
      <c r="BD82" s="13"/>
      <c r="BE82" s="13"/>
      <c r="BF82" s="13"/>
      <c r="BG82" s="13"/>
      <c r="BH82" s="13"/>
      <c r="BI82" s="13"/>
      <c r="BJ82" s="13"/>
      <c r="BK82" s="13"/>
      <c r="BL82" s="13"/>
      <c r="BM82" s="13"/>
      <c r="BN82" s="13"/>
      <c r="BO82" s="13"/>
      <c r="BP82" s="13"/>
      <c r="BQ82" s="13"/>
      <c r="BR82" s="13"/>
      <c r="BS82" s="13"/>
      <c r="BT82" s="13"/>
      <c r="BU82" s="13"/>
      <c r="BV82" s="13"/>
      <c r="BW82" s="13"/>
      <c r="BX82" s="13"/>
      <c r="BY82" s="13"/>
      <c r="BZ82" s="13"/>
      <c r="CA82" s="13"/>
      <c r="CB82" s="13"/>
      <c r="CC82" s="13"/>
      <c r="CD82" s="13"/>
      <c r="CE82" s="13"/>
      <c r="CF82" s="13"/>
      <c r="CG82" s="13"/>
      <c r="CH82" s="13"/>
      <c r="CI82" s="13"/>
      <c r="CJ82" s="13"/>
      <c r="CK82" s="13"/>
      <c r="CL82" s="13"/>
      <c r="CM82" s="13"/>
      <c r="CN82" s="13"/>
      <c r="CO82" s="13"/>
      <c r="CP82" s="13"/>
      <c r="CQ82" s="13"/>
      <c r="CR82" s="13"/>
      <c r="CS82" s="13"/>
      <c r="CT82" s="13"/>
      <c r="CU82" s="13"/>
      <c r="CV82" s="13"/>
      <c r="CW82" s="13"/>
      <c r="CX82" s="13"/>
      <c r="CY82" s="13"/>
      <c r="CZ82" s="13"/>
      <c r="DA82" s="13"/>
      <c r="DB82" s="13"/>
      <c r="DC82" s="13"/>
      <c r="DD82" s="13"/>
      <c r="DE82" s="13"/>
      <c r="DF82" s="13"/>
      <c r="DG82" s="13"/>
      <c r="DH82" s="13"/>
      <c r="DI82" s="13"/>
      <c r="DJ82" s="13"/>
      <c r="DK82" s="13"/>
      <c r="DL82" s="13"/>
      <c r="DM82" s="13"/>
      <c r="DN82" s="13"/>
      <c r="DO82" s="13"/>
      <c r="DP82" s="13"/>
      <c r="DQ82" s="13"/>
      <c r="DR82" s="13"/>
      <c r="DS82" s="13"/>
      <c r="DT82" s="13"/>
      <c r="DU82" s="13"/>
      <c r="DV82" s="13"/>
      <c r="DW82" s="13"/>
      <c r="DX82" s="13"/>
      <c r="DY82" s="13"/>
      <c r="DZ82" s="13"/>
      <c r="EA82" s="13"/>
      <c r="EB82" s="285"/>
      <c r="EC82" s="13"/>
      <c r="ED82" s="13"/>
      <c r="EE82" s="13"/>
      <c r="EF82" s="13"/>
      <c r="EG82" s="13"/>
      <c r="EH82" s="13"/>
      <c r="EI82" s="13"/>
      <c r="EJ82" s="13"/>
      <c r="EK82" s="13"/>
    </row>
    <row r="83" spans="1:141" ht="14.25" customHeight="1">
      <c r="A83" s="32"/>
      <c r="B83" s="13"/>
      <c r="C83" s="13"/>
      <c r="D83" s="13"/>
      <c r="E83" s="13"/>
      <c r="F83" s="13"/>
      <c r="G83" s="13"/>
      <c r="H83" s="13"/>
      <c r="I83" s="13"/>
      <c r="J83" s="13"/>
      <c r="K83" s="13"/>
      <c r="L83" s="13"/>
      <c r="M83" s="13"/>
      <c r="N83" s="13"/>
      <c r="O83" s="13"/>
      <c r="P83" s="13"/>
      <c r="Q83" s="13"/>
      <c r="R83" s="13"/>
      <c r="S83" s="13"/>
      <c r="T83" s="13"/>
      <c r="U83" s="13"/>
      <c r="V83" s="13"/>
      <c r="W83" s="13"/>
      <c r="X83" s="13"/>
      <c r="Y83" s="13"/>
      <c r="Z83" s="13"/>
      <c r="AA83" s="13"/>
      <c r="AB83" s="13"/>
      <c r="AC83" s="13"/>
      <c r="AD83" s="13"/>
      <c r="AE83" s="13"/>
      <c r="AF83" s="13"/>
      <c r="AG83" s="13"/>
      <c r="AH83" s="13"/>
      <c r="AI83" s="13"/>
      <c r="AJ83" s="13"/>
      <c r="AK83" s="13"/>
      <c r="AL83" s="13"/>
      <c r="AM83" s="13"/>
      <c r="AN83" s="13"/>
      <c r="AO83" s="13"/>
      <c r="AP83" s="13"/>
      <c r="AQ83" s="13"/>
      <c r="AR83" s="13"/>
      <c r="AS83" s="13"/>
      <c r="AT83" s="13"/>
      <c r="AU83" s="13"/>
      <c r="AV83" s="13"/>
      <c r="AW83" s="13"/>
      <c r="AX83" s="13"/>
      <c r="AY83" s="13"/>
      <c r="AZ83" s="13"/>
      <c r="BA83" s="13"/>
      <c r="BB83" s="13"/>
      <c r="BC83" s="13"/>
      <c r="BD83" s="13"/>
      <c r="BE83" s="13"/>
      <c r="BF83" s="13"/>
      <c r="BG83" s="13"/>
      <c r="BH83" s="13"/>
      <c r="BI83" s="13"/>
      <c r="BJ83" s="13"/>
      <c r="BK83" s="13"/>
      <c r="BL83" s="13"/>
      <c r="BM83" s="13"/>
      <c r="BN83" s="13"/>
      <c r="BO83" s="13"/>
      <c r="BP83" s="13"/>
      <c r="BQ83" s="13"/>
      <c r="BR83" s="13"/>
      <c r="BS83" s="13"/>
      <c r="BT83" s="13"/>
      <c r="BU83" s="13"/>
      <c r="BV83" s="13"/>
      <c r="BW83" s="13"/>
      <c r="BX83" s="13"/>
      <c r="BY83" s="13"/>
      <c r="BZ83" s="13"/>
      <c r="CA83" s="13"/>
      <c r="CB83" s="13"/>
      <c r="CC83" s="13"/>
      <c r="CD83" s="13"/>
      <c r="CE83" s="13"/>
      <c r="CF83" s="13"/>
      <c r="CG83" s="13"/>
      <c r="CH83" s="13"/>
      <c r="CI83" s="13"/>
      <c r="CJ83" s="13"/>
      <c r="CK83" s="13"/>
      <c r="CL83" s="13"/>
      <c r="CM83" s="13"/>
      <c r="CN83" s="13"/>
      <c r="CO83" s="13"/>
      <c r="CP83" s="13"/>
      <c r="CQ83" s="13"/>
      <c r="CR83" s="13"/>
      <c r="CS83" s="13"/>
      <c r="CT83" s="13"/>
      <c r="CU83" s="13"/>
      <c r="CV83" s="13"/>
      <c r="CW83" s="13"/>
      <c r="CX83" s="13"/>
      <c r="CY83" s="13"/>
      <c r="CZ83" s="13"/>
      <c r="DA83" s="13"/>
      <c r="DB83" s="13"/>
      <c r="DC83" s="13"/>
      <c r="DD83" s="13"/>
      <c r="DE83" s="13"/>
      <c r="DF83" s="13"/>
      <c r="DG83" s="13"/>
      <c r="DH83" s="13"/>
      <c r="DI83" s="13"/>
      <c r="DJ83" s="13"/>
      <c r="DK83" s="13"/>
      <c r="DL83" s="13"/>
      <c r="DM83" s="13"/>
      <c r="DN83" s="13"/>
      <c r="DO83" s="13"/>
      <c r="DP83" s="13"/>
      <c r="DQ83" s="13"/>
      <c r="DR83" s="13"/>
      <c r="DS83" s="13"/>
      <c r="DT83" s="13"/>
      <c r="DU83" s="13"/>
      <c r="DV83" s="13"/>
      <c r="DW83" s="13"/>
      <c r="DX83" s="13"/>
      <c r="DY83" s="13"/>
      <c r="DZ83" s="13"/>
      <c r="EA83" s="13"/>
      <c r="EB83" s="285"/>
      <c r="EC83" s="13"/>
      <c r="ED83" s="13"/>
      <c r="EE83" s="13"/>
      <c r="EF83" s="13"/>
      <c r="EG83" s="13"/>
      <c r="EH83" s="13"/>
      <c r="EI83" s="13"/>
      <c r="EJ83" s="13"/>
      <c r="EK83" s="13"/>
    </row>
    <row r="84" spans="1:141" ht="14.25" customHeight="1">
      <c r="A84" s="32"/>
      <c r="B84" s="13"/>
      <c r="C84" s="13"/>
      <c r="D84" s="13"/>
      <c r="E84" s="13"/>
      <c r="F84" s="13"/>
      <c r="G84" s="13"/>
      <c r="H84" s="13"/>
      <c r="I84" s="13"/>
      <c r="J84" s="13"/>
      <c r="K84" s="13"/>
      <c r="L84" s="13"/>
      <c r="M84" s="13"/>
      <c r="N84" s="13"/>
      <c r="O84" s="13"/>
      <c r="P84" s="13"/>
      <c r="Q84" s="13"/>
      <c r="R84" s="13"/>
      <c r="S84" s="13"/>
      <c r="T84" s="13"/>
      <c r="U84" s="13"/>
      <c r="V84" s="13"/>
      <c r="W84" s="13"/>
      <c r="X84" s="13"/>
      <c r="Y84" s="13"/>
      <c r="Z84" s="13"/>
      <c r="AA84" s="13"/>
      <c r="AB84" s="13"/>
      <c r="AC84" s="13"/>
      <c r="AD84" s="13"/>
      <c r="AE84" s="13"/>
      <c r="AF84" s="13"/>
      <c r="AG84" s="13"/>
      <c r="AH84" s="13"/>
      <c r="AI84" s="13"/>
      <c r="AJ84" s="13"/>
      <c r="AK84" s="13"/>
      <c r="AL84" s="13"/>
      <c r="AM84" s="13"/>
      <c r="AN84" s="13"/>
      <c r="AO84" s="13"/>
      <c r="AP84" s="13"/>
      <c r="AQ84" s="13"/>
      <c r="AR84" s="13"/>
      <c r="AS84" s="13"/>
      <c r="AT84" s="13"/>
      <c r="AU84" s="13"/>
      <c r="AV84" s="13"/>
      <c r="AW84" s="13"/>
      <c r="AX84" s="13"/>
      <c r="AY84" s="13"/>
      <c r="AZ84" s="13"/>
      <c r="BA84" s="13"/>
      <c r="BB84" s="13"/>
      <c r="BC84" s="13"/>
      <c r="BD84" s="13"/>
      <c r="BE84" s="13"/>
      <c r="BF84" s="13"/>
      <c r="BG84" s="13"/>
      <c r="BH84" s="13"/>
      <c r="BI84" s="13"/>
      <c r="BJ84" s="13"/>
      <c r="BK84" s="13"/>
      <c r="BL84" s="13"/>
      <c r="BM84" s="13"/>
      <c r="BN84" s="13"/>
      <c r="BO84" s="13"/>
      <c r="BP84" s="13"/>
      <c r="BQ84" s="13"/>
      <c r="BR84" s="13"/>
      <c r="BS84" s="13"/>
      <c r="BT84" s="13"/>
      <c r="BU84" s="13"/>
      <c r="BV84" s="13"/>
      <c r="BW84" s="13"/>
      <c r="BX84" s="13"/>
      <c r="BY84" s="13"/>
      <c r="BZ84" s="13"/>
      <c r="CA84" s="13"/>
      <c r="CB84" s="13"/>
      <c r="CC84" s="13"/>
      <c r="CD84" s="13"/>
      <c r="CE84" s="13"/>
      <c r="CF84" s="13"/>
      <c r="CG84" s="13"/>
      <c r="CH84" s="13"/>
      <c r="CI84" s="13"/>
      <c r="CJ84" s="13"/>
      <c r="CK84" s="13"/>
      <c r="CL84" s="13"/>
      <c r="CM84" s="13"/>
      <c r="CN84" s="13"/>
      <c r="CO84" s="13"/>
      <c r="CP84" s="13"/>
      <c r="CQ84" s="13"/>
      <c r="CR84" s="13"/>
      <c r="CS84" s="13"/>
      <c r="CT84" s="13"/>
      <c r="CU84" s="13"/>
      <c r="CV84" s="13"/>
      <c r="CW84" s="13"/>
      <c r="CX84" s="13"/>
      <c r="CY84" s="13"/>
      <c r="CZ84" s="13"/>
      <c r="DA84" s="13"/>
      <c r="DB84" s="13"/>
      <c r="DC84" s="13"/>
      <c r="DD84" s="13"/>
      <c r="DE84" s="13"/>
      <c r="DF84" s="13"/>
      <c r="DG84" s="13"/>
      <c r="DH84" s="13"/>
      <c r="DI84" s="13"/>
      <c r="DJ84" s="13"/>
      <c r="DK84" s="13"/>
      <c r="DL84" s="13"/>
      <c r="DM84" s="13"/>
      <c r="DN84" s="13"/>
      <c r="DO84" s="13"/>
      <c r="DP84" s="13"/>
      <c r="DQ84" s="13"/>
      <c r="DR84" s="13"/>
      <c r="DS84" s="13"/>
      <c r="DT84" s="13"/>
      <c r="DU84" s="13"/>
      <c r="DV84" s="13"/>
      <c r="DW84" s="13"/>
      <c r="DX84" s="13"/>
      <c r="DY84" s="13"/>
      <c r="DZ84" s="13"/>
      <c r="EA84" s="13"/>
      <c r="EB84" s="285"/>
      <c r="EC84" s="13"/>
      <c r="ED84" s="13"/>
      <c r="EE84" s="13"/>
      <c r="EF84" s="13"/>
      <c r="EG84" s="13"/>
      <c r="EH84" s="13"/>
      <c r="EI84" s="13"/>
      <c r="EJ84" s="13"/>
      <c r="EK84" s="13"/>
    </row>
    <row r="85" spans="1:141" ht="14.25" customHeight="1">
      <c r="A85" s="32"/>
      <c r="B85" s="13"/>
      <c r="C85" s="13"/>
      <c r="D85" s="13"/>
      <c r="E85" s="13"/>
      <c r="F85" s="13"/>
      <c r="G85" s="13"/>
      <c r="H85" s="13"/>
      <c r="I85" s="13"/>
      <c r="J85" s="13"/>
      <c r="K85" s="13"/>
      <c r="L85" s="13"/>
      <c r="M85" s="13"/>
      <c r="N85" s="13"/>
      <c r="O85" s="13"/>
      <c r="P85" s="13"/>
      <c r="Q85" s="13"/>
      <c r="R85" s="13"/>
      <c r="S85" s="13"/>
      <c r="T85" s="13"/>
      <c r="U85" s="13"/>
      <c r="V85" s="13"/>
      <c r="W85" s="13"/>
      <c r="X85" s="13"/>
      <c r="Y85" s="13"/>
      <c r="Z85" s="13"/>
      <c r="AA85" s="13"/>
      <c r="AB85" s="13"/>
      <c r="AC85" s="13"/>
      <c r="AD85" s="13"/>
      <c r="AE85" s="13"/>
      <c r="AF85" s="13"/>
      <c r="AG85" s="13"/>
      <c r="AH85" s="13"/>
      <c r="AI85" s="13"/>
      <c r="AJ85" s="13"/>
      <c r="AK85" s="13"/>
      <c r="AL85" s="13"/>
      <c r="AM85" s="13"/>
      <c r="AN85" s="13"/>
      <c r="AO85" s="13"/>
      <c r="AP85" s="13"/>
      <c r="AQ85" s="13"/>
      <c r="AR85" s="13"/>
      <c r="AS85" s="13"/>
      <c r="AT85" s="13"/>
      <c r="AU85" s="13"/>
      <c r="AV85" s="13"/>
      <c r="AW85" s="13"/>
      <c r="AX85" s="13"/>
      <c r="AY85" s="13"/>
      <c r="AZ85" s="13"/>
      <c r="BA85" s="13"/>
      <c r="BB85" s="13"/>
      <c r="BC85" s="13"/>
      <c r="BD85" s="13"/>
      <c r="BE85" s="13"/>
      <c r="BF85" s="13"/>
      <c r="BG85" s="13"/>
      <c r="BH85" s="13"/>
      <c r="BI85" s="13"/>
      <c r="BJ85" s="13"/>
      <c r="BK85" s="13"/>
      <c r="BL85" s="13"/>
      <c r="BM85" s="13"/>
      <c r="BN85" s="13"/>
      <c r="BO85" s="13"/>
      <c r="BP85" s="13"/>
      <c r="BQ85" s="13"/>
      <c r="BR85" s="13"/>
      <c r="BS85" s="13"/>
      <c r="BT85" s="13"/>
      <c r="BU85" s="13"/>
      <c r="BV85" s="13"/>
      <c r="BW85" s="13"/>
      <c r="BX85" s="13"/>
      <c r="BY85" s="13"/>
      <c r="BZ85" s="13"/>
      <c r="CA85" s="13"/>
      <c r="CB85" s="13"/>
      <c r="CC85" s="13"/>
      <c r="CD85" s="13"/>
      <c r="CE85" s="13"/>
      <c r="CF85" s="13"/>
      <c r="CG85" s="13"/>
      <c r="CH85" s="13"/>
      <c r="CI85" s="13"/>
      <c r="CJ85" s="13"/>
      <c r="CK85" s="13"/>
      <c r="CL85" s="13"/>
      <c r="CM85" s="13"/>
      <c r="CN85" s="13"/>
      <c r="CO85" s="13"/>
      <c r="CP85" s="13"/>
      <c r="CQ85" s="13"/>
      <c r="CR85" s="13"/>
      <c r="CS85" s="13"/>
      <c r="CT85" s="13"/>
      <c r="CU85" s="13"/>
      <c r="CV85" s="13"/>
      <c r="CW85" s="13"/>
      <c r="CX85" s="13"/>
      <c r="CY85" s="13"/>
      <c r="CZ85" s="13"/>
      <c r="DA85" s="13"/>
      <c r="DB85" s="13"/>
      <c r="DC85" s="13"/>
      <c r="DD85" s="13"/>
      <c r="DE85" s="13"/>
      <c r="DF85" s="13"/>
      <c r="DG85" s="13"/>
      <c r="DH85" s="13"/>
      <c r="DI85" s="13"/>
      <c r="DJ85" s="13"/>
      <c r="DK85" s="13"/>
      <c r="DL85" s="13"/>
      <c r="DM85" s="13"/>
      <c r="DN85" s="13"/>
      <c r="DO85" s="13"/>
      <c r="DP85" s="13"/>
      <c r="DQ85" s="13"/>
      <c r="DR85" s="13"/>
      <c r="DS85" s="13"/>
      <c r="DT85" s="13"/>
      <c r="DU85" s="13"/>
      <c r="DV85" s="13"/>
      <c r="DW85" s="13"/>
      <c r="DX85" s="13"/>
      <c r="DY85" s="13"/>
      <c r="DZ85" s="13"/>
      <c r="EA85" s="13"/>
      <c r="EB85" s="285"/>
      <c r="EC85" s="13"/>
      <c r="ED85" s="13"/>
      <c r="EE85" s="13"/>
      <c r="EF85" s="13"/>
      <c r="EG85" s="13"/>
      <c r="EH85" s="13"/>
      <c r="EI85" s="13"/>
      <c r="EJ85" s="13"/>
      <c r="EK85" s="13"/>
    </row>
    <row r="86" spans="1:141" ht="14.25" customHeight="1">
      <c r="A86" s="32"/>
      <c r="B86" s="13"/>
      <c r="C86" s="13"/>
      <c r="D86" s="13"/>
      <c r="E86" s="13"/>
      <c r="F86" s="13"/>
      <c r="G86" s="13"/>
      <c r="H86" s="13"/>
      <c r="I86" s="13"/>
      <c r="J86" s="13"/>
      <c r="K86" s="13"/>
      <c r="L86" s="13"/>
      <c r="M86" s="13"/>
      <c r="N86" s="13"/>
      <c r="O86" s="13"/>
      <c r="P86" s="13"/>
      <c r="Q86" s="13"/>
      <c r="R86" s="13"/>
      <c r="S86" s="13"/>
      <c r="T86" s="13"/>
      <c r="U86" s="13"/>
      <c r="V86" s="13"/>
      <c r="W86" s="13"/>
      <c r="X86" s="13"/>
      <c r="Y86" s="13"/>
      <c r="Z86" s="13"/>
      <c r="AA86" s="13"/>
      <c r="AB86" s="13"/>
      <c r="AC86" s="13"/>
      <c r="AD86" s="13"/>
      <c r="AE86" s="13"/>
      <c r="AF86" s="13"/>
      <c r="AG86" s="13"/>
      <c r="AH86" s="13"/>
      <c r="AI86" s="13"/>
      <c r="AJ86" s="13"/>
      <c r="AK86" s="13"/>
      <c r="AL86" s="13"/>
      <c r="AM86" s="13"/>
      <c r="AN86" s="13"/>
      <c r="AO86" s="13"/>
      <c r="AP86" s="13"/>
      <c r="AQ86" s="13"/>
      <c r="AR86" s="13"/>
      <c r="AS86" s="13"/>
      <c r="AT86" s="13"/>
      <c r="AU86" s="13"/>
      <c r="AV86" s="13"/>
      <c r="AW86" s="13"/>
      <c r="AX86" s="13"/>
      <c r="AY86" s="13"/>
      <c r="AZ86" s="13"/>
      <c r="BA86" s="13"/>
      <c r="BB86" s="13"/>
      <c r="BC86" s="13"/>
      <c r="BD86" s="13"/>
      <c r="BE86" s="13"/>
      <c r="BF86" s="13"/>
      <c r="BG86" s="13"/>
      <c r="BH86" s="13"/>
      <c r="BI86" s="13"/>
      <c r="BJ86" s="13"/>
      <c r="BK86" s="13"/>
      <c r="BL86" s="13"/>
      <c r="BM86" s="13"/>
      <c r="BN86" s="13"/>
      <c r="BO86" s="13"/>
      <c r="BP86" s="13"/>
      <c r="BQ86" s="13"/>
      <c r="BR86" s="13"/>
      <c r="BS86" s="13"/>
      <c r="BT86" s="13"/>
      <c r="BU86" s="13"/>
      <c r="BV86" s="13"/>
      <c r="BW86" s="13"/>
      <c r="BX86" s="13"/>
      <c r="BY86" s="13"/>
      <c r="BZ86" s="13"/>
      <c r="CA86" s="13"/>
      <c r="CB86" s="13"/>
      <c r="CC86" s="13"/>
      <c r="CD86" s="13"/>
      <c r="CE86" s="13"/>
      <c r="CF86" s="13"/>
      <c r="CG86" s="13"/>
      <c r="CH86" s="13"/>
      <c r="CI86" s="13"/>
      <c r="CJ86" s="13"/>
      <c r="CK86" s="13"/>
      <c r="CL86" s="13"/>
      <c r="CM86" s="13"/>
      <c r="CN86" s="13"/>
      <c r="CO86" s="13"/>
      <c r="CP86" s="13"/>
      <c r="CQ86" s="13"/>
      <c r="CR86" s="13"/>
      <c r="CS86" s="13"/>
      <c r="CT86" s="13"/>
      <c r="CU86" s="13"/>
      <c r="CV86" s="13"/>
      <c r="CW86" s="13"/>
      <c r="CX86" s="13"/>
      <c r="CY86" s="13"/>
      <c r="CZ86" s="13"/>
      <c r="DA86" s="13"/>
      <c r="DB86" s="13"/>
      <c r="DC86" s="13"/>
      <c r="DD86" s="13"/>
      <c r="DE86" s="13"/>
      <c r="DF86" s="13"/>
      <c r="DG86" s="13"/>
      <c r="DH86" s="13"/>
      <c r="DI86" s="13"/>
      <c r="DJ86" s="13"/>
      <c r="DK86" s="13"/>
      <c r="DL86" s="13"/>
      <c r="DM86" s="13"/>
      <c r="DN86" s="13"/>
      <c r="DO86" s="13"/>
      <c r="DP86" s="13"/>
      <c r="DQ86" s="13"/>
      <c r="DR86" s="13"/>
      <c r="DS86" s="13"/>
      <c r="DT86" s="13"/>
      <c r="DU86" s="13"/>
      <c r="DV86" s="13"/>
      <c r="DW86" s="13"/>
      <c r="DX86" s="13"/>
      <c r="DY86" s="13"/>
      <c r="DZ86" s="13"/>
      <c r="EA86" s="13"/>
      <c r="EB86" s="285"/>
      <c r="EC86" s="13"/>
      <c r="ED86" s="13"/>
      <c r="EE86" s="13"/>
      <c r="EF86" s="13"/>
      <c r="EG86" s="13"/>
      <c r="EH86" s="13"/>
      <c r="EI86" s="13"/>
      <c r="EJ86" s="13"/>
      <c r="EK86" s="13"/>
    </row>
    <row r="87" spans="1:141" ht="14.25" customHeight="1">
      <c r="A87" s="32"/>
      <c r="B87" s="13"/>
      <c r="C87" s="13"/>
      <c r="D87" s="13"/>
      <c r="E87" s="13"/>
      <c r="F87" s="13"/>
      <c r="G87" s="13"/>
      <c r="H87" s="13"/>
      <c r="I87" s="13"/>
      <c r="J87" s="13"/>
      <c r="K87" s="13"/>
      <c r="L87" s="13"/>
      <c r="M87" s="13"/>
      <c r="N87" s="13"/>
      <c r="O87" s="13"/>
      <c r="P87" s="13"/>
      <c r="Q87" s="13"/>
      <c r="R87" s="13"/>
      <c r="S87" s="13"/>
      <c r="T87" s="13"/>
      <c r="U87" s="13"/>
      <c r="V87" s="13"/>
      <c r="W87" s="13"/>
      <c r="X87" s="13"/>
      <c r="Y87" s="13"/>
      <c r="Z87" s="13"/>
      <c r="AA87" s="13"/>
      <c r="AB87" s="13"/>
      <c r="AC87" s="13"/>
      <c r="AD87" s="13"/>
      <c r="AE87" s="13"/>
      <c r="AF87" s="13"/>
      <c r="AG87" s="13"/>
      <c r="AH87" s="13"/>
      <c r="AI87" s="13"/>
      <c r="AJ87" s="13"/>
      <c r="AK87" s="13"/>
      <c r="AL87" s="13"/>
      <c r="AM87" s="13"/>
      <c r="AN87" s="13"/>
      <c r="AO87" s="13"/>
      <c r="AP87" s="13"/>
      <c r="AQ87" s="13"/>
      <c r="AR87" s="13"/>
      <c r="AS87" s="13"/>
      <c r="AT87" s="13"/>
      <c r="AU87" s="13"/>
      <c r="AV87" s="13"/>
      <c r="AW87" s="13"/>
      <c r="AX87" s="13"/>
      <c r="AY87" s="13"/>
      <c r="AZ87" s="13"/>
      <c r="BA87" s="13"/>
      <c r="BB87" s="13"/>
      <c r="BC87" s="13"/>
      <c r="BD87" s="13"/>
      <c r="BE87" s="13"/>
      <c r="BF87" s="13"/>
      <c r="BG87" s="13"/>
      <c r="BH87" s="13"/>
      <c r="BI87" s="13"/>
      <c r="BJ87" s="13"/>
      <c r="BK87" s="13"/>
      <c r="BL87" s="13"/>
      <c r="BM87" s="13"/>
      <c r="BN87" s="13"/>
      <c r="BO87" s="13"/>
      <c r="BP87" s="13"/>
      <c r="BQ87" s="13"/>
      <c r="BR87" s="13"/>
      <c r="BS87" s="13"/>
      <c r="BT87" s="13"/>
      <c r="BU87" s="13"/>
      <c r="BV87" s="13"/>
      <c r="BW87" s="13"/>
      <c r="BX87" s="13"/>
      <c r="BY87" s="13"/>
      <c r="BZ87" s="13"/>
      <c r="CA87" s="13"/>
      <c r="CB87" s="13"/>
      <c r="CC87" s="13"/>
      <c r="CD87" s="13"/>
      <c r="CE87" s="13"/>
      <c r="CF87" s="13"/>
      <c r="CG87" s="13"/>
      <c r="CH87" s="13"/>
      <c r="CI87" s="13"/>
      <c r="CJ87" s="13"/>
      <c r="CK87" s="13"/>
      <c r="CL87" s="13"/>
      <c r="CM87" s="13"/>
      <c r="CN87" s="13"/>
      <c r="CO87" s="13"/>
      <c r="CP87" s="13"/>
      <c r="CQ87" s="13"/>
      <c r="CR87" s="13"/>
      <c r="CS87" s="13"/>
      <c r="CT87" s="13"/>
      <c r="CU87" s="13"/>
      <c r="CV87" s="13"/>
      <c r="CW87" s="13"/>
      <c r="CX87" s="13"/>
      <c r="CY87" s="13"/>
      <c r="CZ87" s="13"/>
      <c r="DA87" s="13"/>
      <c r="DB87" s="13"/>
      <c r="DC87" s="13"/>
      <c r="DD87" s="13"/>
      <c r="DE87" s="13"/>
      <c r="DF87" s="13"/>
      <c r="DG87" s="13"/>
      <c r="DH87" s="13"/>
      <c r="DI87" s="13"/>
      <c r="DJ87" s="13"/>
      <c r="DK87" s="13"/>
      <c r="DL87" s="13"/>
      <c r="DM87" s="13"/>
      <c r="DN87" s="13"/>
      <c r="DO87" s="13"/>
      <c r="DP87" s="13"/>
      <c r="DQ87" s="13"/>
      <c r="DR87" s="13"/>
      <c r="DS87" s="13"/>
      <c r="DT87" s="13"/>
      <c r="DU87" s="13"/>
      <c r="DV87" s="13"/>
      <c r="DW87" s="13"/>
      <c r="DX87" s="13"/>
      <c r="DY87" s="13"/>
      <c r="DZ87" s="13"/>
      <c r="EA87" s="13"/>
      <c r="EB87" s="285"/>
      <c r="EC87" s="13"/>
      <c r="ED87" s="13"/>
      <c r="EE87" s="13"/>
      <c r="EF87" s="13"/>
      <c r="EG87" s="13"/>
      <c r="EH87" s="13"/>
      <c r="EI87" s="13"/>
      <c r="EJ87" s="13"/>
      <c r="EK87" s="13"/>
    </row>
    <row r="88" spans="1:141" ht="14.25" customHeight="1">
      <c r="A88" s="32"/>
      <c r="B88" s="13"/>
      <c r="C88" s="13"/>
      <c r="D88" s="13"/>
      <c r="E88" s="13"/>
      <c r="F88" s="13"/>
      <c r="G88" s="13"/>
      <c r="H88" s="13"/>
      <c r="I88" s="13"/>
      <c r="J88" s="13"/>
      <c r="K88" s="13"/>
      <c r="L88" s="13"/>
      <c r="M88" s="13"/>
      <c r="N88" s="13"/>
      <c r="O88" s="13"/>
      <c r="P88" s="13"/>
      <c r="Q88" s="13"/>
      <c r="R88" s="13"/>
      <c r="S88" s="13"/>
      <c r="T88" s="13"/>
      <c r="U88" s="13"/>
      <c r="V88" s="13"/>
      <c r="W88" s="13"/>
      <c r="X88" s="13"/>
      <c r="Y88" s="13"/>
      <c r="Z88" s="13"/>
      <c r="AA88" s="13"/>
      <c r="AB88" s="13"/>
      <c r="AC88" s="13"/>
      <c r="AD88" s="13"/>
      <c r="AE88" s="13"/>
      <c r="AF88" s="13"/>
      <c r="AG88" s="13"/>
      <c r="AH88" s="13"/>
      <c r="AI88" s="13"/>
      <c r="AJ88" s="13"/>
      <c r="AK88" s="13"/>
      <c r="AL88" s="13"/>
      <c r="AM88" s="13"/>
      <c r="AN88" s="13"/>
      <c r="AO88" s="13"/>
      <c r="AP88" s="13"/>
      <c r="AQ88" s="13"/>
      <c r="AR88" s="13"/>
      <c r="AS88" s="13"/>
      <c r="AT88" s="13"/>
      <c r="AU88" s="13"/>
      <c r="AV88" s="13"/>
      <c r="AW88" s="13"/>
      <c r="AX88" s="13"/>
      <c r="AY88" s="13"/>
      <c r="AZ88" s="13"/>
      <c r="BA88" s="13"/>
      <c r="BB88" s="13"/>
      <c r="BC88" s="13"/>
      <c r="BD88" s="13"/>
      <c r="BE88" s="13"/>
      <c r="BF88" s="13"/>
      <c r="BG88" s="13"/>
      <c r="BH88" s="13"/>
      <c r="BI88" s="13"/>
      <c r="BJ88" s="13"/>
      <c r="BK88" s="13"/>
      <c r="BL88" s="13"/>
      <c r="BM88" s="13"/>
      <c r="BN88" s="13"/>
      <c r="BO88" s="13"/>
      <c r="BP88" s="13"/>
      <c r="BQ88" s="13"/>
      <c r="BR88" s="13"/>
      <c r="BS88" s="13"/>
      <c r="BT88" s="13"/>
      <c r="BU88" s="13"/>
      <c r="BV88" s="13"/>
      <c r="BW88" s="13"/>
      <c r="BX88" s="13"/>
      <c r="BY88" s="13"/>
      <c r="BZ88" s="13"/>
      <c r="CA88" s="13"/>
      <c r="CB88" s="13"/>
      <c r="CC88" s="13"/>
      <c r="CD88" s="13"/>
      <c r="CE88" s="13"/>
      <c r="CF88" s="13"/>
      <c r="CG88" s="13"/>
      <c r="CH88" s="13"/>
      <c r="CI88" s="13"/>
      <c r="CJ88" s="13"/>
      <c r="CK88" s="13"/>
      <c r="CL88" s="13"/>
      <c r="CM88" s="13"/>
      <c r="CN88" s="13"/>
      <c r="CO88" s="13"/>
      <c r="CP88" s="13"/>
      <c r="CQ88" s="13"/>
      <c r="CR88" s="13"/>
      <c r="CS88" s="13"/>
      <c r="CT88" s="13"/>
      <c r="CU88" s="13"/>
      <c r="CV88" s="13"/>
      <c r="CW88" s="13"/>
      <c r="CX88" s="13"/>
      <c r="CY88" s="13"/>
      <c r="CZ88" s="13"/>
      <c r="DA88" s="13"/>
      <c r="DB88" s="13"/>
      <c r="DC88" s="13"/>
      <c r="DD88" s="13"/>
      <c r="DE88" s="13"/>
      <c r="DF88" s="13"/>
      <c r="DG88" s="13"/>
      <c r="DH88" s="13"/>
      <c r="DI88" s="13"/>
      <c r="DJ88" s="13"/>
      <c r="DK88" s="13"/>
      <c r="DL88" s="13"/>
      <c r="DM88" s="13"/>
      <c r="DN88" s="13"/>
      <c r="DO88" s="13"/>
      <c r="DP88" s="13"/>
      <c r="DQ88" s="13"/>
      <c r="DR88" s="13"/>
      <c r="DS88" s="13"/>
      <c r="DT88" s="13"/>
      <c r="DU88" s="13"/>
      <c r="DV88" s="13"/>
      <c r="DW88" s="13"/>
      <c r="DX88" s="13"/>
      <c r="DY88" s="13"/>
      <c r="DZ88" s="13"/>
      <c r="EA88" s="13"/>
      <c r="EB88" s="285"/>
      <c r="EC88" s="13"/>
      <c r="ED88" s="13"/>
      <c r="EE88" s="13"/>
      <c r="EF88" s="13"/>
      <c r="EG88" s="13"/>
      <c r="EH88" s="13"/>
      <c r="EI88" s="13"/>
      <c r="EJ88" s="13"/>
      <c r="EK88" s="13"/>
    </row>
    <row r="89" spans="1:141" ht="14.25" customHeight="1">
      <c r="A89" s="32"/>
      <c r="B89" s="13"/>
      <c r="C89" s="13"/>
      <c r="D89" s="13"/>
      <c r="E89" s="13"/>
      <c r="F89" s="13"/>
      <c r="G89" s="13"/>
      <c r="H89" s="13"/>
      <c r="I89" s="13"/>
      <c r="J89" s="13"/>
      <c r="K89" s="13"/>
      <c r="L89" s="13"/>
      <c r="M89" s="13"/>
      <c r="N89" s="13"/>
      <c r="O89" s="13"/>
      <c r="P89" s="13"/>
      <c r="Q89" s="13"/>
      <c r="R89" s="13"/>
      <c r="S89" s="13"/>
      <c r="T89" s="13"/>
      <c r="U89" s="13"/>
      <c r="V89" s="13"/>
      <c r="W89" s="13"/>
      <c r="X89" s="13"/>
      <c r="Y89" s="13"/>
      <c r="Z89" s="13"/>
      <c r="AA89" s="13"/>
      <c r="AB89" s="13"/>
      <c r="AC89" s="13"/>
      <c r="AD89" s="13"/>
      <c r="AE89" s="13"/>
      <c r="AF89" s="13"/>
      <c r="AG89" s="13"/>
      <c r="AH89" s="13"/>
      <c r="AI89" s="13"/>
      <c r="AJ89" s="13"/>
      <c r="AK89" s="13"/>
      <c r="AL89" s="13"/>
      <c r="AM89" s="13"/>
      <c r="AN89" s="13"/>
      <c r="AO89" s="13"/>
      <c r="AP89" s="13"/>
      <c r="AQ89" s="13"/>
      <c r="AR89" s="13"/>
      <c r="AS89" s="13"/>
      <c r="AT89" s="13"/>
      <c r="AU89" s="13"/>
      <c r="AV89" s="13"/>
      <c r="AW89" s="13"/>
      <c r="AX89" s="13"/>
      <c r="AY89" s="13"/>
      <c r="AZ89" s="13"/>
      <c r="BA89" s="13"/>
      <c r="BB89" s="13"/>
      <c r="BC89" s="13"/>
      <c r="BD89" s="13"/>
      <c r="BE89" s="13"/>
      <c r="BF89" s="13"/>
      <c r="BG89" s="13"/>
      <c r="BH89" s="13"/>
      <c r="BI89" s="13"/>
      <c r="BJ89" s="13"/>
      <c r="BK89" s="13"/>
      <c r="BL89" s="13"/>
      <c r="BM89" s="13"/>
      <c r="BN89" s="13"/>
      <c r="BO89" s="13"/>
      <c r="BP89" s="13"/>
      <c r="BQ89" s="13"/>
      <c r="BR89" s="13"/>
      <c r="BS89" s="13"/>
      <c r="BT89" s="13"/>
      <c r="BU89" s="13"/>
      <c r="BV89" s="13"/>
      <c r="BW89" s="13"/>
      <c r="BX89" s="13"/>
      <c r="BY89" s="13"/>
      <c r="BZ89" s="13"/>
      <c r="CA89" s="13"/>
      <c r="CB89" s="13"/>
      <c r="CC89" s="13"/>
      <c r="CD89" s="13"/>
      <c r="CE89" s="13"/>
      <c r="CF89" s="13"/>
      <c r="CG89" s="13"/>
      <c r="CH89" s="13"/>
      <c r="CI89" s="13"/>
      <c r="CJ89" s="13"/>
      <c r="CK89" s="13"/>
      <c r="CL89" s="13"/>
      <c r="CM89" s="13"/>
      <c r="CN89" s="13"/>
      <c r="CO89" s="13"/>
      <c r="CP89" s="13"/>
      <c r="CQ89" s="13"/>
      <c r="CR89" s="13"/>
      <c r="CS89" s="13"/>
      <c r="CT89" s="13"/>
      <c r="CU89" s="13"/>
      <c r="CV89" s="13"/>
      <c r="CW89" s="13"/>
      <c r="CX89" s="13"/>
      <c r="CY89" s="13"/>
      <c r="CZ89" s="13"/>
      <c r="DA89" s="13"/>
      <c r="DB89" s="13"/>
      <c r="DC89" s="13"/>
      <c r="DD89" s="13"/>
      <c r="DE89" s="13"/>
      <c r="DF89" s="13"/>
      <c r="DG89" s="13"/>
      <c r="DH89" s="13"/>
      <c r="DI89" s="13"/>
      <c r="DJ89" s="13"/>
      <c r="DK89" s="13"/>
      <c r="DL89" s="13"/>
      <c r="DM89" s="13"/>
      <c r="DN89" s="13"/>
      <c r="DO89" s="13"/>
      <c r="DP89" s="13"/>
      <c r="DQ89" s="13"/>
      <c r="DR89" s="13"/>
      <c r="DS89" s="13"/>
      <c r="DT89" s="13"/>
      <c r="DU89" s="13"/>
      <c r="DV89" s="13"/>
      <c r="DW89" s="13"/>
      <c r="DX89" s="13"/>
      <c r="DY89" s="13"/>
      <c r="DZ89" s="13"/>
      <c r="EA89" s="13"/>
      <c r="EB89" s="285"/>
      <c r="EC89" s="13"/>
      <c r="ED89" s="13"/>
      <c r="EE89" s="13"/>
      <c r="EF89" s="13"/>
      <c r="EG89" s="13"/>
      <c r="EH89" s="13"/>
      <c r="EI89" s="13"/>
      <c r="EJ89" s="13"/>
      <c r="EK89" s="13"/>
    </row>
    <row r="90" spans="1:141" ht="14.25" customHeight="1">
      <c r="A90" s="32"/>
      <c r="B90" s="13"/>
      <c r="C90" s="13"/>
      <c r="D90" s="13"/>
      <c r="E90" s="13"/>
      <c r="F90" s="13"/>
      <c r="G90" s="13"/>
      <c r="H90" s="13"/>
      <c r="I90" s="13"/>
      <c r="J90" s="13"/>
      <c r="K90" s="13"/>
      <c r="L90" s="13"/>
      <c r="M90" s="13"/>
      <c r="N90" s="13"/>
      <c r="O90" s="13"/>
      <c r="P90" s="13"/>
      <c r="Q90" s="13"/>
      <c r="R90" s="13"/>
      <c r="S90" s="13"/>
      <c r="T90" s="13"/>
      <c r="U90" s="13"/>
      <c r="V90" s="13"/>
      <c r="W90" s="13"/>
      <c r="X90" s="13"/>
      <c r="Y90" s="13"/>
      <c r="Z90" s="13"/>
      <c r="AA90" s="13"/>
      <c r="AB90" s="13"/>
      <c r="AC90" s="13"/>
      <c r="AD90" s="13"/>
      <c r="AE90" s="13"/>
      <c r="AF90" s="13"/>
      <c r="AG90" s="13"/>
      <c r="AH90" s="13"/>
      <c r="AI90" s="13"/>
      <c r="AJ90" s="13"/>
      <c r="AK90" s="13"/>
      <c r="AL90" s="13"/>
      <c r="AM90" s="13"/>
      <c r="AN90" s="13"/>
      <c r="AO90" s="13"/>
      <c r="AP90" s="13"/>
      <c r="AQ90" s="13"/>
      <c r="AR90" s="13"/>
      <c r="AS90" s="13"/>
      <c r="AT90" s="13"/>
      <c r="AU90" s="13"/>
      <c r="AV90" s="13"/>
      <c r="AW90" s="13"/>
      <c r="AX90" s="13"/>
      <c r="AY90" s="13"/>
      <c r="AZ90" s="13"/>
      <c r="BA90" s="13"/>
      <c r="BB90" s="13"/>
      <c r="BC90" s="13"/>
      <c r="BD90" s="13"/>
      <c r="BE90" s="13"/>
      <c r="BF90" s="13"/>
      <c r="BG90" s="13"/>
      <c r="BH90" s="13"/>
      <c r="BI90" s="13"/>
      <c r="BJ90" s="13"/>
      <c r="BK90" s="13"/>
      <c r="BL90" s="13"/>
      <c r="BM90" s="13"/>
      <c r="BN90" s="13"/>
      <c r="BO90" s="13"/>
      <c r="BP90" s="13"/>
      <c r="BQ90" s="13"/>
      <c r="BR90" s="13"/>
      <c r="BS90" s="13"/>
      <c r="BT90" s="13"/>
      <c r="BU90" s="13"/>
      <c r="BV90" s="13"/>
      <c r="BW90" s="13"/>
      <c r="BX90" s="13"/>
      <c r="BY90" s="13"/>
      <c r="BZ90" s="13"/>
      <c r="CA90" s="13"/>
      <c r="CB90" s="13"/>
      <c r="CC90" s="13"/>
      <c r="CD90" s="13"/>
      <c r="CE90" s="13"/>
      <c r="CF90" s="13"/>
      <c r="CG90" s="13"/>
      <c r="CH90" s="13"/>
      <c r="CI90" s="13"/>
      <c r="CJ90" s="13"/>
      <c r="CK90" s="13"/>
      <c r="CL90" s="13"/>
      <c r="CM90" s="13"/>
      <c r="CN90" s="13"/>
      <c r="CO90" s="13"/>
      <c r="CP90" s="13"/>
      <c r="CQ90" s="13"/>
      <c r="CR90" s="13"/>
      <c r="CS90" s="13"/>
      <c r="CT90" s="13"/>
      <c r="CU90" s="13"/>
      <c r="CV90" s="13"/>
      <c r="CW90" s="13"/>
      <c r="CX90" s="13"/>
      <c r="CY90" s="13"/>
      <c r="CZ90" s="13"/>
      <c r="DA90" s="13"/>
      <c r="DB90" s="13"/>
      <c r="DC90" s="13"/>
      <c r="DD90" s="13"/>
      <c r="DE90" s="13"/>
      <c r="DF90" s="13"/>
      <c r="DG90" s="13"/>
      <c r="DH90" s="13"/>
      <c r="DI90" s="13"/>
      <c r="DJ90" s="13"/>
      <c r="DK90" s="13"/>
      <c r="DL90" s="13"/>
      <c r="DM90" s="13"/>
      <c r="DN90" s="13"/>
      <c r="DO90" s="13"/>
      <c r="DP90" s="13"/>
      <c r="DQ90" s="13"/>
      <c r="DR90" s="13"/>
      <c r="DS90" s="13"/>
      <c r="DT90" s="13"/>
      <c r="DU90" s="13"/>
      <c r="DV90" s="13"/>
      <c r="DW90" s="13"/>
      <c r="DX90" s="13"/>
      <c r="DY90" s="13"/>
      <c r="DZ90" s="13"/>
      <c r="EA90" s="13"/>
      <c r="EB90" s="285"/>
      <c r="EC90" s="13"/>
      <c r="ED90" s="13"/>
      <c r="EE90" s="13"/>
      <c r="EF90" s="13"/>
      <c r="EG90" s="13"/>
      <c r="EH90" s="13"/>
      <c r="EI90" s="13"/>
      <c r="EJ90" s="13"/>
      <c r="EK90" s="13"/>
    </row>
    <row r="91" spans="1:141" ht="14.25" customHeight="1">
      <c r="A91" s="32"/>
      <c r="B91" s="13"/>
      <c r="C91" s="13"/>
      <c r="D91" s="13"/>
      <c r="E91" s="13"/>
      <c r="F91" s="13"/>
      <c r="G91" s="13"/>
      <c r="H91" s="13"/>
      <c r="I91" s="13"/>
      <c r="J91" s="13"/>
      <c r="K91" s="13"/>
      <c r="L91" s="13"/>
      <c r="M91" s="13"/>
      <c r="N91" s="13"/>
      <c r="O91" s="13"/>
      <c r="P91" s="13"/>
      <c r="Q91" s="13"/>
      <c r="R91" s="13"/>
      <c r="S91" s="13"/>
      <c r="T91" s="13"/>
      <c r="U91" s="13"/>
      <c r="V91" s="13"/>
      <c r="W91" s="13"/>
      <c r="X91" s="13"/>
      <c r="Y91" s="13"/>
      <c r="Z91" s="13"/>
      <c r="AA91" s="13"/>
      <c r="AB91" s="13"/>
      <c r="AC91" s="13"/>
      <c r="AD91" s="13"/>
      <c r="AE91" s="13"/>
      <c r="AF91" s="13"/>
      <c r="AG91" s="13"/>
      <c r="AH91" s="13"/>
      <c r="AI91" s="13"/>
      <c r="AJ91" s="13"/>
      <c r="AK91" s="13"/>
      <c r="AL91" s="13"/>
      <c r="AM91" s="13"/>
      <c r="AN91" s="13"/>
      <c r="AO91" s="13"/>
      <c r="AP91" s="13"/>
      <c r="AQ91" s="13"/>
      <c r="AR91" s="13"/>
      <c r="AS91" s="13"/>
      <c r="AT91" s="13"/>
      <c r="AU91" s="13"/>
      <c r="AV91" s="13"/>
      <c r="AW91" s="13"/>
      <c r="AX91" s="13"/>
      <c r="AY91" s="13"/>
      <c r="AZ91" s="13"/>
      <c r="BA91" s="13"/>
      <c r="BB91" s="13"/>
      <c r="BC91" s="13"/>
      <c r="BD91" s="13"/>
      <c r="BE91" s="13"/>
      <c r="BF91" s="13"/>
      <c r="BG91" s="13"/>
      <c r="BH91" s="13"/>
      <c r="BI91" s="13"/>
      <c r="BJ91" s="13"/>
      <c r="BK91" s="13"/>
      <c r="BL91" s="13"/>
      <c r="BM91" s="13"/>
      <c r="BN91" s="13"/>
      <c r="BO91" s="13"/>
      <c r="BP91" s="13"/>
      <c r="BQ91" s="13"/>
      <c r="BR91" s="13"/>
      <c r="BS91" s="13"/>
      <c r="BT91" s="13"/>
      <c r="BU91" s="13"/>
      <c r="BV91" s="13"/>
      <c r="BW91" s="13"/>
      <c r="BX91" s="13"/>
      <c r="BY91" s="13"/>
      <c r="BZ91" s="13"/>
      <c r="CA91" s="13"/>
      <c r="CB91" s="13"/>
      <c r="CC91" s="13"/>
      <c r="CD91" s="13"/>
      <c r="CE91" s="13"/>
      <c r="CF91" s="13"/>
      <c r="CG91" s="13"/>
      <c r="CH91" s="13"/>
      <c r="CI91" s="13"/>
      <c r="CJ91" s="13"/>
      <c r="CK91" s="13"/>
      <c r="CL91" s="13"/>
      <c r="CM91" s="13"/>
      <c r="CN91" s="13"/>
      <c r="CO91" s="13"/>
      <c r="CP91" s="13"/>
      <c r="CQ91" s="13"/>
      <c r="CR91" s="13"/>
      <c r="CS91" s="13"/>
      <c r="CT91" s="13"/>
      <c r="CU91" s="13"/>
      <c r="CV91" s="13"/>
      <c r="CW91" s="13"/>
      <c r="CX91" s="13"/>
      <c r="CY91" s="13"/>
      <c r="CZ91" s="13"/>
      <c r="DA91" s="13"/>
      <c r="DB91" s="13"/>
      <c r="DC91" s="13"/>
      <c r="DD91" s="13"/>
      <c r="DE91" s="13"/>
      <c r="DF91" s="13"/>
      <c r="DG91" s="13"/>
      <c r="DH91" s="13"/>
      <c r="DI91" s="13"/>
      <c r="DJ91" s="13"/>
      <c r="DK91" s="13"/>
      <c r="DL91" s="13"/>
      <c r="DM91" s="13"/>
      <c r="DN91" s="13"/>
      <c r="DO91" s="13"/>
      <c r="DP91" s="13"/>
      <c r="DQ91" s="13"/>
      <c r="DR91" s="13"/>
      <c r="DS91" s="13"/>
      <c r="DT91" s="13"/>
      <c r="DU91" s="13"/>
      <c r="DV91" s="13"/>
      <c r="DW91" s="13"/>
      <c r="DX91" s="13"/>
      <c r="DY91" s="13"/>
      <c r="DZ91" s="13"/>
      <c r="EA91" s="13"/>
      <c r="EB91" s="285"/>
      <c r="EC91" s="13"/>
      <c r="ED91" s="13"/>
      <c r="EE91" s="13"/>
      <c r="EF91" s="13"/>
      <c r="EG91" s="13"/>
      <c r="EH91" s="13"/>
      <c r="EI91" s="13"/>
      <c r="EJ91" s="13"/>
      <c r="EK91" s="13"/>
    </row>
    <row r="92" spans="1:141" ht="14.25" customHeight="1">
      <c r="A92" s="32"/>
      <c r="B92" s="13"/>
      <c r="C92" s="13"/>
      <c r="D92" s="13"/>
      <c r="E92" s="13"/>
      <c r="F92" s="13"/>
      <c r="G92" s="13"/>
      <c r="H92" s="13"/>
      <c r="I92" s="13"/>
      <c r="J92" s="13"/>
      <c r="K92" s="13"/>
      <c r="L92" s="13"/>
      <c r="M92" s="13"/>
      <c r="N92" s="13"/>
      <c r="O92" s="13"/>
      <c r="P92" s="13"/>
      <c r="Q92" s="13"/>
      <c r="R92" s="13"/>
      <c r="S92" s="13"/>
      <c r="T92" s="13"/>
      <c r="U92" s="13"/>
      <c r="V92" s="13"/>
      <c r="W92" s="13"/>
      <c r="X92" s="13"/>
      <c r="Y92" s="13"/>
      <c r="Z92" s="13"/>
      <c r="AA92" s="13"/>
      <c r="AB92" s="13"/>
      <c r="AC92" s="13"/>
      <c r="AD92" s="13"/>
      <c r="AE92" s="13"/>
      <c r="AF92" s="13"/>
      <c r="AG92" s="13"/>
      <c r="AH92" s="13"/>
      <c r="AI92" s="13"/>
      <c r="AJ92" s="13"/>
      <c r="AK92" s="13"/>
      <c r="AL92" s="13"/>
      <c r="AM92" s="13"/>
      <c r="AN92" s="13"/>
      <c r="AO92" s="13"/>
      <c r="AP92" s="13"/>
      <c r="AQ92" s="13"/>
      <c r="AR92" s="13"/>
      <c r="AS92" s="13"/>
      <c r="AT92" s="13"/>
      <c r="AU92" s="13"/>
      <c r="AV92" s="13"/>
      <c r="AW92" s="13"/>
      <c r="AX92" s="13"/>
      <c r="AY92" s="13"/>
      <c r="AZ92" s="13"/>
      <c r="BA92" s="13"/>
      <c r="BB92" s="13"/>
      <c r="BC92" s="13"/>
      <c r="BD92" s="13"/>
      <c r="BE92" s="13"/>
      <c r="BF92" s="13"/>
      <c r="BG92" s="13"/>
      <c r="BH92" s="13"/>
      <c r="BI92" s="13"/>
      <c r="BJ92" s="13"/>
      <c r="BK92" s="13"/>
      <c r="BL92" s="13"/>
      <c r="BM92" s="13"/>
      <c r="BN92" s="13"/>
      <c r="BO92" s="13"/>
      <c r="BP92" s="13"/>
      <c r="BQ92" s="13"/>
      <c r="BR92" s="13"/>
      <c r="BS92" s="13"/>
      <c r="BT92" s="13"/>
      <c r="BU92" s="13"/>
      <c r="BV92" s="13"/>
      <c r="BW92" s="13"/>
      <c r="BX92" s="13"/>
      <c r="BY92" s="13"/>
      <c r="BZ92" s="13"/>
      <c r="CA92" s="13"/>
      <c r="CB92" s="13"/>
      <c r="CC92" s="13"/>
      <c r="CD92" s="13"/>
      <c r="CE92" s="13"/>
      <c r="CF92" s="13"/>
      <c r="CG92" s="13"/>
      <c r="CH92" s="13"/>
      <c r="CI92" s="13"/>
      <c r="CJ92" s="13"/>
      <c r="CK92" s="13"/>
      <c r="CL92" s="13"/>
      <c r="CM92" s="13"/>
      <c r="CN92" s="13"/>
      <c r="CO92" s="13"/>
      <c r="CP92" s="13"/>
      <c r="CQ92" s="13"/>
      <c r="CR92" s="13"/>
      <c r="CS92" s="13"/>
      <c r="CT92" s="13"/>
      <c r="CU92" s="13"/>
      <c r="CV92" s="13"/>
      <c r="CW92" s="13"/>
      <c r="CX92" s="13"/>
      <c r="CY92" s="13"/>
      <c r="CZ92" s="13"/>
      <c r="DA92" s="13"/>
      <c r="DB92" s="13"/>
      <c r="DC92" s="13"/>
      <c r="DD92" s="13"/>
      <c r="DE92" s="13"/>
      <c r="DF92" s="13"/>
      <c r="DG92" s="13"/>
      <c r="DH92" s="13"/>
      <c r="DI92" s="13"/>
      <c r="DJ92" s="13"/>
      <c r="DK92" s="13"/>
      <c r="DL92" s="13"/>
      <c r="DM92" s="13"/>
      <c r="DN92" s="13"/>
      <c r="DO92" s="13"/>
      <c r="DP92" s="13"/>
      <c r="DQ92" s="13"/>
      <c r="DR92" s="13"/>
      <c r="DS92" s="13"/>
      <c r="DT92" s="13"/>
      <c r="DU92" s="13"/>
      <c r="DV92" s="13"/>
      <c r="DW92" s="13"/>
      <c r="DX92" s="13"/>
      <c r="DY92" s="13"/>
      <c r="DZ92" s="13"/>
      <c r="EA92" s="13"/>
      <c r="EB92" s="285"/>
      <c r="EC92" s="13"/>
      <c r="ED92" s="13"/>
      <c r="EE92" s="13"/>
      <c r="EF92" s="13"/>
      <c r="EG92" s="13"/>
      <c r="EH92" s="13"/>
      <c r="EI92" s="13"/>
      <c r="EJ92" s="13"/>
      <c r="EK92" s="13"/>
    </row>
    <row r="93" spans="1:141" ht="14.25" customHeight="1">
      <c r="A93" s="32"/>
      <c r="B93" s="13"/>
      <c r="C93" s="13"/>
      <c r="D93" s="13"/>
      <c r="E93" s="13"/>
      <c r="F93" s="13"/>
      <c r="G93" s="13"/>
      <c r="H93" s="13"/>
      <c r="I93" s="13"/>
      <c r="J93" s="13"/>
      <c r="K93" s="13"/>
      <c r="L93" s="13"/>
      <c r="M93" s="13"/>
      <c r="N93" s="13"/>
      <c r="O93" s="13"/>
      <c r="P93" s="13"/>
      <c r="Q93" s="13"/>
      <c r="R93" s="13"/>
      <c r="S93" s="13"/>
      <c r="T93" s="13"/>
      <c r="U93" s="13"/>
      <c r="V93" s="13"/>
      <c r="W93" s="13"/>
      <c r="X93" s="13"/>
      <c r="Y93" s="13"/>
      <c r="Z93" s="13"/>
      <c r="AA93" s="13"/>
      <c r="AB93" s="13"/>
      <c r="AC93" s="13"/>
      <c r="AD93" s="13"/>
      <c r="AE93" s="13"/>
      <c r="AF93" s="13"/>
      <c r="AG93" s="13"/>
      <c r="AH93" s="13"/>
      <c r="AI93" s="13"/>
      <c r="AJ93" s="13"/>
      <c r="AK93" s="13"/>
      <c r="AL93" s="13"/>
      <c r="AM93" s="13"/>
      <c r="AN93" s="13"/>
      <c r="AO93" s="13"/>
      <c r="AP93" s="13"/>
      <c r="AQ93" s="13"/>
      <c r="AR93" s="13"/>
      <c r="AS93" s="13"/>
      <c r="AT93" s="13"/>
      <c r="AU93" s="13"/>
      <c r="AV93" s="13"/>
      <c r="AW93" s="13"/>
      <c r="AX93" s="13"/>
      <c r="AY93" s="13"/>
      <c r="AZ93" s="13"/>
      <c r="BA93" s="13"/>
      <c r="BB93" s="13"/>
      <c r="BC93" s="13"/>
      <c r="BD93" s="13"/>
      <c r="BE93" s="13"/>
      <c r="BF93" s="13"/>
      <c r="BG93" s="13"/>
      <c r="BH93" s="13"/>
      <c r="BI93" s="13"/>
      <c r="BJ93" s="13"/>
      <c r="BK93" s="13"/>
      <c r="BL93" s="13"/>
      <c r="BM93" s="13"/>
      <c r="BN93" s="13"/>
      <c r="BO93" s="13"/>
      <c r="BP93" s="13"/>
      <c r="BQ93" s="13"/>
      <c r="BR93" s="13"/>
      <c r="BS93" s="13"/>
      <c r="BT93" s="13"/>
      <c r="BU93" s="13"/>
      <c r="BV93" s="13"/>
      <c r="BW93" s="13"/>
      <c r="BX93" s="13"/>
      <c r="BY93" s="13"/>
      <c r="BZ93" s="13"/>
      <c r="CA93" s="13"/>
      <c r="CB93" s="13"/>
      <c r="CC93" s="13"/>
      <c r="CD93" s="13"/>
      <c r="CE93" s="13"/>
      <c r="CF93" s="13"/>
      <c r="CG93" s="13"/>
      <c r="CH93" s="13"/>
      <c r="CI93" s="13"/>
      <c r="CJ93" s="13"/>
      <c r="CK93" s="13"/>
      <c r="CL93" s="13"/>
      <c r="CM93" s="13"/>
      <c r="CN93" s="13"/>
      <c r="CO93" s="13"/>
      <c r="CP93" s="13"/>
      <c r="CQ93" s="13"/>
      <c r="CR93" s="13"/>
      <c r="CS93" s="13"/>
      <c r="CT93" s="13"/>
      <c r="CU93" s="13"/>
      <c r="CV93" s="13"/>
      <c r="CW93" s="13"/>
      <c r="CX93" s="13"/>
      <c r="CY93" s="13"/>
      <c r="CZ93" s="13"/>
      <c r="DA93" s="13"/>
      <c r="DB93" s="13"/>
      <c r="DC93" s="13"/>
      <c r="DD93" s="13"/>
      <c r="DE93" s="13"/>
      <c r="DF93" s="13"/>
      <c r="DG93" s="13"/>
      <c r="DH93" s="13"/>
      <c r="DI93" s="13"/>
      <c r="DJ93" s="13"/>
      <c r="DK93" s="13"/>
      <c r="DL93" s="13"/>
      <c r="DM93" s="13"/>
      <c r="DN93" s="13"/>
      <c r="DO93" s="13"/>
      <c r="DP93" s="13"/>
      <c r="DQ93" s="13"/>
      <c r="DR93" s="13"/>
      <c r="DS93" s="13"/>
      <c r="DT93" s="13"/>
      <c r="DU93" s="13"/>
      <c r="DV93" s="13"/>
      <c r="DW93" s="13"/>
      <c r="DX93" s="13"/>
      <c r="DY93" s="13"/>
      <c r="DZ93" s="13"/>
      <c r="EA93" s="13"/>
      <c r="EB93" s="285"/>
      <c r="EC93" s="13"/>
      <c r="ED93" s="13"/>
      <c r="EE93" s="13"/>
      <c r="EF93" s="13"/>
      <c r="EG93" s="13"/>
      <c r="EH93" s="13"/>
      <c r="EI93" s="13"/>
      <c r="EJ93" s="13"/>
      <c r="EK93" s="13"/>
    </row>
    <row r="94" spans="1:141" ht="14.25" customHeight="1">
      <c r="A94" s="32"/>
      <c r="B94" s="13"/>
      <c r="C94" s="13"/>
      <c r="D94" s="13"/>
      <c r="E94" s="13"/>
      <c r="F94" s="13"/>
      <c r="G94" s="13"/>
      <c r="H94" s="13"/>
      <c r="I94" s="13"/>
      <c r="J94" s="13"/>
      <c r="K94" s="13"/>
      <c r="L94" s="13"/>
      <c r="M94" s="13"/>
      <c r="N94" s="13"/>
      <c r="O94" s="13"/>
      <c r="P94" s="13"/>
      <c r="Q94" s="13"/>
      <c r="R94" s="13"/>
      <c r="S94" s="13"/>
      <c r="T94" s="13"/>
      <c r="U94" s="13"/>
      <c r="V94" s="13"/>
      <c r="W94" s="13"/>
      <c r="X94" s="13"/>
      <c r="Y94" s="13"/>
      <c r="Z94" s="13"/>
      <c r="AA94" s="13"/>
      <c r="AB94" s="13"/>
      <c r="AC94" s="13"/>
      <c r="AD94" s="13"/>
      <c r="AE94" s="13"/>
      <c r="AF94" s="13"/>
      <c r="AG94" s="13"/>
      <c r="AH94" s="13"/>
      <c r="AI94" s="13"/>
      <c r="AJ94" s="13"/>
      <c r="AK94" s="13"/>
      <c r="AL94" s="13"/>
      <c r="AM94" s="13"/>
      <c r="AN94" s="13"/>
      <c r="AO94" s="13"/>
      <c r="AP94" s="13"/>
      <c r="AQ94" s="13"/>
      <c r="AR94" s="13"/>
      <c r="AS94" s="13"/>
      <c r="AT94" s="13"/>
      <c r="AU94" s="13"/>
      <c r="AV94" s="13"/>
      <c r="AW94" s="13"/>
      <c r="AX94" s="13"/>
      <c r="AY94" s="13"/>
      <c r="AZ94" s="13"/>
      <c r="BA94" s="13"/>
      <c r="BB94" s="13"/>
      <c r="BC94" s="13"/>
      <c r="BD94" s="13"/>
      <c r="BE94" s="13"/>
      <c r="BF94" s="13"/>
      <c r="BG94" s="13"/>
      <c r="BH94" s="13"/>
      <c r="BI94" s="13"/>
      <c r="BJ94" s="13"/>
      <c r="BK94" s="13"/>
      <c r="BL94" s="13"/>
      <c r="BM94" s="13"/>
      <c r="BN94" s="13"/>
      <c r="BO94" s="13"/>
      <c r="BP94" s="13"/>
      <c r="BQ94" s="13"/>
      <c r="BR94" s="13"/>
      <c r="BS94" s="13"/>
      <c r="BT94" s="13"/>
      <c r="BU94" s="13"/>
      <c r="BV94" s="13"/>
      <c r="BW94" s="13"/>
      <c r="BX94" s="13"/>
      <c r="BY94" s="13"/>
      <c r="BZ94" s="13"/>
      <c r="CA94" s="13"/>
      <c r="CB94" s="13"/>
      <c r="CC94" s="13"/>
      <c r="CD94" s="13"/>
      <c r="CE94" s="13"/>
      <c r="CF94" s="13"/>
      <c r="CG94" s="13"/>
      <c r="CH94" s="13"/>
      <c r="CI94" s="13"/>
      <c r="CJ94" s="13"/>
      <c r="CK94" s="13"/>
      <c r="CL94" s="13"/>
      <c r="CM94" s="13"/>
      <c r="CN94" s="13"/>
      <c r="CO94" s="13"/>
      <c r="CP94" s="13"/>
      <c r="CQ94" s="13"/>
      <c r="CR94" s="13"/>
      <c r="CS94" s="13"/>
      <c r="CT94" s="13"/>
      <c r="CU94" s="13"/>
      <c r="CV94" s="13"/>
      <c r="CW94" s="13"/>
      <c r="CX94" s="13"/>
      <c r="CY94" s="13"/>
      <c r="CZ94" s="13"/>
      <c r="DA94" s="13"/>
      <c r="DB94" s="13"/>
      <c r="DC94" s="13"/>
      <c r="DD94" s="13"/>
      <c r="DE94" s="13"/>
      <c r="DF94" s="13"/>
      <c r="DG94" s="13"/>
      <c r="DH94" s="13"/>
      <c r="DI94" s="13"/>
      <c r="DJ94" s="13"/>
      <c r="DK94" s="13"/>
      <c r="DL94" s="13"/>
      <c r="DM94" s="13"/>
      <c r="DN94" s="13"/>
      <c r="DO94" s="13"/>
      <c r="DP94" s="13"/>
      <c r="DQ94" s="13"/>
      <c r="DR94" s="13"/>
      <c r="DS94" s="13"/>
      <c r="DT94" s="13"/>
      <c r="DU94" s="13"/>
      <c r="DV94" s="13"/>
      <c r="DW94" s="13"/>
      <c r="DX94" s="13"/>
      <c r="DY94" s="13"/>
      <c r="DZ94" s="13"/>
      <c r="EA94" s="13"/>
      <c r="EB94" s="285"/>
      <c r="EC94" s="13"/>
      <c r="ED94" s="13"/>
      <c r="EE94" s="13"/>
      <c r="EF94" s="13"/>
      <c r="EG94" s="13"/>
      <c r="EH94" s="13"/>
      <c r="EI94" s="13"/>
      <c r="EJ94" s="13"/>
      <c r="EK94" s="13"/>
    </row>
    <row r="95" spans="1:141" ht="14.25" customHeight="1">
      <c r="A95" s="32"/>
      <c r="B95" s="13"/>
      <c r="C95" s="13"/>
      <c r="D95" s="13"/>
      <c r="E95" s="13"/>
      <c r="F95" s="13"/>
      <c r="G95" s="13"/>
      <c r="H95" s="13"/>
      <c r="I95" s="13"/>
      <c r="J95" s="13"/>
      <c r="K95" s="13"/>
      <c r="L95" s="13"/>
      <c r="M95" s="13"/>
      <c r="N95" s="13"/>
      <c r="O95" s="13"/>
      <c r="P95" s="13"/>
      <c r="Q95" s="13"/>
      <c r="R95" s="13"/>
      <c r="S95" s="13"/>
      <c r="T95" s="13"/>
      <c r="U95" s="13"/>
      <c r="V95" s="13"/>
      <c r="W95" s="13"/>
      <c r="X95" s="13"/>
      <c r="Y95" s="13"/>
      <c r="Z95" s="13"/>
      <c r="AA95" s="13"/>
      <c r="AB95" s="13"/>
      <c r="AC95" s="13"/>
      <c r="AD95" s="13"/>
      <c r="AE95" s="13"/>
      <c r="AF95" s="13"/>
      <c r="AG95" s="13"/>
      <c r="AH95" s="13"/>
      <c r="AI95" s="13"/>
      <c r="AJ95" s="13"/>
      <c r="AK95" s="13"/>
      <c r="AL95" s="13"/>
      <c r="AM95" s="13"/>
      <c r="AN95" s="13"/>
      <c r="AO95" s="13"/>
      <c r="AP95" s="13"/>
      <c r="AQ95" s="13"/>
      <c r="AR95" s="13"/>
      <c r="AS95" s="13"/>
      <c r="AT95" s="13"/>
      <c r="AU95" s="13"/>
      <c r="AV95" s="13"/>
      <c r="AW95" s="13"/>
      <c r="AX95" s="13"/>
      <c r="AY95" s="13"/>
      <c r="AZ95" s="13"/>
      <c r="BA95" s="13"/>
      <c r="BB95" s="13"/>
      <c r="BC95" s="13"/>
      <c r="BD95" s="13"/>
      <c r="BE95" s="13"/>
      <c r="BF95" s="13"/>
      <c r="BG95" s="13"/>
      <c r="BH95" s="13"/>
      <c r="BI95" s="13"/>
      <c r="BJ95" s="13"/>
      <c r="BK95" s="13"/>
      <c r="BL95" s="13"/>
      <c r="BM95" s="13"/>
      <c r="BN95" s="13"/>
      <c r="BO95" s="13"/>
      <c r="BP95" s="13"/>
      <c r="BQ95" s="13"/>
      <c r="BR95" s="13"/>
      <c r="BS95" s="13"/>
      <c r="BT95" s="13"/>
      <c r="BU95" s="13"/>
      <c r="BV95" s="13"/>
      <c r="BW95" s="13"/>
      <c r="BX95" s="13"/>
      <c r="BY95" s="13"/>
      <c r="BZ95" s="13"/>
      <c r="CA95" s="13"/>
      <c r="CB95" s="13"/>
      <c r="CC95" s="13"/>
      <c r="CD95" s="13"/>
      <c r="CE95" s="13"/>
      <c r="CF95" s="13"/>
      <c r="CG95" s="13"/>
      <c r="CH95" s="13"/>
      <c r="CI95" s="13"/>
      <c r="CJ95" s="13"/>
      <c r="CK95" s="13"/>
      <c r="CL95" s="13"/>
      <c r="CM95" s="13"/>
      <c r="CN95" s="13"/>
      <c r="CO95" s="13"/>
      <c r="CP95" s="13"/>
      <c r="CQ95" s="13"/>
      <c r="CR95" s="13"/>
      <c r="CS95" s="13"/>
      <c r="CT95" s="13"/>
      <c r="CU95" s="13"/>
      <c r="CV95" s="13"/>
      <c r="CW95" s="13"/>
      <c r="CX95" s="13"/>
      <c r="CY95" s="13"/>
      <c r="CZ95" s="13"/>
      <c r="DA95" s="13"/>
      <c r="DB95" s="13"/>
      <c r="DC95" s="13"/>
      <c r="DD95" s="13"/>
      <c r="DE95" s="13"/>
      <c r="DF95" s="13"/>
      <c r="DG95" s="13"/>
      <c r="DH95" s="13"/>
      <c r="DI95" s="13"/>
      <c r="DJ95" s="13"/>
      <c r="DK95" s="13"/>
      <c r="DL95" s="13"/>
      <c r="DM95" s="13"/>
      <c r="DN95" s="13"/>
      <c r="DO95" s="13"/>
      <c r="DP95" s="13"/>
      <c r="DQ95" s="13"/>
      <c r="DR95" s="13"/>
      <c r="DS95" s="13"/>
      <c r="DT95" s="13"/>
      <c r="DU95" s="13"/>
      <c r="DV95" s="13"/>
      <c r="DW95" s="13"/>
      <c r="DX95" s="13"/>
      <c r="DY95" s="13"/>
      <c r="DZ95" s="13"/>
      <c r="EA95" s="13"/>
      <c r="EB95" s="285"/>
      <c r="EC95" s="13"/>
      <c r="ED95" s="13"/>
      <c r="EE95" s="13"/>
      <c r="EF95" s="13"/>
      <c r="EG95" s="13"/>
      <c r="EH95" s="13"/>
      <c r="EI95" s="13"/>
      <c r="EJ95" s="13"/>
      <c r="EK95" s="13"/>
    </row>
    <row r="96" spans="1:141" ht="14.25" customHeight="1">
      <c r="A96" s="32"/>
      <c r="B96" s="13"/>
      <c r="C96" s="13"/>
      <c r="D96" s="13"/>
      <c r="E96" s="13"/>
      <c r="F96" s="13"/>
      <c r="G96" s="13"/>
      <c r="H96" s="13"/>
      <c r="I96" s="13"/>
      <c r="J96" s="13"/>
      <c r="K96" s="13"/>
      <c r="L96" s="13"/>
      <c r="M96" s="13"/>
      <c r="N96" s="13"/>
      <c r="O96" s="13"/>
      <c r="P96" s="13"/>
      <c r="Q96" s="13"/>
      <c r="R96" s="13"/>
      <c r="S96" s="13"/>
      <c r="T96" s="13"/>
      <c r="U96" s="13"/>
      <c r="V96" s="13"/>
      <c r="W96" s="13"/>
      <c r="X96" s="13"/>
      <c r="Y96" s="13"/>
      <c r="Z96" s="13"/>
      <c r="AA96" s="13"/>
      <c r="AB96" s="13"/>
      <c r="AC96" s="13"/>
      <c r="AD96" s="13"/>
      <c r="AE96" s="13"/>
      <c r="AF96" s="13"/>
      <c r="AG96" s="13"/>
      <c r="AH96" s="13"/>
      <c r="AI96" s="13"/>
      <c r="AJ96" s="13"/>
      <c r="AK96" s="13"/>
      <c r="AL96" s="13"/>
      <c r="AM96" s="13"/>
      <c r="AN96" s="13"/>
      <c r="AO96" s="13"/>
      <c r="AP96" s="13"/>
      <c r="AQ96" s="13"/>
      <c r="AR96" s="13"/>
      <c r="AS96" s="13"/>
      <c r="AT96" s="13"/>
      <c r="AU96" s="13"/>
      <c r="AV96" s="13"/>
      <c r="AW96" s="13"/>
      <c r="AX96" s="13"/>
      <c r="AY96" s="13"/>
      <c r="AZ96" s="13"/>
      <c r="BA96" s="13"/>
      <c r="BB96" s="13"/>
      <c r="BC96" s="13"/>
      <c r="BD96" s="13"/>
      <c r="BE96" s="13"/>
      <c r="BF96" s="13"/>
      <c r="BG96" s="13"/>
      <c r="BH96" s="13"/>
      <c r="BI96" s="13"/>
      <c r="BJ96" s="13"/>
      <c r="BK96" s="13"/>
      <c r="BL96" s="13"/>
      <c r="BM96" s="13"/>
      <c r="BN96" s="13"/>
      <c r="BO96" s="13"/>
      <c r="BP96" s="13"/>
      <c r="BQ96" s="13"/>
      <c r="BR96" s="13"/>
      <c r="BS96" s="13"/>
      <c r="BT96" s="13"/>
      <c r="BU96" s="13"/>
      <c r="BV96" s="13"/>
      <c r="BW96" s="13"/>
      <c r="BX96" s="13"/>
      <c r="BY96" s="13"/>
      <c r="BZ96" s="13"/>
      <c r="CA96" s="13"/>
      <c r="CB96" s="13"/>
      <c r="CC96" s="13"/>
      <c r="CD96" s="13"/>
      <c r="CE96" s="13"/>
      <c r="CF96" s="13"/>
      <c r="CG96" s="13"/>
      <c r="CH96" s="13"/>
      <c r="CI96" s="13"/>
      <c r="CJ96" s="13"/>
      <c r="CK96" s="13"/>
      <c r="CL96" s="13"/>
      <c r="CM96" s="13"/>
      <c r="CN96" s="13"/>
      <c r="CO96" s="13"/>
      <c r="CP96" s="13"/>
      <c r="CQ96" s="13"/>
      <c r="CR96" s="13"/>
      <c r="CS96" s="13"/>
      <c r="CT96" s="13"/>
      <c r="CU96" s="13"/>
      <c r="CV96" s="13"/>
      <c r="CW96" s="13"/>
      <c r="CX96" s="13"/>
      <c r="CY96" s="13"/>
      <c r="CZ96" s="13"/>
      <c r="DA96" s="13"/>
      <c r="DB96" s="13"/>
      <c r="DC96" s="13"/>
      <c r="DD96" s="13"/>
      <c r="DE96" s="13"/>
      <c r="DF96" s="13"/>
      <c r="DG96" s="13"/>
      <c r="DH96" s="13"/>
      <c r="DI96" s="13"/>
      <c r="DJ96" s="13"/>
      <c r="DK96" s="13"/>
      <c r="DL96" s="13"/>
      <c r="DM96" s="13"/>
      <c r="DN96" s="13"/>
      <c r="DO96" s="13"/>
      <c r="DP96" s="13"/>
      <c r="DQ96" s="13"/>
      <c r="DR96" s="13"/>
      <c r="DS96" s="13"/>
      <c r="DT96" s="13"/>
      <c r="DU96" s="13"/>
      <c r="DV96" s="13"/>
      <c r="DW96" s="13"/>
      <c r="DX96" s="13"/>
      <c r="DY96" s="13"/>
      <c r="DZ96" s="13"/>
      <c r="EA96" s="13"/>
      <c r="EB96" s="285"/>
      <c r="EC96" s="13"/>
      <c r="ED96" s="13"/>
      <c r="EE96" s="13"/>
      <c r="EF96" s="13"/>
      <c r="EG96" s="13"/>
      <c r="EH96" s="13"/>
      <c r="EI96" s="13"/>
      <c r="EJ96" s="13"/>
      <c r="EK96" s="13"/>
    </row>
    <row r="97" spans="1:141" ht="14.25" customHeight="1">
      <c r="A97" s="32"/>
      <c r="B97" s="13"/>
      <c r="C97" s="13"/>
      <c r="D97" s="13"/>
      <c r="E97" s="13"/>
      <c r="F97" s="13"/>
      <c r="G97" s="13"/>
      <c r="H97" s="13"/>
      <c r="I97" s="13"/>
      <c r="J97" s="13"/>
      <c r="K97" s="13"/>
      <c r="L97" s="13"/>
      <c r="M97" s="13"/>
      <c r="N97" s="13"/>
      <c r="O97" s="13"/>
      <c r="P97" s="13"/>
      <c r="Q97" s="13"/>
      <c r="R97" s="13"/>
      <c r="S97" s="13"/>
      <c r="T97" s="13"/>
      <c r="U97" s="13"/>
      <c r="V97" s="13"/>
      <c r="W97" s="13"/>
      <c r="X97" s="13"/>
      <c r="Y97" s="13"/>
      <c r="Z97" s="13"/>
      <c r="AA97" s="13"/>
      <c r="AB97" s="13"/>
      <c r="AC97" s="13"/>
      <c r="AD97" s="13"/>
      <c r="AE97" s="13"/>
      <c r="AF97" s="13"/>
      <c r="AG97" s="13"/>
      <c r="AH97" s="13"/>
      <c r="AI97" s="13"/>
      <c r="AJ97" s="13"/>
      <c r="AK97" s="13"/>
      <c r="AL97" s="13"/>
      <c r="AM97" s="13"/>
      <c r="AN97" s="13"/>
      <c r="AO97" s="13"/>
      <c r="AP97" s="13"/>
      <c r="AQ97" s="13"/>
      <c r="AR97" s="13"/>
      <c r="AS97" s="13"/>
      <c r="AT97" s="13"/>
      <c r="AU97" s="13"/>
      <c r="AV97" s="13"/>
      <c r="AW97" s="13"/>
      <c r="AX97" s="13"/>
      <c r="AY97" s="13"/>
      <c r="AZ97" s="13"/>
      <c r="BA97" s="13"/>
      <c r="BB97" s="13"/>
      <c r="BC97" s="13"/>
      <c r="BD97" s="13"/>
      <c r="BE97" s="13"/>
      <c r="BF97" s="13"/>
      <c r="BG97" s="13"/>
      <c r="BH97" s="13"/>
      <c r="BI97" s="13"/>
      <c r="BJ97" s="13"/>
      <c r="BK97" s="13"/>
      <c r="BL97" s="13"/>
      <c r="BM97" s="13"/>
      <c r="BN97" s="13"/>
      <c r="BO97" s="13"/>
      <c r="BP97" s="13"/>
      <c r="BQ97" s="13"/>
      <c r="BR97" s="13"/>
      <c r="BS97" s="13"/>
      <c r="BT97" s="13"/>
      <c r="BU97" s="13"/>
      <c r="BV97" s="13"/>
      <c r="BW97" s="13"/>
      <c r="BX97" s="13"/>
      <c r="BY97" s="13"/>
      <c r="BZ97" s="13"/>
      <c r="CA97" s="13"/>
      <c r="CB97" s="13"/>
      <c r="CC97" s="13"/>
      <c r="CD97" s="13"/>
      <c r="CE97" s="13"/>
      <c r="CF97" s="13"/>
      <c r="CG97" s="13"/>
      <c r="CH97" s="13"/>
      <c r="CI97" s="13"/>
      <c r="CJ97" s="13"/>
      <c r="CK97" s="13"/>
      <c r="CL97" s="13"/>
      <c r="CM97" s="13"/>
      <c r="CN97" s="13"/>
      <c r="CO97" s="13"/>
      <c r="CP97" s="13"/>
      <c r="CQ97" s="13"/>
      <c r="CR97" s="13"/>
      <c r="CS97" s="13"/>
      <c r="CT97" s="13"/>
      <c r="CU97" s="13"/>
      <c r="CV97" s="13"/>
      <c r="CW97" s="13"/>
      <c r="CX97" s="13"/>
      <c r="CY97" s="13"/>
      <c r="CZ97" s="13"/>
      <c r="DA97" s="13"/>
      <c r="DB97" s="13"/>
      <c r="DC97" s="13"/>
      <c r="DD97" s="13"/>
      <c r="DE97" s="13"/>
      <c r="DF97" s="13"/>
      <c r="DG97" s="13"/>
      <c r="DH97" s="13"/>
      <c r="DI97" s="13"/>
      <c r="DJ97" s="13"/>
      <c r="DK97" s="13"/>
      <c r="DL97" s="13"/>
      <c r="DM97" s="13"/>
      <c r="DN97" s="13"/>
      <c r="DO97" s="13"/>
      <c r="DP97" s="13"/>
      <c r="DQ97" s="13"/>
      <c r="DR97" s="13"/>
      <c r="DS97" s="13"/>
      <c r="DT97" s="13"/>
      <c r="DU97" s="13"/>
      <c r="DV97" s="13"/>
      <c r="DW97" s="13"/>
      <c r="DX97" s="13"/>
      <c r="DY97" s="13"/>
      <c r="DZ97" s="13"/>
      <c r="EA97" s="13"/>
      <c r="EB97" s="285"/>
      <c r="EC97" s="13"/>
      <c r="ED97" s="13"/>
      <c r="EE97" s="13"/>
      <c r="EF97" s="13"/>
      <c r="EG97" s="13"/>
      <c r="EH97" s="13"/>
      <c r="EI97" s="13"/>
      <c r="EJ97" s="13"/>
      <c r="EK97" s="13"/>
    </row>
    <row r="98" spans="1:141" ht="14.25" customHeight="1">
      <c r="A98" s="32"/>
      <c r="B98" s="13"/>
      <c r="C98" s="13"/>
      <c r="D98" s="13"/>
      <c r="E98" s="13"/>
      <c r="F98" s="13"/>
      <c r="G98" s="13"/>
      <c r="H98" s="13"/>
      <c r="I98" s="13"/>
      <c r="J98" s="13"/>
      <c r="K98" s="13"/>
      <c r="L98" s="13"/>
      <c r="M98" s="13"/>
      <c r="N98" s="13"/>
      <c r="O98" s="13"/>
      <c r="P98" s="13"/>
      <c r="Q98" s="13"/>
      <c r="R98" s="13"/>
      <c r="S98" s="13"/>
      <c r="T98" s="13"/>
      <c r="U98" s="13"/>
      <c r="V98" s="13"/>
      <c r="W98" s="13"/>
      <c r="X98" s="13"/>
      <c r="Y98" s="13"/>
      <c r="Z98" s="13"/>
      <c r="AA98" s="13"/>
      <c r="AB98" s="13"/>
      <c r="AC98" s="13"/>
      <c r="AD98" s="13"/>
      <c r="AE98" s="13"/>
      <c r="AF98" s="13"/>
      <c r="AG98" s="13"/>
      <c r="AH98" s="13"/>
      <c r="AI98" s="13"/>
      <c r="AJ98" s="13"/>
      <c r="AK98" s="13"/>
      <c r="AL98" s="13"/>
      <c r="AM98" s="13"/>
      <c r="AN98" s="13"/>
      <c r="AO98" s="13"/>
      <c r="AP98" s="13"/>
      <c r="AQ98" s="13"/>
      <c r="AR98" s="13"/>
      <c r="AS98" s="13"/>
      <c r="AT98" s="13"/>
      <c r="AU98" s="13"/>
      <c r="AV98" s="13"/>
      <c r="AW98" s="13"/>
      <c r="AX98" s="13"/>
      <c r="AY98" s="13"/>
      <c r="AZ98" s="13"/>
      <c r="BA98" s="13"/>
      <c r="BB98" s="13"/>
      <c r="BC98" s="13"/>
      <c r="BD98" s="13"/>
      <c r="BE98" s="13"/>
      <c r="BF98" s="13"/>
      <c r="BG98" s="13"/>
      <c r="BH98" s="13"/>
      <c r="BI98" s="13"/>
      <c r="BJ98" s="13"/>
      <c r="BK98" s="13"/>
      <c r="BL98" s="13"/>
      <c r="BM98" s="13"/>
      <c r="BN98" s="13"/>
      <c r="BO98" s="13"/>
      <c r="BP98" s="13"/>
      <c r="BQ98" s="13"/>
      <c r="BR98" s="13"/>
      <c r="BS98" s="13"/>
      <c r="BT98" s="13"/>
      <c r="BU98" s="13"/>
      <c r="BV98" s="13"/>
      <c r="BW98" s="13"/>
      <c r="BX98" s="13"/>
      <c r="BY98" s="13"/>
      <c r="BZ98" s="13"/>
      <c r="CA98" s="13"/>
      <c r="CB98" s="13"/>
      <c r="CC98" s="13"/>
      <c r="CD98" s="13"/>
      <c r="CE98" s="13"/>
      <c r="CF98" s="13"/>
      <c r="CG98" s="13"/>
      <c r="CH98" s="13"/>
      <c r="CI98" s="13"/>
      <c r="CJ98" s="13"/>
      <c r="CK98" s="13"/>
      <c r="CL98" s="13"/>
      <c r="CM98" s="13"/>
      <c r="CN98" s="13"/>
      <c r="CO98" s="13"/>
      <c r="CP98" s="13"/>
      <c r="CQ98" s="13"/>
      <c r="CR98" s="13"/>
      <c r="CS98" s="13"/>
      <c r="CT98" s="13"/>
      <c r="CU98" s="13"/>
      <c r="CV98" s="13"/>
      <c r="CW98" s="13"/>
      <c r="CX98" s="13"/>
      <c r="CY98" s="13"/>
      <c r="CZ98" s="13"/>
      <c r="DA98" s="13"/>
      <c r="DB98" s="13"/>
      <c r="DC98" s="13"/>
      <c r="DD98" s="13"/>
      <c r="DE98" s="13"/>
      <c r="DF98" s="13"/>
      <c r="DG98" s="13"/>
      <c r="DH98" s="13"/>
      <c r="DI98" s="13"/>
      <c r="DJ98" s="13"/>
      <c r="DK98" s="13"/>
      <c r="DL98" s="13"/>
      <c r="DM98" s="13"/>
      <c r="DN98" s="13"/>
      <c r="DO98" s="13"/>
      <c r="DP98" s="13"/>
      <c r="DQ98" s="13"/>
      <c r="DR98" s="13"/>
      <c r="DS98" s="13"/>
      <c r="DT98" s="13"/>
      <c r="DU98" s="13"/>
      <c r="DV98" s="13"/>
      <c r="DW98" s="13"/>
      <c r="DX98" s="13"/>
      <c r="DY98" s="13"/>
      <c r="DZ98" s="13"/>
      <c r="EA98" s="13"/>
      <c r="EB98" s="285"/>
      <c r="EC98" s="13"/>
      <c r="ED98" s="13"/>
      <c r="EE98" s="13"/>
      <c r="EF98" s="13"/>
      <c r="EG98" s="13"/>
      <c r="EH98" s="13"/>
      <c r="EI98" s="13"/>
      <c r="EJ98" s="13"/>
      <c r="EK98" s="13"/>
    </row>
    <row r="99" spans="1:141" ht="14.25" customHeight="1">
      <c r="A99" s="32"/>
      <c r="B99" s="13"/>
      <c r="C99" s="13"/>
      <c r="D99" s="13"/>
      <c r="E99" s="13"/>
      <c r="F99" s="13"/>
      <c r="G99" s="13"/>
      <c r="H99" s="13"/>
      <c r="I99" s="13"/>
      <c r="J99" s="13"/>
      <c r="K99" s="13"/>
      <c r="L99" s="13"/>
      <c r="M99" s="13"/>
      <c r="N99" s="13"/>
      <c r="O99" s="13"/>
      <c r="P99" s="13"/>
      <c r="Q99" s="13"/>
      <c r="R99" s="13"/>
      <c r="S99" s="13"/>
      <c r="T99" s="13"/>
      <c r="U99" s="13"/>
      <c r="V99" s="13"/>
      <c r="W99" s="13"/>
      <c r="X99" s="13"/>
      <c r="Y99" s="13"/>
      <c r="Z99" s="13"/>
      <c r="AA99" s="13"/>
      <c r="AB99" s="13"/>
      <c r="AC99" s="13"/>
      <c r="AD99" s="13"/>
      <c r="AE99" s="13"/>
      <c r="AF99" s="13"/>
      <c r="AG99" s="13"/>
      <c r="AH99" s="13"/>
      <c r="AI99" s="13"/>
      <c r="AJ99" s="13"/>
      <c r="AK99" s="13"/>
      <c r="AL99" s="13"/>
      <c r="AM99" s="13"/>
      <c r="AN99" s="13"/>
      <c r="AO99" s="13"/>
      <c r="AP99" s="13"/>
      <c r="AQ99" s="13"/>
      <c r="AR99" s="13"/>
      <c r="AS99" s="13"/>
      <c r="AT99" s="13"/>
      <c r="AU99" s="13"/>
      <c r="AV99" s="13"/>
      <c r="AW99" s="13"/>
      <c r="AX99" s="13"/>
      <c r="AY99" s="13"/>
      <c r="AZ99" s="13"/>
      <c r="BA99" s="13"/>
      <c r="BB99" s="13"/>
      <c r="BC99" s="13"/>
      <c r="BD99" s="13"/>
      <c r="BE99" s="13"/>
      <c r="BF99" s="13"/>
      <c r="BG99" s="13"/>
      <c r="BH99" s="13"/>
      <c r="BI99" s="13"/>
      <c r="BJ99" s="13"/>
      <c r="BK99" s="13"/>
      <c r="BL99" s="13"/>
      <c r="BM99" s="13"/>
      <c r="BN99" s="13"/>
      <c r="BO99" s="13"/>
      <c r="BP99" s="13"/>
      <c r="BQ99" s="13"/>
      <c r="BR99" s="13"/>
      <c r="BS99" s="13"/>
      <c r="BT99" s="13"/>
      <c r="BU99" s="13"/>
      <c r="BV99" s="13"/>
      <c r="BW99" s="13"/>
      <c r="BX99" s="13"/>
      <c r="BY99" s="13"/>
      <c r="BZ99" s="13"/>
      <c r="CA99" s="13"/>
      <c r="CB99" s="13"/>
      <c r="CC99" s="13"/>
      <c r="CD99" s="13"/>
      <c r="CE99" s="13"/>
      <c r="CF99" s="13"/>
      <c r="CG99" s="13"/>
      <c r="CH99" s="13"/>
      <c r="CI99" s="13"/>
      <c r="CJ99" s="13"/>
      <c r="CK99" s="13"/>
      <c r="CL99" s="13"/>
      <c r="CM99" s="13"/>
      <c r="CN99" s="13"/>
      <c r="CO99" s="13"/>
      <c r="CP99" s="13"/>
      <c r="CQ99" s="13"/>
      <c r="CR99" s="13"/>
      <c r="CS99" s="13"/>
      <c r="CT99" s="13"/>
      <c r="CU99" s="13"/>
      <c r="CV99" s="13"/>
      <c r="CW99" s="13"/>
      <c r="CX99" s="13"/>
      <c r="CY99" s="13"/>
      <c r="CZ99" s="13"/>
      <c r="DA99" s="13"/>
      <c r="DB99" s="13"/>
      <c r="DC99" s="13"/>
      <c r="DD99" s="13"/>
      <c r="DE99" s="13"/>
      <c r="DF99" s="13"/>
      <c r="DG99" s="13"/>
      <c r="DH99" s="13"/>
      <c r="DI99" s="13"/>
      <c r="DJ99" s="13"/>
      <c r="DK99" s="13"/>
      <c r="DL99" s="13"/>
      <c r="DM99" s="13"/>
      <c r="DN99" s="13"/>
      <c r="DO99" s="13"/>
      <c r="DP99" s="13"/>
      <c r="DQ99" s="13"/>
      <c r="DR99" s="13"/>
      <c r="DS99" s="13"/>
      <c r="DT99" s="13"/>
      <c r="DU99" s="13"/>
      <c r="DV99" s="13"/>
      <c r="DW99" s="13"/>
      <c r="DX99" s="13"/>
      <c r="DY99" s="13"/>
      <c r="DZ99" s="13"/>
      <c r="EA99" s="13"/>
      <c r="EB99" s="285"/>
      <c r="EC99" s="13"/>
      <c r="ED99" s="13"/>
      <c r="EE99" s="13"/>
      <c r="EF99" s="13"/>
      <c r="EG99" s="13"/>
      <c r="EH99" s="13"/>
      <c r="EI99" s="13"/>
      <c r="EJ99" s="13"/>
      <c r="EK99" s="13"/>
    </row>
    <row r="100" spans="1:141" ht="14.25" customHeight="1">
      <c r="A100" s="32"/>
      <c r="B100" s="13"/>
      <c r="C100" s="13"/>
      <c r="D100" s="13"/>
      <c r="E100" s="13"/>
      <c r="F100" s="13"/>
      <c r="G100" s="13"/>
      <c r="H100" s="13"/>
      <c r="I100" s="13"/>
      <c r="J100" s="13"/>
      <c r="K100" s="13"/>
      <c r="L100" s="13"/>
      <c r="M100" s="13"/>
      <c r="N100" s="13"/>
      <c r="O100" s="13"/>
      <c r="P100" s="13"/>
      <c r="Q100" s="13"/>
      <c r="R100" s="13"/>
      <c r="S100" s="13"/>
      <c r="T100" s="13"/>
      <c r="U100" s="13"/>
      <c r="V100" s="13"/>
      <c r="W100" s="13"/>
      <c r="X100" s="13"/>
      <c r="Y100" s="13"/>
      <c r="Z100" s="13"/>
      <c r="AA100" s="13"/>
      <c r="AB100" s="13"/>
      <c r="AC100" s="13"/>
      <c r="AD100" s="13"/>
      <c r="AE100" s="13"/>
      <c r="AF100" s="13"/>
      <c r="AG100" s="13"/>
      <c r="AH100" s="13"/>
      <c r="AI100" s="13"/>
      <c r="AJ100" s="13"/>
      <c r="AK100" s="13"/>
      <c r="AL100" s="13"/>
      <c r="AM100" s="13"/>
      <c r="AN100" s="13"/>
      <c r="AO100" s="13"/>
      <c r="AP100" s="13"/>
      <c r="AQ100" s="13"/>
      <c r="AR100" s="13"/>
      <c r="AS100" s="13"/>
      <c r="AT100" s="13"/>
      <c r="AU100" s="13"/>
      <c r="AV100" s="13"/>
      <c r="AW100" s="13"/>
      <c r="AX100" s="13"/>
      <c r="AY100" s="13"/>
      <c r="AZ100" s="13"/>
      <c r="BA100" s="13"/>
      <c r="BB100" s="13"/>
      <c r="BC100" s="13"/>
      <c r="BD100" s="13"/>
      <c r="BE100" s="13"/>
      <c r="BF100" s="13"/>
      <c r="BG100" s="13"/>
      <c r="BH100" s="13"/>
      <c r="BI100" s="13"/>
      <c r="BJ100" s="13"/>
      <c r="BK100" s="13"/>
      <c r="BL100" s="13"/>
      <c r="BM100" s="13"/>
      <c r="BN100" s="13"/>
      <c r="BO100" s="13"/>
      <c r="BP100" s="13"/>
      <c r="BQ100" s="13"/>
      <c r="BR100" s="13"/>
      <c r="BS100" s="13"/>
      <c r="BT100" s="13"/>
      <c r="BU100" s="13"/>
      <c r="BV100" s="13"/>
      <c r="BW100" s="13"/>
      <c r="BX100" s="13"/>
      <c r="BY100" s="13"/>
      <c r="BZ100" s="13"/>
      <c r="CA100" s="13"/>
      <c r="CB100" s="13"/>
      <c r="CC100" s="13"/>
      <c r="CD100" s="13"/>
      <c r="CE100" s="13"/>
      <c r="CF100" s="13"/>
      <c r="CG100" s="13"/>
      <c r="CH100" s="13"/>
      <c r="CI100" s="13"/>
      <c r="CJ100" s="13"/>
      <c r="CK100" s="13"/>
      <c r="CL100" s="13"/>
      <c r="CM100" s="13"/>
      <c r="CN100" s="13"/>
      <c r="CO100" s="13"/>
      <c r="CP100" s="13"/>
      <c r="CQ100" s="13"/>
      <c r="CR100" s="13"/>
      <c r="CS100" s="13"/>
      <c r="CT100" s="13"/>
      <c r="CU100" s="13"/>
      <c r="CV100" s="13"/>
      <c r="CW100" s="13"/>
      <c r="CX100" s="13"/>
      <c r="CY100" s="13"/>
      <c r="CZ100" s="13"/>
      <c r="DA100" s="13"/>
      <c r="DB100" s="13"/>
      <c r="DC100" s="13"/>
      <c r="DD100" s="13"/>
      <c r="DE100" s="13"/>
      <c r="DF100" s="13"/>
      <c r="DG100" s="13"/>
      <c r="DH100" s="13"/>
      <c r="DI100" s="13"/>
      <c r="DJ100" s="13"/>
      <c r="DK100" s="13"/>
      <c r="DL100" s="13"/>
      <c r="DM100" s="13"/>
      <c r="DN100" s="13"/>
      <c r="DO100" s="13"/>
      <c r="DP100" s="13"/>
      <c r="DQ100" s="13"/>
      <c r="DR100" s="13"/>
      <c r="DS100" s="13"/>
      <c r="DT100" s="13"/>
      <c r="DU100" s="13"/>
      <c r="DV100" s="13"/>
      <c r="DW100" s="13"/>
      <c r="DX100" s="13"/>
      <c r="DY100" s="13"/>
      <c r="DZ100" s="13"/>
      <c r="EA100" s="13"/>
      <c r="EB100" s="285"/>
      <c r="EC100" s="13"/>
      <c r="ED100" s="13"/>
      <c r="EE100" s="13"/>
      <c r="EF100" s="13"/>
      <c r="EG100" s="13"/>
      <c r="EH100" s="13"/>
      <c r="EI100" s="13"/>
      <c r="EJ100" s="13"/>
      <c r="EK100" s="13"/>
    </row>
    <row r="101" spans="1:141" ht="14.25" customHeight="1">
      <c r="A101" s="32"/>
      <c r="B101" s="13"/>
      <c r="C101" s="13"/>
      <c r="D101" s="13"/>
      <c r="E101" s="13"/>
      <c r="F101" s="13"/>
      <c r="G101" s="13"/>
      <c r="H101" s="13"/>
      <c r="I101" s="13"/>
      <c r="J101" s="13"/>
      <c r="K101" s="13"/>
      <c r="L101" s="13"/>
      <c r="M101" s="13"/>
      <c r="N101" s="13"/>
      <c r="O101" s="13"/>
      <c r="P101" s="13"/>
      <c r="Q101" s="13"/>
      <c r="R101" s="13"/>
      <c r="S101" s="13"/>
      <c r="T101" s="13"/>
      <c r="U101" s="13"/>
      <c r="V101" s="13"/>
      <c r="W101" s="13"/>
      <c r="X101" s="13"/>
      <c r="Y101" s="13"/>
      <c r="Z101" s="13"/>
      <c r="AA101" s="13"/>
      <c r="AB101" s="13"/>
      <c r="AC101" s="13"/>
      <c r="AD101" s="13"/>
      <c r="AE101" s="13"/>
      <c r="AF101" s="13"/>
      <c r="AG101" s="13"/>
      <c r="AH101" s="13"/>
      <c r="AI101" s="13"/>
      <c r="AJ101" s="13"/>
      <c r="AK101" s="13"/>
      <c r="AL101" s="13"/>
      <c r="AM101" s="13"/>
      <c r="AN101" s="13"/>
      <c r="AO101" s="13"/>
      <c r="AP101" s="13"/>
      <c r="AQ101" s="13"/>
      <c r="AR101" s="13"/>
      <c r="AS101" s="13"/>
      <c r="AT101" s="13"/>
      <c r="AU101" s="13"/>
      <c r="AV101" s="13"/>
      <c r="AW101" s="13"/>
      <c r="AX101" s="13"/>
      <c r="AY101" s="13"/>
      <c r="AZ101" s="13"/>
      <c r="BA101" s="13"/>
      <c r="BB101" s="13"/>
      <c r="BC101" s="13"/>
      <c r="BD101" s="13"/>
      <c r="BE101" s="13"/>
      <c r="BF101" s="13"/>
      <c r="BG101" s="13"/>
      <c r="BH101" s="13"/>
      <c r="BI101" s="13"/>
      <c r="BJ101" s="13"/>
      <c r="BK101" s="13"/>
      <c r="BL101" s="13"/>
      <c r="BM101" s="13"/>
      <c r="BN101" s="13"/>
      <c r="BO101" s="13"/>
      <c r="BP101" s="13"/>
      <c r="BQ101" s="13"/>
      <c r="BR101" s="13"/>
      <c r="BS101" s="13"/>
      <c r="BT101" s="13"/>
      <c r="BU101" s="13"/>
      <c r="BV101" s="13"/>
      <c r="BW101" s="13"/>
      <c r="BX101" s="13"/>
      <c r="BY101" s="13"/>
      <c r="BZ101" s="13"/>
      <c r="CA101" s="13"/>
      <c r="CB101" s="13"/>
      <c r="CC101" s="13"/>
      <c r="CD101" s="13"/>
      <c r="CE101" s="13"/>
      <c r="CF101" s="13"/>
      <c r="CG101" s="13"/>
      <c r="CH101" s="13"/>
      <c r="CI101" s="13"/>
      <c r="CJ101" s="13"/>
      <c r="CK101" s="13"/>
      <c r="CL101" s="13"/>
      <c r="CM101" s="13"/>
      <c r="CN101" s="13"/>
      <c r="CO101" s="13"/>
      <c r="CP101" s="13"/>
      <c r="CQ101" s="13"/>
      <c r="CR101" s="13"/>
      <c r="CS101" s="13"/>
      <c r="CT101" s="13"/>
      <c r="CU101" s="13"/>
      <c r="CV101" s="13"/>
      <c r="CW101" s="13"/>
      <c r="CX101" s="13"/>
      <c r="CY101" s="13"/>
      <c r="CZ101" s="13"/>
      <c r="DA101" s="13"/>
      <c r="DB101" s="13"/>
      <c r="DC101" s="13"/>
      <c r="DD101" s="13"/>
      <c r="DE101" s="13"/>
      <c r="DF101" s="13"/>
      <c r="DG101" s="13"/>
      <c r="DH101" s="13"/>
      <c r="DI101" s="13"/>
      <c r="DJ101" s="13"/>
      <c r="DK101" s="13"/>
      <c r="DL101" s="13"/>
      <c r="DM101" s="13"/>
      <c r="DN101" s="13"/>
      <c r="DO101" s="13"/>
      <c r="DP101" s="13"/>
      <c r="DQ101" s="13"/>
      <c r="DR101" s="13"/>
      <c r="DS101" s="13"/>
      <c r="DT101" s="13"/>
      <c r="DU101" s="13"/>
      <c r="DV101" s="13"/>
      <c r="DW101" s="13"/>
      <c r="DX101" s="13"/>
      <c r="DY101" s="13"/>
      <c r="DZ101" s="13"/>
      <c r="EA101" s="13"/>
      <c r="EB101" s="285"/>
      <c r="EC101" s="13"/>
      <c r="ED101" s="13"/>
      <c r="EE101" s="13"/>
      <c r="EF101" s="13"/>
      <c r="EG101" s="13"/>
      <c r="EH101" s="13"/>
      <c r="EI101" s="13"/>
      <c r="EJ101" s="13"/>
      <c r="EK101" s="13"/>
    </row>
    <row r="102" spans="1:141" ht="14.25" customHeight="1">
      <c r="A102" s="32"/>
      <c r="B102" s="13"/>
      <c r="C102" s="13"/>
      <c r="D102" s="13"/>
      <c r="E102" s="13"/>
      <c r="F102" s="13"/>
      <c r="G102" s="13"/>
      <c r="H102" s="13"/>
      <c r="I102" s="13"/>
      <c r="J102" s="13"/>
      <c r="K102" s="13"/>
      <c r="L102" s="13"/>
      <c r="M102" s="13"/>
      <c r="N102" s="13"/>
      <c r="O102" s="13"/>
      <c r="P102" s="13"/>
      <c r="Q102" s="13"/>
      <c r="R102" s="13"/>
      <c r="S102" s="13"/>
      <c r="T102" s="13"/>
      <c r="U102" s="13"/>
      <c r="V102" s="13"/>
      <c r="W102" s="13"/>
      <c r="X102" s="13"/>
      <c r="Y102" s="13"/>
      <c r="Z102" s="13"/>
      <c r="AA102" s="13"/>
      <c r="AB102" s="13"/>
      <c r="AC102" s="13"/>
      <c r="AD102" s="13"/>
      <c r="AE102" s="13"/>
      <c r="AF102" s="13"/>
      <c r="AG102" s="13"/>
      <c r="AH102" s="13"/>
      <c r="AI102" s="13"/>
      <c r="AJ102" s="13"/>
      <c r="AK102" s="13"/>
      <c r="AL102" s="13"/>
      <c r="AM102" s="13"/>
      <c r="AN102" s="13"/>
      <c r="AO102" s="13"/>
      <c r="AP102" s="13"/>
      <c r="AQ102" s="13"/>
      <c r="AR102" s="13"/>
      <c r="AS102" s="13"/>
      <c r="AT102" s="13"/>
      <c r="AU102" s="13"/>
      <c r="AV102" s="13"/>
      <c r="AW102" s="13"/>
      <c r="AX102" s="13"/>
      <c r="AY102" s="13"/>
      <c r="AZ102" s="13"/>
      <c r="BA102" s="13"/>
      <c r="BB102" s="13"/>
      <c r="BC102" s="13"/>
      <c r="BD102" s="13"/>
      <c r="BE102" s="13"/>
      <c r="BF102" s="13"/>
      <c r="BG102" s="13"/>
      <c r="BH102" s="13"/>
      <c r="BI102" s="13"/>
      <c r="BJ102" s="13"/>
      <c r="BK102" s="13"/>
      <c r="BL102" s="13"/>
      <c r="BM102" s="13"/>
      <c r="BN102" s="13"/>
      <c r="BO102" s="13"/>
      <c r="BP102" s="13"/>
      <c r="BQ102" s="13"/>
      <c r="BR102" s="13"/>
      <c r="BS102" s="13"/>
      <c r="BT102" s="13"/>
      <c r="BU102" s="13"/>
      <c r="BV102" s="13"/>
      <c r="BW102" s="13"/>
      <c r="BX102" s="13"/>
      <c r="BY102" s="13"/>
      <c r="BZ102" s="13"/>
      <c r="CA102" s="13"/>
      <c r="CB102" s="13"/>
      <c r="CC102" s="13"/>
      <c r="CD102" s="13"/>
      <c r="CE102" s="13"/>
      <c r="CF102" s="13"/>
      <c r="CG102" s="13"/>
      <c r="CH102" s="13"/>
      <c r="CI102" s="13"/>
      <c r="CJ102" s="13"/>
      <c r="CK102" s="13"/>
      <c r="CL102" s="13"/>
      <c r="CM102" s="13"/>
      <c r="CN102" s="13"/>
      <c r="CO102" s="13"/>
      <c r="CP102" s="13"/>
      <c r="CQ102" s="13"/>
      <c r="CR102" s="13"/>
      <c r="CS102" s="13"/>
      <c r="CT102" s="13"/>
      <c r="CU102" s="13"/>
      <c r="CV102" s="13"/>
      <c r="CW102" s="13"/>
      <c r="CX102" s="13"/>
      <c r="CY102" s="13"/>
      <c r="CZ102" s="13"/>
      <c r="DA102" s="13"/>
      <c r="DB102" s="13"/>
      <c r="DC102" s="13"/>
      <c r="DD102" s="13"/>
      <c r="DE102" s="13"/>
      <c r="DF102" s="13"/>
      <c r="DG102" s="13"/>
      <c r="DH102" s="13"/>
      <c r="DI102" s="13"/>
      <c r="DJ102" s="13"/>
      <c r="DK102" s="13"/>
      <c r="DL102" s="13"/>
      <c r="DM102" s="13"/>
      <c r="DN102" s="13"/>
      <c r="DO102" s="13"/>
      <c r="DP102" s="13"/>
      <c r="DQ102" s="13"/>
      <c r="DR102" s="13"/>
      <c r="DS102" s="13"/>
      <c r="DT102" s="13"/>
      <c r="DU102" s="13"/>
      <c r="DV102" s="13"/>
      <c r="DW102" s="13"/>
      <c r="DX102" s="13"/>
      <c r="DY102" s="13"/>
      <c r="DZ102" s="13"/>
      <c r="EA102" s="13"/>
      <c r="EB102" s="285"/>
      <c r="EC102" s="13"/>
      <c r="ED102" s="13"/>
      <c r="EE102" s="13"/>
      <c r="EF102" s="13"/>
      <c r="EG102" s="13"/>
      <c r="EH102" s="13"/>
      <c r="EI102" s="13"/>
      <c r="EJ102" s="13"/>
      <c r="EK102" s="13"/>
    </row>
    <row r="103" spans="1:141" ht="14.25" customHeight="1">
      <c r="A103" s="32"/>
      <c r="B103" s="13"/>
      <c r="C103" s="13"/>
      <c r="D103" s="13"/>
      <c r="E103" s="13"/>
      <c r="F103" s="13"/>
      <c r="G103" s="13"/>
      <c r="H103" s="13"/>
      <c r="I103" s="13"/>
      <c r="J103" s="13"/>
      <c r="K103" s="13"/>
      <c r="L103" s="13"/>
      <c r="M103" s="13"/>
      <c r="N103" s="13"/>
      <c r="O103" s="13"/>
      <c r="P103" s="13"/>
      <c r="Q103" s="13"/>
      <c r="R103" s="13"/>
      <c r="S103" s="13"/>
      <c r="T103" s="13"/>
      <c r="U103" s="13"/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F103" s="13"/>
      <c r="AG103" s="13"/>
      <c r="AH103" s="13"/>
      <c r="AI103" s="13"/>
      <c r="AJ103" s="13"/>
      <c r="AK103" s="13"/>
      <c r="AL103" s="13"/>
      <c r="AM103" s="13"/>
      <c r="AN103" s="13"/>
      <c r="AO103" s="13"/>
      <c r="AP103" s="13"/>
      <c r="AQ103" s="13"/>
      <c r="AR103" s="13"/>
      <c r="AS103" s="13"/>
      <c r="AT103" s="13"/>
      <c r="AU103" s="13"/>
      <c r="AV103" s="13"/>
      <c r="AW103" s="13"/>
      <c r="AX103" s="13"/>
      <c r="AY103" s="13"/>
      <c r="AZ103" s="13"/>
      <c r="BA103" s="13"/>
      <c r="BB103" s="13"/>
      <c r="BC103" s="13"/>
      <c r="BD103" s="13"/>
      <c r="BE103" s="13"/>
      <c r="BF103" s="13"/>
      <c r="BG103" s="13"/>
      <c r="BH103" s="13"/>
      <c r="BI103" s="13"/>
      <c r="BJ103" s="13"/>
      <c r="BK103" s="13"/>
      <c r="BL103" s="13"/>
      <c r="BM103" s="13"/>
      <c r="BN103" s="13"/>
      <c r="BO103" s="13"/>
      <c r="BP103" s="13"/>
      <c r="BQ103" s="13"/>
      <c r="BR103" s="13"/>
      <c r="BS103" s="13"/>
      <c r="BT103" s="13"/>
      <c r="BU103" s="13"/>
      <c r="BV103" s="13"/>
      <c r="BW103" s="13"/>
      <c r="BX103" s="13"/>
      <c r="BY103" s="13"/>
      <c r="BZ103" s="13"/>
      <c r="CA103" s="13"/>
      <c r="CB103" s="13"/>
      <c r="CC103" s="13"/>
      <c r="CD103" s="13"/>
      <c r="CE103" s="13"/>
      <c r="CF103" s="13"/>
      <c r="CG103" s="13"/>
      <c r="CH103" s="13"/>
      <c r="CI103" s="13"/>
      <c r="CJ103" s="13"/>
      <c r="CK103" s="13"/>
      <c r="CL103" s="13"/>
      <c r="CM103" s="13"/>
      <c r="CN103" s="13"/>
      <c r="CO103" s="13"/>
      <c r="CP103" s="13"/>
      <c r="CQ103" s="13"/>
      <c r="CR103" s="13"/>
      <c r="CS103" s="13"/>
      <c r="CT103" s="13"/>
      <c r="CU103" s="13"/>
      <c r="CV103" s="13"/>
      <c r="CW103" s="13"/>
      <c r="CX103" s="13"/>
      <c r="CY103" s="13"/>
      <c r="CZ103" s="13"/>
      <c r="DA103" s="13"/>
      <c r="DB103" s="13"/>
      <c r="DC103" s="13"/>
      <c r="DD103" s="13"/>
      <c r="DE103" s="13"/>
      <c r="DF103" s="13"/>
      <c r="DG103" s="13"/>
      <c r="DH103" s="13"/>
      <c r="DI103" s="13"/>
      <c r="DJ103" s="13"/>
      <c r="DK103" s="13"/>
      <c r="DL103" s="13"/>
      <c r="DM103" s="13"/>
      <c r="DN103" s="13"/>
      <c r="DO103" s="13"/>
      <c r="DP103" s="13"/>
      <c r="DQ103" s="13"/>
      <c r="DR103" s="13"/>
      <c r="DS103" s="13"/>
      <c r="DT103" s="13"/>
      <c r="DU103" s="13"/>
      <c r="DV103" s="13"/>
      <c r="DW103" s="13"/>
      <c r="DX103" s="13"/>
      <c r="DY103" s="13"/>
      <c r="DZ103" s="13"/>
      <c r="EA103" s="13"/>
      <c r="EB103" s="285"/>
      <c r="EC103" s="13"/>
      <c r="ED103" s="13"/>
      <c r="EE103" s="13"/>
      <c r="EF103" s="13"/>
      <c r="EG103" s="13"/>
      <c r="EH103" s="13"/>
      <c r="EI103" s="13"/>
      <c r="EJ103" s="13"/>
      <c r="EK103" s="13"/>
    </row>
    <row r="104" spans="1:141" ht="14.25" customHeight="1">
      <c r="A104" s="32"/>
      <c r="B104" s="13"/>
      <c r="C104" s="13"/>
      <c r="D104" s="13"/>
      <c r="E104" s="13"/>
      <c r="F104" s="13"/>
      <c r="G104" s="13"/>
      <c r="H104" s="13"/>
      <c r="I104" s="13"/>
      <c r="J104" s="13"/>
      <c r="K104" s="13"/>
      <c r="L104" s="13"/>
      <c r="M104" s="13"/>
      <c r="N104" s="13"/>
      <c r="O104" s="13"/>
      <c r="P104" s="13"/>
      <c r="Q104" s="13"/>
      <c r="R104" s="13"/>
      <c r="S104" s="13"/>
      <c r="T104" s="13"/>
      <c r="U104" s="13"/>
      <c r="V104" s="13"/>
      <c r="W104" s="13"/>
      <c r="X104" s="13"/>
      <c r="Y104" s="13"/>
      <c r="Z104" s="13"/>
      <c r="AA104" s="13"/>
      <c r="AB104" s="13"/>
      <c r="AC104" s="13"/>
      <c r="AD104" s="13"/>
      <c r="AE104" s="13"/>
      <c r="AF104" s="13"/>
      <c r="AG104" s="13"/>
      <c r="AH104" s="13"/>
      <c r="AI104" s="13"/>
      <c r="AJ104" s="13"/>
      <c r="AK104" s="13"/>
      <c r="AL104" s="13"/>
      <c r="AM104" s="13"/>
      <c r="AN104" s="13"/>
      <c r="AO104" s="13"/>
      <c r="AP104" s="13"/>
      <c r="AQ104" s="13"/>
      <c r="AR104" s="13"/>
      <c r="AS104" s="13"/>
      <c r="AT104" s="13"/>
      <c r="AU104" s="13"/>
      <c r="AV104" s="13"/>
      <c r="AW104" s="13"/>
      <c r="AX104" s="13"/>
      <c r="AY104" s="13"/>
      <c r="AZ104" s="13"/>
      <c r="BA104" s="13"/>
      <c r="BB104" s="13"/>
      <c r="BC104" s="13"/>
      <c r="BD104" s="13"/>
      <c r="BE104" s="13"/>
      <c r="BF104" s="13"/>
      <c r="BG104" s="13"/>
      <c r="BH104" s="13"/>
      <c r="BI104" s="13"/>
      <c r="BJ104" s="13"/>
      <c r="BK104" s="13"/>
      <c r="BL104" s="13"/>
      <c r="BM104" s="13"/>
      <c r="BN104" s="13"/>
      <c r="BO104" s="13"/>
      <c r="BP104" s="13"/>
      <c r="BQ104" s="13"/>
      <c r="BR104" s="13"/>
      <c r="BS104" s="13"/>
      <c r="BT104" s="13"/>
      <c r="BU104" s="13"/>
      <c r="BV104" s="13"/>
      <c r="BW104" s="13"/>
      <c r="BX104" s="13"/>
      <c r="BY104" s="13"/>
      <c r="BZ104" s="13"/>
      <c r="CA104" s="13"/>
      <c r="CB104" s="13"/>
      <c r="CC104" s="13"/>
      <c r="CD104" s="13"/>
      <c r="CE104" s="13"/>
      <c r="CF104" s="13"/>
      <c r="CG104" s="13"/>
      <c r="CH104" s="13"/>
      <c r="CI104" s="13"/>
      <c r="CJ104" s="13"/>
      <c r="CK104" s="13"/>
      <c r="CL104" s="13"/>
      <c r="CM104" s="13"/>
      <c r="CN104" s="13"/>
      <c r="CO104" s="13"/>
      <c r="CP104" s="13"/>
      <c r="CQ104" s="13"/>
      <c r="CR104" s="13"/>
      <c r="CS104" s="13"/>
      <c r="CT104" s="13"/>
      <c r="CU104" s="13"/>
      <c r="CV104" s="13"/>
      <c r="CW104" s="13"/>
      <c r="CX104" s="13"/>
      <c r="CY104" s="13"/>
      <c r="CZ104" s="13"/>
      <c r="DA104" s="13"/>
      <c r="DB104" s="13"/>
      <c r="DC104" s="13"/>
      <c r="DD104" s="13"/>
      <c r="DE104" s="13"/>
      <c r="DF104" s="13"/>
      <c r="DG104" s="13"/>
      <c r="DH104" s="13"/>
      <c r="DI104" s="13"/>
      <c r="DJ104" s="13"/>
      <c r="DK104" s="13"/>
      <c r="DL104" s="13"/>
      <c r="DM104" s="13"/>
      <c r="DN104" s="13"/>
      <c r="DO104" s="13"/>
      <c r="DP104" s="13"/>
      <c r="DQ104" s="13"/>
      <c r="DR104" s="13"/>
      <c r="DS104" s="13"/>
      <c r="DT104" s="13"/>
      <c r="DU104" s="13"/>
      <c r="DV104" s="13"/>
      <c r="DW104" s="13"/>
      <c r="DX104" s="13"/>
      <c r="DY104" s="13"/>
      <c r="DZ104" s="13"/>
      <c r="EA104" s="13"/>
      <c r="EB104" s="285"/>
      <c r="EC104" s="13"/>
      <c r="ED104" s="13"/>
      <c r="EE104" s="13"/>
      <c r="EF104" s="13"/>
      <c r="EG104" s="13"/>
      <c r="EH104" s="13"/>
      <c r="EI104" s="13"/>
      <c r="EJ104" s="13"/>
      <c r="EK104" s="13"/>
    </row>
    <row r="105" spans="1:141" ht="14.25" customHeight="1">
      <c r="A105" s="32"/>
      <c r="B105" s="13"/>
      <c r="C105" s="13"/>
      <c r="D105" s="13"/>
      <c r="E105" s="13"/>
      <c r="F105" s="13"/>
      <c r="G105" s="13"/>
      <c r="H105" s="13"/>
      <c r="I105" s="13"/>
      <c r="J105" s="13"/>
      <c r="K105" s="13"/>
      <c r="L105" s="13"/>
      <c r="M105" s="13"/>
      <c r="N105" s="13"/>
      <c r="O105" s="13"/>
      <c r="P105" s="13"/>
      <c r="Q105" s="13"/>
      <c r="R105" s="13"/>
      <c r="S105" s="13"/>
      <c r="T105" s="13"/>
      <c r="U105" s="13"/>
      <c r="V105" s="13"/>
      <c r="W105" s="13"/>
      <c r="X105" s="13"/>
      <c r="Y105" s="13"/>
      <c r="Z105" s="13"/>
      <c r="AA105" s="13"/>
      <c r="AB105" s="13"/>
      <c r="AC105" s="13"/>
      <c r="AD105" s="13"/>
      <c r="AE105" s="13"/>
      <c r="AF105" s="13"/>
      <c r="AG105" s="13"/>
      <c r="AH105" s="13"/>
      <c r="AI105" s="13"/>
      <c r="AJ105" s="13"/>
      <c r="AK105" s="13"/>
      <c r="AL105" s="13"/>
      <c r="AM105" s="13"/>
      <c r="AN105" s="13"/>
      <c r="AO105" s="13"/>
      <c r="AP105" s="13"/>
      <c r="AQ105" s="13"/>
      <c r="AR105" s="13"/>
      <c r="AS105" s="13"/>
      <c r="AT105" s="13"/>
      <c r="AU105" s="13"/>
      <c r="AV105" s="13"/>
      <c r="AW105" s="13"/>
      <c r="AX105" s="13"/>
      <c r="AY105" s="13"/>
      <c r="AZ105" s="13"/>
      <c r="BA105" s="13"/>
      <c r="BB105" s="13"/>
      <c r="BC105" s="13"/>
      <c r="BD105" s="13"/>
      <c r="BE105" s="13"/>
      <c r="BF105" s="13"/>
      <c r="BG105" s="13"/>
      <c r="BH105" s="13"/>
      <c r="BI105" s="13"/>
      <c r="BJ105" s="13"/>
      <c r="BK105" s="13"/>
      <c r="BL105" s="13"/>
      <c r="BM105" s="13"/>
      <c r="BN105" s="13"/>
      <c r="BO105" s="13"/>
      <c r="BP105" s="13"/>
      <c r="BQ105" s="13"/>
      <c r="BR105" s="13"/>
      <c r="BS105" s="13"/>
      <c r="BT105" s="13"/>
      <c r="BU105" s="13"/>
      <c r="BV105" s="13"/>
      <c r="BW105" s="13"/>
      <c r="BX105" s="13"/>
      <c r="BY105" s="13"/>
      <c r="BZ105" s="13"/>
      <c r="CA105" s="13"/>
      <c r="CB105" s="13"/>
      <c r="CC105" s="13"/>
      <c r="CD105" s="13"/>
      <c r="CE105" s="13"/>
      <c r="CF105" s="13"/>
      <c r="CG105" s="13"/>
      <c r="CH105" s="13"/>
      <c r="CI105" s="13"/>
      <c r="CJ105" s="13"/>
      <c r="CK105" s="13"/>
      <c r="CL105" s="13"/>
      <c r="CM105" s="13"/>
      <c r="CN105" s="13"/>
      <c r="CO105" s="13"/>
      <c r="CP105" s="13"/>
      <c r="CQ105" s="13"/>
      <c r="CR105" s="13"/>
      <c r="CS105" s="13"/>
      <c r="CT105" s="13"/>
      <c r="CU105" s="13"/>
      <c r="CV105" s="13"/>
      <c r="CW105" s="13"/>
      <c r="CX105" s="13"/>
      <c r="CY105" s="13"/>
      <c r="CZ105" s="13"/>
      <c r="DA105" s="13"/>
      <c r="DB105" s="13"/>
      <c r="DC105" s="13"/>
      <c r="DD105" s="13"/>
      <c r="DE105" s="13"/>
      <c r="DF105" s="13"/>
      <c r="DG105" s="13"/>
      <c r="DH105" s="13"/>
      <c r="DI105" s="13"/>
      <c r="DJ105" s="13"/>
      <c r="DK105" s="13"/>
      <c r="DL105" s="13"/>
      <c r="DM105" s="13"/>
      <c r="DN105" s="13"/>
      <c r="DO105" s="13"/>
      <c r="DP105" s="13"/>
      <c r="DQ105" s="13"/>
      <c r="DR105" s="13"/>
      <c r="DS105" s="13"/>
      <c r="DT105" s="13"/>
      <c r="DU105" s="13"/>
      <c r="DV105" s="13"/>
      <c r="DW105" s="13"/>
      <c r="DX105" s="13"/>
      <c r="DY105" s="13"/>
      <c r="DZ105" s="13"/>
      <c r="EA105" s="13"/>
      <c r="EB105" s="285"/>
      <c r="EC105" s="13"/>
      <c r="ED105" s="13"/>
      <c r="EE105" s="13"/>
      <c r="EF105" s="13"/>
      <c r="EG105" s="13"/>
      <c r="EH105" s="13"/>
      <c r="EI105" s="13"/>
      <c r="EJ105" s="13"/>
      <c r="EK105" s="13"/>
    </row>
    <row r="106" spans="1:141" ht="14.25" customHeight="1">
      <c r="A106" s="32"/>
      <c r="B106" s="13"/>
      <c r="C106" s="13"/>
      <c r="D106" s="13"/>
      <c r="E106" s="13"/>
      <c r="F106" s="13"/>
      <c r="G106" s="13"/>
      <c r="H106" s="13"/>
      <c r="I106" s="13"/>
      <c r="J106" s="13"/>
      <c r="K106" s="13"/>
      <c r="L106" s="13"/>
      <c r="M106" s="13"/>
      <c r="N106" s="13"/>
      <c r="O106" s="13"/>
      <c r="P106" s="13"/>
      <c r="Q106" s="13"/>
      <c r="R106" s="13"/>
      <c r="S106" s="13"/>
      <c r="T106" s="13"/>
      <c r="U106" s="13"/>
      <c r="V106" s="13"/>
      <c r="W106" s="13"/>
      <c r="X106" s="13"/>
      <c r="Y106" s="13"/>
      <c r="Z106" s="13"/>
      <c r="AA106" s="13"/>
      <c r="AB106" s="13"/>
      <c r="AC106" s="13"/>
      <c r="AD106" s="13"/>
      <c r="AE106" s="13"/>
      <c r="AF106" s="13"/>
      <c r="AG106" s="13"/>
      <c r="AH106" s="13"/>
      <c r="AI106" s="13"/>
      <c r="AJ106" s="13"/>
      <c r="AK106" s="13"/>
      <c r="AL106" s="13"/>
      <c r="AM106" s="13"/>
      <c r="AN106" s="13"/>
      <c r="AO106" s="13"/>
      <c r="AP106" s="13"/>
      <c r="AQ106" s="13"/>
      <c r="AR106" s="13"/>
      <c r="AS106" s="13"/>
      <c r="AT106" s="13"/>
      <c r="AU106" s="13"/>
      <c r="AV106" s="13"/>
      <c r="AW106" s="13"/>
      <c r="AX106" s="13"/>
      <c r="AY106" s="13"/>
      <c r="AZ106" s="13"/>
      <c r="BA106" s="13"/>
      <c r="BB106" s="13"/>
      <c r="BC106" s="13"/>
      <c r="BD106" s="13"/>
      <c r="BE106" s="13"/>
      <c r="BF106" s="13"/>
      <c r="BG106" s="13"/>
      <c r="BH106" s="13"/>
      <c r="BI106" s="13"/>
      <c r="BJ106" s="13"/>
      <c r="BK106" s="13"/>
      <c r="BL106" s="13"/>
      <c r="BM106" s="13"/>
      <c r="BN106" s="13"/>
      <c r="BO106" s="13"/>
      <c r="BP106" s="13"/>
      <c r="BQ106" s="13"/>
      <c r="BR106" s="13"/>
      <c r="BS106" s="13"/>
      <c r="BT106" s="13"/>
      <c r="BU106" s="13"/>
      <c r="BV106" s="13"/>
      <c r="BW106" s="13"/>
      <c r="BX106" s="13"/>
      <c r="BY106" s="13"/>
      <c r="BZ106" s="13"/>
      <c r="CA106" s="13"/>
      <c r="CB106" s="13"/>
      <c r="CC106" s="13"/>
      <c r="CD106" s="13"/>
      <c r="CE106" s="13"/>
      <c r="CF106" s="13"/>
      <c r="CG106" s="13"/>
      <c r="CH106" s="13"/>
      <c r="CI106" s="13"/>
      <c r="CJ106" s="13"/>
      <c r="CK106" s="13"/>
      <c r="CL106" s="13"/>
      <c r="CM106" s="13"/>
      <c r="CN106" s="13"/>
      <c r="CO106" s="13"/>
      <c r="CP106" s="13"/>
      <c r="CQ106" s="13"/>
      <c r="CR106" s="13"/>
      <c r="CS106" s="13"/>
      <c r="CT106" s="13"/>
      <c r="CU106" s="13"/>
      <c r="CV106" s="13"/>
      <c r="CW106" s="13"/>
      <c r="CX106" s="13"/>
      <c r="CY106" s="13"/>
      <c r="CZ106" s="13"/>
      <c r="DA106" s="13"/>
      <c r="DB106" s="13"/>
      <c r="DC106" s="13"/>
      <c r="DD106" s="13"/>
      <c r="DE106" s="13"/>
      <c r="DF106" s="13"/>
      <c r="DG106" s="13"/>
      <c r="DH106" s="13"/>
      <c r="DI106" s="13"/>
      <c r="DJ106" s="13"/>
      <c r="DK106" s="13"/>
      <c r="DL106" s="13"/>
      <c r="DM106" s="13"/>
      <c r="DN106" s="13"/>
      <c r="DO106" s="13"/>
      <c r="DP106" s="13"/>
      <c r="DQ106" s="13"/>
      <c r="DR106" s="13"/>
      <c r="DS106" s="13"/>
      <c r="DT106" s="13"/>
      <c r="DU106" s="13"/>
      <c r="DV106" s="13"/>
      <c r="DW106" s="13"/>
      <c r="DX106" s="13"/>
      <c r="DY106" s="13"/>
      <c r="DZ106" s="13"/>
      <c r="EA106" s="13"/>
      <c r="EB106" s="285"/>
      <c r="EC106" s="13"/>
      <c r="ED106" s="13"/>
      <c r="EE106" s="13"/>
      <c r="EF106" s="13"/>
      <c r="EG106" s="13"/>
      <c r="EH106" s="13"/>
      <c r="EI106" s="13"/>
      <c r="EJ106" s="13"/>
      <c r="EK106" s="13"/>
    </row>
    <row r="107" spans="1:141" ht="14.25" customHeight="1">
      <c r="A107" s="32"/>
      <c r="B107" s="13"/>
      <c r="C107" s="13"/>
      <c r="D107" s="13"/>
      <c r="E107" s="13"/>
      <c r="F107" s="13"/>
      <c r="G107" s="13"/>
      <c r="H107" s="13"/>
      <c r="I107" s="13"/>
      <c r="J107" s="13"/>
      <c r="K107" s="13"/>
      <c r="L107" s="13"/>
      <c r="M107" s="13"/>
      <c r="N107" s="13"/>
      <c r="O107" s="13"/>
      <c r="P107" s="13"/>
      <c r="Q107" s="13"/>
      <c r="R107" s="13"/>
      <c r="S107" s="13"/>
      <c r="T107" s="13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F107" s="13"/>
      <c r="AG107" s="13"/>
      <c r="AH107" s="13"/>
      <c r="AI107" s="13"/>
      <c r="AJ107" s="13"/>
      <c r="AK107" s="13"/>
      <c r="AL107" s="13"/>
      <c r="AM107" s="13"/>
      <c r="AN107" s="13"/>
      <c r="AO107" s="13"/>
      <c r="AP107" s="13"/>
      <c r="AQ107" s="13"/>
      <c r="AR107" s="13"/>
      <c r="AS107" s="13"/>
      <c r="AT107" s="13"/>
      <c r="AU107" s="13"/>
      <c r="AV107" s="13"/>
      <c r="AW107" s="13"/>
      <c r="AX107" s="13"/>
      <c r="AY107" s="13"/>
      <c r="AZ107" s="13"/>
      <c r="BA107" s="13"/>
      <c r="BB107" s="13"/>
      <c r="BC107" s="13"/>
      <c r="BD107" s="13"/>
      <c r="BE107" s="13"/>
      <c r="BF107" s="13"/>
      <c r="BG107" s="13"/>
      <c r="BH107" s="13"/>
      <c r="BI107" s="13"/>
      <c r="BJ107" s="13"/>
      <c r="BK107" s="13"/>
      <c r="BL107" s="13"/>
      <c r="BM107" s="13"/>
      <c r="BN107" s="13"/>
      <c r="BO107" s="13"/>
      <c r="BP107" s="13"/>
      <c r="BQ107" s="13"/>
      <c r="BR107" s="13"/>
      <c r="BS107" s="13"/>
      <c r="BT107" s="13"/>
      <c r="BU107" s="13"/>
      <c r="BV107" s="13"/>
      <c r="BW107" s="13"/>
      <c r="BX107" s="13"/>
      <c r="BY107" s="13"/>
      <c r="BZ107" s="13"/>
      <c r="CA107" s="13"/>
      <c r="CB107" s="13"/>
      <c r="CC107" s="13"/>
      <c r="CD107" s="13"/>
      <c r="CE107" s="13"/>
      <c r="CF107" s="13"/>
      <c r="CG107" s="13"/>
      <c r="CH107" s="13"/>
      <c r="CI107" s="13"/>
      <c r="CJ107" s="13"/>
      <c r="CK107" s="13"/>
      <c r="CL107" s="13"/>
      <c r="CM107" s="13"/>
      <c r="CN107" s="13"/>
      <c r="CO107" s="13"/>
      <c r="CP107" s="13"/>
      <c r="CQ107" s="13"/>
      <c r="CR107" s="13"/>
      <c r="CS107" s="13"/>
      <c r="CT107" s="13"/>
      <c r="CU107" s="13"/>
      <c r="CV107" s="13"/>
      <c r="CW107" s="13"/>
      <c r="CX107" s="13"/>
      <c r="CY107" s="13"/>
      <c r="CZ107" s="13"/>
      <c r="DA107" s="13"/>
      <c r="DB107" s="13"/>
      <c r="DC107" s="13"/>
      <c r="DD107" s="13"/>
      <c r="DE107" s="13"/>
      <c r="DF107" s="13"/>
      <c r="DG107" s="13"/>
      <c r="DH107" s="13"/>
      <c r="DI107" s="13"/>
      <c r="DJ107" s="13"/>
      <c r="DK107" s="13"/>
      <c r="DL107" s="13"/>
      <c r="DM107" s="13"/>
      <c r="DN107" s="13"/>
      <c r="DO107" s="13"/>
      <c r="DP107" s="13"/>
      <c r="DQ107" s="13"/>
      <c r="DR107" s="13"/>
      <c r="DS107" s="13"/>
      <c r="DT107" s="13"/>
      <c r="DU107" s="13"/>
      <c r="DV107" s="13"/>
      <c r="DW107" s="13"/>
      <c r="DX107" s="13"/>
      <c r="DY107" s="13"/>
      <c r="DZ107" s="13"/>
      <c r="EA107" s="13"/>
      <c r="EB107" s="285"/>
      <c r="EC107" s="13"/>
      <c r="ED107" s="13"/>
      <c r="EE107" s="13"/>
      <c r="EF107" s="13"/>
      <c r="EG107" s="13"/>
      <c r="EH107" s="13"/>
      <c r="EI107" s="13"/>
      <c r="EJ107" s="13"/>
      <c r="EK107" s="13"/>
    </row>
    <row r="108" spans="1:141" ht="14.25" customHeight="1">
      <c r="A108" s="32"/>
      <c r="B108" s="13"/>
      <c r="C108" s="13"/>
      <c r="D108" s="13"/>
      <c r="E108" s="13"/>
      <c r="F108" s="13"/>
      <c r="G108" s="13"/>
      <c r="H108" s="13"/>
      <c r="I108" s="13"/>
      <c r="J108" s="13"/>
      <c r="K108" s="13"/>
      <c r="L108" s="13"/>
      <c r="M108" s="13"/>
      <c r="N108" s="13"/>
      <c r="O108" s="13"/>
      <c r="P108" s="13"/>
      <c r="Q108" s="13"/>
      <c r="R108" s="13"/>
      <c r="S108" s="13"/>
      <c r="T108" s="13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F108" s="13"/>
      <c r="AG108" s="13"/>
      <c r="AH108" s="13"/>
      <c r="AI108" s="13"/>
      <c r="AJ108" s="13"/>
      <c r="AK108" s="13"/>
      <c r="AL108" s="13"/>
      <c r="AM108" s="13"/>
      <c r="AN108" s="13"/>
      <c r="AO108" s="13"/>
      <c r="AP108" s="13"/>
      <c r="AQ108" s="13"/>
      <c r="AR108" s="13"/>
      <c r="AS108" s="13"/>
      <c r="AT108" s="13"/>
      <c r="AU108" s="13"/>
      <c r="AV108" s="13"/>
      <c r="AW108" s="13"/>
      <c r="AX108" s="13"/>
      <c r="AY108" s="13"/>
      <c r="AZ108" s="13"/>
      <c r="BA108" s="13"/>
      <c r="BB108" s="13"/>
      <c r="BC108" s="13"/>
      <c r="BD108" s="13"/>
      <c r="BE108" s="13"/>
      <c r="BF108" s="13"/>
      <c r="BG108" s="13"/>
      <c r="BH108" s="13"/>
      <c r="BI108" s="13"/>
      <c r="BJ108" s="13"/>
      <c r="BK108" s="13"/>
      <c r="BL108" s="13"/>
      <c r="BM108" s="13"/>
      <c r="BN108" s="13"/>
      <c r="BO108" s="13"/>
      <c r="BP108" s="13"/>
      <c r="BQ108" s="13"/>
      <c r="BR108" s="13"/>
      <c r="BS108" s="13"/>
      <c r="BT108" s="13"/>
      <c r="BU108" s="13"/>
      <c r="BV108" s="13"/>
      <c r="BW108" s="13"/>
      <c r="BX108" s="13"/>
      <c r="BY108" s="13"/>
      <c r="BZ108" s="13"/>
      <c r="CA108" s="13"/>
      <c r="CB108" s="13"/>
      <c r="CC108" s="13"/>
      <c r="CD108" s="13"/>
      <c r="CE108" s="13"/>
      <c r="CF108" s="13"/>
      <c r="CG108" s="13"/>
      <c r="CH108" s="13"/>
      <c r="CI108" s="13"/>
      <c r="CJ108" s="13"/>
      <c r="CK108" s="13"/>
      <c r="CL108" s="13"/>
      <c r="CM108" s="13"/>
      <c r="CN108" s="13"/>
      <c r="CO108" s="13"/>
      <c r="CP108" s="13"/>
      <c r="CQ108" s="13"/>
      <c r="CR108" s="13"/>
      <c r="CS108" s="13"/>
      <c r="CT108" s="13"/>
      <c r="CU108" s="13"/>
      <c r="CV108" s="13"/>
      <c r="CW108" s="13"/>
      <c r="CX108" s="13"/>
      <c r="CY108" s="13"/>
      <c r="CZ108" s="13"/>
      <c r="DA108" s="13"/>
      <c r="DB108" s="13"/>
      <c r="DC108" s="13"/>
      <c r="DD108" s="13"/>
      <c r="DE108" s="13"/>
      <c r="DF108" s="13"/>
      <c r="DG108" s="13"/>
      <c r="DH108" s="13"/>
      <c r="DI108" s="13"/>
      <c r="DJ108" s="13"/>
      <c r="DK108" s="13"/>
      <c r="DL108" s="13"/>
      <c r="DM108" s="13"/>
      <c r="DN108" s="13"/>
      <c r="DO108" s="13"/>
      <c r="DP108" s="13"/>
      <c r="DQ108" s="13"/>
      <c r="DR108" s="13"/>
      <c r="DS108" s="13"/>
      <c r="DT108" s="13"/>
      <c r="DU108" s="13"/>
      <c r="DV108" s="13"/>
      <c r="DW108" s="13"/>
      <c r="DX108" s="13"/>
      <c r="DY108" s="13"/>
      <c r="DZ108" s="13"/>
      <c r="EA108" s="13"/>
      <c r="EB108" s="285"/>
      <c r="EC108" s="13"/>
      <c r="ED108" s="13"/>
      <c r="EE108" s="13"/>
      <c r="EF108" s="13"/>
      <c r="EG108" s="13"/>
      <c r="EH108" s="13"/>
      <c r="EI108" s="13"/>
      <c r="EJ108" s="13"/>
      <c r="EK108" s="13"/>
    </row>
    <row r="109" spans="1:141" ht="14.25" customHeight="1">
      <c r="A109" s="32"/>
      <c r="B109" s="13"/>
      <c r="C109" s="13"/>
      <c r="D109" s="13"/>
      <c r="E109" s="13"/>
      <c r="F109" s="13"/>
      <c r="G109" s="13"/>
      <c r="H109" s="13"/>
      <c r="I109" s="13"/>
      <c r="J109" s="13"/>
      <c r="K109" s="13"/>
      <c r="L109" s="13"/>
      <c r="M109" s="13"/>
      <c r="N109" s="13"/>
      <c r="O109" s="13"/>
      <c r="P109" s="13"/>
      <c r="Q109" s="13"/>
      <c r="R109" s="13"/>
      <c r="S109" s="13"/>
      <c r="T109" s="13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F109" s="13"/>
      <c r="AG109" s="13"/>
      <c r="AH109" s="13"/>
      <c r="AI109" s="13"/>
      <c r="AJ109" s="13"/>
      <c r="AK109" s="13"/>
      <c r="AL109" s="13"/>
      <c r="AM109" s="13"/>
      <c r="AN109" s="13"/>
      <c r="AO109" s="13"/>
      <c r="AP109" s="13"/>
      <c r="AQ109" s="13"/>
      <c r="AR109" s="13"/>
      <c r="AS109" s="13"/>
      <c r="AT109" s="13"/>
      <c r="AU109" s="13"/>
      <c r="AV109" s="13"/>
      <c r="AW109" s="13"/>
      <c r="AX109" s="13"/>
      <c r="AY109" s="13"/>
      <c r="AZ109" s="13"/>
      <c r="BA109" s="13"/>
      <c r="BB109" s="13"/>
      <c r="BC109" s="13"/>
      <c r="BD109" s="13"/>
      <c r="BE109" s="13"/>
      <c r="BF109" s="13"/>
      <c r="BG109" s="13"/>
      <c r="BH109" s="13"/>
      <c r="BI109" s="13"/>
      <c r="BJ109" s="13"/>
      <c r="BK109" s="13"/>
      <c r="BL109" s="13"/>
      <c r="BM109" s="13"/>
      <c r="BN109" s="13"/>
      <c r="BO109" s="13"/>
      <c r="BP109" s="13"/>
      <c r="BQ109" s="13"/>
      <c r="BR109" s="13"/>
      <c r="BS109" s="13"/>
      <c r="BT109" s="13"/>
      <c r="BU109" s="13"/>
      <c r="BV109" s="13"/>
      <c r="BW109" s="13"/>
      <c r="BX109" s="13"/>
      <c r="BY109" s="13"/>
      <c r="BZ109" s="13"/>
      <c r="CA109" s="13"/>
      <c r="CB109" s="13"/>
      <c r="CC109" s="13"/>
      <c r="CD109" s="13"/>
      <c r="CE109" s="13"/>
      <c r="CF109" s="13"/>
      <c r="CG109" s="13"/>
      <c r="CH109" s="13"/>
      <c r="CI109" s="13"/>
      <c r="CJ109" s="13"/>
      <c r="CK109" s="13"/>
      <c r="CL109" s="13"/>
      <c r="CM109" s="13"/>
      <c r="CN109" s="13"/>
      <c r="CO109" s="13"/>
      <c r="CP109" s="13"/>
      <c r="CQ109" s="13"/>
      <c r="CR109" s="13"/>
      <c r="CS109" s="13"/>
      <c r="CT109" s="13"/>
      <c r="CU109" s="13"/>
      <c r="CV109" s="13"/>
      <c r="CW109" s="13"/>
      <c r="CX109" s="13"/>
      <c r="CY109" s="13"/>
      <c r="CZ109" s="13"/>
      <c r="DA109" s="13"/>
      <c r="DB109" s="13"/>
      <c r="DC109" s="13"/>
      <c r="DD109" s="13"/>
      <c r="DE109" s="13"/>
      <c r="DF109" s="13"/>
      <c r="DG109" s="13"/>
      <c r="DH109" s="13"/>
      <c r="DI109" s="13"/>
      <c r="DJ109" s="13"/>
      <c r="DK109" s="13"/>
      <c r="DL109" s="13"/>
      <c r="DM109" s="13"/>
      <c r="DN109" s="13"/>
      <c r="DO109" s="13"/>
      <c r="DP109" s="13"/>
      <c r="DQ109" s="13"/>
      <c r="DR109" s="13"/>
      <c r="DS109" s="13"/>
      <c r="DT109" s="13"/>
      <c r="DU109" s="13"/>
      <c r="DV109" s="13"/>
      <c r="DW109" s="13"/>
      <c r="DX109" s="13"/>
      <c r="DY109" s="13"/>
      <c r="DZ109" s="13"/>
      <c r="EA109" s="13"/>
      <c r="EB109" s="285"/>
      <c r="EC109" s="13"/>
      <c r="ED109" s="13"/>
      <c r="EE109" s="13"/>
      <c r="EF109" s="13"/>
      <c r="EG109" s="13"/>
      <c r="EH109" s="13"/>
      <c r="EI109" s="13"/>
      <c r="EJ109" s="13"/>
      <c r="EK109" s="13"/>
    </row>
    <row r="110" spans="1:141" ht="14.25" customHeight="1">
      <c r="A110" s="32"/>
      <c r="B110" s="13"/>
      <c r="C110" s="13"/>
      <c r="D110" s="13"/>
      <c r="E110" s="13"/>
      <c r="F110" s="13"/>
      <c r="G110" s="13"/>
      <c r="H110" s="13"/>
      <c r="I110" s="13"/>
      <c r="J110" s="13"/>
      <c r="K110" s="13"/>
      <c r="L110" s="13"/>
      <c r="M110" s="13"/>
      <c r="N110" s="13"/>
      <c r="O110" s="13"/>
      <c r="P110" s="13"/>
      <c r="Q110" s="13"/>
      <c r="R110" s="13"/>
      <c r="S110" s="13"/>
      <c r="T110" s="13"/>
      <c r="U110" s="13"/>
      <c r="V110" s="13"/>
      <c r="W110" s="13"/>
      <c r="X110" s="13"/>
      <c r="Y110" s="13"/>
      <c r="Z110" s="13"/>
      <c r="AA110" s="13"/>
      <c r="AB110" s="13"/>
      <c r="AC110" s="13"/>
      <c r="AD110" s="13"/>
      <c r="AE110" s="13"/>
      <c r="AF110" s="13"/>
      <c r="AG110" s="13"/>
      <c r="AH110" s="13"/>
      <c r="AI110" s="13"/>
      <c r="AJ110" s="13"/>
      <c r="AK110" s="13"/>
      <c r="AL110" s="13"/>
      <c r="AM110" s="13"/>
      <c r="AN110" s="13"/>
      <c r="AO110" s="13"/>
      <c r="AP110" s="13"/>
      <c r="AQ110" s="13"/>
      <c r="AR110" s="13"/>
      <c r="AS110" s="13"/>
      <c r="AT110" s="13"/>
      <c r="AU110" s="13"/>
      <c r="AV110" s="13"/>
      <c r="AW110" s="13"/>
      <c r="AX110" s="13"/>
      <c r="AY110" s="13"/>
      <c r="AZ110" s="13"/>
      <c r="BA110" s="13"/>
      <c r="BB110" s="13"/>
      <c r="BC110" s="13"/>
      <c r="BD110" s="13"/>
      <c r="BE110" s="13"/>
      <c r="BF110" s="13"/>
      <c r="BG110" s="13"/>
      <c r="BH110" s="13"/>
      <c r="BI110" s="13"/>
      <c r="BJ110" s="13"/>
      <c r="BK110" s="13"/>
      <c r="BL110" s="13"/>
      <c r="BM110" s="13"/>
      <c r="BN110" s="13"/>
      <c r="BO110" s="13"/>
      <c r="BP110" s="13"/>
      <c r="BQ110" s="13"/>
      <c r="BR110" s="13"/>
      <c r="BS110" s="13"/>
      <c r="BT110" s="13"/>
      <c r="BU110" s="13"/>
      <c r="BV110" s="13"/>
      <c r="BW110" s="13"/>
      <c r="BX110" s="13"/>
      <c r="BY110" s="13"/>
      <c r="BZ110" s="13"/>
      <c r="CA110" s="13"/>
      <c r="CB110" s="13"/>
      <c r="CC110" s="13"/>
      <c r="CD110" s="13"/>
      <c r="CE110" s="13"/>
      <c r="CF110" s="13"/>
      <c r="CG110" s="13"/>
      <c r="CH110" s="13"/>
      <c r="CI110" s="13"/>
      <c r="CJ110" s="13"/>
      <c r="CK110" s="13"/>
      <c r="CL110" s="13"/>
      <c r="CM110" s="13"/>
      <c r="CN110" s="13"/>
      <c r="CO110" s="13"/>
      <c r="CP110" s="13"/>
      <c r="CQ110" s="13"/>
      <c r="CR110" s="13"/>
      <c r="CS110" s="13"/>
      <c r="CT110" s="13"/>
      <c r="CU110" s="13"/>
      <c r="CV110" s="13"/>
      <c r="CW110" s="13"/>
      <c r="CX110" s="13"/>
      <c r="CY110" s="13"/>
      <c r="CZ110" s="13"/>
      <c r="DA110" s="13"/>
      <c r="DB110" s="13"/>
      <c r="DC110" s="13"/>
      <c r="DD110" s="13"/>
      <c r="DE110" s="13"/>
      <c r="DF110" s="13"/>
      <c r="DG110" s="13"/>
      <c r="DH110" s="13"/>
      <c r="DI110" s="13"/>
      <c r="DJ110" s="13"/>
      <c r="DK110" s="13"/>
      <c r="DL110" s="13"/>
      <c r="DM110" s="13"/>
      <c r="DN110" s="13"/>
      <c r="DO110" s="13"/>
      <c r="DP110" s="13"/>
      <c r="DQ110" s="13"/>
      <c r="DR110" s="13"/>
      <c r="DS110" s="13"/>
      <c r="DT110" s="13"/>
      <c r="DU110" s="13"/>
      <c r="DV110" s="13"/>
      <c r="DW110" s="13"/>
      <c r="DX110" s="13"/>
      <c r="DY110" s="13"/>
      <c r="DZ110" s="13"/>
      <c r="EA110" s="13"/>
      <c r="EB110" s="285"/>
      <c r="EC110" s="13"/>
      <c r="ED110" s="13"/>
      <c r="EE110" s="13"/>
      <c r="EF110" s="13"/>
      <c r="EG110" s="13"/>
      <c r="EH110" s="13"/>
      <c r="EI110" s="13"/>
      <c r="EJ110" s="13"/>
      <c r="EK110" s="13"/>
    </row>
    <row r="111" spans="1:141" ht="14.25" customHeight="1">
      <c r="A111" s="32"/>
      <c r="B111" s="13"/>
      <c r="C111" s="13"/>
      <c r="D111" s="13"/>
      <c r="E111" s="13"/>
      <c r="F111" s="13"/>
      <c r="G111" s="13"/>
      <c r="H111" s="13"/>
      <c r="I111" s="13"/>
      <c r="J111" s="13"/>
      <c r="K111" s="13"/>
      <c r="L111" s="13"/>
      <c r="M111" s="13"/>
      <c r="N111" s="13"/>
      <c r="O111" s="13"/>
      <c r="P111" s="13"/>
      <c r="Q111" s="13"/>
      <c r="R111" s="13"/>
      <c r="S111" s="13"/>
      <c r="T111" s="13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F111" s="13"/>
      <c r="AG111" s="13"/>
      <c r="AH111" s="13"/>
      <c r="AI111" s="13"/>
      <c r="AJ111" s="13"/>
      <c r="AK111" s="13"/>
      <c r="AL111" s="13"/>
      <c r="AM111" s="13"/>
      <c r="AN111" s="13"/>
      <c r="AO111" s="13"/>
      <c r="AP111" s="13"/>
      <c r="AQ111" s="13"/>
      <c r="AR111" s="13"/>
      <c r="AS111" s="13"/>
      <c r="AT111" s="13"/>
      <c r="AU111" s="13"/>
      <c r="AV111" s="13"/>
      <c r="AW111" s="13"/>
      <c r="AX111" s="13"/>
      <c r="AY111" s="13"/>
      <c r="AZ111" s="13"/>
      <c r="BA111" s="13"/>
      <c r="BB111" s="13"/>
      <c r="BC111" s="13"/>
      <c r="BD111" s="13"/>
      <c r="BE111" s="13"/>
      <c r="BF111" s="13"/>
      <c r="BG111" s="13"/>
      <c r="BH111" s="13"/>
      <c r="BI111" s="13"/>
      <c r="BJ111" s="13"/>
      <c r="BK111" s="13"/>
      <c r="BL111" s="13"/>
      <c r="BM111" s="13"/>
      <c r="BN111" s="13"/>
      <c r="BO111" s="13"/>
      <c r="BP111" s="13"/>
      <c r="BQ111" s="13"/>
      <c r="BR111" s="13"/>
      <c r="BS111" s="13"/>
      <c r="BT111" s="13"/>
      <c r="BU111" s="13"/>
      <c r="BV111" s="13"/>
      <c r="BW111" s="13"/>
      <c r="BX111" s="13"/>
      <c r="BY111" s="13"/>
      <c r="BZ111" s="13"/>
      <c r="CA111" s="13"/>
      <c r="CB111" s="13"/>
      <c r="CC111" s="13"/>
      <c r="CD111" s="13"/>
      <c r="CE111" s="13"/>
      <c r="CF111" s="13"/>
      <c r="CG111" s="13"/>
      <c r="CH111" s="13"/>
      <c r="CI111" s="13"/>
      <c r="CJ111" s="13"/>
      <c r="CK111" s="13"/>
      <c r="CL111" s="13"/>
      <c r="CM111" s="13"/>
      <c r="CN111" s="13"/>
      <c r="CO111" s="13"/>
      <c r="CP111" s="13"/>
      <c r="CQ111" s="13"/>
      <c r="CR111" s="13"/>
      <c r="CS111" s="13"/>
      <c r="CT111" s="13"/>
      <c r="CU111" s="13"/>
      <c r="CV111" s="13"/>
      <c r="CW111" s="13"/>
      <c r="CX111" s="13"/>
      <c r="CY111" s="13"/>
      <c r="CZ111" s="13"/>
      <c r="DA111" s="13"/>
      <c r="DB111" s="13"/>
      <c r="DC111" s="13"/>
      <c r="DD111" s="13"/>
      <c r="DE111" s="13"/>
      <c r="DF111" s="13"/>
      <c r="DG111" s="13"/>
      <c r="DH111" s="13"/>
      <c r="DI111" s="13"/>
      <c r="DJ111" s="13"/>
      <c r="DK111" s="13"/>
      <c r="DL111" s="13"/>
      <c r="DM111" s="13"/>
      <c r="DN111" s="13"/>
      <c r="DO111" s="13"/>
      <c r="DP111" s="13"/>
      <c r="DQ111" s="13"/>
      <c r="DR111" s="13"/>
      <c r="DS111" s="13"/>
      <c r="DT111" s="13"/>
      <c r="DU111" s="13"/>
      <c r="DV111" s="13"/>
      <c r="DW111" s="13"/>
      <c r="DX111" s="13"/>
      <c r="DY111" s="13"/>
      <c r="DZ111" s="13"/>
      <c r="EA111" s="13"/>
      <c r="EB111" s="285"/>
      <c r="EC111" s="13"/>
      <c r="ED111" s="13"/>
      <c r="EE111" s="13"/>
      <c r="EF111" s="13"/>
      <c r="EG111" s="13"/>
      <c r="EH111" s="13"/>
      <c r="EI111" s="13"/>
      <c r="EJ111" s="13"/>
      <c r="EK111" s="13"/>
    </row>
    <row r="112" spans="1:141" ht="14.25" customHeight="1">
      <c r="A112" s="32"/>
      <c r="B112" s="13"/>
      <c r="C112" s="13"/>
      <c r="D112" s="13"/>
      <c r="E112" s="13"/>
      <c r="F112" s="13"/>
      <c r="G112" s="13"/>
      <c r="H112" s="13"/>
      <c r="I112" s="13"/>
      <c r="J112" s="13"/>
      <c r="K112" s="13"/>
      <c r="L112" s="13"/>
      <c r="M112" s="13"/>
      <c r="N112" s="13"/>
      <c r="O112" s="13"/>
      <c r="P112" s="13"/>
      <c r="Q112" s="13"/>
      <c r="R112" s="13"/>
      <c r="S112" s="13"/>
      <c r="T112" s="13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F112" s="13"/>
      <c r="AG112" s="13"/>
      <c r="AH112" s="13"/>
      <c r="AI112" s="13"/>
      <c r="AJ112" s="13"/>
      <c r="AK112" s="13"/>
      <c r="AL112" s="13"/>
      <c r="AM112" s="13"/>
      <c r="AN112" s="13"/>
      <c r="AO112" s="13"/>
      <c r="AP112" s="13"/>
      <c r="AQ112" s="13"/>
      <c r="AR112" s="13"/>
      <c r="AS112" s="13"/>
      <c r="AT112" s="13"/>
      <c r="AU112" s="13"/>
      <c r="AV112" s="13"/>
      <c r="AW112" s="13"/>
      <c r="AX112" s="13"/>
      <c r="AY112" s="13"/>
      <c r="AZ112" s="13"/>
      <c r="BA112" s="13"/>
      <c r="BB112" s="13"/>
      <c r="BC112" s="13"/>
      <c r="BD112" s="13"/>
      <c r="BE112" s="13"/>
      <c r="BF112" s="13"/>
      <c r="BG112" s="13"/>
      <c r="BH112" s="13"/>
      <c r="BI112" s="13"/>
      <c r="BJ112" s="13"/>
      <c r="BK112" s="13"/>
      <c r="BL112" s="13"/>
      <c r="BM112" s="13"/>
      <c r="BN112" s="13"/>
      <c r="BO112" s="13"/>
      <c r="BP112" s="13"/>
      <c r="BQ112" s="13"/>
      <c r="BR112" s="13"/>
      <c r="BS112" s="13"/>
      <c r="BT112" s="13"/>
      <c r="BU112" s="13"/>
      <c r="BV112" s="13"/>
      <c r="BW112" s="13"/>
      <c r="BX112" s="13"/>
      <c r="BY112" s="13"/>
      <c r="BZ112" s="13"/>
      <c r="CA112" s="13"/>
      <c r="CB112" s="13"/>
      <c r="CC112" s="13"/>
      <c r="CD112" s="13"/>
      <c r="CE112" s="13"/>
      <c r="CF112" s="13"/>
      <c r="CG112" s="13"/>
      <c r="CH112" s="13"/>
      <c r="CI112" s="13"/>
      <c r="CJ112" s="13"/>
      <c r="CK112" s="13"/>
      <c r="CL112" s="13"/>
      <c r="CM112" s="13"/>
      <c r="CN112" s="13"/>
      <c r="CO112" s="13"/>
      <c r="CP112" s="13"/>
      <c r="CQ112" s="13"/>
      <c r="CR112" s="13"/>
      <c r="CS112" s="13"/>
      <c r="CT112" s="13"/>
      <c r="CU112" s="13"/>
      <c r="CV112" s="13"/>
      <c r="CW112" s="13"/>
      <c r="CX112" s="13"/>
      <c r="CY112" s="13"/>
      <c r="CZ112" s="13"/>
      <c r="DA112" s="13"/>
      <c r="DB112" s="13"/>
      <c r="DC112" s="13"/>
      <c r="DD112" s="13"/>
      <c r="DE112" s="13"/>
      <c r="DF112" s="13"/>
      <c r="DG112" s="13"/>
      <c r="DH112" s="13"/>
      <c r="DI112" s="13"/>
      <c r="DJ112" s="13"/>
      <c r="DK112" s="13"/>
      <c r="DL112" s="13"/>
      <c r="DM112" s="13"/>
      <c r="DN112" s="13"/>
      <c r="DO112" s="13"/>
      <c r="DP112" s="13"/>
      <c r="DQ112" s="13"/>
      <c r="DR112" s="13"/>
      <c r="DS112" s="13"/>
      <c r="DT112" s="13"/>
      <c r="DU112" s="13"/>
      <c r="DV112" s="13"/>
      <c r="DW112" s="13"/>
      <c r="DX112" s="13"/>
      <c r="DY112" s="13"/>
      <c r="DZ112" s="13"/>
      <c r="EA112" s="13"/>
      <c r="EB112" s="285"/>
      <c r="EC112" s="13"/>
      <c r="ED112" s="13"/>
      <c r="EE112" s="13"/>
      <c r="EF112" s="13"/>
      <c r="EG112" s="13"/>
      <c r="EH112" s="13"/>
      <c r="EI112" s="13"/>
      <c r="EJ112" s="13"/>
      <c r="EK112" s="13"/>
    </row>
    <row r="113" spans="1:141" ht="14.25" customHeight="1">
      <c r="A113" s="32"/>
      <c r="B113" s="13"/>
      <c r="C113" s="13"/>
      <c r="D113" s="13"/>
      <c r="E113" s="13"/>
      <c r="F113" s="13"/>
      <c r="G113" s="13"/>
      <c r="H113" s="13"/>
      <c r="I113" s="13"/>
      <c r="J113" s="13"/>
      <c r="K113" s="13"/>
      <c r="L113" s="13"/>
      <c r="M113" s="13"/>
      <c r="N113" s="13"/>
      <c r="O113" s="13"/>
      <c r="P113" s="13"/>
      <c r="Q113" s="13"/>
      <c r="R113" s="13"/>
      <c r="S113" s="13"/>
      <c r="T113" s="13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F113" s="13"/>
      <c r="AG113" s="13"/>
      <c r="AH113" s="13"/>
      <c r="AI113" s="13"/>
      <c r="AJ113" s="13"/>
      <c r="AK113" s="13"/>
      <c r="AL113" s="13"/>
      <c r="AM113" s="13"/>
      <c r="AN113" s="13"/>
      <c r="AO113" s="13"/>
      <c r="AP113" s="13"/>
      <c r="AQ113" s="13"/>
      <c r="AR113" s="13"/>
      <c r="AS113" s="13"/>
      <c r="AT113" s="13"/>
      <c r="AU113" s="13"/>
      <c r="AV113" s="13"/>
      <c r="AW113" s="13"/>
      <c r="AX113" s="13"/>
      <c r="AY113" s="13"/>
      <c r="AZ113" s="13"/>
      <c r="BA113" s="13"/>
      <c r="BB113" s="13"/>
      <c r="BC113" s="13"/>
      <c r="BD113" s="13"/>
      <c r="BE113" s="13"/>
      <c r="BF113" s="13"/>
      <c r="BG113" s="13"/>
      <c r="BH113" s="13"/>
      <c r="BI113" s="13"/>
      <c r="BJ113" s="13"/>
      <c r="BK113" s="13"/>
      <c r="BL113" s="13"/>
      <c r="BM113" s="13"/>
      <c r="BN113" s="13"/>
      <c r="BO113" s="13"/>
      <c r="BP113" s="13"/>
      <c r="BQ113" s="13"/>
      <c r="BR113" s="13"/>
      <c r="BS113" s="13"/>
      <c r="BT113" s="13"/>
      <c r="BU113" s="13"/>
      <c r="BV113" s="13"/>
      <c r="BW113" s="13"/>
      <c r="BX113" s="13"/>
      <c r="BY113" s="13"/>
      <c r="BZ113" s="13"/>
      <c r="CA113" s="13"/>
      <c r="CB113" s="13"/>
      <c r="CC113" s="13"/>
      <c r="CD113" s="13"/>
      <c r="CE113" s="13"/>
      <c r="CF113" s="13"/>
      <c r="CG113" s="13"/>
      <c r="CH113" s="13"/>
      <c r="CI113" s="13"/>
      <c r="CJ113" s="13"/>
      <c r="CK113" s="13"/>
      <c r="CL113" s="13"/>
      <c r="CM113" s="13"/>
      <c r="CN113" s="13"/>
      <c r="CO113" s="13"/>
      <c r="CP113" s="13"/>
      <c r="CQ113" s="13"/>
      <c r="CR113" s="13"/>
      <c r="CS113" s="13"/>
      <c r="CT113" s="13"/>
      <c r="CU113" s="13"/>
      <c r="CV113" s="13"/>
      <c r="CW113" s="13"/>
      <c r="CX113" s="13"/>
      <c r="CY113" s="13"/>
      <c r="CZ113" s="13"/>
      <c r="DA113" s="13"/>
      <c r="DB113" s="13"/>
      <c r="DC113" s="13"/>
      <c r="DD113" s="13"/>
      <c r="DE113" s="13"/>
      <c r="DF113" s="13"/>
      <c r="DG113" s="13"/>
      <c r="DH113" s="13"/>
      <c r="DI113" s="13"/>
      <c r="DJ113" s="13"/>
      <c r="DK113" s="13"/>
      <c r="DL113" s="13"/>
      <c r="DM113" s="13"/>
      <c r="DN113" s="13"/>
      <c r="DO113" s="13"/>
      <c r="DP113" s="13"/>
      <c r="DQ113" s="13"/>
      <c r="DR113" s="13"/>
      <c r="DS113" s="13"/>
      <c r="DT113" s="13"/>
      <c r="DU113" s="13"/>
      <c r="DV113" s="13"/>
      <c r="DW113" s="13"/>
      <c r="DX113" s="13"/>
      <c r="DY113" s="13"/>
      <c r="DZ113" s="13"/>
      <c r="EA113" s="13"/>
      <c r="EB113" s="285"/>
      <c r="EC113" s="13"/>
      <c r="ED113" s="13"/>
      <c r="EE113" s="13"/>
      <c r="EF113" s="13"/>
      <c r="EG113" s="13"/>
      <c r="EH113" s="13"/>
      <c r="EI113" s="13"/>
      <c r="EJ113" s="13"/>
      <c r="EK113" s="13"/>
    </row>
    <row r="114" spans="1:141" ht="14.25" customHeight="1">
      <c r="A114" s="32"/>
      <c r="B114" s="13"/>
      <c r="C114" s="13"/>
      <c r="D114" s="13"/>
      <c r="E114" s="13"/>
      <c r="F114" s="13"/>
      <c r="G114" s="13"/>
      <c r="H114" s="13"/>
      <c r="I114" s="13"/>
      <c r="J114" s="13"/>
      <c r="K114" s="13"/>
      <c r="L114" s="13"/>
      <c r="M114" s="13"/>
      <c r="N114" s="13"/>
      <c r="O114" s="13"/>
      <c r="P114" s="13"/>
      <c r="Q114" s="13"/>
      <c r="R114" s="13"/>
      <c r="S114" s="13"/>
      <c r="T114" s="13"/>
      <c r="U114" s="13"/>
      <c r="V114" s="13"/>
      <c r="W114" s="13"/>
      <c r="X114" s="13"/>
      <c r="Y114" s="13"/>
      <c r="Z114" s="13"/>
      <c r="AA114" s="13"/>
      <c r="AB114" s="13"/>
      <c r="AC114" s="13"/>
      <c r="AD114" s="13"/>
      <c r="AE114" s="13"/>
      <c r="AF114" s="13"/>
      <c r="AG114" s="13"/>
      <c r="AH114" s="13"/>
      <c r="AI114" s="13"/>
      <c r="AJ114" s="13"/>
      <c r="AK114" s="13"/>
      <c r="AL114" s="13"/>
      <c r="AM114" s="13"/>
      <c r="AN114" s="13"/>
      <c r="AO114" s="13"/>
      <c r="AP114" s="13"/>
      <c r="AQ114" s="13"/>
      <c r="AR114" s="13"/>
      <c r="AS114" s="13"/>
      <c r="AT114" s="13"/>
      <c r="AU114" s="13"/>
      <c r="AV114" s="13"/>
      <c r="AW114" s="13"/>
      <c r="AX114" s="13"/>
      <c r="AY114" s="13"/>
      <c r="AZ114" s="13"/>
      <c r="BA114" s="13"/>
      <c r="BB114" s="13"/>
      <c r="BC114" s="13"/>
      <c r="BD114" s="13"/>
      <c r="BE114" s="13"/>
      <c r="BF114" s="13"/>
      <c r="BG114" s="13"/>
      <c r="BH114" s="13"/>
      <c r="BI114" s="13"/>
      <c r="BJ114" s="13"/>
      <c r="BK114" s="13"/>
      <c r="BL114" s="13"/>
      <c r="BM114" s="13"/>
      <c r="BN114" s="13"/>
      <c r="BO114" s="13"/>
      <c r="BP114" s="13"/>
      <c r="BQ114" s="13"/>
      <c r="BR114" s="13"/>
      <c r="BS114" s="13"/>
      <c r="BT114" s="13"/>
      <c r="BU114" s="13"/>
      <c r="BV114" s="13"/>
      <c r="BW114" s="13"/>
      <c r="BX114" s="13"/>
      <c r="BY114" s="13"/>
      <c r="BZ114" s="13"/>
      <c r="CA114" s="13"/>
      <c r="CB114" s="13"/>
      <c r="CC114" s="13"/>
      <c r="CD114" s="13"/>
      <c r="CE114" s="13"/>
      <c r="CF114" s="13"/>
      <c r="CG114" s="13"/>
      <c r="CH114" s="13"/>
      <c r="CI114" s="13"/>
      <c r="CJ114" s="13"/>
      <c r="CK114" s="13"/>
      <c r="CL114" s="13"/>
      <c r="CM114" s="13"/>
      <c r="CN114" s="13"/>
      <c r="CO114" s="13"/>
      <c r="CP114" s="13"/>
      <c r="CQ114" s="13"/>
      <c r="CR114" s="13"/>
      <c r="CS114" s="13"/>
      <c r="CT114" s="13"/>
      <c r="CU114" s="13"/>
      <c r="CV114" s="13"/>
      <c r="CW114" s="13"/>
      <c r="CX114" s="13"/>
      <c r="CY114" s="13"/>
      <c r="CZ114" s="13"/>
      <c r="DA114" s="13"/>
      <c r="DB114" s="13"/>
      <c r="DC114" s="13"/>
      <c r="DD114" s="13"/>
      <c r="DE114" s="13"/>
      <c r="DF114" s="13"/>
      <c r="DG114" s="13"/>
      <c r="DH114" s="13"/>
      <c r="DI114" s="13"/>
      <c r="DJ114" s="13"/>
      <c r="DK114" s="13"/>
      <c r="DL114" s="13"/>
      <c r="DM114" s="13"/>
      <c r="DN114" s="13"/>
      <c r="DO114" s="13"/>
      <c r="DP114" s="13"/>
      <c r="DQ114" s="13"/>
      <c r="DR114" s="13"/>
      <c r="DS114" s="13"/>
      <c r="DT114" s="13"/>
      <c r="DU114" s="13"/>
      <c r="DV114" s="13"/>
      <c r="DW114" s="13"/>
      <c r="DX114" s="13"/>
      <c r="DY114" s="13"/>
      <c r="DZ114" s="13"/>
      <c r="EA114" s="13"/>
      <c r="EB114" s="285"/>
      <c r="EC114" s="13"/>
      <c r="ED114" s="13"/>
      <c r="EE114" s="13"/>
      <c r="EF114" s="13"/>
      <c r="EG114" s="13"/>
      <c r="EH114" s="13"/>
      <c r="EI114" s="13"/>
      <c r="EJ114" s="13"/>
      <c r="EK114" s="13"/>
    </row>
    <row r="115" spans="1:141" ht="14.25" customHeight="1">
      <c r="A115" s="32"/>
      <c r="B115" s="13"/>
      <c r="C115" s="13"/>
      <c r="D115" s="13"/>
      <c r="E115" s="13"/>
      <c r="F115" s="13"/>
      <c r="G115" s="13"/>
      <c r="H115" s="13"/>
      <c r="I115" s="13"/>
      <c r="J115" s="13"/>
      <c r="K115" s="13"/>
      <c r="L115" s="13"/>
      <c r="M115" s="13"/>
      <c r="N115" s="13"/>
      <c r="O115" s="13"/>
      <c r="P115" s="13"/>
      <c r="Q115" s="13"/>
      <c r="R115" s="13"/>
      <c r="S115" s="13"/>
      <c r="T115" s="13"/>
      <c r="U115" s="13"/>
      <c r="V115" s="13"/>
      <c r="W115" s="13"/>
      <c r="X115" s="13"/>
      <c r="Y115" s="13"/>
      <c r="Z115" s="13"/>
      <c r="AA115" s="13"/>
      <c r="AB115" s="13"/>
      <c r="AC115" s="13"/>
      <c r="AD115" s="13"/>
      <c r="AE115" s="13"/>
      <c r="AF115" s="13"/>
      <c r="AG115" s="13"/>
      <c r="AH115" s="13"/>
      <c r="AI115" s="13"/>
      <c r="AJ115" s="13"/>
      <c r="AK115" s="13"/>
      <c r="AL115" s="13"/>
      <c r="AM115" s="13"/>
      <c r="AN115" s="13"/>
      <c r="AO115" s="13"/>
      <c r="AP115" s="13"/>
      <c r="AQ115" s="13"/>
      <c r="AR115" s="13"/>
      <c r="AS115" s="13"/>
      <c r="AT115" s="13"/>
      <c r="AU115" s="13"/>
      <c r="AV115" s="13"/>
      <c r="AW115" s="13"/>
      <c r="AX115" s="13"/>
      <c r="AY115" s="13"/>
      <c r="AZ115" s="13"/>
      <c r="BA115" s="13"/>
      <c r="BB115" s="13"/>
      <c r="BC115" s="13"/>
      <c r="BD115" s="13"/>
      <c r="BE115" s="13"/>
      <c r="BF115" s="13"/>
      <c r="BG115" s="13"/>
      <c r="BH115" s="13"/>
      <c r="BI115" s="13"/>
      <c r="BJ115" s="13"/>
      <c r="BK115" s="13"/>
      <c r="BL115" s="13"/>
      <c r="BM115" s="13"/>
      <c r="BN115" s="13"/>
      <c r="BO115" s="13"/>
      <c r="BP115" s="13"/>
      <c r="BQ115" s="13"/>
      <c r="BR115" s="13"/>
      <c r="BS115" s="13"/>
      <c r="BT115" s="13"/>
      <c r="BU115" s="13"/>
      <c r="BV115" s="13"/>
      <c r="BW115" s="13"/>
      <c r="BX115" s="13"/>
      <c r="BY115" s="13"/>
      <c r="BZ115" s="13"/>
      <c r="CA115" s="13"/>
      <c r="CB115" s="13"/>
      <c r="CC115" s="13"/>
      <c r="CD115" s="13"/>
      <c r="CE115" s="13"/>
      <c r="CF115" s="13"/>
      <c r="CG115" s="13"/>
      <c r="CH115" s="13"/>
      <c r="CI115" s="13"/>
      <c r="CJ115" s="13"/>
      <c r="CK115" s="13"/>
      <c r="CL115" s="13"/>
      <c r="CM115" s="13"/>
      <c r="CN115" s="13"/>
      <c r="CO115" s="13"/>
      <c r="CP115" s="13"/>
      <c r="CQ115" s="13"/>
      <c r="CR115" s="13"/>
      <c r="CS115" s="13"/>
      <c r="CT115" s="13"/>
      <c r="CU115" s="13"/>
      <c r="CV115" s="13"/>
      <c r="CW115" s="13"/>
      <c r="CX115" s="13"/>
      <c r="CY115" s="13"/>
      <c r="CZ115" s="13"/>
      <c r="DA115" s="13"/>
      <c r="DB115" s="13"/>
      <c r="DC115" s="13"/>
      <c r="DD115" s="13"/>
      <c r="DE115" s="13"/>
      <c r="DF115" s="13"/>
      <c r="DG115" s="13"/>
      <c r="DH115" s="13"/>
      <c r="DI115" s="13"/>
      <c r="DJ115" s="13"/>
      <c r="DK115" s="13"/>
      <c r="DL115" s="13"/>
      <c r="DM115" s="13"/>
      <c r="DN115" s="13"/>
      <c r="DO115" s="13"/>
      <c r="DP115" s="13"/>
      <c r="DQ115" s="13"/>
      <c r="DR115" s="13"/>
      <c r="DS115" s="13"/>
      <c r="DT115" s="13"/>
      <c r="DU115" s="13"/>
      <c r="DV115" s="13"/>
      <c r="DW115" s="13"/>
      <c r="DX115" s="13"/>
      <c r="DY115" s="13"/>
      <c r="DZ115" s="13"/>
      <c r="EA115" s="13"/>
      <c r="EB115" s="285"/>
      <c r="EC115" s="13"/>
      <c r="ED115" s="13"/>
      <c r="EE115" s="13"/>
      <c r="EF115" s="13"/>
      <c r="EG115" s="13"/>
      <c r="EH115" s="13"/>
      <c r="EI115" s="13"/>
      <c r="EJ115" s="13"/>
      <c r="EK115" s="13"/>
    </row>
    <row r="116" spans="1:141" ht="14.25" customHeight="1">
      <c r="A116" s="32"/>
      <c r="B116" s="13"/>
      <c r="C116" s="13"/>
      <c r="D116" s="13"/>
      <c r="E116" s="13"/>
      <c r="F116" s="13"/>
      <c r="G116" s="13"/>
      <c r="H116" s="13"/>
      <c r="I116" s="13"/>
      <c r="J116" s="13"/>
      <c r="K116" s="13"/>
      <c r="L116" s="13"/>
      <c r="M116" s="13"/>
      <c r="N116" s="13"/>
      <c r="O116" s="13"/>
      <c r="P116" s="13"/>
      <c r="Q116" s="13"/>
      <c r="R116" s="13"/>
      <c r="S116" s="13"/>
      <c r="T116" s="13"/>
      <c r="U116" s="13"/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F116" s="13"/>
      <c r="AG116" s="13"/>
      <c r="AH116" s="13"/>
      <c r="AI116" s="13"/>
      <c r="AJ116" s="13"/>
      <c r="AK116" s="13"/>
      <c r="AL116" s="13"/>
      <c r="AM116" s="13"/>
      <c r="AN116" s="13"/>
      <c r="AO116" s="13"/>
      <c r="AP116" s="13"/>
      <c r="AQ116" s="13"/>
      <c r="AR116" s="13"/>
      <c r="AS116" s="13"/>
      <c r="AT116" s="13"/>
      <c r="AU116" s="13"/>
      <c r="AV116" s="13"/>
      <c r="AW116" s="13"/>
      <c r="AX116" s="13"/>
      <c r="AY116" s="13"/>
      <c r="AZ116" s="13"/>
      <c r="BA116" s="13"/>
      <c r="BB116" s="13"/>
      <c r="BC116" s="13"/>
      <c r="BD116" s="13"/>
      <c r="BE116" s="13"/>
      <c r="BF116" s="13"/>
      <c r="BG116" s="13"/>
      <c r="BH116" s="13"/>
      <c r="BI116" s="13"/>
      <c r="BJ116" s="13"/>
      <c r="BK116" s="13"/>
      <c r="BL116" s="13"/>
      <c r="BM116" s="13"/>
      <c r="BN116" s="13"/>
      <c r="BO116" s="13"/>
      <c r="BP116" s="13"/>
      <c r="BQ116" s="13"/>
      <c r="BR116" s="13"/>
      <c r="BS116" s="13"/>
      <c r="BT116" s="13"/>
      <c r="BU116" s="13"/>
      <c r="BV116" s="13"/>
      <c r="BW116" s="13"/>
      <c r="BX116" s="13"/>
      <c r="BY116" s="13"/>
      <c r="BZ116" s="13"/>
      <c r="CA116" s="13"/>
      <c r="CB116" s="13"/>
      <c r="CC116" s="13"/>
      <c r="CD116" s="13"/>
      <c r="CE116" s="13"/>
      <c r="CF116" s="13"/>
      <c r="CG116" s="13"/>
      <c r="CH116" s="13"/>
      <c r="CI116" s="13"/>
      <c r="CJ116" s="13"/>
      <c r="CK116" s="13"/>
      <c r="CL116" s="13"/>
      <c r="CM116" s="13"/>
      <c r="CN116" s="13"/>
      <c r="CO116" s="13"/>
      <c r="CP116" s="13"/>
      <c r="CQ116" s="13"/>
      <c r="CR116" s="13"/>
      <c r="CS116" s="13"/>
      <c r="CT116" s="13"/>
      <c r="CU116" s="13"/>
      <c r="CV116" s="13"/>
      <c r="CW116" s="13"/>
      <c r="CX116" s="13"/>
      <c r="CY116" s="13"/>
      <c r="CZ116" s="13"/>
      <c r="DA116" s="13"/>
      <c r="DB116" s="13"/>
      <c r="DC116" s="13"/>
      <c r="DD116" s="13"/>
      <c r="DE116" s="13"/>
      <c r="DF116" s="13"/>
      <c r="DG116" s="13"/>
      <c r="DH116" s="13"/>
      <c r="DI116" s="13"/>
      <c r="DJ116" s="13"/>
      <c r="DK116" s="13"/>
      <c r="DL116" s="13"/>
      <c r="DM116" s="13"/>
      <c r="DN116" s="13"/>
      <c r="DO116" s="13"/>
      <c r="DP116" s="13"/>
      <c r="DQ116" s="13"/>
      <c r="DR116" s="13"/>
      <c r="DS116" s="13"/>
      <c r="DT116" s="13"/>
      <c r="DU116" s="13"/>
      <c r="DV116" s="13"/>
      <c r="DW116" s="13"/>
      <c r="DX116" s="13"/>
      <c r="DY116" s="13"/>
      <c r="DZ116" s="13"/>
      <c r="EA116" s="13"/>
      <c r="EB116" s="285"/>
      <c r="EC116" s="13"/>
      <c r="ED116" s="13"/>
      <c r="EE116" s="13"/>
      <c r="EF116" s="13"/>
      <c r="EG116" s="13"/>
      <c r="EH116" s="13"/>
      <c r="EI116" s="13"/>
      <c r="EJ116" s="13"/>
      <c r="EK116" s="13"/>
    </row>
    <row r="117" spans="1:141" ht="14.25" customHeight="1">
      <c r="A117" s="32"/>
      <c r="B117" s="13"/>
      <c r="C117" s="13"/>
      <c r="D117" s="13"/>
      <c r="E117" s="13"/>
      <c r="F117" s="13"/>
      <c r="G117" s="13"/>
      <c r="H117" s="13"/>
      <c r="I117" s="13"/>
      <c r="J117" s="13"/>
      <c r="K117" s="13"/>
      <c r="L117" s="13"/>
      <c r="M117" s="13"/>
      <c r="N117" s="13"/>
      <c r="O117" s="13"/>
      <c r="P117" s="13"/>
      <c r="Q117" s="13"/>
      <c r="R117" s="13"/>
      <c r="S117" s="13"/>
      <c r="T117" s="13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F117" s="13"/>
      <c r="AG117" s="13"/>
      <c r="AH117" s="13"/>
      <c r="AI117" s="13"/>
      <c r="AJ117" s="13"/>
      <c r="AK117" s="13"/>
      <c r="AL117" s="13"/>
      <c r="AM117" s="13"/>
      <c r="AN117" s="13"/>
      <c r="AO117" s="13"/>
      <c r="AP117" s="13"/>
      <c r="AQ117" s="13"/>
      <c r="AR117" s="13"/>
      <c r="AS117" s="13"/>
      <c r="AT117" s="13"/>
      <c r="AU117" s="13"/>
      <c r="AV117" s="13"/>
      <c r="AW117" s="13"/>
      <c r="AX117" s="13"/>
      <c r="AY117" s="13"/>
      <c r="AZ117" s="13"/>
      <c r="BA117" s="13"/>
      <c r="BB117" s="13"/>
      <c r="BC117" s="13"/>
      <c r="BD117" s="13"/>
      <c r="BE117" s="13"/>
      <c r="BF117" s="13"/>
      <c r="BG117" s="13"/>
      <c r="BH117" s="13"/>
      <c r="BI117" s="13"/>
      <c r="BJ117" s="13"/>
      <c r="BK117" s="13"/>
      <c r="BL117" s="13"/>
      <c r="BM117" s="13"/>
      <c r="BN117" s="13"/>
      <c r="BO117" s="13"/>
      <c r="BP117" s="13"/>
      <c r="BQ117" s="13"/>
      <c r="BR117" s="13"/>
      <c r="BS117" s="13"/>
      <c r="BT117" s="13"/>
      <c r="BU117" s="13"/>
      <c r="BV117" s="13"/>
      <c r="BW117" s="13"/>
      <c r="BX117" s="13"/>
      <c r="BY117" s="13"/>
      <c r="BZ117" s="13"/>
      <c r="CA117" s="13"/>
      <c r="CB117" s="13"/>
      <c r="CC117" s="13"/>
      <c r="CD117" s="13"/>
      <c r="CE117" s="13"/>
      <c r="CF117" s="13"/>
      <c r="CG117" s="13"/>
      <c r="CH117" s="13"/>
      <c r="CI117" s="13"/>
      <c r="CJ117" s="13"/>
      <c r="CK117" s="13"/>
      <c r="CL117" s="13"/>
      <c r="CM117" s="13"/>
      <c r="CN117" s="13"/>
      <c r="CO117" s="13"/>
      <c r="CP117" s="13"/>
      <c r="CQ117" s="13"/>
      <c r="CR117" s="13"/>
      <c r="CS117" s="13"/>
      <c r="CT117" s="13"/>
      <c r="CU117" s="13"/>
      <c r="CV117" s="13"/>
      <c r="CW117" s="13"/>
      <c r="CX117" s="13"/>
      <c r="CY117" s="13"/>
      <c r="CZ117" s="13"/>
      <c r="DA117" s="13"/>
      <c r="DB117" s="13"/>
      <c r="DC117" s="13"/>
      <c r="DD117" s="13"/>
      <c r="DE117" s="13"/>
      <c r="DF117" s="13"/>
      <c r="DG117" s="13"/>
      <c r="DH117" s="13"/>
      <c r="DI117" s="13"/>
      <c r="DJ117" s="13"/>
      <c r="DK117" s="13"/>
      <c r="DL117" s="13"/>
      <c r="DM117" s="13"/>
      <c r="DN117" s="13"/>
      <c r="DO117" s="13"/>
      <c r="DP117" s="13"/>
      <c r="DQ117" s="13"/>
      <c r="DR117" s="13"/>
      <c r="DS117" s="13"/>
      <c r="DT117" s="13"/>
      <c r="DU117" s="13"/>
      <c r="DV117" s="13"/>
      <c r="DW117" s="13"/>
      <c r="DX117" s="13"/>
      <c r="DY117" s="13"/>
      <c r="DZ117" s="13"/>
      <c r="EA117" s="13"/>
      <c r="EB117" s="285"/>
      <c r="EC117" s="13"/>
      <c r="ED117" s="13"/>
      <c r="EE117" s="13"/>
      <c r="EF117" s="13"/>
      <c r="EG117" s="13"/>
      <c r="EH117" s="13"/>
      <c r="EI117" s="13"/>
      <c r="EJ117" s="13"/>
      <c r="EK117" s="13"/>
    </row>
    <row r="118" spans="1:141" ht="14.25" customHeight="1">
      <c r="A118" s="32"/>
      <c r="B118" s="13"/>
      <c r="C118" s="13"/>
      <c r="D118" s="13"/>
      <c r="E118" s="13"/>
      <c r="F118" s="13"/>
      <c r="G118" s="13"/>
      <c r="H118" s="13"/>
      <c r="I118" s="13"/>
      <c r="J118" s="13"/>
      <c r="K118" s="13"/>
      <c r="L118" s="13"/>
      <c r="M118" s="13"/>
      <c r="N118" s="13"/>
      <c r="O118" s="13"/>
      <c r="P118" s="13"/>
      <c r="Q118" s="13"/>
      <c r="R118" s="13"/>
      <c r="S118" s="13"/>
      <c r="T118" s="13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F118" s="13"/>
      <c r="AG118" s="13"/>
      <c r="AH118" s="13"/>
      <c r="AI118" s="13"/>
      <c r="AJ118" s="13"/>
      <c r="AK118" s="13"/>
      <c r="AL118" s="13"/>
      <c r="AM118" s="13"/>
      <c r="AN118" s="13"/>
      <c r="AO118" s="13"/>
      <c r="AP118" s="13"/>
      <c r="AQ118" s="13"/>
      <c r="AR118" s="13"/>
      <c r="AS118" s="13"/>
      <c r="AT118" s="13"/>
      <c r="AU118" s="13"/>
      <c r="AV118" s="13"/>
      <c r="AW118" s="13"/>
      <c r="AX118" s="13"/>
      <c r="AY118" s="13"/>
      <c r="AZ118" s="13"/>
      <c r="BA118" s="13"/>
      <c r="BB118" s="13"/>
      <c r="BC118" s="13"/>
      <c r="BD118" s="13"/>
      <c r="BE118" s="13"/>
      <c r="BF118" s="13"/>
      <c r="BG118" s="13"/>
      <c r="BH118" s="13"/>
      <c r="BI118" s="13"/>
      <c r="BJ118" s="13"/>
      <c r="BK118" s="13"/>
      <c r="BL118" s="13"/>
      <c r="BM118" s="13"/>
      <c r="BN118" s="13"/>
      <c r="BO118" s="13"/>
      <c r="BP118" s="13"/>
      <c r="BQ118" s="13"/>
      <c r="BR118" s="13"/>
      <c r="BS118" s="13"/>
      <c r="BT118" s="13"/>
      <c r="BU118" s="13"/>
      <c r="BV118" s="13"/>
      <c r="BW118" s="13"/>
      <c r="BX118" s="13"/>
      <c r="BY118" s="13"/>
      <c r="BZ118" s="13"/>
      <c r="CA118" s="13"/>
      <c r="CB118" s="13"/>
      <c r="CC118" s="13"/>
      <c r="CD118" s="13"/>
      <c r="CE118" s="13"/>
      <c r="CF118" s="13"/>
      <c r="CG118" s="13"/>
      <c r="CH118" s="13"/>
      <c r="CI118" s="13"/>
      <c r="CJ118" s="13"/>
      <c r="CK118" s="13"/>
      <c r="CL118" s="13"/>
      <c r="CM118" s="13"/>
      <c r="CN118" s="13"/>
      <c r="CO118" s="13"/>
      <c r="CP118" s="13"/>
      <c r="CQ118" s="13"/>
      <c r="CR118" s="13"/>
      <c r="CS118" s="13"/>
      <c r="CT118" s="13"/>
      <c r="CU118" s="13"/>
      <c r="CV118" s="13"/>
      <c r="CW118" s="13"/>
      <c r="CX118" s="13"/>
      <c r="CY118" s="13"/>
      <c r="CZ118" s="13"/>
      <c r="DA118" s="13"/>
      <c r="DB118" s="13"/>
      <c r="DC118" s="13"/>
      <c r="DD118" s="13"/>
      <c r="DE118" s="13"/>
      <c r="DF118" s="13"/>
      <c r="DG118" s="13"/>
      <c r="DH118" s="13"/>
      <c r="DI118" s="13"/>
      <c r="DJ118" s="13"/>
      <c r="DK118" s="13"/>
      <c r="DL118" s="13"/>
      <c r="DM118" s="13"/>
      <c r="DN118" s="13"/>
      <c r="DO118" s="13"/>
      <c r="DP118" s="13"/>
      <c r="DQ118" s="13"/>
      <c r="DR118" s="13"/>
      <c r="DS118" s="13"/>
      <c r="DT118" s="13"/>
      <c r="DU118" s="13"/>
      <c r="DV118" s="13"/>
      <c r="DW118" s="13"/>
      <c r="DX118" s="13"/>
      <c r="DY118" s="13"/>
      <c r="DZ118" s="13"/>
      <c r="EA118" s="13"/>
      <c r="EB118" s="285"/>
      <c r="EC118" s="13"/>
      <c r="ED118" s="13"/>
      <c r="EE118" s="13"/>
      <c r="EF118" s="13"/>
      <c r="EG118" s="13"/>
      <c r="EH118" s="13"/>
      <c r="EI118" s="13"/>
      <c r="EJ118" s="13"/>
      <c r="EK118" s="13"/>
    </row>
    <row r="119" spans="1:141" ht="14.25" customHeight="1">
      <c r="A119" s="32"/>
      <c r="B119" s="13"/>
      <c r="C119" s="13"/>
      <c r="D119" s="13"/>
      <c r="E119" s="13"/>
      <c r="F119" s="13"/>
      <c r="G119" s="13"/>
      <c r="H119" s="13"/>
      <c r="I119" s="13"/>
      <c r="J119" s="13"/>
      <c r="K119" s="13"/>
      <c r="L119" s="13"/>
      <c r="M119" s="13"/>
      <c r="N119" s="13"/>
      <c r="O119" s="13"/>
      <c r="P119" s="13"/>
      <c r="Q119" s="13"/>
      <c r="R119" s="13"/>
      <c r="S119" s="13"/>
      <c r="T119" s="13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F119" s="13"/>
      <c r="AG119" s="13"/>
      <c r="AH119" s="13"/>
      <c r="AI119" s="13"/>
      <c r="AJ119" s="13"/>
      <c r="AK119" s="13"/>
      <c r="AL119" s="13"/>
      <c r="AM119" s="13"/>
      <c r="AN119" s="13"/>
      <c r="AO119" s="13"/>
      <c r="AP119" s="13"/>
      <c r="AQ119" s="13"/>
      <c r="AR119" s="13"/>
      <c r="AS119" s="13"/>
      <c r="AT119" s="13"/>
      <c r="AU119" s="13"/>
      <c r="AV119" s="13"/>
      <c r="AW119" s="13"/>
      <c r="AX119" s="13"/>
      <c r="AY119" s="13"/>
      <c r="AZ119" s="13"/>
      <c r="BA119" s="13"/>
      <c r="BB119" s="13"/>
      <c r="BC119" s="13"/>
      <c r="BD119" s="13"/>
      <c r="BE119" s="13"/>
      <c r="BF119" s="13"/>
      <c r="BG119" s="13"/>
      <c r="BH119" s="13"/>
      <c r="BI119" s="13"/>
      <c r="BJ119" s="13"/>
      <c r="BK119" s="13"/>
      <c r="BL119" s="13"/>
      <c r="BM119" s="13"/>
      <c r="BN119" s="13"/>
      <c r="BO119" s="13"/>
      <c r="BP119" s="13"/>
      <c r="BQ119" s="13"/>
      <c r="BR119" s="13"/>
      <c r="BS119" s="13"/>
      <c r="BT119" s="13"/>
      <c r="BU119" s="13"/>
      <c r="BV119" s="13"/>
      <c r="BW119" s="13"/>
      <c r="BX119" s="13"/>
      <c r="BY119" s="13"/>
      <c r="BZ119" s="13"/>
      <c r="CA119" s="13"/>
      <c r="CB119" s="13"/>
      <c r="CC119" s="13"/>
      <c r="CD119" s="13"/>
      <c r="CE119" s="13"/>
      <c r="CF119" s="13"/>
      <c r="CG119" s="13"/>
      <c r="CH119" s="13"/>
      <c r="CI119" s="13"/>
      <c r="CJ119" s="13"/>
      <c r="CK119" s="13"/>
      <c r="CL119" s="13"/>
      <c r="CM119" s="13"/>
      <c r="CN119" s="13"/>
      <c r="CO119" s="13"/>
      <c r="CP119" s="13"/>
      <c r="CQ119" s="13"/>
      <c r="CR119" s="13"/>
      <c r="CS119" s="13"/>
      <c r="CT119" s="13"/>
      <c r="CU119" s="13"/>
      <c r="CV119" s="13"/>
      <c r="CW119" s="13"/>
      <c r="CX119" s="13"/>
      <c r="CY119" s="13"/>
      <c r="CZ119" s="13"/>
      <c r="DA119" s="13"/>
      <c r="DB119" s="13"/>
      <c r="DC119" s="13"/>
      <c r="DD119" s="13"/>
      <c r="DE119" s="13"/>
      <c r="DF119" s="13"/>
      <c r="DG119" s="13"/>
      <c r="DH119" s="13"/>
      <c r="DI119" s="13"/>
      <c r="DJ119" s="13"/>
      <c r="DK119" s="13"/>
      <c r="DL119" s="13"/>
      <c r="DM119" s="13"/>
      <c r="DN119" s="13"/>
      <c r="DO119" s="13"/>
      <c r="DP119" s="13"/>
      <c r="DQ119" s="13"/>
      <c r="DR119" s="13"/>
      <c r="DS119" s="13"/>
      <c r="DT119" s="13"/>
      <c r="DU119" s="13"/>
      <c r="DV119" s="13"/>
      <c r="DW119" s="13"/>
      <c r="DX119" s="13"/>
      <c r="DY119" s="13"/>
      <c r="DZ119" s="13"/>
      <c r="EA119" s="13"/>
      <c r="EB119" s="285"/>
      <c r="EC119" s="13"/>
      <c r="ED119" s="13"/>
      <c r="EE119" s="13"/>
      <c r="EF119" s="13"/>
      <c r="EG119" s="13"/>
      <c r="EH119" s="13"/>
      <c r="EI119" s="13"/>
      <c r="EJ119" s="13"/>
      <c r="EK119" s="13"/>
    </row>
    <row r="120" spans="1:141" ht="14.25" customHeight="1">
      <c r="A120" s="32"/>
      <c r="B120" s="13"/>
      <c r="C120" s="13"/>
      <c r="D120" s="13"/>
      <c r="E120" s="13"/>
      <c r="F120" s="13"/>
      <c r="G120" s="13"/>
      <c r="H120" s="13"/>
      <c r="I120" s="13"/>
      <c r="J120" s="13"/>
      <c r="K120" s="13"/>
      <c r="L120" s="13"/>
      <c r="M120" s="13"/>
      <c r="N120" s="13"/>
      <c r="O120" s="13"/>
      <c r="P120" s="13"/>
      <c r="Q120" s="13"/>
      <c r="R120" s="13"/>
      <c r="S120" s="13"/>
      <c r="T120" s="13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F120" s="13"/>
      <c r="AG120" s="13"/>
      <c r="AH120" s="13"/>
      <c r="AI120" s="13"/>
      <c r="AJ120" s="13"/>
      <c r="AK120" s="13"/>
      <c r="AL120" s="13"/>
      <c r="AM120" s="13"/>
      <c r="AN120" s="13"/>
      <c r="AO120" s="13"/>
      <c r="AP120" s="13"/>
      <c r="AQ120" s="13"/>
      <c r="AR120" s="13"/>
      <c r="AS120" s="13"/>
      <c r="AT120" s="13"/>
      <c r="AU120" s="13"/>
      <c r="AV120" s="13"/>
      <c r="AW120" s="13"/>
      <c r="AX120" s="13"/>
      <c r="AY120" s="13"/>
      <c r="AZ120" s="13"/>
      <c r="BA120" s="13"/>
      <c r="BB120" s="13"/>
      <c r="BC120" s="13"/>
      <c r="BD120" s="13"/>
      <c r="BE120" s="13"/>
      <c r="BF120" s="13"/>
      <c r="BG120" s="13"/>
      <c r="BH120" s="13"/>
      <c r="BI120" s="13"/>
      <c r="BJ120" s="13"/>
      <c r="BK120" s="13"/>
      <c r="BL120" s="13"/>
      <c r="BM120" s="13"/>
      <c r="BN120" s="13"/>
      <c r="BO120" s="13"/>
      <c r="BP120" s="13"/>
      <c r="BQ120" s="13"/>
      <c r="BR120" s="13"/>
      <c r="BS120" s="13"/>
      <c r="BT120" s="13"/>
      <c r="BU120" s="13"/>
      <c r="BV120" s="13"/>
      <c r="BW120" s="13"/>
      <c r="BX120" s="13"/>
      <c r="BY120" s="13"/>
      <c r="BZ120" s="13"/>
      <c r="CA120" s="13"/>
      <c r="CB120" s="13"/>
      <c r="CC120" s="13"/>
      <c r="CD120" s="13"/>
      <c r="CE120" s="13"/>
      <c r="CF120" s="13"/>
      <c r="CG120" s="13"/>
      <c r="CH120" s="13"/>
      <c r="CI120" s="13"/>
      <c r="CJ120" s="13"/>
      <c r="CK120" s="13"/>
      <c r="CL120" s="13"/>
      <c r="CM120" s="13"/>
      <c r="CN120" s="13"/>
      <c r="CO120" s="13"/>
      <c r="CP120" s="13"/>
      <c r="CQ120" s="13"/>
      <c r="CR120" s="13"/>
      <c r="CS120" s="13"/>
      <c r="CT120" s="13"/>
      <c r="CU120" s="13"/>
      <c r="CV120" s="13"/>
      <c r="CW120" s="13"/>
      <c r="CX120" s="13"/>
      <c r="CY120" s="13"/>
      <c r="CZ120" s="13"/>
      <c r="DA120" s="13"/>
      <c r="DB120" s="13"/>
      <c r="DC120" s="13"/>
      <c r="DD120" s="13"/>
      <c r="DE120" s="13"/>
      <c r="DF120" s="13"/>
      <c r="DG120" s="13"/>
      <c r="DH120" s="13"/>
      <c r="DI120" s="13"/>
      <c r="DJ120" s="13"/>
      <c r="DK120" s="13"/>
      <c r="DL120" s="13"/>
      <c r="DM120" s="13"/>
      <c r="DN120" s="13"/>
      <c r="DO120" s="13"/>
      <c r="DP120" s="13"/>
      <c r="DQ120" s="13"/>
      <c r="DR120" s="13"/>
      <c r="DS120" s="13"/>
      <c r="DT120" s="13"/>
      <c r="DU120" s="13"/>
      <c r="DV120" s="13"/>
      <c r="DW120" s="13"/>
      <c r="DX120" s="13"/>
      <c r="DY120" s="13"/>
      <c r="DZ120" s="13"/>
      <c r="EA120" s="13"/>
      <c r="EB120" s="285"/>
      <c r="EC120" s="13"/>
      <c r="ED120" s="13"/>
      <c r="EE120" s="13"/>
      <c r="EF120" s="13"/>
      <c r="EG120" s="13"/>
      <c r="EH120" s="13"/>
      <c r="EI120" s="13"/>
      <c r="EJ120" s="13"/>
      <c r="EK120" s="13"/>
    </row>
    <row r="121" spans="1:141" ht="14.25" customHeight="1">
      <c r="A121" s="32"/>
      <c r="B121" s="13"/>
      <c r="C121" s="13"/>
      <c r="D121" s="13"/>
      <c r="E121" s="13"/>
      <c r="F121" s="13"/>
      <c r="G121" s="13"/>
      <c r="H121" s="13"/>
      <c r="I121" s="13"/>
      <c r="J121" s="13"/>
      <c r="K121" s="13"/>
      <c r="L121" s="13"/>
      <c r="M121" s="13"/>
      <c r="N121" s="13"/>
      <c r="O121" s="13"/>
      <c r="P121" s="13"/>
      <c r="Q121" s="13"/>
      <c r="R121" s="13"/>
      <c r="S121" s="13"/>
      <c r="T121" s="13"/>
      <c r="U121" s="13"/>
      <c r="V121" s="13"/>
      <c r="W121" s="13"/>
      <c r="X121" s="13"/>
      <c r="Y121" s="13"/>
      <c r="Z121" s="13"/>
      <c r="AA121" s="13"/>
      <c r="AB121" s="13"/>
      <c r="AC121" s="13"/>
      <c r="AD121" s="13"/>
      <c r="AE121" s="13"/>
      <c r="AF121" s="13"/>
      <c r="AG121" s="13"/>
      <c r="AH121" s="13"/>
      <c r="AI121" s="13"/>
      <c r="AJ121" s="13"/>
      <c r="AK121" s="13"/>
      <c r="AL121" s="13"/>
      <c r="AM121" s="13"/>
      <c r="AN121" s="13"/>
      <c r="AO121" s="13"/>
      <c r="AP121" s="13"/>
      <c r="AQ121" s="13"/>
      <c r="AR121" s="13"/>
      <c r="AS121" s="13"/>
      <c r="AT121" s="13"/>
      <c r="AU121" s="13"/>
      <c r="AV121" s="13"/>
      <c r="AW121" s="13"/>
      <c r="AX121" s="13"/>
      <c r="AY121" s="13"/>
      <c r="AZ121" s="13"/>
      <c r="BA121" s="13"/>
      <c r="BB121" s="13"/>
      <c r="BC121" s="13"/>
      <c r="BD121" s="13"/>
      <c r="BE121" s="13"/>
      <c r="BF121" s="13"/>
      <c r="BG121" s="13"/>
      <c r="BH121" s="13"/>
      <c r="BI121" s="13"/>
      <c r="BJ121" s="13"/>
      <c r="BK121" s="13"/>
      <c r="BL121" s="13"/>
      <c r="BM121" s="13"/>
      <c r="BN121" s="13"/>
      <c r="BO121" s="13"/>
      <c r="BP121" s="13"/>
      <c r="BQ121" s="13"/>
      <c r="BR121" s="13"/>
      <c r="BS121" s="13"/>
      <c r="BT121" s="13"/>
      <c r="BU121" s="13"/>
      <c r="BV121" s="13"/>
      <c r="BW121" s="13"/>
      <c r="BX121" s="13"/>
      <c r="BY121" s="13"/>
      <c r="BZ121" s="13"/>
      <c r="CA121" s="13"/>
      <c r="CB121" s="13"/>
      <c r="CC121" s="13"/>
      <c r="CD121" s="13"/>
      <c r="CE121" s="13"/>
      <c r="CF121" s="13"/>
      <c r="CG121" s="13"/>
      <c r="CH121" s="13"/>
      <c r="CI121" s="13"/>
      <c r="CJ121" s="13"/>
      <c r="CK121" s="13"/>
      <c r="CL121" s="13"/>
      <c r="CM121" s="13"/>
      <c r="CN121" s="13"/>
      <c r="CO121" s="13"/>
      <c r="CP121" s="13"/>
      <c r="CQ121" s="13"/>
      <c r="CR121" s="13"/>
      <c r="CS121" s="13"/>
      <c r="CT121" s="13"/>
      <c r="CU121" s="13"/>
      <c r="CV121" s="13"/>
      <c r="CW121" s="13"/>
      <c r="CX121" s="13"/>
      <c r="CY121" s="13"/>
      <c r="CZ121" s="13"/>
      <c r="DA121" s="13"/>
      <c r="DB121" s="13"/>
      <c r="DC121" s="13"/>
      <c r="DD121" s="13"/>
      <c r="DE121" s="13"/>
      <c r="DF121" s="13"/>
      <c r="DG121" s="13"/>
      <c r="DH121" s="13"/>
      <c r="DI121" s="13"/>
      <c r="DJ121" s="13"/>
      <c r="DK121" s="13"/>
      <c r="DL121" s="13"/>
      <c r="DM121" s="13"/>
      <c r="DN121" s="13"/>
      <c r="DO121" s="13"/>
      <c r="DP121" s="13"/>
      <c r="DQ121" s="13"/>
      <c r="DR121" s="13"/>
      <c r="DS121" s="13"/>
      <c r="DT121" s="13"/>
      <c r="DU121" s="13"/>
      <c r="DV121" s="13"/>
      <c r="DW121" s="13"/>
      <c r="DX121" s="13"/>
      <c r="DY121" s="13"/>
      <c r="DZ121" s="13"/>
      <c r="EA121" s="13"/>
      <c r="EB121" s="285"/>
      <c r="EC121" s="13"/>
      <c r="ED121" s="13"/>
      <c r="EE121" s="13"/>
      <c r="EF121" s="13"/>
      <c r="EG121" s="13"/>
      <c r="EH121" s="13"/>
      <c r="EI121" s="13"/>
      <c r="EJ121" s="13"/>
      <c r="EK121" s="13"/>
    </row>
    <row r="122" spans="1:141" ht="14.25" customHeight="1">
      <c r="A122" s="32"/>
      <c r="B122" s="13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  <c r="AM122" s="13"/>
      <c r="AN122" s="13"/>
      <c r="AO122" s="13"/>
      <c r="AP122" s="13"/>
      <c r="AQ122" s="13"/>
      <c r="AR122" s="13"/>
      <c r="AS122" s="13"/>
      <c r="AT122" s="13"/>
      <c r="AU122" s="13"/>
      <c r="AV122" s="13"/>
      <c r="AW122" s="13"/>
      <c r="AX122" s="13"/>
      <c r="AY122" s="13"/>
      <c r="AZ122" s="13"/>
      <c r="BA122" s="13"/>
      <c r="BB122" s="13"/>
      <c r="BC122" s="13"/>
      <c r="BD122" s="13"/>
      <c r="BE122" s="13"/>
      <c r="BF122" s="13"/>
      <c r="BG122" s="13"/>
      <c r="BH122" s="13"/>
      <c r="BI122" s="13"/>
      <c r="BJ122" s="13"/>
      <c r="BK122" s="13"/>
      <c r="BL122" s="13"/>
      <c r="BM122" s="13"/>
      <c r="BN122" s="13"/>
      <c r="BO122" s="13"/>
      <c r="BP122" s="13"/>
      <c r="BQ122" s="13"/>
      <c r="BR122" s="13"/>
      <c r="BS122" s="13"/>
      <c r="BT122" s="13"/>
      <c r="BU122" s="13"/>
      <c r="BV122" s="13"/>
      <c r="BW122" s="13"/>
      <c r="BX122" s="13"/>
      <c r="BY122" s="13"/>
      <c r="BZ122" s="13"/>
      <c r="CA122" s="13"/>
      <c r="CB122" s="13"/>
      <c r="CC122" s="13"/>
      <c r="CD122" s="13"/>
      <c r="CE122" s="13"/>
      <c r="CF122" s="13"/>
      <c r="CG122" s="13"/>
      <c r="CH122" s="13"/>
      <c r="CI122" s="13"/>
      <c r="CJ122" s="13"/>
      <c r="CK122" s="13"/>
      <c r="CL122" s="13"/>
      <c r="CM122" s="13"/>
      <c r="CN122" s="13"/>
      <c r="CO122" s="13"/>
      <c r="CP122" s="13"/>
      <c r="CQ122" s="13"/>
      <c r="CR122" s="13"/>
      <c r="CS122" s="13"/>
      <c r="CT122" s="13"/>
      <c r="CU122" s="13"/>
      <c r="CV122" s="13"/>
      <c r="CW122" s="13"/>
      <c r="CX122" s="13"/>
      <c r="CY122" s="13"/>
      <c r="CZ122" s="13"/>
      <c r="DA122" s="13"/>
      <c r="DB122" s="13"/>
      <c r="DC122" s="13"/>
      <c r="DD122" s="13"/>
      <c r="DE122" s="13"/>
      <c r="DF122" s="13"/>
      <c r="DG122" s="13"/>
      <c r="DH122" s="13"/>
      <c r="DI122" s="13"/>
      <c r="DJ122" s="13"/>
      <c r="DK122" s="13"/>
      <c r="DL122" s="13"/>
      <c r="DM122" s="13"/>
      <c r="DN122" s="13"/>
      <c r="DO122" s="13"/>
      <c r="DP122" s="13"/>
      <c r="DQ122" s="13"/>
      <c r="DR122" s="13"/>
      <c r="DS122" s="13"/>
      <c r="DT122" s="13"/>
      <c r="DU122" s="13"/>
      <c r="DV122" s="13"/>
      <c r="DW122" s="13"/>
      <c r="DX122" s="13"/>
      <c r="DY122" s="13"/>
      <c r="DZ122" s="13"/>
      <c r="EA122" s="13"/>
      <c r="EB122" s="285"/>
      <c r="EC122" s="13"/>
      <c r="ED122" s="13"/>
      <c r="EE122" s="13"/>
      <c r="EF122" s="13"/>
      <c r="EG122" s="13"/>
      <c r="EH122" s="13"/>
      <c r="EI122" s="13"/>
      <c r="EJ122" s="13"/>
      <c r="EK122" s="13"/>
    </row>
    <row r="123" spans="1:141" ht="14.25" customHeight="1">
      <c r="A123" s="32"/>
      <c r="B123" s="13"/>
      <c r="C123" s="13"/>
      <c r="D123" s="13"/>
      <c r="E123" s="13"/>
      <c r="F123" s="13"/>
      <c r="G123" s="13"/>
      <c r="H123" s="13"/>
      <c r="I123" s="13"/>
      <c r="J123" s="13"/>
      <c r="K123" s="13"/>
      <c r="L123" s="13"/>
      <c r="M123" s="13"/>
      <c r="N123" s="13"/>
      <c r="O123" s="13"/>
      <c r="P123" s="13"/>
      <c r="Q123" s="13"/>
      <c r="R123" s="13"/>
      <c r="S123" s="13"/>
      <c r="T123" s="13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F123" s="13"/>
      <c r="AG123" s="13"/>
      <c r="AH123" s="13"/>
      <c r="AI123" s="13"/>
      <c r="AJ123" s="13"/>
      <c r="AK123" s="13"/>
      <c r="AL123" s="13"/>
      <c r="AM123" s="13"/>
      <c r="AN123" s="13"/>
      <c r="AO123" s="13"/>
      <c r="AP123" s="13"/>
      <c r="AQ123" s="13"/>
      <c r="AR123" s="13"/>
      <c r="AS123" s="13"/>
      <c r="AT123" s="13"/>
      <c r="AU123" s="13"/>
      <c r="AV123" s="13"/>
      <c r="AW123" s="13"/>
      <c r="AX123" s="13"/>
      <c r="AY123" s="13"/>
      <c r="AZ123" s="13"/>
      <c r="BA123" s="13"/>
      <c r="BB123" s="13"/>
      <c r="BC123" s="13"/>
      <c r="BD123" s="13"/>
      <c r="BE123" s="13"/>
      <c r="BF123" s="13"/>
      <c r="BG123" s="13"/>
      <c r="BH123" s="13"/>
      <c r="BI123" s="13"/>
      <c r="BJ123" s="13"/>
      <c r="BK123" s="13"/>
      <c r="BL123" s="13"/>
      <c r="BM123" s="13"/>
      <c r="BN123" s="13"/>
      <c r="BO123" s="13"/>
      <c r="BP123" s="13"/>
      <c r="BQ123" s="13"/>
      <c r="BR123" s="13"/>
      <c r="BS123" s="13"/>
      <c r="BT123" s="13"/>
      <c r="BU123" s="13"/>
      <c r="BV123" s="13"/>
      <c r="BW123" s="13"/>
      <c r="BX123" s="13"/>
      <c r="BY123" s="13"/>
      <c r="BZ123" s="13"/>
      <c r="CA123" s="13"/>
      <c r="CB123" s="13"/>
      <c r="CC123" s="13"/>
      <c r="CD123" s="13"/>
      <c r="CE123" s="13"/>
      <c r="CF123" s="13"/>
      <c r="CG123" s="13"/>
      <c r="CH123" s="13"/>
      <c r="CI123" s="13"/>
      <c r="CJ123" s="13"/>
      <c r="CK123" s="13"/>
      <c r="CL123" s="13"/>
      <c r="CM123" s="13"/>
      <c r="CN123" s="13"/>
      <c r="CO123" s="13"/>
      <c r="CP123" s="13"/>
      <c r="CQ123" s="13"/>
      <c r="CR123" s="13"/>
      <c r="CS123" s="13"/>
      <c r="CT123" s="13"/>
      <c r="CU123" s="13"/>
      <c r="CV123" s="13"/>
      <c r="CW123" s="13"/>
      <c r="CX123" s="13"/>
      <c r="CY123" s="13"/>
      <c r="CZ123" s="13"/>
      <c r="DA123" s="13"/>
      <c r="DB123" s="13"/>
      <c r="DC123" s="13"/>
      <c r="DD123" s="13"/>
      <c r="DE123" s="13"/>
      <c r="DF123" s="13"/>
      <c r="DG123" s="13"/>
      <c r="DH123" s="13"/>
      <c r="DI123" s="13"/>
      <c r="DJ123" s="13"/>
      <c r="DK123" s="13"/>
      <c r="DL123" s="13"/>
      <c r="DM123" s="13"/>
      <c r="DN123" s="13"/>
      <c r="DO123" s="13"/>
      <c r="DP123" s="13"/>
      <c r="DQ123" s="13"/>
      <c r="DR123" s="13"/>
      <c r="DS123" s="13"/>
      <c r="DT123" s="13"/>
      <c r="DU123" s="13"/>
      <c r="DV123" s="13"/>
      <c r="DW123" s="13"/>
      <c r="DX123" s="13"/>
      <c r="DY123" s="13"/>
      <c r="DZ123" s="13"/>
      <c r="EA123" s="13"/>
      <c r="EB123" s="285"/>
      <c r="EC123" s="13"/>
      <c r="ED123" s="13"/>
      <c r="EE123" s="13"/>
      <c r="EF123" s="13"/>
      <c r="EG123" s="13"/>
      <c r="EH123" s="13"/>
      <c r="EI123" s="13"/>
      <c r="EJ123" s="13"/>
      <c r="EK123" s="13"/>
    </row>
    <row r="124" spans="1:141" ht="14.25" customHeight="1">
      <c r="A124" s="32"/>
      <c r="B124" s="13"/>
      <c r="C124" s="13"/>
      <c r="D124" s="13"/>
      <c r="E124" s="13"/>
      <c r="F124" s="13"/>
      <c r="G124" s="13"/>
      <c r="H124" s="13"/>
      <c r="I124" s="13"/>
      <c r="J124" s="13"/>
      <c r="K124" s="13"/>
      <c r="L124" s="13"/>
      <c r="M124" s="13"/>
      <c r="N124" s="13"/>
      <c r="O124" s="13"/>
      <c r="P124" s="13"/>
      <c r="Q124" s="13"/>
      <c r="R124" s="13"/>
      <c r="S124" s="13"/>
      <c r="T124" s="13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F124" s="13"/>
      <c r="AG124" s="13"/>
      <c r="AH124" s="13"/>
      <c r="AI124" s="13"/>
      <c r="AJ124" s="13"/>
      <c r="AK124" s="13"/>
      <c r="AL124" s="13"/>
      <c r="AM124" s="13"/>
      <c r="AN124" s="13"/>
      <c r="AO124" s="13"/>
      <c r="AP124" s="13"/>
      <c r="AQ124" s="13"/>
      <c r="AR124" s="13"/>
      <c r="AS124" s="13"/>
      <c r="AT124" s="13"/>
      <c r="AU124" s="13"/>
      <c r="AV124" s="13"/>
      <c r="AW124" s="13"/>
      <c r="AX124" s="13"/>
      <c r="AY124" s="13"/>
      <c r="AZ124" s="13"/>
      <c r="BA124" s="13"/>
      <c r="BB124" s="13"/>
      <c r="BC124" s="13"/>
      <c r="BD124" s="13"/>
      <c r="BE124" s="13"/>
      <c r="BF124" s="13"/>
      <c r="BG124" s="13"/>
      <c r="BH124" s="13"/>
      <c r="BI124" s="13"/>
      <c r="BJ124" s="13"/>
      <c r="BK124" s="13"/>
      <c r="BL124" s="13"/>
      <c r="BM124" s="13"/>
      <c r="BN124" s="13"/>
      <c r="BO124" s="13"/>
      <c r="BP124" s="13"/>
      <c r="BQ124" s="13"/>
      <c r="BR124" s="13"/>
      <c r="BS124" s="13"/>
      <c r="BT124" s="13"/>
      <c r="BU124" s="13"/>
      <c r="BV124" s="13"/>
      <c r="BW124" s="13"/>
      <c r="BX124" s="13"/>
      <c r="BY124" s="13"/>
      <c r="BZ124" s="13"/>
      <c r="CA124" s="13"/>
      <c r="CB124" s="13"/>
      <c r="CC124" s="13"/>
      <c r="CD124" s="13"/>
      <c r="CE124" s="13"/>
      <c r="CF124" s="13"/>
      <c r="CG124" s="13"/>
      <c r="CH124" s="13"/>
      <c r="CI124" s="13"/>
      <c r="CJ124" s="13"/>
      <c r="CK124" s="13"/>
      <c r="CL124" s="13"/>
      <c r="CM124" s="13"/>
      <c r="CN124" s="13"/>
      <c r="CO124" s="13"/>
      <c r="CP124" s="13"/>
      <c r="CQ124" s="13"/>
      <c r="CR124" s="13"/>
      <c r="CS124" s="13"/>
      <c r="CT124" s="13"/>
      <c r="CU124" s="13"/>
      <c r="CV124" s="13"/>
      <c r="CW124" s="13"/>
      <c r="CX124" s="13"/>
      <c r="CY124" s="13"/>
      <c r="CZ124" s="13"/>
      <c r="DA124" s="13"/>
      <c r="DB124" s="13"/>
      <c r="DC124" s="13"/>
      <c r="DD124" s="13"/>
      <c r="DE124" s="13"/>
      <c r="DF124" s="13"/>
      <c r="DG124" s="13"/>
      <c r="DH124" s="13"/>
      <c r="DI124" s="13"/>
      <c r="DJ124" s="13"/>
      <c r="DK124" s="13"/>
      <c r="DL124" s="13"/>
      <c r="DM124" s="13"/>
      <c r="DN124" s="13"/>
      <c r="DO124" s="13"/>
      <c r="DP124" s="13"/>
      <c r="DQ124" s="13"/>
      <c r="DR124" s="13"/>
      <c r="DS124" s="13"/>
      <c r="DT124" s="13"/>
      <c r="DU124" s="13"/>
      <c r="DV124" s="13"/>
      <c r="DW124" s="13"/>
      <c r="DX124" s="13"/>
      <c r="DY124" s="13"/>
      <c r="DZ124" s="13"/>
      <c r="EA124" s="13"/>
      <c r="EB124" s="285"/>
      <c r="EC124" s="13"/>
      <c r="ED124" s="13"/>
      <c r="EE124" s="13"/>
      <c r="EF124" s="13"/>
      <c r="EG124" s="13"/>
      <c r="EH124" s="13"/>
      <c r="EI124" s="13"/>
      <c r="EJ124" s="13"/>
      <c r="EK124" s="13"/>
    </row>
    <row r="125" spans="1:141" ht="14.25" customHeight="1">
      <c r="A125" s="32"/>
      <c r="B125" s="13"/>
      <c r="C125" s="13"/>
      <c r="D125" s="13"/>
      <c r="E125" s="13"/>
      <c r="F125" s="13"/>
      <c r="G125" s="13"/>
      <c r="H125" s="13"/>
      <c r="I125" s="13"/>
      <c r="J125" s="13"/>
      <c r="K125" s="13"/>
      <c r="L125" s="13"/>
      <c r="M125" s="13"/>
      <c r="N125" s="13"/>
      <c r="O125" s="13"/>
      <c r="P125" s="13"/>
      <c r="Q125" s="13"/>
      <c r="R125" s="13"/>
      <c r="S125" s="13"/>
      <c r="T125" s="13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F125" s="13"/>
      <c r="AG125" s="13"/>
      <c r="AH125" s="13"/>
      <c r="AI125" s="13"/>
      <c r="AJ125" s="13"/>
      <c r="AK125" s="13"/>
      <c r="AL125" s="13"/>
      <c r="AM125" s="13"/>
      <c r="AN125" s="13"/>
      <c r="AO125" s="13"/>
      <c r="AP125" s="13"/>
      <c r="AQ125" s="13"/>
      <c r="AR125" s="13"/>
      <c r="AS125" s="13"/>
      <c r="AT125" s="13"/>
      <c r="AU125" s="13"/>
      <c r="AV125" s="13"/>
      <c r="AW125" s="13"/>
      <c r="AX125" s="13"/>
      <c r="AY125" s="13"/>
      <c r="AZ125" s="13"/>
      <c r="BA125" s="13"/>
      <c r="BB125" s="13"/>
      <c r="BC125" s="13"/>
      <c r="BD125" s="13"/>
      <c r="BE125" s="13"/>
      <c r="BF125" s="13"/>
      <c r="BG125" s="13"/>
      <c r="BH125" s="13"/>
      <c r="BI125" s="13"/>
      <c r="BJ125" s="13"/>
      <c r="BK125" s="13"/>
      <c r="BL125" s="13"/>
      <c r="BM125" s="13"/>
      <c r="BN125" s="13"/>
      <c r="BO125" s="13"/>
      <c r="BP125" s="13"/>
      <c r="BQ125" s="13"/>
      <c r="BR125" s="13"/>
      <c r="BS125" s="13"/>
      <c r="BT125" s="13"/>
      <c r="BU125" s="13"/>
      <c r="BV125" s="13"/>
      <c r="BW125" s="13"/>
      <c r="BX125" s="13"/>
      <c r="BY125" s="13"/>
      <c r="BZ125" s="13"/>
      <c r="CA125" s="13"/>
      <c r="CB125" s="13"/>
      <c r="CC125" s="13"/>
      <c r="CD125" s="13"/>
      <c r="CE125" s="13"/>
      <c r="CF125" s="13"/>
      <c r="CG125" s="13"/>
      <c r="CH125" s="13"/>
      <c r="CI125" s="13"/>
      <c r="CJ125" s="13"/>
      <c r="CK125" s="13"/>
      <c r="CL125" s="13"/>
      <c r="CM125" s="13"/>
      <c r="CN125" s="13"/>
      <c r="CO125" s="13"/>
      <c r="CP125" s="13"/>
      <c r="CQ125" s="13"/>
      <c r="CR125" s="13"/>
      <c r="CS125" s="13"/>
      <c r="CT125" s="13"/>
      <c r="CU125" s="13"/>
      <c r="CV125" s="13"/>
      <c r="CW125" s="13"/>
      <c r="CX125" s="13"/>
      <c r="CY125" s="13"/>
      <c r="CZ125" s="13"/>
      <c r="DA125" s="13"/>
      <c r="DB125" s="13"/>
      <c r="DC125" s="13"/>
      <c r="DD125" s="13"/>
      <c r="DE125" s="13"/>
      <c r="DF125" s="13"/>
      <c r="DG125" s="13"/>
      <c r="DH125" s="13"/>
      <c r="DI125" s="13"/>
      <c r="DJ125" s="13"/>
      <c r="DK125" s="13"/>
      <c r="DL125" s="13"/>
      <c r="DM125" s="13"/>
      <c r="DN125" s="13"/>
      <c r="DO125" s="13"/>
      <c r="DP125" s="13"/>
      <c r="DQ125" s="13"/>
      <c r="DR125" s="13"/>
      <c r="DS125" s="13"/>
      <c r="DT125" s="13"/>
      <c r="DU125" s="13"/>
      <c r="DV125" s="13"/>
      <c r="DW125" s="13"/>
      <c r="DX125" s="13"/>
      <c r="DY125" s="13"/>
      <c r="DZ125" s="13"/>
      <c r="EA125" s="13"/>
      <c r="EB125" s="285"/>
      <c r="EC125" s="13"/>
      <c r="ED125" s="13"/>
      <c r="EE125" s="13"/>
      <c r="EF125" s="13"/>
      <c r="EG125" s="13"/>
      <c r="EH125" s="13"/>
      <c r="EI125" s="13"/>
      <c r="EJ125" s="13"/>
      <c r="EK125" s="13"/>
    </row>
    <row r="126" spans="1:141" ht="14.25" customHeight="1">
      <c r="A126" s="32"/>
      <c r="B126" s="13"/>
      <c r="C126" s="13"/>
      <c r="D126" s="13"/>
      <c r="E126" s="13"/>
      <c r="F126" s="13"/>
      <c r="G126" s="13"/>
      <c r="H126" s="13"/>
      <c r="I126" s="13"/>
      <c r="J126" s="13"/>
      <c r="K126" s="13"/>
      <c r="L126" s="13"/>
      <c r="M126" s="13"/>
      <c r="N126" s="13"/>
      <c r="O126" s="13"/>
      <c r="P126" s="13"/>
      <c r="Q126" s="13"/>
      <c r="R126" s="13"/>
      <c r="S126" s="13"/>
      <c r="T126" s="13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F126" s="13"/>
      <c r="AG126" s="13"/>
      <c r="AH126" s="13"/>
      <c r="AI126" s="13"/>
      <c r="AJ126" s="13"/>
      <c r="AK126" s="13"/>
      <c r="AL126" s="13"/>
      <c r="AM126" s="13"/>
      <c r="AN126" s="13"/>
      <c r="AO126" s="13"/>
      <c r="AP126" s="13"/>
      <c r="AQ126" s="13"/>
      <c r="AR126" s="13"/>
      <c r="AS126" s="13"/>
      <c r="AT126" s="13"/>
      <c r="AU126" s="13"/>
      <c r="AV126" s="13"/>
      <c r="AW126" s="13"/>
      <c r="AX126" s="13"/>
      <c r="AY126" s="13"/>
      <c r="AZ126" s="13"/>
      <c r="BA126" s="13"/>
      <c r="BB126" s="13"/>
      <c r="BC126" s="13"/>
      <c r="BD126" s="13"/>
      <c r="BE126" s="13"/>
      <c r="BF126" s="13"/>
      <c r="BG126" s="13"/>
      <c r="BH126" s="13"/>
      <c r="BI126" s="13"/>
      <c r="BJ126" s="13"/>
      <c r="BK126" s="13"/>
      <c r="BL126" s="13"/>
      <c r="BM126" s="13"/>
      <c r="BN126" s="13"/>
      <c r="BO126" s="13"/>
      <c r="BP126" s="13"/>
      <c r="BQ126" s="13"/>
      <c r="BR126" s="13"/>
      <c r="BS126" s="13"/>
      <c r="BT126" s="13"/>
      <c r="BU126" s="13"/>
      <c r="BV126" s="13"/>
      <c r="BW126" s="13"/>
      <c r="BX126" s="13"/>
      <c r="BY126" s="13"/>
      <c r="BZ126" s="13"/>
      <c r="CA126" s="13"/>
      <c r="CB126" s="13"/>
      <c r="CC126" s="13"/>
      <c r="CD126" s="13"/>
      <c r="CE126" s="13"/>
      <c r="CF126" s="13"/>
      <c r="CG126" s="13"/>
      <c r="CH126" s="13"/>
      <c r="CI126" s="13"/>
      <c r="CJ126" s="13"/>
      <c r="CK126" s="13"/>
      <c r="CL126" s="13"/>
      <c r="CM126" s="13"/>
      <c r="CN126" s="13"/>
      <c r="CO126" s="13"/>
      <c r="CP126" s="13"/>
      <c r="CQ126" s="13"/>
      <c r="CR126" s="13"/>
      <c r="CS126" s="13"/>
      <c r="CT126" s="13"/>
      <c r="CU126" s="13"/>
      <c r="CV126" s="13"/>
      <c r="CW126" s="13"/>
      <c r="CX126" s="13"/>
      <c r="CY126" s="13"/>
      <c r="CZ126" s="13"/>
      <c r="DA126" s="13"/>
      <c r="DB126" s="13"/>
      <c r="DC126" s="13"/>
      <c r="DD126" s="13"/>
      <c r="DE126" s="13"/>
      <c r="DF126" s="13"/>
      <c r="DG126" s="13"/>
      <c r="DH126" s="13"/>
      <c r="DI126" s="13"/>
      <c r="DJ126" s="13"/>
      <c r="DK126" s="13"/>
      <c r="DL126" s="13"/>
      <c r="DM126" s="13"/>
      <c r="DN126" s="13"/>
      <c r="DO126" s="13"/>
      <c r="DP126" s="13"/>
      <c r="DQ126" s="13"/>
      <c r="DR126" s="13"/>
      <c r="DS126" s="13"/>
      <c r="DT126" s="13"/>
      <c r="DU126" s="13"/>
      <c r="DV126" s="13"/>
      <c r="DW126" s="13"/>
      <c r="DX126" s="13"/>
      <c r="DY126" s="13"/>
      <c r="DZ126" s="13"/>
      <c r="EA126" s="13"/>
      <c r="EB126" s="285"/>
      <c r="EC126" s="13"/>
      <c r="ED126" s="13"/>
      <c r="EE126" s="13"/>
      <c r="EF126" s="13"/>
      <c r="EG126" s="13"/>
      <c r="EH126" s="13"/>
      <c r="EI126" s="13"/>
      <c r="EJ126" s="13"/>
      <c r="EK126" s="13"/>
    </row>
    <row r="127" spans="1:141" ht="14.25" customHeight="1">
      <c r="A127" s="32"/>
      <c r="B127" s="13"/>
      <c r="C127" s="13"/>
      <c r="D127" s="13"/>
      <c r="E127" s="13"/>
      <c r="F127" s="13"/>
      <c r="G127" s="13"/>
      <c r="H127" s="13"/>
      <c r="I127" s="13"/>
      <c r="J127" s="13"/>
      <c r="K127" s="13"/>
      <c r="L127" s="13"/>
      <c r="M127" s="13"/>
      <c r="N127" s="13"/>
      <c r="O127" s="13"/>
      <c r="P127" s="13"/>
      <c r="Q127" s="13"/>
      <c r="R127" s="13"/>
      <c r="S127" s="13"/>
      <c r="T127" s="13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F127" s="13"/>
      <c r="AG127" s="13"/>
      <c r="AH127" s="13"/>
      <c r="AI127" s="13"/>
      <c r="AJ127" s="13"/>
      <c r="AK127" s="13"/>
      <c r="AL127" s="13"/>
      <c r="AM127" s="13"/>
      <c r="AN127" s="13"/>
      <c r="AO127" s="13"/>
      <c r="AP127" s="13"/>
      <c r="AQ127" s="13"/>
      <c r="AR127" s="13"/>
      <c r="AS127" s="13"/>
      <c r="AT127" s="13"/>
      <c r="AU127" s="13"/>
      <c r="AV127" s="13"/>
      <c r="AW127" s="13"/>
      <c r="AX127" s="13"/>
      <c r="AY127" s="13"/>
      <c r="AZ127" s="13"/>
      <c r="BA127" s="13"/>
      <c r="BB127" s="13"/>
      <c r="BC127" s="13"/>
      <c r="BD127" s="13"/>
      <c r="BE127" s="13"/>
      <c r="BF127" s="13"/>
      <c r="BG127" s="13"/>
      <c r="BH127" s="13"/>
      <c r="BI127" s="13"/>
      <c r="BJ127" s="13"/>
      <c r="BK127" s="13"/>
      <c r="BL127" s="13"/>
      <c r="BM127" s="13"/>
      <c r="BN127" s="13"/>
      <c r="BO127" s="13"/>
      <c r="BP127" s="13"/>
      <c r="BQ127" s="13"/>
      <c r="BR127" s="13"/>
      <c r="BS127" s="13"/>
      <c r="BT127" s="13"/>
      <c r="BU127" s="13"/>
      <c r="BV127" s="13"/>
      <c r="BW127" s="13"/>
      <c r="BX127" s="13"/>
      <c r="BY127" s="13"/>
      <c r="BZ127" s="13"/>
      <c r="CA127" s="13"/>
      <c r="CB127" s="13"/>
      <c r="CC127" s="13"/>
      <c r="CD127" s="13"/>
      <c r="CE127" s="13"/>
      <c r="CF127" s="13"/>
      <c r="CG127" s="13"/>
      <c r="CH127" s="13"/>
      <c r="CI127" s="13"/>
      <c r="CJ127" s="13"/>
      <c r="CK127" s="13"/>
      <c r="CL127" s="13"/>
      <c r="CM127" s="13"/>
      <c r="CN127" s="13"/>
      <c r="CO127" s="13"/>
      <c r="CP127" s="13"/>
      <c r="CQ127" s="13"/>
      <c r="CR127" s="13"/>
      <c r="CS127" s="13"/>
      <c r="CT127" s="13"/>
      <c r="CU127" s="13"/>
      <c r="CV127" s="13"/>
      <c r="CW127" s="13"/>
      <c r="CX127" s="13"/>
      <c r="CY127" s="13"/>
      <c r="CZ127" s="13"/>
      <c r="DA127" s="13"/>
      <c r="DB127" s="13"/>
      <c r="DC127" s="13"/>
      <c r="DD127" s="13"/>
      <c r="DE127" s="13"/>
      <c r="DF127" s="13"/>
      <c r="DG127" s="13"/>
      <c r="DH127" s="13"/>
      <c r="DI127" s="13"/>
      <c r="DJ127" s="13"/>
      <c r="DK127" s="13"/>
      <c r="DL127" s="13"/>
      <c r="DM127" s="13"/>
      <c r="DN127" s="13"/>
      <c r="DO127" s="13"/>
      <c r="DP127" s="13"/>
      <c r="DQ127" s="13"/>
      <c r="DR127" s="13"/>
      <c r="DS127" s="13"/>
      <c r="DT127" s="13"/>
      <c r="DU127" s="13"/>
      <c r="DV127" s="13"/>
      <c r="DW127" s="13"/>
      <c r="DX127" s="13"/>
      <c r="DY127" s="13"/>
      <c r="DZ127" s="13"/>
      <c r="EA127" s="13"/>
      <c r="EB127" s="285"/>
      <c r="EC127" s="13"/>
      <c r="ED127" s="13"/>
      <c r="EE127" s="13"/>
      <c r="EF127" s="13"/>
      <c r="EG127" s="13"/>
      <c r="EH127" s="13"/>
      <c r="EI127" s="13"/>
      <c r="EJ127" s="13"/>
      <c r="EK127" s="13"/>
    </row>
    <row r="128" spans="1:141" ht="14.25" customHeight="1">
      <c r="A128" s="32"/>
      <c r="B128" s="13"/>
      <c r="C128" s="13"/>
      <c r="D128" s="13"/>
      <c r="E128" s="13"/>
      <c r="F128" s="13"/>
      <c r="G128" s="13"/>
      <c r="H128" s="13"/>
      <c r="I128" s="13"/>
      <c r="J128" s="13"/>
      <c r="K128" s="13"/>
      <c r="L128" s="13"/>
      <c r="M128" s="13"/>
      <c r="N128" s="13"/>
      <c r="O128" s="13"/>
      <c r="P128" s="13"/>
      <c r="Q128" s="13"/>
      <c r="R128" s="13"/>
      <c r="S128" s="13"/>
      <c r="T128" s="13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F128" s="13"/>
      <c r="AG128" s="13"/>
      <c r="AH128" s="13"/>
      <c r="AI128" s="13"/>
      <c r="AJ128" s="13"/>
      <c r="AK128" s="13"/>
      <c r="AL128" s="13"/>
      <c r="AM128" s="13"/>
      <c r="AN128" s="13"/>
      <c r="AO128" s="13"/>
      <c r="AP128" s="13"/>
      <c r="AQ128" s="13"/>
      <c r="AR128" s="13"/>
      <c r="AS128" s="13"/>
      <c r="AT128" s="13"/>
      <c r="AU128" s="13"/>
      <c r="AV128" s="13"/>
      <c r="AW128" s="13"/>
      <c r="AX128" s="13"/>
      <c r="AY128" s="13"/>
      <c r="AZ128" s="13"/>
      <c r="BA128" s="13"/>
      <c r="BB128" s="13"/>
      <c r="BC128" s="13"/>
      <c r="BD128" s="13"/>
      <c r="BE128" s="13"/>
      <c r="BF128" s="13"/>
      <c r="BG128" s="13"/>
      <c r="BH128" s="13"/>
      <c r="BI128" s="13"/>
      <c r="BJ128" s="13"/>
      <c r="BK128" s="13"/>
      <c r="BL128" s="13"/>
      <c r="BM128" s="13"/>
      <c r="BN128" s="13"/>
      <c r="BO128" s="13"/>
      <c r="BP128" s="13"/>
      <c r="BQ128" s="13"/>
      <c r="BR128" s="13"/>
      <c r="BS128" s="13"/>
      <c r="BT128" s="13"/>
      <c r="BU128" s="13"/>
      <c r="BV128" s="13"/>
      <c r="BW128" s="13"/>
      <c r="BX128" s="13"/>
      <c r="BY128" s="13"/>
      <c r="BZ128" s="13"/>
      <c r="CA128" s="13"/>
      <c r="CB128" s="13"/>
      <c r="CC128" s="13"/>
      <c r="CD128" s="13"/>
      <c r="CE128" s="13"/>
      <c r="CF128" s="13"/>
      <c r="CG128" s="13"/>
      <c r="CH128" s="13"/>
      <c r="CI128" s="13"/>
      <c r="CJ128" s="13"/>
      <c r="CK128" s="13"/>
      <c r="CL128" s="13"/>
      <c r="CM128" s="13"/>
      <c r="CN128" s="13"/>
      <c r="CO128" s="13"/>
      <c r="CP128" s="13"/>
      <c r="CQ128" s="13"/>
      <c r="CR128" s="13"/>
      <c r="CS128" s="13"/>
      <c r="CT128" s="13"/>
      <c r="CU128" s="13"/>
      <c r="CV128" s="13"/>
      <c r="CW128" s="13"/>
      <c r="CX128" s="13"/>
      <c r="CY128" s="13"/>
      <c r="CZ128" s="13"/>
      <c r="DA128" s="13"/>
      <c r="DB128" s="13"/>
      <c r="DC128" s="13"/>
      <c r="DD128" s="13"/>
      <c r="DE128" s="13"/>
      <c r="DF128" s="13"/>
      <c r="DG128" s="13"/>
      <c r="DH128" s="13"/>
      <c r="DI128" s="13"/>
      <c r="DJ128" s="13"/>
      <c r="DK128" s="13"/>
      <c r="DL128" s="13"/>
      <c r="DM128" s="13"/>
      <c r="DN128" s="13"/>
      <c r="DO128" s="13"/>
      <c r="DP128" s="13"/>
      <c r="DQ128" s="13"/>
      <c r="DR128" s="13"/>
      <c r="DS128" s="13"/>
      <c r="DT128" s="13"/>
      <c r="DU128" s="13"/>
      <c r="DV128" s="13"/>
      <c r="DW128" s="13"/>
      <c r="DX128" s="13"/>
      <c r="DY128" s="13"/>
      <c r="DZ128" s="13"/>
      <c r="EA128" s="13"/>
      <c r="EB128" s="285"/>
      <c r="EC128" s="13"/>
      <c r="ED128" s="13"/>
      <c r="EE128" s="13"/>
      <c r="EF128" s="13"/>
      <c r="EG128" s="13"/>
      <c r="EH128" s="13"/>
      <c r="EI128" s="13"/>
      <c r="EJ128" s="13"/>
      <c r="EK128" s="13"/>
    </row>
    <row r="129" spans="1:141" ht="14.25" customHeight="1">
      <c r="A129" s="32"/>
      <c r="B129" s="13"/>
      <c r="C129" s="13"/>
      <c r="D129" s="13"/>
      <c r="E129" s="13"/>
      <c r="F129" s="13"/>
      <c r="G129" s="13"/>
      <c r="H129" s="13"/>
      <c r="I129" s="13"/>
      <c r="J129" s="13"/>
      <c r="K129" s="13"/>
      <c r="L129" s="13"/>
      <c r="M129" s="13"/>
      <c r="N129" s="13"/>
      <c r="O129" s="13"/>
      <c r="P129" s="13"/>
      <c r="Q129" s="13"/>
      <c r="R129" s="13"/>
      <c r="S129" s="13"/>
      <c r="T129" s="13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F129" s="13"/>
      <c r="AG129" s="13"/>
      <c r="AH129" s="13"/>
      <c r="AI129" s="13"/>
      <c r="AJ129" s="13"/>
      <c r="AK129" s="13"/>
      <c r="AL129" s="13"/>
      <c r="AM129" s="13"/>
      <c r="AN129" s="13"/>
      <c r="AO129" s="13"/>
      <c r="AP129" s="13"/>
      <c r="AQ129" s="13"/>
      <c r="AR129" s="13"/>
      <c r="AS129" s="13"/>
      <c r="AT129" s="13"/>
      <c r="AU129" s="13"/>
      <c r="AV129" s="13"/>
      <c r="AW129" s="13"/>
      <c r="AX129" s="13"/>
      <c r="AY129" s="13"/>
      <c r="AZ129" s="13"/>
      <c r="BA129" s="13"/>
      <c r="BB129" s="13"/>
      <c r="BC129" s="13"/>
      <c r="BD129" s="13"/>
      <c r="BE129" s="13"/>
      <c r="BF129" s="13"/>
      <c r="BG129" s="13"/>
      <c r="BH129" s="13"/>
      <c r="BI129" s="13"/>
      <c r="BJ129" s="13"/>
      <c r="BK129" s="13"/>
      <c r="BL129" s="13"/>
      <c r="BM129" s="13"/>
      <c r="BN129" s="13"/>
      <c r="BO129" s="13"/>
      <c r="BP129" s="13"/>
      <c r="BQ129" s="13"/>
      <c r="BR129" s="13"/>
      <c r="BS129" s="13"/>
      <c r="BT129" s="13"/>
      <c r="BU129" s="13"/>
      <c r="BV129" s="13"/>
      <c r="BW129" s="13"/>
      <c r="BX129" s="13"/>
      <c r="BY129" s="13"/>
      <c r="BZ129" s="13"/>
      <c r="CA129" s="13"/>
      <c r="CB129" s="13"/>
      <c r="CC129" s="13"/>
      <c r="CD129" s="13"/>
      <c r="CE129" s="13"/>
      <c r="CF129" s="13"/>
      <c r="CG129" s="13"/>
      <c r="CH129" s="13"/>
      <c r="CI129" s="13"/>
      <c r="CJ129" s="13"/>
      <c r="CK129" s="13"/>
      <c r="CL129" s="13"/>
      <c r="CM129" s="13"/>
      <c r="CN129" s="13"/>
      <c r="CO129" s="13"/>
      <c r="CP129" s="13"/>
      <c r="CQ129" s="13"/>
      <c r="CR129" s="13"/>
      <c r="CS129" s="13"/>
      <c r="CT129" s="13"/>
      <c r="CU129" s="13"/>
      <c r="CV129" s="13"/>
      <c r="CW129" s="13"/>
      <c r="CX129" s="13"/>
      <c r="CY129" s="13"/>
      <c r="CZ129" s="13"/>
      <c r="DA129" s="13"/>
      <c r="DB129" s="13"/>
      <c r="DC129" s="13"/>
      <c r="DD129" s="13"/>
      <c r="DE129" s="13"/>
      <c r="DF129" s="13"/>
      <c r="DG129" s="13"/>
      <c r="DH129" s="13"/>
      <c r="DI129" s="13"/>
      <c r="DJ129" s="13"/>
      <c r="DK129" s="13"/>
      <c r="DL129" s="13"/>
      <c r="DM129" s="13"/>
      <c r="DN129" s="13"/>
      <c r="DO129" s="13"/>
      <c r="DP129" s="13"/>
      <c r="DQ129" s="13"/>
      <c r="DR129" s="13"/>
      <c r="DS129" s="13"/>
      <c r="DT129" s="13"/>
      <c r="DU129" s="13"/>
      <c r="DV129" s="13"/>
      <c r="DW129" s="13"/>
      <c r="DX129" s="13"/>
      <c r="DY129" s="13"/>
      <c r="DZ129" s="13"/>
      <c r="EA129" s="13"/>
      <c r="EB129" s="285"/>
      <c r="EC129" s="13"/>
      <c r="ED129" s="13"/>
      <c r="EE129" s="13"/>
      <c r="EF129" s="13"/>
      <c r="EG129" s="13"/>
      <c r="EH129" s="13"/>
      <c r="EI129" s="13"/>
      <c r="EJ129" s="13"/>
      <c r="EK129" s="13"/>
    </row>
    <row r="130" spans="1:141" ht="14.25" customHeight="1">
      <c r="A130" s="32"/>
      <c r="B130" s="13"/>
      <c r="C130" s="13"/>
      <c r="D130" s="13"/>
      <c r="E130" s="13"/>
      <c r="F130" s="13"/>
      <c r="G130" s="13"/>
      <c r="H130" s="13"/>
      <c r="I130" s="13"/>
      <c r="J130" s="13"/>
      <c r="K130" s="13"/>
      <c r="L130" s="13"/>
      <c r="M130" s="13"/>
      <c r="N130" s="13"/>
      <c r="O130" s="13"/>
      <c r="P130" s="13"/>
      <c r="Q130" s="13"/>
      <c r="R130" s="13"/>
      <c r="S130" s="13"/>
      <c r="T130" s="13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F130" s="13"/>
      <c r="AG130" s="13"/>
      <c r="AH130" s="13"/>
      <c r="AI130" s="13"/>
      <c r="AJ130" s="13"/>
      <c r="AK130" s="13"/>
      <c r="AL130" s="13"/>
      <c r="AM130" s="13"/>
      <c r="AN130" s="13"/>
      <c r="AO130" s="13"/>
      <c r="AP130" s="13"/>
      <c r="AQ130" s="13"/>
      <c r="AR130" s="13"/>
      <c r="AS130" s="13"/>
      <c r="AT130" s="13"/>
      <c r="AU130" s="13"/>
      <c r="AV130" s="13"/>
      <c r="AW130" s="13"/>
      <c r="AX130" s="13"/>
      <c r="AY130" s="13"/>
      <c r="AZ130" s="13"/>
      <c r="BA130" s="13"/>
      <c r="BB130" s="13"/>
      <c r="BC130" s="13"/>
      <c r="BD130" s="13"/>
      <c r="BE130" s="13"/>
      <c r="BF130" s="13"/>
      <c r="BG130" s="13"/>
      <c r="BH130" s="13"/>
      <c r="BI130" s="13"/>
      <c r="BJ130" s="13"/>
      <c r="BK130" s="13"/>
      <c r="BL130" s="13"/>
      <c r="BM130" s="13"/>
      <c r="BN130" s="13"/>
      <c r="BO130" s="13"/>
      <c r="BP130" s="13"/>
      <c r="BQ130" s="13"/>
      <c r="BR130" s="13"/>
      <c r="BS130" s="13"/>
      <c r="BT130" s="13"/>
      <c r="BU130" s="13"/>
      <c r="BV130" s="13"/>
      <c r="BW130" s="13"/>
      <c r="BX130" s="13"/>
      <c r="BY130" s="13"/>
      <c r="BZ130" s="13"/>
      <c r="CA130" s="13"/>
      <c r="CB130" s="13"/>
      <c r="CC130" s="13"/>
      <c r="CD130" s="13"/>
      <c r="CE130" s="13"/>
      <c r="CF130" s="13"/>
      <c r="CG130" s="13"/>
      <c r="CH130" s="13"/>
      <c r="CI130" s="13"/>
      <c r="CJ130" s="13"/>
      <c r="CK130" s="13"/>
      <c r="CL130" s="13"/>
      <c r="CM130" s="13"/>
      <c r="CN130" s="13"/>
      <c r="CO130" s="13"/>
      <c r="CP130" s="13"/>
      <c r="CQ130" s="13"/>
      <c r="CR130" s="13"/>
      <c r="CS130" s="13"/>
      <c r="CT130" s="13"/>
      <c r="CU130" s="13"/>
      <c r="CV130" s="13"/>
      <c r="CW130" s="13"/>
      <c r="CX130" s="13"/>
      <c r="CY130" s="13"/>
      <c r="CZ130" s="13"/>
      <c r="DA130" s="13"/>
      <c r="DB130" s="13"/>
      <c r="DC130" s="13"/>
      <c r="DD130" s="13"/>
      <c r="DE130" s="13"/>
      <c r="DF130" s="13"/>
      <c r="DG130" s="13"/>
      <c r="DH130" s="13"/>
      <c r="DI130" s="13"/>
      <c r="DJ130" s="13"/>
      <c r="DK130" s="13"/>
      <c r="DL130" s="13"/>
      <c r="DM130" s="13"/>
      <c r="DN130" s="13"/>
      <c r="DO130" s="13"/>
      <c r="DP130" s="13"/>
      <c r="DQ130" s="13"/>
      <c r="DR130" s="13"/>
      <c r="DS130" s="13"/>
      <c r="DT130" s="13"/>
      <c r="DU130" s="13"/>
      <c r="DV130" s="13"/>
      <c r="DW130" s="13"/>
      <c r="DX130" s="13"/>
      <c r="DY130" s="13"/>
      <c r="DZ130" s="13"/>
      <c r="EA130" s="13"/>
      <c r="EB130" s="285"/>
      <c r="EC130" s="13"/>
      <c r="ED130" s="13"/>
      <c r="EE130" s="13"/>
      <c r="EF130" s="13"/>
      <c r="EG130" s="13"/>
      <c r="EH130" s="13"/>
      <c r="EI130" s="13"/>
      <c r="EJ130" s="13"/>
      <c r="EK130" s="13"/>
    </row>
    <row r="131" spans="1:141" ht="14.25" customHeight="1">
      <c r="A131" s="32"/>
      <c r="B131" s="13"/>
      <c r="C131" s="13"/>
      <c r="D131" s="13"/>
      <c r="E131" s="13"/>
      <c r="F131" s="13"/>
      <c r="G131" s="13"/>
      <c r="H131" s="13"/>
      <c r="I131" s="13"/>
      <c r="J131" s="13"/>
      <c r="K131" s="13"/>
      <c r="L131" s="13"/>
      <c r="M131" s="13"/>
      <c r="N131" s="13"/>
      <c r="O131" s="13"/>
      <c r="P131" s="13"/>
      <c r="Q131" s="13"/>
      <c r="R131" s="13"/>
      <c r="S131" s="13"/>
      <c r="T131" s="13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F131" s="13"/>
      <c r="AG131" s="13"/>
      <c r="AH131" s="13"/>
      <c r="AI131" s="13"/>
      <c r="AJ131" s="13"/>
      <c r="AK131" s="13"/>
      <c r="AL131" s="13"/>
      <c r="AM131" s="13"/>
      <c r="AN131" s="13"/>
      <c r="AO131" s="13"/>
      <c r="AP131" s="13"/>
      <c r="AQ131" s="13"/>
      <c r="AR131" s="13"/>
      <c r="AS131" s="13"/>
      <c r="AT131" s="13"/>
      <c r="AU131" s="13"/>
      <c r="AV131" s="13"/>
      <c r="AW131" s="13"/>
      <c r="AX131" s="13"/>
      <c r="AY131" s="13"/>
      <c r="AZ131" s="13"/>
      <c r="BA131" s="13"/>
      <c r="BB131" s="13"/>
      <c r="BC131" s="13"/>
      <c r="BD131" s="13"/>
      <c r="BE131" s="13"/>
      <c r="BF131" s="13"/>
      <c r="BG131" s="13"/>
      <c r="BH131" s="13"/>
      <c r="BI131" s="13"/>
      <c r="BJ131" s="13"/>
      <c r="BK131" s="13"/>
      <c r="BL131" s="13"/>
      <c r="BM131" s="13"/>
      <c r="BN131" s="13"/>
      <c r="BO131" s="13"/>
      <c r="BP131" s="13"/>
      <c r="BQ131" s="13"/>
      <c r="BR131" s="13"/>
      <c r="BS131" s="13"/>
      <c r="BT131" s="13"/>
      <c r="BU131" s="13"/>
      <c r="BV131" s="13"/>
      <c r="BW131" s="13"/>
      <c r="BX131" s="13"/>
      <c r="BY131" s="13"/>
      <c r="BZ131" s="13"/>
      <c r="CA131" s="13"/>
      <c r="CB131" s="13"/>
      <c r="CC131" s="13"/>
      <c r="CD131" s="13"/>
      <c r="CE131" s="13"/>
      <c r="CF131" s="13"/>
      <c r="CG131" s="13"/>
      <c r="CH131" s="13"/>
      <c r="CI131" s="13"/>
      <c r="CJ131" s="13"/>
      <c r="CK131" s="13"/>
      <c r="CL131" s="13"/>
      <c r="CM131" s="13"/>
      <c r="CN131" s="13"/>
      <c r="CO131" s="13"/>
      <c r="CP131" s="13"/>
      <c r="CQ131" s="13"/>
      <c r="CR131" s="13"/>
      <c r="CS131" s="13"/>
      <c r="CT131" s="13"/>
      <c r="CU131" s="13"/>
      <c r="CV131" s="13"/>
      <c r="CW131" s="13"/>
      <c r="CX131" s="13"/>
      <c r="CY131" s="13"/>
      <c r="CZ131" s="13"/>
      <c r="DA131" s="13"/>
      <c r="DB131" s="13"/>
      <c r="DC131" s="13"/>
      <c r="DD131" s="13"/>
      <c r="DE131" s="13"/>
      <c r="DF131" s="13"/>
      <c r="DG131" s="13"/>
      <c r="DH131" s="13"/>
      <c r="DI131" s="13"/>
      <c r="DJ131" s="13"/>
      <c r="DK131" s="13"/>
      <c r="DL131" s="13"/>
      <c r="DM131" s="13"/>
      <c r="DN131" s="13"/>
      <c r="DO131" s="13"/>
      <c r="DP131" s="13"/>
      <c r="DQ131" s="13"/>
      <c r="DR131" s="13"/>
      <c r="DS131" s="13"/>
      <c r="DT131" s="13"/>
      <c r="DU131" s="13"/>
      <c r="DV131" s="13"/>
      <c r="DW131" s="13"/>
      <c r="DX131" s="13"/>
      <c r="DY131" s="13"/>
      <c r="DZ131" s="13"/>
      <c r="EA131" s="13"/>
      <c r="EB131" s="285"/>
      <c r="EC131" s="13"/>
      <c r="ED131" s="13"/>
      <c r="EE131" s="13"/>
      <c r="EF131" s="13"/>
      <c r="EG131" s="13"/>
      <c r="EH131" s="13"/>
      <c r="EI131" s="13"/>
      <c r="EJ131" s="13"/>
      <c r="EK131" s="13"/>
    </row>
    <row r="132" spans="1:141" ht="14.25" customHeight="1">
      <c r="A132" s="32"/>
      <c r="B132" s="13"/>
      <c r="C132" s="13"/>
      <c r="D132" s="13"/>
      <c r="E132" s="13"/>
      <c r="F132" s="13"/>
      <c r="G132" s="13"/>
      <c r="H132" s="13"/>
      <c r="I132" s="13"/>
      <c r="J132" s="13"/>
      <c r="K132" s="13"/>
      <c r="L132" s="13"/>
      <c r="M132" s="13"/>
      <c r="N132" s="13"/>
      <c r="O132" s="13"/>
      <c r="P132" s="13"/>
      <c r="Q132" s="13"/>
      <c r="R132" s="13"/>
      <c r="S132" s="13"/>
      <c r="T132" s="13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F132" s="13"/>
      <c r="AG132" s="13"/>
      <c r="AH132" s="13"/>
      <c r="AI132" s="13"/>
      <c r="AJ132" s="13"/>
      <c r="AK132" s="13"/>
      <c r="AL132" s="13"/>
      <c r="AM132" s="13"/>
      <c r="AN132" s="13"/>
      <c r="AO132" s="13"/>
      <c r="AP132" s="13"/>
      <c r="AQ132" s="13"/>
      <c r="AR132" s="13"/>
      <c r="AS132" s="13"/>
      <c r="AT132" s="13"/>
      <c r="AU132" s="13"/>
      <c r="AV132" s="13"/>
      <c r="AW132" s="13"/>
      <c r="AX132" s="13"/>
      <c r="AY132" s="13"/>
      <c r="AZ132" s="13"/>
      <c r="BA132" s="13"/>
      <c r="BB132" s="13"/>
      <c r="BC132" s="13"/>
      <c r="BD132" s="13"/>
      <c r="BE132" s="13"/>
      <c r="BF132" s="13"/>
      <c r="BG132" s="13"/>
      <c r="BH132" s="13"/>
      <c r="BI132" s="13"/>
      <c r="BJ132" s="13"/>
      <c r="BK132" s="13"/>
      <c r="BL132" s="13"/>
      <c r="BM132" s="13"/>
      <c r="BN132" s="13"/>
      <c r="BO132" s="13"/>
      <c r="BP132" s="13"/>
      <c r="BQ132" s="13"/>
      <c r="BR132" s="13"/>
      <c r="BS132" s="13"/>
      <c r="BT132" s="13"/>
      <c r="BU132" s="13"/>
      <c r="BV132" s="13"/>
      <c r="BW132" s="13"/>
      <c r="BX132" s="13"/>
      <c r="BY132" s="13"/>
      <c r="BZ132" s="13"/>
      <c r="CA132" s="13"/>
      <c r="CB132" s="13"/>
      <c r="CC132" s="13"/>
      <c r="CD132" s="13"/>
      <c r="CE132" s="13"/>
      <c r="CF132" s="13"/>
      <c r="CG132" s="13"/>
      <c r="CH132" s="13"/>
      <c r="CI132" s="13"/>
      <c r="CJ132" s="13"/>
      <c r="CK132" s="13"/>
      <c r="CL132" s="13"/>
      <c r="CM132" s="13"/>
      <c r="CN132" s="13"/>
      <c r="CO132" s="13"/>
      <c r="CP132" s="13"/>
      <c r="CQ132" s="13"/>
      <c r="CR132" s="13"/>
      <c r="CS132" s="13"/>
      <c r="CT132" s="13"/>
      <c r="CU132" s="13"/>
      <c r="CV132" s="13"/>
      <c r="CW132" s="13"/>
      <c r="CX132" s="13"/>
      <c r="CY132" s="13"/>
      <c r="CZ132" s="13"/>
      <c r="DA132" s="13"/>
      <c r="DB132" s="13"/>
      <c r="DC132" s="13"/>
      <c r="DD132" s="13"/>
      <c r="DE132" s="13"/>
      <c r="DF132" s="13"/>
      <c r="DG132" s="13"/>
      <c r="DH132" s="13"/>
      <c r="DI132" s="13"/>
      <c r="DJ132" s="13"/>
      <c r="DK132" s="13"/>
      <c r="DL132" s="13"/>
      <c r="DM132" s="13"/>
      <c r="DN132" s="13"/>
      <c r="DO132" s="13"/>
      <c r="DP132" s="13"/>
      <c r="DQ132" s="13"/>
      <c r="DR132" s="13"/>
      <c r="DS132" s="13"/>
      <c r="DT132" s="13"/>
      <c r="DU132" s="13"/>
      <c r="DV132" s="13"/>
      <c r="DW132" s="13"/>
      <c r="DX132" s="13"/>
      <c r="DY132" s="13"/>
      <c r="DZ132" s="13"/>
      <c r="EA132" s="13"/>
      <c r="EB132" s="285"/>
      <c r="EC132" s="13"/>
      <c r="ED132" s="13"/>
      <c r="EE132" s="13"/>
      <c r="EF132" s="13"/>
      <c r="EG132" s="13"/>
      <c r="EH132" s="13"/>
      <c r="EI132" s="13"/>
      <c r="EJ132" s="13"/>
      <c r="EK132" s="13"/>
    </row>
    <row r="133" spans="1:141" ht="14.25" customHeight="1">
      <c r="A133" s="32"/>
      <c r="B133" s="13"/>
      <c r="C133" s="13"/>
      <c r="D133" s="13"/>
      <c r="E133" s="13"/>
      <c r="F133" s="13"/>
      <c r="G133" s="13"/>
      <c r="H133" s="13"/>
      <c r="I133" s="13"/>
      <c r="J133" s="13"/>
      <c r="K133" s="13"/>
      <c r="L133" s="13"/>
      <c r="M133" s="13"/>
      <c r="N133" s="13"/>
      <c r="O133" s="13"/>
      <c r="P133" s="13"/>
      <c r="Q133" s="13"/>
      <c r="R133" s="13"/>
      <c r="S133" s="13"/>
      <c r="T133" s="13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F133" s="13"/>
      <c r="AG133" s="13"/>
      <c r="AH133" s="13"/>
      <c r="AI133" s="13"/>
      <c r="AJ133" s="13"/>
      <c r="AK133" s="13"/>
      <c r="AL133" s="13"/>
      <c r="AM133" s="13"/>
      <c r="AN133" s="13"/>
      <c r="AO133" s="13"/>
      <c r="AP133" s="13"/>
      <c r="AQ133" s="13"/>
      <c r="AR133" s="13"/>
      <c r="AS133" s="13"/>
      <c r="AT133" s="13"/>
      <c r="AU133" s="13"/>
      <c r="AV133" s="13"/>
      <c r="AW133" s="13"/>
      <c r="AX133" s="13"/>
      <c r="AY133" s="13"/>
      <c r="AZ133" s="13"/>
      <c r="BA133" s="13"/>
      <c r="BB133" s="13"/>
      <c r="BC133" s="13"/>
      <c r="BD133" s="13"/>
      <c r="BE133" s="13"/>
      <c r="BF133" s="13"/>
      <c r="BG133" s="13"/>
      <c r="BH133" s="13"/>
      <c r="BI133" s="13"/>
      <c r="BJ133" s="13"/>
      <c r="BK133" s="13"/>
      <c r="BL133" s="13"/>
      <c r="BM133" s="13"/>
      <c r="BN133" s="13"/>
      <c r="BO133" s="13"/>
      <c r="BP133" s="13"/>
      <c r="BQ133" s="13"/>
      <c r="BR133" s="13"/>
      <c r="BS133" s="13"/>
      <c r="BT133" s="13"/>
      <c r="BU133" s="13"/>
      <c r="BV133" s="13"/>
      <c r="BW133" s="13"/>
      <c r="BX133" s="13"/>
      <c r="BY133" s="13"/>
      <c r="BZ133" s="13"/>
      <c r="CA133" s="13"/>
      <c r="CB133" s="13"/>
      <c r="CC133" s="13"/>
      <c r="CD133" s="13"/>
      <c r="CE133" s="13"/>
      <c r="CF133" s="13"/>
      <c r="CG133" s="13"/>
      <c r="CH133" s="13"/>
      <c r="CI133" s="13"/>
      <c r="CJ133" s="13"/>
      <c r="CK133" s="13"/>
      <c r="CL133" s="13"/>
      <c r="CM133" s="13"/>
      <c r="CN133" s="13"/>
      <c r="CO133" s="13"/>
      <c r="CP133" s="13"/>
      <c r="CQ133" s="13"/>
      <c r="CR133" s="13"/>
      <c r="CS133" s="13"/>
      <c r="CT133" s="13"/>
      <c r="CU133" s="13"/>
      <c r="CV133" s="13"/>
      <c r="CW133" s="13"/>
      <c r="CX133" s="13"/>
      <c r="CY133" s="13"/>
      <c r="CZ133" s="13"/>
      <c r="DA133" s="13"/>
      <c r="DB133" s="13"/>
      <c r="DC133" s="13"/>
      <c r="DD133" s="13"/>
      <c r="DE133" s="13"/>
      <c r="DF133" s="13"/>
      <c r="DG133" s="13"/>
      <c r="DH133" s="13"/>
      <c r="DI133" s="13"/>
      <c r="DJ133" s="13"/>
      <c r="DK133" s="13"/>
      <c r="DL133" s="13"/>
      <c r="DM133" s="13"/>
      <c r="DN133" s="13"/>
      <c r="DO133" s="13"/>
      <c r="DP133" s="13"/>
      <c r="DQ133" s="13"/>
      <c r="DR133" s="13"/>
      <c r="DS133" s="13"/>
      <c r="DT133" s="13"/>
      <c r="DU133" s="13"/>
      <c r="DV133" s="13"/>
      <c r="DW133" s="13"/>
      <c r="DX133" s="13"/>
      <c r="DY133" s="13"/>
      <c r="DZ133" s="13"/>
      <c r="EA133" s="13"/>
      <c r="EB133" s="285"/>
      <c r="EC133" s="13"/>
      <c r="ED133" s="13"/>
      <c r="EE133" s="13"/>
      <c r="EF133" s="13"/>
      <c r="EG133" s="13"/>
      <c r="EH133" s="13"/>
      <c r="EI133" s="13"/>
      <c r="EJ133" s="13"/>
      <c r="EK133" s="13"/>
    </row>
    <row r="134" spans="1:141" ht="14.25" customHeight="1">
      <c r="A134" s="32"/>
      <c r="B134" s="13"/>
      <c r="C134" s="13"/>
      <c r="D134" s="13"/>
      <c r="E134" s="13"/>
      <c r="F134" s="13"/>
      <c r="G134" s="13"/>
      <c r="H134" s="13"/>
      <c r="I134" s="13"/>
      <c r="J134" s="13"/>
      <c r="K134" s="13"/>
      <c r="L134" s="13"/>
      <c r="M134" s="13"/>
      <c r="N134" s="13"/>
      <c r="O134" s="13"/>
      <c r="P134" s="13"/>
      <c r="Q134" s="13"/>
      <c r="R134" s="13"/>
      <c r="S134" s="13"/>
      <c r="T134" s="13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F134" s="13"/>
      <c r="AG134" s="13"/>
      <c r="AH134" s="13"/>
      <c r="AI134" s="13"/>
      <c r="AJ134" s="13"/>
      <c r="AK134" s="13"/>
      <c r="AL134" s="13"/>
      <c r="AM134" s="13"/>
      <c r="AN134" s="13"/>
      <c r="AO134" s="13"/>
      <c r="AP134" s="13"/>
      <c r="AQ134" s="13"/>
      <c r="AR134" s="13"/>
      <c r="AS134" s="13"/>
      <c r="AT134" s="13"/>
      <c r="AU134" s="13"/>
      <c r="AV134" s="13"/>
      <c r="AW134" s="13"/>
      <c r="AX134" s="13"/>
      <c r="AY134" s="13"/>
      <c r="AZ134" s="13"/>
      <c r="BA134" s="13"/>
      <c r="BB134" s="13"/>
      <c r="BC134" s="13"/>
      <c r="BD134" s="13"/>
      <c r="BE134" s="13"/>
      <c r="BF134" s="13"/>
      <c r="BG134" s="13"/>
      <c r="BH134" s="13"/>
      <c r="BI134" s="13"/>
      <c r="BJ134" s="13"/>
      <c r="BK134" s="13"/>
      <c r="BL134" s="13"/>
      <c r="BM134" s="13"/>
      <c r="BN134" s="13"/>
      <c r="BO134" s="13"/>
      <c r="BP134" s="13"/>
      <c r="BQ134" s="13"/>
      <c r="BR134" s="13"/>
      <c r="BS134" s="13"/>
      <c r="BT134" s="13"/>
      <c r="BU134" s="13"/>
      <c r="BV134" s="13"/>
      <c r="BW134" s="13"/>
      <c r="BX134" s="13"/>
      <c r="BY134" s="13"/>
      <c r="BZ134" s="13"/>
      <c r="CA134" s="13"/>
      <c r="CB134" s="13"/>
      <c r="CC134" s="13"/>
      <c r="CD134" s="13"/>
      <c r="CE134" s="13"/>
      <c r="CF134" s="13"/>
      <c r="CG134" s="13"/>
      <c r="CH134" s="13"/>
      <c r="CI134" s="13"/>
      <c r="CJ134" s="13"/>
      <c r="CK134" s="13"/>
      <c r="CL134" s="13"/>
      <c r="CM134" s="13"/>
      <c r="CN134" s="13"/>
      <c r="CO134" s="13"/>
      <c r="CP134" s="13"/>
      <c r="CQ134" s="13"/>
      <c r="CR134" s="13"/>
      <c r="CS134" s="13"/>
      <c r="CT134" s="13"/>
      <c r="CU134" s="13"/>
      <c r="CV134" s="13"/>
      <c r="CW134" s="13"/>
      <c r="CX134" s="13"/>
      <c r="CY134" s="13"/>
      <c r="CZ134" s="13"/>
      <c r="DA134" s="13"/>
      <c r="DB134" s="13"/>
      <c r="DC134" s="13"/>
      <c r="DD134" s="13"/>
      <c r="DE134" s="13"/>
      <c r="DF134" s="13"/>
      <c r="DG134" s="13"/>
      <c r="DH134" s="13"/>
      <c r="DI134" s="13"/>
      <c r="DJ134" s="13"/>
      <c r="DK134" s="13"/>
      <c r="DL134" s="13"/>
      <c r="DM134" s="13"/>
      <c r="DN134" s="13"/>
      <c r="DO134" s="13"/>
      <c r="DP134" s="13"/>
      <c r="DQ134" s="13"/>
      <c r="DR134" s="13"/>
      <c r="DS134" s="13"/>
      <c r="DT134" s="13"/>
      <c r="DU134" s="13"/>
      <c r="DV134" s="13"/>
      <c r="DW134" s="13"/>
      <c r="DX134" s="13"/>
      <c r="DY134" s="13"/>
      <c r="DZ134" s="13"/>
      <c r="EA134" s="13"/>
      <c r="EB134" s="285"/>
      <c r="EC134" s="13"/>
      <c r="ED134" s="13"/>
      <c r="EE134" s="13"/>
      <c r="EF134" s="13"/>
      <c r="EG134" s="13"/>
      <c r="EH134" s="13"/>
      <c r="EI134" s="13"/>
      <c r="EJ134" s="13"/>
      <c r="EK134" s="13"/>
    </row>
    <row r="135" spans="1:141" ht="14.25" customHeight="1">
      <c r="A135" s="32"/>
      <c r="B135" s="13"/>
      <c r="C135" s="13"/>
      <c r="D135" s="13"/>
      <c r="E135" s="13"/>
      <c r="F135" s="13"/>
      <c r="G135" s="13"/>
      <c r="H135" s="13"/>
      <c r="I135" s="13"/>
      <c r="J135" s="13"/>
      <c r="K135" s="13"/>
      <c r="L135" s="13"/>
      <c r="M135" s="13"/>
      <c r="N135" s="13"/>
      <c r="O135" s="13"/>
      <c r="P135" s="13"/>
      <c r="Q135" s="13"/>
      <c r="R135" s="13"/>
      <c r="S135" s="13"/>
      <c r="T135" s="13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F135" s="13"/>
      <c r="AG135" s="13"/>
      <c r="AH135" s="13"/>
      <c r="AI135" s="13"/>
      <c r="AJ135" s="13"/>
      <c r="AK135" s="13"/>
      <c r="AL135" s="13"/>
      <c r="AM135" s="13"/>
      <c r="AN135" s="13"/>
      <c r="AO135" s="13"/>
      <c r="AP135" s="13"/>
      <c r="AQ135" s="13"/>
      <c r="AR135" s="13"/>
      <c r="AS135" s="13"/>
      <c r="AT135" s="13"/>
      <c r="AU135" s="13"/>
      <c r="AV135" s="13"/>
      <c r="AW135" s="13"/>
      <c r="AX135" s="13"/>
      <c r="AY135" s="13"/>
      <c r="AZ135" s="13"/>
      <c r="BA135" s="13"/>
      <c r="BB135" s="13"/>
      <c r="BC135" s="13"/>
      <c r="BD135" s="13"/>
      <c r="BE135" s="13"/>
      <c r="BF135" s="13"/>
      <c r="BG135" s="13"/>
      <c r="BH135" s="13"/>
      <c r="BI135" s="13"/>
      <c r="BJ135" s="13"/>
      <c r="BK135" s="13"/>
      <c r="BL135" s="13"/>
      <c r="BM135" s="13"/>
      <c r="BN135" s="13"/>
      <c r="BO135" s="13"/>
      <c r="BP135" s="13"/>
      <c r="BQ135" s="13"/>
      <c r="BR135" s="13"/>
      <c r="BS135" s="13"/>
      <c r="BT135" s="13"/>
      <c r="BU135" s="13"/>
      <c r="BV135" s="13"/>
      <c r="BW135" s="13"/>
      <c r="BX135" s="13"/>
      <c r="BY135" s="13"/>
      <c r="BZ135" s="13"/>
      <c r="CA135" s="13"/>
      <c r="CB135" s="13"/>
      <c r="CC135" s="13"/>
      <c r="CD135" s="13"/>
      <c r="CE135" s="13"/>
      <c r="CF135" s="13"/>
      <c r="CG135" s="13"/>
      <c r="CH135" s="13"/>
      <c r="CI135" s="13"/>
      <c r="CJ135" s="13"/>
      <c r="CK135" s="13"/>
      <c r="CL135" s="13"/>
      <c r="CM135" s="13"/>
      <c r="CN135" s="13"/>
      <c r="CO135" s="13"/>
      <c r="CP135" s="13"/>
      <c r="CQ135" s="13"/>
      <c r="CR135" s="13"/>
      <c r="CS135" s="13"/>
      <c r="CT135" s="13"/>
      <c r="CU135" s="13"/>
      <c r="CV135" s="13"/>
      <c r="CW135" s="13"/>
      <c r="CX135" s="13"/>
      <c r="CY135" s="13"/>
      <c r="CZ135" s="13"/>
      <c r="DA135" s="13"/>
      <c r="DB135" s="13"/>
      <c r="DC135" s="13"/>
      <c r="DD135" s="13"/>
      <c r="DE135" s="13"/>
      <c r="DF135" s="13"/>
      <c r="DG135" s="13"/>
      <c r="DH135" s="13"/>
      <c r="DI135" s="13"/>
      <c r="DJ135" s="13"/>
      <c r="DK135" s="13"/>
      <c r="DL135" s="13"/>
      <c r="DM135" s="13"/>
      <c r="DN135" s="13"/>
      <c r="DO135" s="13"/>
      <c r="DP135" s="13"/>
      <c r="DQ135" s="13"/>
      <c r="DR135" s="13"/>
      <c r="DS135" s="13"/>
      <c r="DT135" s="13"/>
      <c r="DU135" s="13"/>
      <c r="DV135" s="13"/>
      <c r="DW135" s="13"/>
      <c r="DX135" s="13"/>
      <c r="DY135" s="13"/>
      <c r="DZ135" s="13"/>
      <c r="EA135" s="13"/>
      <c r="EB135" s="285"/>
      <c r="EC135" s="13"/>
      <c r="ED135" s="13"/>
      <c r="EE135" s="13"/>
      <c r="EF135" s="13"/>
      <c r="EG135" s="13"/>
      <c r="EH135" s="13"/>
      <c r="EI135" s="13"/>
      <c r="EJ135" s="13"/>
      <c r="EK135" s="13"/>
    </row>
    <row r="136" spans="1:141" ht="14.25" customHeight="1">
      <c r="A136" s="32"/>
      <c r="B136" s="13"/>
      <c r="C136" s="13"/>
      <c r="D136" s="13"/>
      <c r="E136" s="13"/>
      <c r="F136" s="13"/>
      <c r="G136" s="13"/>
      <c r="H136" s="13"/>
      <c r="I136" s="13"/>
      <c r="J136" s="13"/>
      <c r="K136" s="13"/>
      <c r="L136" s="13"/>
      <c r="M136" s="13"/>
      <c r="N136" s="13"/>
      <c r="O136" s="13"/>
      <c r="P136" s="13"/>
      <c r="Q136" s="13"/>
      <c r="R136" s="13"/>
      <c r="S136" s="13"/>
      <c r="T136" s="13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F136" s="13"/>
      <c r="AG136" s="13"/>
      <c r="AH136" s="13"/>
      <c r="AI136" s="13"/>
      <c r="AJ136" s="13"/>
      <c r="AK136" s="13"/>
      <c r="AL136" s="13"/>
      <c r="AM136" s="13"/>
      <c r="AN136" s="13"/>
      <c r="AO136" s="13"/>
      <c r="AP136" s="13"/>
      <c r="AQ136" s="13"/>
      <c r="AR136" s="13"/>
      <c r="AS136" s="13"/>
      <c r="AT136" s="13"/>
      <c r="AU136" s="13"/>
      <c r="AV136" s="13"/>
      <c r="AW136" s="13"/>
      <c r="AX136" s="13"/>
      <c r="AY136" s="13"/>
      <c r="AZ136" s="13"/>
      <c r="BA136" s="13"/>
      <c r="BB136" s="13"/>
      <c r="BC136" s="13"/>
      <c r="BD136" s="13"/>
      <c r="BE136" s="13"/>
      <c r="BF136" s="13"/>
      <c r="BG136" s="13"/>
      <c r="BH136" s="13"/>
      <c r="BI136" s="13"/>
      <c r="BJ136" s="13"/>
      <c r="BK136" s="13"/>
      <c r="BL136" s="13"/>
      <c r="BM136" s="13"/>
      <c r="BN136" s="13"/>
      <c r="BO136" s="13"/>
      <c r="BP136" s="13"/>
      <c r="BQ136" s="13"/>
      <c r="BR136" s="13"/>
      <c r="BS136" s="13"/>
      <c r="BT136" s="13"/>
      <c r="BU136" s="13"/>
      <c r="BV136" s="13"/>
      <c r="BW136" s="13"/>
      <c r="BX136" s="13"/>
      <c r="BY136" s="13"/>
      <c r="BZ136" s="13"/>
      <c r="CA136" s="13"/>
      <c r="CB136" s="13"/>
      <c r="CC136" s="13"/>
      <c r="CD136" s="13"/>
      <c r="CE136" s="13"/>
      <c r="CF136" s="13"/>
      <c r="CG136" s="13"/>
      <c r="CH136" s="13"/>
      <c r="CI136" s="13"/>
      <c r="CJ136" s="13"/>
      <c r="CK136" s="13"/>
      <c r="CL136" s="13"/>
      <c r="CM136" s="13"/>
      <c r="CN136" s="13"/>
      <c r="CO136" s="13"/>
      <c r="CP136" s="13"/>
      <c r="CQ136" s="13"/>
      <c r="CR136" s="13"/>
      <c r="CS136" s="13"/>
      <c r="CT136" s="13"/>
      <c r="CU136" s="13"/>
      <c r="CV136" s="13"/>
      <c r="CW136" s="13"/>
      <c r="CX136" s="13"/>
      <c r="CY136" s="13"/>
      <c r="CZ136" s="13"/>
      <c r="DA136" s="13"/>
      <c r="DB136" s="13"/>
      <c r="DC136" s="13"/>
      <c r="DD136" s="13"/>
      <c r="DE136" s="13"/>
      <c r="DF136" s="13"/>
      <c r="DG136" s="13"/>
      <c r="DH136" s="13"/>
      <c r="DI136" s="13"/>
      <c r="DJ136" s="13"/>
      <c r="DK136" s="13"/>
      <c r="DL136" s="13"/>
      <c r="DM136" s="13"/>
      <c r="DN136" s="13"/>
      <c r="DO136" s="13"/>
      <c r="DP136" s="13"/>
      <c r="DQ136" s="13"/>
      <c r="DR136" s="13"/>
      <c r="DS136" s="13"/>
      <c r="DT136" s="13"/>
      <c r="DU136" s="13"/>
      <c r="DV136" s="13"/>
      <c r="DW136" s="13"/>
      <c r="DX136" s="13"/>
      <c r="DY136" s="13"/>
      <c r="DZ136" s="13"/>
      <c r="EA136" s="13"/>
      <c r="EB136" s="285"/>
      <c r="EC136" s="13"/>
      <c r="ED136" s="13"/>
      <c r="EE136" s="13"/>
      <c r="EF136" s="13"/>
      <c r="EG136" s="13"/>
      <c r="EH136" s="13"/>
      <c r="EI136" s="13"/>
      <c r="EJ136" s="13"/>
      <c r="EK136" s="13"/>
    </row>
    <row r="137" spans="1:141" ht="14.25" customHeight="1">
      <c r="A137" s="32"/>
      <c r="B137" s="13"/>
      <c r="C137" s="13"/>
      <c r="D137" s="13"/>
      <c r="E137" s="13"/>
      <c r="F137" s="13"/>
      <c r="G137" s="13"/>
      <c r="H137" s="13"/>
      <c r="I137" s="13"/>
      <c r="J137" s="13"/>
      <c r="K137" s="13"/>
      <c r="L137" s="13"/>
      <c r="M137" s="13"/>
      <c r="N137" s="13"/>
      <c r="O137" s="13"/>
      <c r="P137" s="13"/>
      <c r="Q137" s="13"/>
      <c r="R137" s="13"/>
      <c r="S137" s="13"/>
      <c r="T137" s="13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F137" s="13"/>
      <c r="AG137" s="13"/>
      <c r="AH137" s="13"/>
      <c r="AI137" s="13"/>
      <c r="AJ137" s="13"/>
      <c r="AK137" s="13"/>
      <c r="AL137" s="13"/>
      <c r="AM137" s="13"/>
      <c r="AN137" s="13"/>
      <c r="AO137" s="13"/>
      <c r="AP137" s="13"/>
      <c r="AQ137" s="13"/>
      <c r="AR137" s="13"/>
      <c r="AS137" s="13"/>
      <c r="AT137" s="13"/>
      <c r="AU137" s="13"/>
      <c r="AV137" s="13"/>
      <c r="AW137" s="13"/>
      <c r="AX137" s="13"/>
      <c r="AY137" s="13"/>
      <c r="AZ137" s="13"/>
      <c r="BA137" s="13"/>
      <c r="BB137" s="13"/>
      <c r="BC137" s="13"/>
      <c r="BD137" s="13"/>
      <c r="BE137" s="13"/>
      <c r="BF137" s="13"/>
      <c r="BG137" s="13"/>
      <c r="BH137" s="13"/>
      <c r="BI137" s="13"/>
      <c r="BJ137" s="13"/>
      <c r="BK137" s="13"/>
      <c r="BL137" s="13"/>
      <c r="BM137" s="13"/>
      <c r="BN137" s="13"/>
      <c r="BO137" s="13"/>
      <c r="BP137" s="13"/>
      <c r="BQ137" s="13"/>
      <c r="BR137" s="13"/>
      <c r="BS137" s="13"/>
      <c r="BT137" s="13"/>
      <c r="BU137" s="13"/>
      <c r="BV137" s="13"/>
      <c r="BW137" s="13"/>
      <c r="BX137" s="13"/>
      <c r="BY137" s="13"/>
      <c r="BZ137" s="13"/>
      <c r="CA137" s="13"/>
      <c r="CB137" s="13"/>
      <c r="CC137" s="13"/>
      <c r="CD137" s="13"/>
      <c r="CE137" s="13"/>
      <c r="CF137" s="13"/>
      <c r="CG137" s="13"/>
      <c r="CH137" s="13"/>
      <c r="CI137" s="13"/>
      <c r="CJ137" s="13"/>
      <c r="CK137" s="13"/>
      <c r="CL137" s="13"/>
      <c r="CM137" s="13"/>
      <c r="CN137" s="13"/>
      <c r="CO137" s="13"/>
      <c r="CP137" s="13"/>
      <c r="CQ137" s="13"/>
      <c r="CR137" s="13"/>
      <c r="CS137" s="13"/>
      <c r="CT137" s="13"/>
      <c r="CU137" s="13"/>
      <c r="CV137" s="13"/>
      <c r="CW137" s="13"/>
      <c r="CX137" s="13"/>
      <c r="CY137" s="13"/>
      <c r="CZ137" s="13"/>
      <c r="DA137" s="13"/>
      <c r="DB137" s="13"/>
      <c r="DC137" s="13"/>
      <c r="DD137" s="13"/>
      <c r="DE137" s="13"/>
      <c r="DF137" s="13"/>
      <c r="DG137" s="13"/>
      <c r="DH137" s="13"/>
      <c r="DI137" s="13"/>
      <c r="DJ137" s="13"/>
      <c r="DK137" s="13"/>
      <c r="DL137" s="13"/>
      <c r="DM137" s="13"/>
      <c r="DN137" s="13"/>
      <c r="DO137" s="13"/>
      <c r="DP137" s="13"/>
      <c r="DQ137" s="13"/>
      <c r="DR137" s="13"/>
      <c r="DS137" s="13"/>
      <c r="DT137" s="13"/>
      <c r="DU137" s="13"/>
      <c r="DV137" s="13"/>
      <c r="DW137" s="13"/>
      <c r="DX137" s="13"/>
      <c r="DY137" s="13"/>
      <c r="DZ137" s="13"/>
      <c r="EA137" s="13"/>
      <c r="EB137" s="285"/>
      <c r="EC137" s="13"/>
      <c r="ED137" s="13"/>
      <c r="EE137" s="13"/>
      <c r="EF137" s="13"/>
      <c r="EG137" s="13"/>
      <c r="EH137" s="13"/>
      <c r="EI137" s="13"/>
      <c r="EJ137" s="13"/>
      <c r="EK137" s="13"/>
    </row>
    <row r="138" spans="1:141" ht="14.25" customHeight="1">
      <c r="A138" s="32"/>
      <c r="B138" s="13"/>
      <c r="C138" s="13"/>
      <c r="D138" s="13"/>
      <c r="E138" s="13"/>
      <c r="F138" s="13"/>
      <c r="G138" s="13"/>
      <c r="H138" s="13"/>
      <c r="I138" s="13"/>
      <c r="J138" s="13"/>
      <c r="K138" s="13"/>
      <c r="L138" s="13"/>
      <c r="M138" s="13"/>
      <c r="N138" s="13"/>
      <c r="O138" s="13"/>
      <c r="P138" s="13"/>
      <c r="Q138" s="13"/>
      <c r="R138" s="13"/>
      <c r="S138" s="13"/>
      <c r="T138" s="13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F138" s="13"/>
      <c r="AG138" s="13"/>
      <c r="AH138" s="13"/>
      <c r="AI138" s="13"/>
      <c r="AJ138" s="13"/>
      <c r="AK138" s="13"/>
      <c r="AL138" s="13"/>
      <c r="AM138" s="13"/>
      <c r="AN138" s="13"/>
      <c r="AO138" s="13"/>
      <c r="AP138" s="13"/>
      <c r="AQ138" s="13"/>
      <c r="AR138" s="13"/>
      <c r="AS138" s="13"/>
      <c r="AT138" s="13"/>
      <c r="AU138" s="13"/>
      <c r="AV138" s="13"/>
      <c r="AW138" s="13"/>
      <c r="AX138" s="13"/>
      <c r="AY138" s="13"/>
      <c r="AZ138" s="13"/>
      <c r="BA138" s="13"/>
      <c r="BB138" s="13"/>
      <c r="BC138" s="13"/>
      <c r="BD138" s="13"/>
      <c r="BE138" s="13"/>
      <c r="BF138" s="13"/>
      <c r="BG138" s="13"/>
      <c r="BH138" s="13"/>
      <c r="BI138" s="13"/>
      <c r="BJ138" s="13"/>
      <c r="BK138" s="13"/>
      <c r="BL138" s="13"/>
      <c r="BM138" s="13"/>
      <c r="BN138" s="13"/>
      <c r="BO138" s="13"/>
      <c r="BP138" s="13"/>
      <c r="BQ138" s="13"/>
      <c r="BR138" s="13"/>
      <c r="BS138" s="13"/>
      <c r="BT138" s="13"/>
      <c r="BU138" s="13"/>
      <c r="BV138" s="13"/>
      <c r="BW138" s="13"/>
      <c r="BX138" s="13"/>
      <c r="BY138" s="13"/>
      <c r="BZ138" s="13"/>
      <c r="CA138" s="13"/>
      <c r="CB138" s="13"/>
      <c r="CC138" s="13"/>
      <c r="CD138" s="13"/>
      <c r="CE138" s="13"/>
      <c r="CF138" s="13"/>
      <c r="CG138" s="13"/>
      <c r="CH138" s="13"/>
      <c r="CI138" s="13"/>
      <c r="CJ138" s="13"/>
      <c r="CK138" s="13"/>
      <c r="CL138" s="13"/>
      <c r="CM138" s="13"/>
      <c r="CN138" s="13"/>
      <c r="CO138" s="13"/>
      <c r="CP138" s="13"/>
      <c r="CQ138" s="13"/>
      <c r="CR138" s="13"/>
      <c r="CS138" s="13"/>
      <c r="CT138" s="13"/>
      <c r="CU138" s="13"/>
      <c r="CV138" s="13"/>
      <c r="CW138" s="13"/>
      <c r="CX138" s="13"/>
      <c r="CY138" s="13"/>
      <c r="CZ138" s="13"/>
      <c r="DA138" s="13"/>
      <c r="DB138" s="13"/>
      <c r="DC138" s="13"/>
      <c r="DD138" s="13"/>
      <c r="DE138" s="13"/>
      <c r="DF138" s="13"/>
      <c r="DG138" s="13"/>
      <c r="DH138" s="13"/>
      <c r="DI138" s="13"/>
      <c r="DJ138" s="13"/>
      <c r="DK138" s="13"/>
      <c r="DL138" s="13"/>
      <c r="DM138" s="13"/>
      <c r="DN138" s="13"/>
      <c r="DO138" s="13"/>
      <c r="DP138" s="13"/>
      <c r="DQ138" s="13"/>
      <c r="DR138" s="13"/>
      <c r="DS138" s="13"/>
      <c r="DT138" s="13"/>
      <c r="DU138" s="13"/>
      <c r="DV138" s="13"/>
      <c r="DW138" s="13"/>
      <c r="DX138" s="13"/>
      <c r="DY138" s="13"/>
      <c r="DZ138" s="13"/>
      <c r="EA138" s="13"/>
      <c r="EB138" s="285"/>
      <c r="EC138" s="13"/>
      <c r="ED138" s="13"/>
      <c r="EE138" s="13"/>
      <c r="EF138" s="13"/>
      <c r="EG138" s="13"/>
      <c r="EH138" s="13"/>
      <c r="EI138" s="13"/>
      <c r="EJ138" s="13"/>
      <c r="EK138" s="13"/>
    </row>
    <row r="139" spans="1:141" ht="14.25" customHeight="1">
      <c r="A139" s="32"/>
      <c r="B139" s="13"/>
      <c r="C139" s="13"/>
      <c r="D139" s="13"/>
      <c r="E139" s="13"/>
      <c r="F139" s="13"/>
      <c r="G139" s="13"/>
      <c r="H139" s="13"/>
      <c r="I139" s="13"/>
      <c r="J139" s="13"/>
      <c r="K139" s="13"/>
      <c r="L139" s="13"/>
      <c r="M139" s="13"/>
      <c r="N139" s="13"/>
      <c r="O139" s="13"/>
      <c r="P139" s="13"/>
      <c r="Q139" s="13"/>
      <c r="R139" s="13"/>
      <c r="S139" s="13"/>
      <c r="T139" s="13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F139" s="13"/>
      <c r="AG139" s="13"/>
      <c r="AH139" s="13"/>
      <c r="AI139" s="13"/>
      <c r="AJ139" s="13"/>
      <c r="AK139" s="13"/>
      <c r="AL139" s="13"/>
      <c r="AM139" s="13"/>
      <c r="AN139" s="13"/>
      <c r="AO139" s="13"/>
      <c r="AP139" s="13"/>
      <c r="AQ139" s="13"/>
      <c r="AR139" s="13"/>
      <c r="AS139" s="13"/>
      <c r="AT139" s="13"/>
      <c r="AU139" s="13"/>
      <c r="AV139" s="13"/>
      <c r="AW139" s="13"/>
      <c r="AX139" s="13"/>
      <c r="AY139" s="13"/>
      <c r="AZ139" s="13"/>
      <c r="BA139" s="13"/>
      <c r="BB139" s="13"/>
      <c r="BC139" s="13"/>
      <c r="BD139" s="13"/>
      <c r="BE139" s="13"/>
      <c r="BF139" s="13"/>
      <c r="BG139" s="13"/>
      <c r="BH139" s="13"/>
      <c r="BI139" s="13"/>
      <c r="BJ139" s="13"/>
      <c r="BK139" s="13"/>
      <c r="BL139" s="13"/>
      <c r="BM139" s="13"/>
      <c r="BN139" s="13"/>
      <c r="BO139" s="13"/>
      <c r="BP139" s="13"/>
      <c r="BQ139" s="13"/>
      <c r="BR139" s="13"/>
      <c r="BS139" s="13"/>
      <c r="BT139" s="13"/>
      <c r="BU139" s="13"/>
      <c r="BV139" s="13"/>
      <c r="BW139" s="13"/>
      <c r="BX139" s="13"/>
      <c r="BY139" s="13"/>
      <c r="BZ139" s="13"/>
      <c r="CA139" s="13"/>
      <c r="CB139" s="13"/>
      <c r="CC139" s="13"/>
      <c r="CD139" s="13"/>
      <c r="CE139" s="13"/>
      <c r="CF139" s="13"/>
      <c r="CG139" s="13"/>
      <c r="CH139" s="13"/>
      <c r="CI139" s="13"/>
      <c r="CJ139" s="13"/>
      <c r="CK139" s="13"/>
      <c r="CL139" s="13"/>
      <c r="CM139" s="13"/>
      <c r="CN139" s="13"/>
      <c r="CO139" s="13"/>
      <c r="CP139" s="13"/>
      <c r="CQ139" s="13"/>
      <c r="CR139" s="13"/>
      <c r="CS139" s="13"/>
      <c r="CT139" s="13"/>
      <c r="CU139" s="13"/>
      <c r="CV139" s="13"/>
      <c r="CW139" s="13"/>
      <c r="CX139" s="13"/>
      <c r="CY139" s="13"/>
      <c r="CZ139" s="13"/>
      <c r="DA139" s="13"/>
      <c r="DB139" s="13"/>
      <c r="DC139" s="13"/>
      <c r="DD139" s="13"/>
      <c r="DE139" s="13"/>
      <c r="DF139" s="13"/>
      <c r="DG139" s="13"/>
      <c r="DH139" s="13"/>
      <c r="DI139" s="13"/>
      <c r="DJ139" s="13"/>
      <c r="DK139" s="13"/>
      <c r="DL139" s="13"/>
      <c r="DM139" s="13"/>
      <c r="DN139" s="13"/>
      <c r="DO139" s="13"/>
      <c r="DP139" s="13"/>
      <c r="DQ139" s="13"/>
      <c r="DR139" s="13"/>
      <c r="DS139" s="13"/>
      <c r="DT139" s="13"/>
      <c r="DU139" s="13"/>
      <c r="DV139" s="13"/>
      <c r="DW139" s="13"/>
      <c r="DX139" s="13"/>
      <c r="DY139" s="13"/>
      <c r="DZ139" s="13"/>
      <c r="EA139" s="13"/>
      <c r="EB139" s="285"/>
      <c r="EC139" s="13"/>
      <c r="ED139" s="13"/>
      <c r="EE139" s="13"/>
      <c r="EF139" s="13"/>
      <c r="EG139" s="13"/>
      <c r="EH139" s="13"/>
      <c r="EI139" s="13"/>
      <c r="EJ139" s="13"/>
      <c r="EK139" s="13"/>
    </row>
    <row r="140" spans="1:141" ht="14.25" customHeight="1">
      <c r="A140" s="32"/>
      <c r="B140" s="13"/>
      <c r="C140" s="13"/>
      <c r="D140" s="13"/>
      <c r="E140" s="13"/>
      <c r="F140" s="13"/>
      <c r="G140" s="13"/>
      <c r="H140" s="13"/>
      <c r="I140" s="13"/>
      <c r="J140" s="13"/>
      <c r="K140" s="13"/>
      <c r="L140" s="13"/>
      <c r="M140" s="13"/>
      <c r="N140" s="13"/>
      <c r="O140" s="13"/>
      <c r="P140" s="13"/>
      <c r="Q140" s="13"/>
      <c r="R140" s="13"/>
      <c r="S140" s="13"/>
      <c r="T140" s="13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F140" s="13"/>
      <c r="AG140" s="13"/>
      <c r="AH140" s="13"/>
      <c r="AI140" s="13"/>
      <c r="AJ140" s="13"/>
      <c r="AK140" s="13"/>
      <c r="AL140" s="13"/>
      <c r="AM140" s="13"/>
      <c r="AN140" s="13"/>
      <c r="AO140" s="13"/>
      <c r="AP140" s="13"/>
      <c r="AQ140" s="13"/>
      <c r="AR140" s="13"/>
      <c r="AS140" s="13"/>
      <c r="AT140" s="13"/>
      <c r="AU140" s="13"/>
      <c r="AV140" s="13"/>
      <c r="AW140" s="13"/>
      <c r="AX140" s="13"/>
      <c r="AY140" s="13"/>
      <c r="AZ140" s="13"/>
      <c r="BA140" s="13"/>
      <c r="BB140" s="13"/>
      <c r="BC140" s="13"/>
      <c r="BD140" s="13"/>
      <c r="BE140" s="13"/>
      <c r="BF140" s="13"/>
      <c r="BG140" s="13"/>
      <c r="BH140" s="13"/>
      <c r="BI140" s="13"/>
      <c r="BJ140" s="13"/>
      <c r="BK140" s="13"/>
      <c r="BL140" s="13"/>
      <c r="BM140" s="13"/>
      <c r="BN140" s="13"/>
      <c r="BO140" s="13"/>
      <c r="BP140" s="13"/>
      <c r="BQ140" s="13"/>
      <c r="BR140" s="13"/>
      <c r="BS140" s="13"/>
      <c r="BT140" s="13"/>
      <c r="BU140" s="13"/>
      <c r="BV140" s="13"/>
      <c r="BW140" s="13"/>
      <c r="BX140" s="13"/>
      <c r="BY140" s="13"/>
      <c r="BZ140" s="13"/>
      <c r="CA140" s="13"/>
      <c r="CB140" s="13"/>
      <c r="CC140" s="13"/>
      <c r="CD140" s="13"/>
      <c r="CE140" s="13"/>
      <c r="CF140" s="13"/>
      <c r="CG140" s="13"/>
      <c r="CH140" s="13"/>
      <c r="CI140" s="13"/>
      <c r="CJ140" s="13"/>
      <c r="CK140" s="13"/>
      <c r="CL140" s="13"/>
      <c r="CM140" s="13"/>
      <c r="CN140" s="13"/>
      <c r="CO140" s="13"/>
      <c r="CP140" s="13"/>
      <c r="CQ140" s="13"/>
      <c r="CR140" s="13"/>
      <c r="CS140" s="13"/>
      <c r="CT140" s="13"/>
      <c r="CU140" s="13"/>
      <c r="CV140" s="13"/>
      <c r="CW140" s="13"/>
      <c r="CX140" s="13"/>
      <c r="CY140" s="13"/>
      <c r="CZ140" s="13"/>
      <c r="DA140" s="13"/>
      <c r="DB140" s="13"/>
      <c r="DC140" s="13"/>
      <c r="DD140" s="13"/>
      <c r="DE140" s="13"/>
      <c r="DF140" s="13"/>
      <c r="DG140" s="13"/>
      <c r="DH140" s="13"/>
      <c r="DI140" s="13"/>
      <c r="DJ140" s="13"/>
      <c r="DK140" s="13"/>
      <c r="DL140" s="13"/>
      <c r="DM140" s="13"/>
      <c r="DN140" s="13"/>
      <c r="DO140" s="13"/>
      <c r="DP140" s="13"/>
      <c r="DQ140" s="13"/>
      <c r="DR140" s="13"/>
      <c r="DS140" s="13"/>
      <c r="DT140" s="13"/>
      <c r="DU140" s="13"/>
      <c r="DV140" s="13"/>
      <c r="DW140" s="13"/>
      <c r="DX140" s="13"/>
      <c r="DY140" s="13"/>
      <c r="DZ140" s="13"/>
      <c r="EA140" s="13"/>
      <c r="EB140" s="285"/>
      <c r="EC140" s="13"/>
      <c r="ED140" s="13"/>
      <c r="EE140" s="13"/>
      <c r="EF140" s="13"/>
      <c r="EG140" s="13"/>
      <c r="EH140" s="13"/>
      <c r="EI140" s="13"/>
      <c r="EJ140" s="13"/>
      <c r="EK140" s="13"/>
    </row>
    <row r="141" spans="1:141" ht="14.25" customHeight="1">
      <c r="A141" s="32"/>
      <c r="B141" s="13"/>
      <c r="C141" s="13"/>
      <c r="D141" s="13"/>
      <c r="E141" s="13"/>
      <c r="F141" s="13"/>
      <c r="G141" s="13"/>
      <c r="H141" s="13"/>
      <c r="I141" s="13"/>
      <c r="J141" s="13"/>
      <c r="K141" s="13"/>
      <c r="L141" s="13"/>
      <c r="M141" s="13"/>
      <c r="N141" s="13"/>
      <c r="O141" s="13"/>
      <c r="P141" s="13"/>
      <c r="Q141" s="13"/>
      <c r="R141" s="13"/>
      <c r="S141" s="13"/>
      <c r="T141" s="13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F141" s="13"/>
      <c r="AG141" s="13"/>
      <c r="AH141" s="13"/>
      <c r="AI141" s="13"/>
      <c r="AJ141" s="13"/>
      <c r="AK141" s="13"/>
      <c r="AL141" s="13"/>
      <c r="AM141" s="13"/>
      <c r="AN141" s="13"/>
      <c r="AO141" s="13"/>
      <c r="AP141" s="13"/>
      <c r="AQ141" s="13"/>
      <c r="AR141" s="13"/>
      <c r="AS141" s="13"/>
      <c r="AT141" s="13"/>
      <c r="AU141" s="13"/>
      <c r="AV141" s="13"/>
      <c r="AW141" s="13"/>
      <c r="AX141" s="13"/>
      <c r="AY141" s="13"/>
      <c r="AZ141" s="13"/>
      <c r="BA141" s="13"/>
      <c r="BB141" s="13"/>
      <c r="BC141" s="13"/>
      <c r="BD141" s="13"/>
      <c r="BE141" s="13"/>
      <c r="BF141" s="13"/>
      <c r="BG141" s="13"/>
      <c r="BH141" s="13"/>
      <c r="BI141" s="13"/>
      <c r="BJ141" s="13"/>
      <c r="BK141" s="13"/>
      <c r="BL141" s="13"/>
      <c r="BM141" s="13"/>
      <c r="BN141" s="13"/>
      <c r="BO141" s="13"/>
      <c r="BP141" s="13"/>
      <c r="BQ141" s="13"/>
      <c r="BR141" s="13"/>
      <c r="BS141" s="13"/>
      <c r="BT141" s="13"/>
      <c r="BU141" s="13"/>
      <c r="BV141" s="13"/>
      <c r="BW141" s="13"/>
      <c r="BX141" s="13"/>
      <c r="BY141" s="13"/>
      <c r="BZ141" s="13"/>
      <c r="CA141" s="13"/>
      <c r="CB141" s="13"/>
      <c r="CC141" s="13"/>
      <c r="CD141" s="13"/>
      <c r="CE141" s="13"/>
      <c r="CF141" s="13"/>
      <c r="CG141" s="13"/>
      <c r="CH141" s="13"/>
      <c r="CI141" s="13"/>
      <c r="CJ141" s="13"/>
      <c r="CK141" s="13"/>
      <c r="CL141" s="13"/>
      <c r="CM141" s="13"/>
      <c r="CN141" s="13"/>
      <c r="CO141" s="13"/>
      <c r="CP141" s="13"/>
      <c r="CQ141" s="13"/>
      <c r="CR141" s="13"/>
      <c r="CS141" s="13"/>
      <c r="CT141" s="13"/>
      <c r="CU141" s="13"/>
      <c r="CV141" s="13"/>
      <c r="CW141" s="13"/>
      <c r="CX141" s="13"/>
      <c r="CY141" s="13"/>
      <c r="CZ141" s="13"/>
      <c r="DA141" s="13"/>
      <c r="DB141" s="13"/>
      <c r="DC141" s="13"/>
      <c r="DD141" s="13"/>
      <c r="DE141" s="13"/>
      <c r="DF141" s="13"/>
      <c r="DG141" s="13"/>
      <c r="DH141" s="13"/>
      <c r="DI141" s="13"/>
      <c r="DJ141" s="13"/>
      <c r="DK141" s="13"/>
      <c r="DL141" s="13"/>
      <c r="DM141" s="13"/>
      <c r="DN141" s="13"/>
      <c r="DO141" s="13"/>
      <c r="DP141" s="13"/>
      <c r="DQ141" s="13"/>
      <c r="DR141" s="13"/>
      <c r="DS141" s="13"/>
      <c r="DT141" s="13"/>
      <c r="DU141" s="13"/>
      <c r="DV141" s="13"/>
      <c r="DW141" s="13"/>
      <c r="DX141" s="13"/>
      <c r="DY141" s="13"/>
      <c r="DZ141" s="13"/>
      <c r="EA141" s="13"/>
      <c r="EB141" s="285"/>
      <c r="EC141" s="13"/>
      <c r="ED141" s="13"/>
      <c r="EE141" s="13"/>
      <c r="EF141" s="13"/>
      <c r="EG141" s="13"/>
      <c r="EH141" s="13"/>
      <c r="EI141" s="13"/>
      <c r="EJ141" s="13"/>
      <c r="EK141" s="13"/>
    </row>
    <row r="142" spans="1:141" ht="14.25" customHeight="1">
      <c r="A142" s="32"/>
      <c r="B142" s="13"/>
      <c r="C142" s="13"/>
      <c r="D142" s="13"/>
      <c r="E142" s="13"/>
      <c r="F142" s="13"/>
      <c r="G142" s="13"/>
      <c r="H142" s="13"/>
      <c r="I142" s="13"/>
      <c r="J142" s="13"/>
      <c r="K142" s="13"/>
      <c r="L142" s="13"/>
      <c r="M142" s="13"/>
      <c r="N142" s="13"/>
      <c r="O142" s="13"/>
      <c r="P142" s="13"/>
      <c r="Q142" s="13"/>
      <c r="R142" s="13"/>
      <c r="S142" s="13"/>
      <c r="T142" s="13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F142" s="13"/>
      <c r="AG142" s="13"/>
      <c r="AH142" s="13"/>
      <c r="AI142" s="13"/>
      <c r="AJ142" s="13"/>
      <c r="AK142" s="13"/>
      <c r="AL142" s="13"/>
      <c r="AM142" s="13"/>
      <c r="AN142" s="13"/>
      <c r="AO142" s="13"/>
      <c r="AP142" s="13"/>
      <c r="AQ142" s="13"/>
      <c r="AR142" s="13"/>
      <c r="AS142" s="13"/>
      <c r="AT142" s="13"/>
      <c r="AU142" s="13"/>
      <c r="AV142" s="13"/>
      <c r="AW142" s="13"/>
      <c r="AX142" s="13"/>
      <c r="AY142" s="13"/>
      <c r="AZ142" s="13"/>
      <c r="BA142" s="13"/>
      <c r="BB142" s="13"/>
      <c r="BC142" s="13"/>
      <c r="BD142" s="13"/>
      <c r="BE142" s="13"/>
      <c r="BF142" s="13"/>
      <c r="BG142" s="13"/>
      <c r="BH142" s="13"/>
      <c r="BI142" s="13"/>
      <c r="BJ142" s="13"/>
      <c r="BK142" s="13"/>
      <c r="BL142" s="13"/>
      <c r="BM142" s="13"/>
      <c r="BN142" s="13"/>
      <c r="BO142" s="13"/>
      <c r="BP142" s="13"/>
      <c r="BQ142" s="13"/>
      <c r="BR142" s="13"/>
      <c r="BS142" s="13"/>
      <c r="BT142" s="13"/>
      <c r="BU142" s="13"/>
      <c r="BV142" s="13"/>
      <c r="BW142" s="13"/>
      <c r="BX142" s="13"/>
      <c r="BY142" s="13"/>
      <c r="BZ142" s="13"/>
      <c r="CA142" s="13"/>
      <c r="CB142" s="13"/>
      <c r="CC142" s="13"/>
      <c r="CD142" s="13"/>
      <c r="CE142" s="13"/>
      <c r="CF142" s="13"/>
      <c r="CG142" s="13"/>
      <c r="CH142" s="13"/>
      <c r="CI142" s="13"/>
      <c r="CJ142" s="13"/>
      <c r="CK142" s="13"/>
      <c r="CL142" s="13"/>
      <c r="CM142" s="13"/>
      <c r="CN142" s="13"/>
      <c r="CO142" s="13"/>
      <c r="CP142" s="13"/>
      <c r="CQ142" s="13"/>
      <c r="CR142" s="13"/>
      <c r="CS142" s="13"/>
      <c r="CT142" s="13"/>
      <c r="CU142" s="13"/>
      <c r="CV142" s="13"/>
      <c r="CW142" s="13"/>
      <c r="CX142" s="13"/>
      <c r="CY142" s="13"/>
      <c r="CZ142" s="13"/>
      <c r="DA142" s="13"/>
      <c r="DB142" s="13"/>
      <c r="DC142" s="13"/>
      <c r="DD142" s="13"/>
      <c r="DE142" s="13"/>
      <c r="DF142" s="13"/>
      <c r="DG142" s="13"/>
      <c r="DH142" s="13"/>
      <c r="DI142" s="13"/>
      <c r="DJ142" s="13"/>
      <c r="DK142" s="13"/>
      <c r="DL142" s="13"/>
      <c r="DM142" s="13"/>
      <c r="DN142" s="13"/>
      <c r="DO142" s="13"/>
      <c r="DP142" s="13"/>
      <c r="DQ142" s="13"/>
      <c r="DR142" s="13"/>
      <c r="DS142" s="13"/>
      <c r="DT142" s="13"/>
      <c r="DU142" s="13"/>
      <c r="DV142" s="13"/>
      <c r="DW142" s="13"/>
      <c r="DX142" s="13"/>
      <c r="DY142" s="13"/>
      <c r="DZ142" s="13"/>
      <c r="EA142" s="13"/>
      <c r="EB142" s="285"/>
      <c r="EC142" s="13"/>
      <c r="ED142" s="13"/>
      <c r="EE142" s="13"/>
      <c r="EF142" s="13"/>
      <c r="EG142" s="13"/>
      <c r="EH142" s="13"/>
      <c r="EI142" s="13"/>
      <c r="EJ142" s="13"/>
      <c r="EK142" s="13"/>
    </row>
    <row r="143" spans="1:141" ht="14.25" customHeight="1">
      <c r="A143" s="32"/>
      <c r="B143" s="13"/>
      <c r="C143" s="13"/>
      <c r="D143" s="13"/>
      <c r="E143" s="13"/>
      <c r="F143" s="13"/>
      <c r="G143" s="13"/>
      <c r="H143" s="13"/>
      <c r="I143" s="13"/>
      <c r="J143" s="13"/>
      <c r="K143" s="13"/>
      <c r="L143" s="13"/>
      <c r="M143" s="13"/>
      <c r="N143" s="13"/>
      <c r="O143" s="13"/>
      <c r="P143" s="13"/>
      <c r="Q143" s="13"/>
      <c r="R143" s="13"/>
      <c r="S143" s="13"/>
      <c r="T143" s="13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F143" s="13"/>
      <c r="AG143" s="13"/>
      <c r="AH143" s="13"/>
      <c r="AI143" s="13"/>
      <c r="AJ143" s="13"/>
      <c r="AK143" s="13"/>
      <c r="AL143" s="13"/>
      <c r="AM143" s="13"/>
      <c r="AN143" s="13"/>
      <c r="AO143" s="13"/>
      <c r="AP143" s="13"/>
      <c r="AQ143" s="13"/>
      <c r="AR143" s="13"/>
      <c r="AS143" s="13"/>
      <c r="AT143" s="13"/>
      <c r="AU143" s="13"/>
      <c r="AV143" s="13"/>
      <c r="AW143" s="13"/>
      <c r="AX143" s="13"/>
      <c r="AY143" s="13"/>
      <c r="AZ143" s="13"/>
      <c r="BA143" s="13"/>
      <c r="BB143" s="13"/>
      <c r="BC143" s="13"/>
      <c r="BD143" s="13"/>
      <c r="BE143" s="13"/>
      <c r="BF143" s="13"/>
      <c r="BG143" s="13"/>
      <c r="BH143" s="13"/>
      <c r="BI143" s="13"/>
      <c r="BJ143" s="13"/>
      <c r="BK143" s="13"/>
      <c r="BL143" s="13"/>
      <c r="BM143" s="13"/>
      <c r="BN143" s="13"/>
      <c r="BO143" s="13"/>
      <c r="BP143" s="13"/>
      <c r="BQ143" s="13"/>
      <c r="BR143" s="13"/>
      <c r="BS143" s="13"/>
      <c r="BT143" s="13"/>
      <c r="BU143" s="13"/>
      <c r="BV143" s="13"/>
      <c r="BW143" s="13"/>
      <c r="BX143" s="13"/>
      <c r="BY143" s="13"/>
      <c r="BZ143" s="13"/>
      <c r="CA143" s="13"/>
      <c r="CB143" s="13"/>
      <c r="CC143" s="13"/>
      <c r="CD143" s="13"/>
      <c r="CE143" s="13"/>
      <c r="CF143" s="13"/>
      <c r="CG143" s="13"/>
      <c r="CH143" s="13"/>
      <c r="CI143" s="13"/>
      <c r="CJ143" s="13"/>
      <c r="CK143" s="13"/>
      <c r="CL143" s="13"/>
      <c r="CM143" s="13"/>
      <c r="CN143" s="13"/>
      <c r="CO143" s="13"/>
      <c r="CP143" s="13"/>
      <c r="CQ143" s="13"/>
      <c r="CR143" s="13"/>
      <c r="CS143" s="13"/>
      <c r="CT143" s="13"/>
      <c r="CU143" s="13"/>
      <c r="CV143" s="13"/>
      <c r="CW143" s="13"/>
      <c r="CX143" s="13"/>
      <c r="CY143" s="13"/>
      <c r="CZ143" s="13"/>
      <c r="DA143" s="13"/>
      <c r="DB143" s="13"/>
      <c r="DC143" s="13"/>
      <c r="DD143" s="13"/>
      <c r="DE143" s="13"/>
      <c r="DF143" s="13"/>
      <c r="DG143" s="13"/>
      <c r="DH143" s="13"/>
      <c r="DI143" s="13"/>
      <c r="DJ143" s="13"/>
      <c r="DK143" s="13"/>
      <c r="DL143" s="13"/>
      <c r="DM143" s="13"/>
      <c r="DN143" s="13"/>
      <c r="DO143" s="13"/>
      <c r="DP143" s="13"/>
      <c r="DQ143" s="13"/>
      <c r="DR143" s="13"/>
      <c r="DS143" s="13"/>
      <c r="DT143" s="13"/>
      <c r="DU143" s="13"/>
      <c r="DV143" s="13"/>
      <c r="DW143" s="13"/>
      <c r="DX143" s="13"/>
      <c r="DY143" s="13"/>
      <c r="DZ143" s="13"/>
      <c r="EA143" s="13"/>
      <c r="EB143" s="285"/>
      <c r="EC143" s="13"/>
      <c r="ED143" s="13"/>
      <c r="EE143" s="13"/>
      <c r="EF143" s="13"/>
      <c r="EG143" s="13"/>
      <c r="EH143" s="13"/>
      <c r="EI143" s="13"/>
      <c r="EJ143" s="13"/>
      <c r="EK143" s="13"/>
    </row>
    <row r="144" spans="1:141" ht="14.25" customHeight="1">
      <c r="A144" s="32"/>
      <c r="B144" s="13"/>
      <c r="C144" s="13"/>
      <c r="D144" s="13"/>
      <c r="E144" s="13"/>
      <c r="F144" s="13"/>
      <c r="G144" s="13"/>
      <c r="H144" s="13"/>
      <c r="I144" s="13"/>
      <c r="J144" s="13"/>
      <c r="K144" s="13"/>
      <c r="L144" s="13"/>
      <c r="M144" s="13"/>
      <c r="N144" s="13"/>
      <c r="O144" s="13"/>
      <c r="P144" s="13"/>
      <c r="Q144" s="13"/>
      <c r="R144" s="13"/>
      <c r="S144" s="13"/>
      <c r="T144" s="13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F144" s="13"/>
      <c r="AG144" s="13"/>
      <c r="AH144" s="13"/>
      <c r="AI144" s="13"/>
      <c r="AJ144" s="13"/>
      <c r="AK144" s="13"/>
      <c r="AL144" s="13"/>
      <c r="AM144" s="13"/>
      <c r="AN144" s="13"/>
      <c r="AO144" s="13"/>
      <c r="AP144" s="13"/>
      <c r="AQ144" s="13"/>
      <c r="AR144" s="13"/>
      <c r="AS144" s="13"/>
      <c r="AT144" s="13"/>
      <c r="AU144" s="13"/>
      <c r="AV144" s="13"/>
      <c r="AW144" s="13"/>
      <c r="AX144" s="13"/>
      <c r="AY144" s="13"/>
      <c r="AZ144" s="13"/>
      <c r="BA144" s="13"/>
      <c r="BB144" s="13"/>
      <c r="BC144" s="13"/>
      <c r="BD144" s="13"/>
      <c r="BE144" s="13"/>
      <c r="BF144" s="13"/>
      <c r="BG144" s="13"/>
      <c r="BH144" s="13"/>
      <c r="BI144" s="13"/>
      <c r="BJ144" s="13"/>
      <c r="BK144" s="13"/>
      <c r="BL144" s="13"/>
      <c r="BM144" s="13"/>
      <c r="BN144" s="13"/>
      <c r="BO144" s="13"/>
      <c r="BP144" s="13"/>
      <c r="BQ144" s="13"/>
      <c r="BR144" s="13"/>
      <c r="BS144" s="13"/>
      <c r="BT144" s="13"/>
      <c r="BU144" s="13"/>
      <c r="BV144" s="13"/>
      <c r="BW144" s="13"/>
      <c r="BX144" s="13"/>
      <c r="BY144" s="13"/>
      <c r="BZ144" s="13"/>
      <c r="CA144" s="13"/>
      <c r="CB144" s="13"/>
      <c r="CC144" s="13"/>
      <c r="CD144" s="13"/>
      <c r="CE144" s="13"/>
      <c r="CF144" s="13"/>
      <c r="CG144" s="13"/>
      <c r="CH144" s="13"/>
      <c r="CI144" s="13"/>
      <c r="CJ144" s="13"/>
      <c r="CK144" s="13"/>
      <c r="CL144" s="13"/>
      <c r="CM144" s="13"/>
      <c r="CN144" s="13"/>
      <c r="CO144" s="13"/>
      <c r="CP144" s="13"/>
      <c r="CQ144" s="13"/>
      <c r="CR144" s="13"/>
      <c r="CS144" s="13"/>
      <c r="CT144" s="13"/>
      <c r="CU144" s="13"/>
      <c r="CV144" s="13"/>
      <c r="CW144" s="13"/>
      <c r="CX144" s="13"/>
      <c r="CY144" s="13"/>
      <c r="CZ144" s="13"/>
      <c r="DA144" s="13"/>
      <c r="DB144" s="13"/>
      <c r="DC144" s="13"/>
      <c r="DD144" s="13"/>
      <c r="DE144" s="13"/>
      <c r="DF144" s="13"/>
      <c r="DG144" s="13"/>
      <c r="DH144" s="13"/>
      <c r="DI144" s="13"/>
      <c r="DJ144" s="13"/>
      <c r="DK144" s="13"/>
      <c r="DL144" s="13"/>
      <c r="DM144" s="13"/>
      <c r="DN144" s="13"/>
      <c r="DO144" s="13"/>
      <c r="DP144" s="13"/>
      <c r="DQ144" s="13"/>
      <c r="DR144" s="13"/>
      <c r="DS144" s="13"/>
      <c r="DT144" s="13"/>
      <c r="DU144" s="13"/>
      <c r="DV144" s="13"/>
      <c r="DW144" s="13"/>
      <c r="DX144" s="13"/>
      <c r="DY144" s="13"/>
      <c r="DZ144" s="13"/>
      <c r="EA144" s="13"/>
      <c r="EB144" s="285"/>
      <c r="EC144" s="13"/>
      <c r="ED144" s="13"/>
      <c r="EE144" s="13"/>
      <c r="EF144" s="13"/>
      <c r="EG144" s="13"/>
      <c r="EH144" s="13"/>
      <c r="EI144" s="13"/>
      <c r="EJ144" s="13"/>
      <c r="EK144" s="13"/>
    </row>
    <row r="145" spans="1:141" ht="14.25" customHeight="1">
      <c r="A145" s="32"/>
      <c r="B145" s="13"/>
      <c r="C145" s="13"/>
      <c r="D145" s="13"/>
      <c r="E145" s="13"/>
      <c r="F145" s="13"/>
      <c r="G145" s="13"/>
      <c r="H145" s="13"/>
      <c r="I145" s="13"/>
      <c r="J145" s="13"/>
      <c r="K145" s="13"/>
      <c r="L145" s="13"/>
      <c r="M145" s="13"/>
      <c r="N145" s="13"/>
      <c r="O145" s="13"/>
      <c r="P145" s="13"/>
      <c r="Q145" s="13"/>
      <c r="R145" s="13"/>
      <c r="S145" s="13"/>
      <c r="T145" s="13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F145" s="13"/>
      <c r="AG145" s="13"/>
      <c r="AH145" s="13"/>
      <c r="AI145" s="13"/>
      <c r="AJ145" s="13"/>
      <c r="AK145" s="13"/>
      <c r="AL145" s="13"/>
      <c r="AM145" s="13"/>
      <c r="AN145" s="13"/>
      <c r="AO145" s="13"/>
      <c r="AP145" s="13"/>
      <c r="AQ145" s="13"/>
      <c r="AR145" s="13"/>
      <c r="AS145" s="13"/>
      <c r="AT145" s="13"/>
      <c r="AU145" s="13"/>
      <c r="AV145" s="13"/>
      <c r="AW145" s="13"/>
      <c r="AX145" s="13"/>
      <c r="AY145" s="13"/>
      <c r="AZ145" s="13"/>
      <c r="BA145" s="13"/>
      <c r="BB145" s="13"/>
      <c r="BC145" s="13"/>
      <c r="BD145" s="13"/>
      <c r="BE145" s="13"/>
      <c r="BF145" s="13"/>
      <c r="BG145" s="13"/>
      <c r="BH145" s="13"/>
      <c r="BI145" s="13"/>
      <c r="BJ145" s="13"/>
      <c r="BK145" s="13"/>
      <c r="BL145" s="13"/>
      <c r="BM145" s="13"/>
      <c r="BN145" s="13"/>
      <c r="BO145" s="13"/>
      <c r="BP145" s="13"/>
      <c r="BQ145" s="13"/>
      <c r="BR145" s="13"/>
      <c r="BS145" s="13"/>
      <c r="BT145" s="13"/>
      <c r="BU145" s="13"/>
      <c r="BV145" s="13"/>
      <c r="BW145" s="13"/>
      <c r="BX145" s="13"/>
      <c r="BY145" s="13"/>
      <c r="BZ145" s="13"/>
      <c r="CA145" s="13"/>
      <c r="CB145" s="13"/>
      <c r="CC145" s="13"/>
      <c r="CD145" s="13"/>
      <c r="CE145" s="13"/>
      <c r="CF145" s="13"/>
      <c r="CG145" s="13"/>
      <c r="CH145" s="13"/>
      <c r="CI145" s="13"/>
      <c r="CJ145" s="13"/>
      <c r="CK145" s="13"/>
      <c r="CL145" s="13"/>
      <c r="CM145" s="13"/>
      <c r="CN145" s="13"/>
      <c r="CO145" s="13"/>
      <c r="CP145" s="13"/>
      <c r="CQ145" s="13"/>
      <c r="CR145" s="13"/>
      <c r="CS145" s="13"/>
      <c r="CT145" s="13"/>
      <c r="CU145" s="13"/>
      <c r="CV145" s="13"/>
      <c r="CW145" s="13"/>
      <c r="CX145" s="13"/>
      <c r="CY145" s="13"/>
      <c r="CZ145" s="13"/>
      <c r="DA145" s="13"/>
      <c r="DB145" s="13"/>
      <c r="DC145" s="13"/>
      <c r="DD145" s="13"/>
      <c r="DE145" s="13"/>
      <c r="DF145" s="13"/>
      <c r="DG145" s="13"/>
      <c r="DH145" s="13"/>
      <c r="DI145" s="13"/>
      <c r="DJ145" s="13"/>
      <c r="DK145" s="13"/>
      <c r="DL145" s="13"/>
      <c r="DM145" s="13"/>
      <c r="DN145" s="13"/>
      <c r="DO145" s="13"/>
      <c r="DP145" s="13"/>
      <c r="DQ145" s="13"/>
      <c r="DR145" s="13"/>
      <c r="DS145" s="13"/>
      <c r="DT145" s="13"/>
      <c r="DU145" s="13"/>
      <c r="DV145" s="13"/>
      <c r="DW145" s="13"/>
      <c r="DX145" s="13"/>
      <c r="DY145" s="13"/>
      <c r="DZ145" s="13"/>
      <c r="EA145" s="13"/>
      <c r="EB145" s="285"/>
      <c r="EC145" s="13"/>
      <c r="ED145" s="13"/>
      <c r="EE145" s="13"/>
      <c r="EF145" s="13"/>
      <c r="EG145" s="13"/>
      <c r="EH145" s="13"/>
      <c r="EI145" s="13"/>
      <c r="EJ145" s="13"/>
      <c r="EK145" s="13"/>
    </row>
    <row r="146" spans="1:141" ht="14.25" customHeight="1">
      <c r="A146" s="32"/>
      <c r="B146" s="13"/>
      <c r="C146" s="13"/>
      <c r="D146" s="13"/>
      <c r="E146" s="13"/>
      <c r="F146" s="13"/>
      <c r="G146" s="13"/>
      <c r="H146" s="13"/>
      <c r="I146" s="13"/>
      <c r="J146" s="13"/>
      <c r="K146" s="13"/>
      <c r="L146" s="13"/>
      <c r="M146" s="13"/>
      <c r="N146" s="13"/>
      <c r="O146" s="13"/>
      <c r="P146" s="13"/>
      <c r="Q146" s="13"/>
      <c r="R146" s="13"/>
      <c r="S146" s="13"/>
      <c r="T146" s="13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F146" s="13"/>
      <c r="AG146" s="13"/>
      <c r="AH146" s="13"/>
      <c r="AI146" s="13"/>
      <c r="AJ146" s="13"/>
      <c r="AK146" s="13"/>
      <c r="AL146" s="13"/>
      <c r="AM146" s="13"/>
      <c r="AN146" s="13"/>
      <c r="AO146" s="13"/>
      <c r="AP146" s="13"/>
      <c r="AQ146" s="13"/>
      <c r="AR146" s="13"/>
      <c r="AS146" s="13"/>
      <c r="AT146" s="13"/>
      <c r="AU146" s="13"/>
      <c r="AV146" s="13"/>
      <c r="AW146" s="13"/>
      <c r="AX146" s="13"/>
      <c r="AY146" s="13"/>
      <c r="AZ146" s="13"/>
      <c r="BA146" s="13"/>
      <c r="BB146" s="13"/>
      <c r="BC146" s="13"/>
      <c r="BD146" s="13"/>
      <c r="BE146" s="13"/>
      <c r="BF146" s="13"/>
      <c r="BG146" s="13"/>
      <c r="BH146" s="13"/>
      <c r="BI146" s="13"/>
      <c r="BJ146" s="13"/>
      <c r="BK146" s="13"/>
      <c r="BL146" s="13"/>
      <c r="BM146" s="13"/>
      <c r="BN146" s="13"/>
      <c r="BO146" s="13"/>
      <c r="BP146" s="13"/>
      <c r="BQ146" s="13"/>
      <c r="BR146" s="13"/>
      <c r="BS146" s="13"/>
      <c r="BT146" s="13"/>
      <c r="BU146" s="13"/>
      <c r="BV146" s="13"/>
      <c r="BW146" s="13"/>
      <c r="BX146" s="13"/>
      <c r="BY146" s="13"/>
      <c r="BZ146" s="13"/>
      <c r="CA146" s="13"/>
      <c r="CB146" s="13"/>
      <c r="CC146" s="13"/>
      <c r="CD146" s="13"/>
      <c r="CE146" s="13"/>
      <c r="CF146" s="13"/>
      <c r="CG146" s="13"/>
      <c r="CH146" s="13"/>
      <c r="CI146" s="13"/>
      <c r="CJ146" s="13"/>
      <c r="CK146" s="13"/>
      <c r="CL146" s="13"/>
      <c r="CM146" s="13"/>
      <c r="CN146" s="13"/>
      <c r="CO146" s="13"/>
      <c r="CP146" s="13"/>
      <c r="CQ146" s="13"/>
      <c r="CR146" s="13"/>
      <c r="CS146" s="13"/>
      <c r="CT146" s="13"/>
      <c r="CU146" s="13"/>
      <c r="CV146" s="13"/>
      <c r="CW146" s="13"/>
      <c r="CX146" s="13"/>
      <c r="CY146" s="13"/>
      <c r="CZ146" s="13"/>
      <c r="DA146" s="13"/>
      <c r="DB146" s="13"/>
      <c r="DC146" s="13"/>
      <c r="DD146" s="13"/>
      <c r="DE146" s="13"/>
      <c r="DF146" s="13"/>
      <c r="DG146" s="13"/>
      <c r="DH146" s="13"/>
      <c r="DI146" s="13"/>
      <c r="DJ146" s="13"/>
      <c r="DK146" s="13"/>
      <c r="DL146" s="13"/>
      <c r="DM146" s="13"/>
      <c r="DN146" s="13"/>
      <c r="DO146" s="13"/>
      <c r="DP146" s="13"/>
      <c r="DQ146" s="13"/>
      <c r="DR146" s="13"/>
      <c r="DS146" s="13"/>
      <c r="DT146" s="13"/>
      <c r="DU146" s="13"/>
      <c r="DV146" s="13"/>
      <c r="DW146" s="13"/>
      <c r="DX146" s="13"/>
      <c r="DY146" s="13"/>
      <c r="DZ146" s="13"/>
      <c r="EA146" s="13"/>
      <c r="EB146" s="285"/>
      <c r="EC146" s="13"/>
      <c r="ED146" s="13"/>
      <c r="EE146" s="13"/>
      <c r="EF146" s="13"/>
      <c r="EG146" s="13"/>
      <c r="EH146" s="13"/>
      <c r="EI146" s="13"/>
      <c r="EJ146" s="13"/>
      <c r="EK146" s="13"/>
    </row>
    <row r="147" spans="1:141" ht="14.25" customHeight="1">
      <c r="A147" s="32"/>
      <c r="B147" s="13"/>
      <c r="C147" s="13"/>
      <c r="D147" s="13"/>
      <c r="E147" s="13"/>
      <c r="F147" s="13"/>
      <c r="G147" s="13"/>
      <c r="H147" s="13"/>
      <c r="I147" s="13"/>
      <c r="J147" s="13"/>
      <c r="K147" s="13"/>
      <c r="L147" s="13"/>
      <c r="M147" s="13"/>
      <c r="N147" s="13"/>
      <c r="O147" s="13"/>
      <c r="P147" s="13"/>
      <c r="Q147" s="13"/>
      <c r="R147" s="13"/>
      <c r="S147" s="13"/>
      <c r="T147" s="13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F147" s="13"/>
      <c r="AG147" s="13"/>
      <c r="AH147" s="13"/>
      <c r="AI147" s="13"/>
      <c r="AJ147" s="13"/>
      <c r="AK147" s="13"/>
      <c r="AL147" s="13"/>
      <c r="AM147" s="13"/>
      <c r="AN147" s="13"/>
      <c r="AO147" s="13"/>
      <c r="AP147" s="13"/>
      <c r="AQ147" s="13"/>
      <c r="AR147" s="13"/>
      <c r="AS147" s="13"/>
      <c r="AT147" s="13"/>
      <c r="AU147" s="13"/>
      <c r="AV147" s="13"/>
      <c r="AW147" s="13"/>
      <c r="AX147" s="13"/>
      <c r="AY147" s="13"/>
      <c r="AZ147" s="13"/>
      <c r="BA147" s="13"/>
      <c r="BB147" s="13"/>
      <c r="BC147" s="13"/>
      <c r="BD147" s="13"/>
      <c r="BE147" s="13"/>
      <c r="BF147" s="13"/>
      <c r="BG147" s="13"/>
      <c r="BH147" s="13"/>
      <c r="BI147" s="13"/>
      <c r="BJ147" s="13"/>
      <c r="BK147" s="13"/>
      <c r="BL147" s="13"/>
      <c r="BM147" s="13"/>
      <c r="BN147" s="13"/>
      <c r="BO147" s="13"/>
      <c r="BP147" s="13"/>
      <c r="BQ147" s="13"/>
      <c r="BR147" s="13"/>
      <c r="BS147" s="13"/>
      <c r="BT147" s="13"/>
      <c r="BU147" s="13"/>
      <c r="BV147" s="13"/>
      <c r="BW147" s="13"/>
      <c r="BX147" s="13"/>
      <c r="BY147" s="13"/>
      <c r="BZ147" s="13"/>
      <c r="CA147" s="13"/>
      <c r="CB147" s="13"/>
      <c r="CC147" s="13"/>
      <c r="CD147" s="13"/>
      <c r="CE147" s="13"/>
      <c r="CF147" s="13"/>
      <c r="CG147" s="13"/>
      <c r="CH147" s="13"/>
      <c r="CI147" s="13"/>
      <c r="CJ147" s="13"/>
      <c r="CK147" s="13"/>
      <c r="CL147" s="13"/>
      <c r="CM147" s="13"/>
      <c r="CN147" s="13"/>
      <c r="CO147" s="13"/>
      <c r="CP147" s="13"/>
      <c r="CQ147" s="13"/>
      <c r="CR147" s="13"/>
      <c r="CS147" s="13"/>
      <c r="CT147" s="13"/>
      <c r="CU147" s="13"/>
      <c r="CV147" s="13"/>
      <c r="CW147" s="13"/>
      <c r="CX147" s="13"/>
      <c r="CY147" s="13"/>
      <c r="CZ147" s="13"/>
      <c r="DA147" s="13"/>
      <c r="DB147" s="13"/>
      <c r="DC147" s="13"/>
      <c r="DD147" s="13"/>
      <c r="DE147" s="13"/>
      <c r="DF147" s="13"/>
      <c r="DG147" s="13"/>
      <c r="DH147" s="13"/>
      <c r="DI147" s="13"/>
      <c r="DJ147" s="13"/>
      <c r="DK147" s="13"/>
      <c r="DL147" s="13"/>
      <c r="DM147" s="13"/>
      <c r="DN147" s="13"/>
      <c r="DO147" s="13"/>
      <c r="DP147" s="13"/>
      <c r="DQ147" s="13"/>
      <c r="DR147" s="13"/>
      <c r="DS147" s="13"/>
      <c r="DT147" s="13"/>
      <c r="DU147" s="13"/>
      <c r="DV147" s="13"/>
      <c r="DW147" s="13"/>
      <c r="DX147" s="13"/>
      <c r="DY147" s="13"/>
      <c r="DZ147" s="13"/>
      <c r="EA147" s="13"/>
      <c r="EB147" s="285"/>
      <c r="EC147" s="13"/>
      <c r="ED147" s="13"/>
      <c r="EE147" s="13"/>
      <c r="EF147" s="13"/>
      <c r="EG147" s="13"/>
      <c r="EH147" s="13"/>
      <c r="EI147" s="13"/>
      <c r="EJ147" s="13"/>
      <c r="EK147" s="13"/>
    </row>
    <row r="148" spans="1:141" ht="14.25" customHeight="1">
      <c r="A148" s="32"/>
      <c r="B148" s="13"/>
      <c r="C148" s="13"/>
      <c r="D148" s="13"/>
      <c r="E148" s="13"/>
      <c r="F148" s="13"/>
      <c r="G148" s="13"/>
      <c r="H148" s="13"/>
      <c r="I148" s="13"/>
      <c r="J148" s="13"/>
      <c r="K148" s="13"/>
      <c r="L148" s="13"/>
      <c r="M148" s="13"/>
      <c r="N148" s="13"/>
      <c r="O148" s="13"/>
      <c r="P148" s="13"/>
      <c r="Q148" s="13"/>
      <c r="R148" s="13"/>
      <c r="S148" s="13"/>
      <c r="T148" s="13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F148" s="13"/>
      <c r="AG148" s="13"/>
      <c r="AH148" s="13"/>
      <c r="AI148" s="13"/>
      <c r="AJ148" s="13"/>
      <c r="AK148" s="13"/>
      <c r="AL148" s="13"/>
      <c r="AM148" s="13"/>
      <c r="AN148" s="13"/>
      <c r="AO148" s="13"/>
      <c r="AP148" s="13"/>
      <c r="AQ148" s="13"/>
      <c r="AR148" s="13"/>
      <c r="AS148" s="13"/>
      <c r="AT148" s="13"/>
      <c r="AU148" s="13"/>
      <c r="AV148" s="13"/>
      <c r="AW148" s="13"/>
      <c r="AX148" s="13"/>
      <c r="AY148" s="13"/>
      <c r="AZ148" s="13"/>
      <c r="BA148" s="13"/>
      <c r="BB148" s="13"/>
      <c r="BC148" s="13"/>
      <c r="BD148" s="13"/>
      <c r="BE148" s="13"/>
      <c r="BF148" s="13"/>
      <c r="BG148" s="13"/>
      <c r="BH148" s="13"/>
      <c r="BI148" s="13"/>
      <c r="BJ148" s="13"/>
      <c r="BK148" s="13"/>
      <c r="BL148" s="13"/>
      <c r="BM148" s="13"/>
      <c r="BN148" s="13"/>
      <c r="BO148" s="13"/>
      <c r="BP148" s="13"/>
      <c r="BQ148" s="13"/>
      <c r="BR148" s="13"/>
      <c r="BS148" s="13"/>
      <c r="BT148" s="13"/>
      <c r="BU148" s="13"/>
      <c r="BV148" s="13"/>
      <c r="BW148" s="13"/>
      <c r="BX148" s="13"/>
      <c r="BY148" s="13"/>
      <c r="BZ148" s="13"/>
      <c r="CA148" s="13"/>
      <c r="CB148" s="13"/>
      <c r="CC148" s="13"/>
      <c r="CD148" s="13"/>
      <c r="CE148" s="13"/>
      <c r="CF148" s="13"/>
      <c r="CG148" s="13"/>
      <c r="CH148" s="13"/>
      <c r="CI148" s="13"/>
      <c r="CJ148" s="13"/>
      <c r="CK148" s="13"/>
      <c r="CL148" s="13"/>
      <c r="CM148" s="13"/>
      <c r="CN148" s="13"/>
      <c r="CO148" s="13"/>
      <c r="CP148" s="13"/>
      <c r="CQ148" s="13"/>
      <c r="CR148" s="13"/>
      <c r="CS148" s="13"/>
      <c r="CT148" s="13"/>
      <c r="CU148" s="13"/>
      <c r="CV148" s="13"/>
      <c r="CW148" s="13"/>
      <c r="CX148" s="13"/>
      <c r="CY148" s="13"/>
      <c r="CZ148" s="13"/>
      <c r="DA148" s="13"/>
      <c r="DB148" s="13"/>
      <c r="DC148" s="13"/>
      <c r="DD148" s="13"/>
      <c r="DE148" s="13"/>
      <c r="DF148" s="13"/>
      <c r="DG148" s="13"/>
      <c r="DH148" s="13"/>
      <c r="DI148" s="13"/>
      <c r="DJ148" s="13"/>
      <c r="DK148" s="13"/>
      <c r="DL148" s="13"/>
      <c r="DM148" s="13"/>
      <c r="DN148" s="13"/>
      <c r="DO148" s="13"/>
      <c r="DP148" s="13"/>
      <c r="DQ148" s="13"/>
      <c r="DR148" s="13"/>
      <c r="DS148" s="13"/>
      <c r="DT148" s="13"/>
      <c r="DU148" s="13"/>
      <c r="DV148" s="13"/>
      <c r="DW148" s="13"/>
      <c r="DX148" s="13"/>
      <c r="DY148" s="13"/>
      <c r="DZ148" s="13"/>
      <c r="EA148" s="13"/>
      <c r="EB148" s="285"/>
      <c r="EC148" s="13"/>
      <c r="ED148" s="13"/>
      <c r="EE148" s="13"/>
      <c r="EF148" s="13"/>
      <c r="EG148" s="13"/>
      <c r="EH148" s="13"/>
      <c r="EI148" s="13"/>
      <c r="EJ148" s="13"/>
      <c r="EK148" s="13"/>
    </row>
    <row r="149" spans="1:141" ht="14.25" customHeight="1">
      <c r="A149" s="32"/>
      <c r="B149" s="13"/>
      <c r="C149" s="13"/>
      <c r="D149" s="13"/>
      <c r="E149" s="13"/>
      <c r="F149" s="13"/>
      <c r="G149" s="13"/>
      <c r="H149" s="13"/>
      <c r="I149" s="13"/>
      <c r="J149" s="13"/>
      <c r="K149" s="13"/>
      <c r="L149" s="13"/>
      <c r="M149" s="13"/>
      <c r="N149" s="13"/>
      <c r="O149" s="13"/>
      <c r="P149" s="13"/>
      <c r="Q149" s="13"/>
      <c r="R149" s="13"/>
      <c r="S149" s="13"/>
      <c r="T149" s="13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F149" s="13"/>
      <c r="AG149" s="13"/>
      <c r="AH149" s="13"/>
      <c r="AI149" s="13"/>
      <c r="AJ149" s="13"/>
      <c r="AK149" s="13"/>
      <c r="AL149" s="13"/>
      <c r="AM149" s="13"/>
      <c r="AN149" s="13"/>
      <c r="AO149" s="13"/>
      <c r="AP149" s="13"/>
      <c r="AQ149" s="13"/>
      <c r="AR149" s="13"/>
      <c r="AS149" s="13"/>
      <c r="AT149" s="13"/>
      <c r="AU149" s="13"/>
      <c r="AV149" s="13"/>
      <c r="AW149" s="13"/>
      <c r="AX149" s="13"/>
      <c r="AY149" s="13"/>
      <c r="AZ149" s="13"/>
      <c r="BA149" s="13"/>
      <c r="BB149" s="13"/>
      <c r="BC149" s="13"/>
      <c r="BD149" s="13"/>
      <c r="BE149" s="13"/>
      <c r="BF149" s="13"/>
      <c r="BG149" s="13"/>
      <c r="BH149" s="13"/>
      <c r="BI149" s="13"/>
      <c r="BJ149" s="13"/>
      <c r="BK149" s="13"/>
      <c r="BL149" s="13"/>
      <c r="BM149" s="13"/>
      <c r="BN149" s="13"/>
      <c r="BO149" s="13"/>
      <c r="BP149" s="13"/>
      <c r="BQ149" s="13"/>
      <c r="BR149" s="13"/>
      <c r="BS149" s="13"/>
      <c r="BT149" s="13"/>
      <c r="BU149" s="13"/>
      <c r="BV149" s="13"/>
      <c r="BW149" s="13"/>
      <c r="BX149" s="13"/>
      <c r="BY149" s="13"/>
      <c r="BZ149" s="13"/>
      <c r="CA149" s="13"/>
      <c r="CB149" s="13"/>
      <c r="CC149" s="13"/>
      <c r="CD149" s="13"/>
      <c r="CE149" s="13"/>
      <c r="CF149" s="13"/>
      <c r="CG149" s="13"/>
      <c r="CH149" s="13"/>
      <c r="CI149" s="13"/>
      <c r="CJ149" s="13"/>
      <c r="CK149" s="13"/>
      <c r="CL149" s="13"/>
      <c r="CM149" s="13"/>
      <c r="CN149" s="13"/>
      <c r="CO149" s="13"/>
      <c r="CP149" s="13"/>
      <c r="CQ149" s="13"/>
      <c r="CR149" s="13"/>
      <c r="CS149" s="13"/>
      <c r="CT149" s="13"/>
      <c r="CU149" s="13"/>
      <c r="CV149" s="13"/>
      <c r="CW149" s="13"/>
      <c r="CX149" s="13"/>
      <c r="CY149" s="13"/>
      <c r="CZ149" s="13"/>
      <c r="DA149" s="13"/>
      <c r="DB149" s="13"/>
      <c r="DC149" s="13"/>
      <c r="DD149" s="13"/>
      <c r="DE149" s="13"/>
      <c r="DF149" s="13"/>
      <c r="DG149" s="13"/>
      <c r="DH149" s="13"/>
      <c r="DI149" s="13"/>
      <c r="DJ149" s="13"/>
      <c r="DK149" s="13"/>
      <c r="DL149" s="13"/>
      <c r="DM149" s="13"/>
      <c r="DN149" s="13"/>
      <c r="DO149" s="13"/>
      <c r="DP149" s="13"/>
      <c r="DQ149" s="13"/>
      <c r="DR149" s="13"/>
      <c r="DS149" s="13"/>
      <c r="DT149" s="13"/>
      <c r="DU149" s="13"/>
      <c r="DV149" s="13"/>
      <c r="DW149" s="13"/>
      <c r="DX149" s="13"/>
      <c r="DY149" s="13"/>
      <c r="DZ149" s="13"/>
      <c r="EA149" s="13"/>
      <c r="EB149" s="285"/>
      <c r="EC149" s="13"/>
      <c r="ED149" s="13"/>
      <c r="EE149" s="13"/>
      <c r="EF149" s="13"/>
      <c r="EG149" s="13"/>
      <c r="EH149" s="13"/>
      <c r="EI149" s="13"/>
      <c r="EJ149" s="13"/>
      <c r="EK149" s="13"/>
    </row>
    <row r="150" spans="1:141" ht="14.25" customHeight="1">
      <c r="A150" s="32"/>
      <c r="B150" s="13"/>
      <c r="C150" s="13"/>
      <c r="D150" s="13"/>
      <c r="E150" s="13"/>
      <c r="F150" s="13"/>
      <c r="G150" s="13"/>
      <c r="H150" s="13"/>
      <c r="I150" s="13"/>
      <c r="J150" s="13"/>
      <c r="K150" s="13"/>
      <c r="L150" s="13"/>
      <c r="M150" s="13"/>
      <c r="N150" s="13"/>
      <c r="O150" s="13"/>
      <c r="P150" s="13"/>
      <c r="Q150" s="13"/>
      <c r="R150" s="13"/>
      <c r="S150" s="13"/>
      <c r="T150" s="13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F150" s="13"/>
      <c r="AG150" s="13"/>
      <c r="AH150" s="13"/>
      <c r="AI150" s="13"/>
      <c r="AJ150" s="13"/>
      <c r="AK150" s="13"/>
      <c r="AL150" s="13"/>
      <c r="AM150" s="13"/>
      <c r="AN150" s="13"/>
      <c r="AO150" s="13"/>
      <c r="AP150" s="13"/>
      <c r="AQ150" s="13"/>
      <c r="AR150" s="13"/>
      <c r="AS150" s="13"/>
      <c r="AT150" s="13"/>
      <c r="AU150" s="13"/>
      <c r="AV150" s="13"/>
      <c r="AW150" s="13"/>
      <c r="AX150" s="13"/>
      <c r="AY150" s="13"/>
      <c r="AZ150" s="13"/>
      <c r="BA150" s="13"/>
      <c r="BB150" s="13"/>
      <c r="BC150" s="13"/>
      <c r="BD150" s="13"/>
      <c r="BE150" s="13"/>
      <c r="BF150" s="13"/>
      <c r="BG150" s="13"/>
      <c r="BH150" s="13"/>
      <c r="BI150" s="13"/>
      <c r="BJ150" s="13"/>
      <c r="BK150" s="13"/>
      <c r="BL150" s="13"/>
      <c r="BM150" s="13"/>
      <c r="BN150" s="13"/>
      <c r="BO150" s="13"/>
      <c r="BP150" s="13"/>
      <c r="BQ150" s="13"/>
      <c r="BR150" s="13"/>
      <c r="BS150" s="13"/>
      <c r="BT150" s="13"/>
      <c r="BU150" s="13"/>
      <c r="BV150" s="13"/>
      <c r="BW150" s="13"/>
      <c r="BX150" s="13"/>
      <c r="BY150" s="13"/>
      <c r="BZ150" s="13"/>
      <c r="CA150" s="13"/>
      <c r="CB150" s="13"/>
      <c r="CC150" s="13"/>
      <c r="CD150" s="13"/>
      <c r="CE150" s="13"/>
      <c r="CF150" s="13"/>
      <c r="CG150" s="13"/>
      <c r="CH150" s="13"/>
      <c r="CI150" s="13"/>
      <c r="CJ150" s="13"/>
      <c r="CK150" s="13"/>
      <c r="CL150" s="13"/>
      <c r="CM150" s="13"/>
      <c r="CN150" s="13"/>
      <c r="CO150" s="13"/>
      <c r="CP150" s="13"/>
      <c r="CQ150" s="13"/>
      <c r="CR150" s="13"/>
      <c r="CS150" s="13"/>
      <c r="CT150" s="13"/>
      <c r="CU150" s="13"/>
      <c r="CV150" s="13"/>
      <c r="CW150" s="13"/>
      <c r="CX150" s="13"/>
      <c r="CY150" s="13"/>
      <c r="CZ150" s="13"/>
      <c r="DA150" s="13"/>
      <c r="DB150" s="13"/>
      <c r="DC150" s="13"/>
      <c r="DD150" s="13"/>
      <c r="DE150" s="13"/>
      <c r="DF150" s="13"/>
      <c r="DG150" s="13"/>
      <c r="DH150" s="13"/>
      <c r="DI150" s="13"/>
      <c r="DJ150" s="13"/>
      <c r="DK150" s="13"/>
      <c r="DL150" s="13"/>
      <c r="DM150" s="13"/>
      <c r="DN150" s="13"/>
      <c r="DO150" s="13"/>
      <c r="DP150" s="13"/>
      <c r="DQ150" s="13"/>
      <c r="DR150" s="13"/>
      <c r="DS150" s="13"/>
      <c r="DT150" s="13"/>
      <c r="DU150" s="13"/>
      <c r="DV150" s="13"/>
      <c r="DW150" s="13"/>
      <c r="DX150" s="13"/>
      <c r="DY150" s="13"/>
      <c r="DZ150" s="13"/>
      <c r="EA150" s="13"/>
      <c r="EB150" s="285"/>
      <c r="EC150" s="13"/>
      <c r="ED150" s="13"/>
      <c r="EE150" s="13"/>
      <c r="EF150" s="13"/>
      <c r="EG150" s="13"/>
      <c r="EH150" s="13"/>
      <c r="EI150" s="13"/>
      <c r="EJ150" s="13"/>
      <c r="EK150" s="13"/>
    </row>
    <row r="151" spans="1:141" ht="14.25" customHeight="1">
      <c r="A151" s="32"/>
      <c r="B151" s="13"/>
      <c r="C151" s="13"/>
      <c r="D151" s="13"/>
      <c r="E151" s="13"/>
      <c r="F151" s="13"/>
      <c r="G151" s="13"/>
      <c r="H151" s="13"/>
      <c r="I151" s="13"/>
      <c r="J151" s="13"/>
      <c r="K151" s="13"/>
      <c r="L151" s="13"/>
      <c r="M151" s="13"/>
      <c r="N151" s="13"/>
      <c r="O151" s="13"/>
      <c r="P151" s="13"/>
      <c r="Q151" s="13"/>
      <c r="R151" s="13"/>
      <c r="S151" s="13"/>
      <c r="T151" s="13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F151" s="13"/>
      <c r="AG151" s="13"/>
      <c r="AH151" s="13"/>
      <c r="AI151" s="13"/>
      <c r="AJ151" s="13"/>
      <c r="AK151" s="13"/>
      <c r="AL151" s="13"/>
      <c r="AM151" s="13"/>
      <c r="AN151" s="13"/>
      <c r="AO151" s="13"/>
      <c r="AP151" s="13"/>
      <c r="AQ151" s="13"/>
      <c r="AR151" s="13"/>
      <c r="AS151" s="13"/>
      <c r="AT151" s="13"/>
      <c r="AU151" s="13"/>
      <c r="AV151" s="13"/>
      <c r="AW151" s="13"/>
      <c r="AX151" s="13"/>
      <c r="AY151" s="13"/>
      <c r="AZ151" s="13"/>
      <c r="BA151" s="13"/>
      <c r="BB151" s="13"/>
      <c r="BC151" s="13"/>
      <c r="BD151" s="13"/>
      <c r="BE151" s="13"/>
      <c r="BF151" s="13"/>
      <c r="BG151" s="13"/>
      <c r="BH151" s="13"/>
      <c r="BI151" s="13"/>
      <c r="BJ151" s="13"/>
      <c r="BK151" s="13"/>
      <c r="BL151" s="13"/>
      <c r="BM151" s="13"/>
      <c r="BN151" s="13"/>
      <c r="BO151" s="13"/>
      <c r="BP151" s="13"/>
      <c r="BQ151" s="13"/>
      <c r="BR151" s="13"/>
      <c r="BS151" s="13"/>
      <c r="BT151" s="13"/>
      <c r="BU151" s="13"/>
      <c r="BV151" s="13"/>
      <c r="BW151" s="13"/>
      <c r="BX151" s="13"/>
      <c r="BY151" s="13"/>
      <c r="BZ151" s="13"/>
      <c r="CA151" s="13"/>
      <c r="CB151" s="13"/>
      <c r="CC151" s="13"/>
      <c r="CD151" s="13"/>
      <c r="CE151" s="13"/>
      <c r="CF151" s="13"/>
      <c r="CG151" s="13"/>
      <c r="CH151" s="13"/>
      <c r="CI151" s="13"/>
      <c r="CJ151" s="13"/>
      <c r="CK151" s="13"/>
      <c r="CL151" s="13"/>
      <c r="CM151" s="13"/>
      <c r="CN151" s="13"/>
      <c r="CO151" s="13"/>
      <c r="CP151" s="13"/>
      <c r="CQ151" s="13"/>
      <c r="CR151" s="13"/>
      <c r="CS151" s="13"/>
      <c r="CT151" s="13"/>
      <c r="CU151" s="13"/>
      <c r="CV151" s="13"/>
      <c r="CW151" s="13"/>
      <c r="CX151" s="13"/>
      <c r="CY151" s="13"/>
      <c r="CZ151" s="13"/>
      <c r="DA151" s="13"/>
      <c r="DB151" s="13"/>
      <c r="DC151" s="13"/>
      <c r="DD151" s="13"/>
      <c r="DE151" s="13"/>
      <c r="DF151" s="13"/>
      <c r="DG151" s="13"/>
      <c r="DH151" s="13"/>
      <c r="DI151" s="13"/>
      <c r="DJ151" s="13"/>
      <c r="DK151" s="13"/>
      <c r="DL151" s="13"/>
      <c r="DM151" s="13"/>
      <c r="DN151" s="13"/>
      <c r="DO151" s="13"/>
      <c r="DP151" s="13"/>
      <c r="DQ151" s="13"/>
      <c r="DR151" s="13"/>
      <c r="DS151" s="13"/>
      <c r="DT151" s="13"/>
      <c r="DU151" s="13"/>
      <c r="DV151" s="13"/>
      <c r="DW151" s="13"/>
      <c r="DX151" s="13"/>
      <c r="DY151" s="13"/>
      <c r="DZ151" s="13"/>
      <c r="EA151" s="13"/>
      <c r="EB151" s="285"/>
      <c r="EC151" s="13"/>
      <c r="ED151" s="13"/>
      <c r="EE151" s="13"/>
      <c r="EF151" s="13"/>
      <c r="EG151" s="13"/>
      <c r="EH151" s="13"/>
      <c r="EI151" s="13"/>
      <c r="EJ151" s="13"/>
      <c r="EK151" s="13"/>
    </row>
    <row r="152" spans="1:141" ht="14.25" customHeight="1">
      <c r="A152" s="32"/>
      <c r="B152" s="13"/>
      <c r="C152" s="13"/>
      <c r="D152" s="13"/>
      <c r="E152" s="13"/>
      <c r="F152" s="13"/>
      <c r="G152" s="13"/>
      <c r="H152" s="13"/>
      <c r="I152" s="13"/>
      <c r="J152" s="13"/>
      <c r="K152" s="13"/>
      <c r="L152" s="13"/>
      <c r="M152" s="13"/>
      <c r="N152" s="13"/>
      <c r="O152" s="13"/>
      <c r="P152" s="13"/>
      <c r="Q152" s="13"/>
      <c r="R152" s="13"/>
      <c r="S152" s="13"/>
      <c r="T152" s="13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F152" s="13"/>
      <c r="AG152" s="13"/>
      <c r="AH152" s="13"/>
      <c r="AI152" s="13"/>
      <c r="AJ152" s="13"/>
      <c r="AK152" s="13"/>
      <c r="AL152" s="13"/>
      <c r="AM152" s="13"/>
      <c r="AN152" s="13"/>
      <c r="AO152" s="13"/>
      <c r="AP152" s="13"/>
      <c r="AQ152" s="13"/>
      <c r="AR152" s="13"/>
      <c r="AS152" s="13"/>
      <c r="AT152" s="13"/>
      <c r="AU152" s="13"/>
      <c r="AV152" s="13"/>
      <c r="AW152" s="13"/>
      <c r="AX152" s="13"/>
      <c r="AY152" s="13"/>
      <c r="AZ152" s="13"/>
      <c r="BA152" s="13"/>
      <c r="BB152" s="13"/>
      <c r="BC152" s="13"/>
      <c r="BD152" s="13"/>
      <c r="BE152" s="13"/>
      <c r="BF152" s="13"/>
      <c r="BG152" s="13"/>
      <c r="BH152" s="13"/>
      <c r="BI152" s="13"/>
      <c r="BJ152" s="13"/>
      <c r="BK152" s="13"/>
      <c r="BL152" s="13"/>
      <c r="BM152" s="13"/>
      <c r="BN152" s="13"/>
      <c r="BO152" s="13"/>
      <c r="BP152" s="13"/>
      <c r="BQ152" s="13"/>
      <c r="BR152" s="13"/>
      <c r="BS152" s="13"/>
      <c r="BT152" s="13"/>
      <c r="BU152" s="13"/>
      <c r="BV152" s="13"/>
      <c r="BW152" s="13"/>
      <c r="BX152" s="13"/>
      <c r="BY152" s="13"/>
      <c r="BZ152" s="13"/>
      <c r="CA152" s="13"/>
      <c r="CB152" s="13"/>
      <c r="CC152" s="13"/>
      <c r="CD152" s="13"/>
      <c r="CE152" s="13"/>
      <c r="CF152" s="13"/>
      <c r="CG152" s="13"/>
      <c r="CH152" s="13"/>
      <c r="CI152" s="13"/>
      <c r="CJ152" s="13"/>
      <c r="CK152" s="13"/>
      <c r="CL152" s="13"/>
      <c r="CM152" s="13"/>
      <c r="CN152" s="13"/>
      <c r="CO152" s="13"/>
      <c r="CP152" s="13"/>
      <c r="CQ152" s="13"/>
      <c r="CR152" s="13"/>
      <c r="CS152" s="13"/>
      <c r="CT152" s="13"/>
      <c r="CU152" s="13"/>
      <c r="CV152" s="13"/>
      <c r="CW152" s="13"/>
      <c r="CX152" s="13"/>
      <c r="CY152" s="13"/>
      <c r="CZ152" s="13"/>
      <c r="DA152" s="13"/>
      <c r="DB152" s="13"/>
      <c r="DC152" s="13"/>
      <c r="DD152" s="13"/>
      <c r="DE152" s="13"/>
      <c r="DF152" s="13"/>
      <c r="DG152" s="13"/>
      <c r="DH152" s="13"/>
      <c r="DI152" s="13"/>
      <c r="DJ152" s="13"/>
      <c r="DK152" s="13"/>
      <c r="DL152" s="13"/>
      <c r="DM152" s="13"/>
      <c r="DN152" s="13"/>
      <c r="DO152" s="13"/>
      <c r="DP152" s="13"/>
      <c r="DQ152" s="13"/>
      <c r="DR152" s="13"/>
      <c r="DS152" s="13"/>
      <c r="DT152" s="13"/>
      <c r="DU152" s="13"/>
      <c r="DV152" s="13"/>
      <c r="DW152" s="13"/>
      <c r="DX152" s="13"/>
      <c r="DY152" s="13"/>
      <c r="DZ152" s="13"/>
      <c r="EA152" s="13"/>
      <c r="EB152" s="285"/>
      <c r="EC152" s="13"/>
      <c r="ED152" s="13"/>
      <c r="EE152" s="13"/>
      <c r="EF152" s="13"/>
      <c r="EG152" s="13"/>
      <c r="EH152" s="13"/>
      <c r="EI152" s="13"/>
      <c r="EJ152" s="13"/>
      <c r="EK152" s="13"/>
    </row>
    <row r="153" spans="1:141" ht="14.25" customHeight="1">
      <c r="A153" s="32"/>
      <c r="B153" s="13"/>
      <c r="C153" s="13"/>
      <c r="D153" s="13"/>
      <c r="E153" s="13"/>
      <c r="F153" s="13"/>
      <c r="G153" s="13"/>
      <c r="H153" s="13"/>
      <c r="I153" s="13"/>
      <c r="J153" s="13"/>
      <c r="K153" s="13"/>
      <c r="L153" s="13"/>
      <c r="M153" s="13"/>
      <c r="N153" s="13"/>
      <c r="O153" s="13"/>
      <c r="P153" s="13"/>
      <c r="Q153" s="13"/>
      <c r="R153" s="13"/>
      <c r="S153" s="13"/>
      <c r="T153" s="13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F153" s="13"/>
      <c r="AG153" s="13"/>
      <c r="AH153" s="13"/>
      <c r="AI153" s="13"/>
      <c r="AJ153" s="13"/>
      <c r="AK153" s="13"/>
      <c r="AL153" s="13"/>
      <c r="AM153" s="13"/>
      <c r="AN153" s="13"/>
      <c r="AO153" s="13"/>
      <c r="AP153" s="13"/>
      <c r="AQ153" s="13"/>
      <c r="AR153" s="13"/>
      <c r="AS153" s="13"/>
      <c r="AT153" s="13"/>
      <c r="AU153" s="13"/>
      <c r="AV153" s="13"/>
      <c r="AW153" s="13"/>
      <c r="AX153" s="13"/>
      <c r="AY153" s="13"/>
      <c r="AZ153" s="13"/>
      <c r="BA153" s="13"/>
      <c r="BB153" s="13"/>
      <c r="BC153" s="13"/>
      <c r="BD153" s="13"/>
      <c r="BE153" s="13"/>
      <c r="BF153" s="13"/>
      <c r="BG153" s="13"/>
      <c r="BH153" s="13"/>
      <c r="BI153" s="13"/>
      <c r="BJ153" s="13"/>
      <c r="BK153" s="13"/>
      <c r="BL153" s="13"/>
      <c r="BM153" s="13"/>
      <c r="BN153" s="13"/>
      <c r="BO153" s="13"/>
      <c r="BP153" s="13"/>
      <c r="BQ153" s="13"/>
      <c r="BR153" s="13"/>
      <c r="BS153" s="13"/>
      <c r="BT153" s="13"/>
      <c r="BU153" s="13"/>
      <c r="BV153" s="13"/>
      <c r="BW153" s="13"/>
      <c r="BX153" s="13"/>
      <c r="BY153" s="13"/>
      <c r="BZ153" s="13"/>
      <c r="CA153" s="13"/>
      <c r="CB153" s="13"/>
      <c r="CC153" s="13"/>
      <c r="CD153" s="13"/>
      <c r="CE153" s="13"/>
      <c r="CF153" s="13"/>
      <c r="CG153" s="13"/>
      <c r="CH153" s="13"/>
      <c r="CI153" s="13"/>
      <c r="CJ153" s="13"/>
      <c r="CK153" s="13"/>
      <c r="CL153" s="13"/>
      <c r="CM153" s="13"/>
      <c r="CN153" s="13"/>
      <c r="CO153" s="13"/>
      <c r="CP153" s="13"/>
      <c r="CQ153" s="13"/>
      <c r="CR153" s="13"/>
      <c r="CS153" s="13"/>
      <c r="CT153" s="13"/>
      <c r="CU153" s="13"/>
      <c r="CV153" s="13"/>
      <c r="CW153" s="13"/>
      <c r="CX153" s="13"/>
      <c r="CY153" s="13"/>
      <c r="CZ153" s="13"/>
      <c r="DA153" s="13"/>
      <c r="DB153" s="13"/>
      <c r="DC153" s="13"/>
      <c r="DD153" s="13"/>
      <c r="DE153" s="13"/>
      <c r="DF153" s="13"/>
      <c r="DG153" s="13"/>
      <c r="DH153" s="13"/>
      <c r="DI153" s="13"/>
      <c r="DJ153" s="13"/>
      <c r="DK153" s="13"/>
      <c r="DL153" s="13"/>
      <c r="DM153" s="13"/>
      <c r="DN153" s="13"/>
      <c r="DO153" s="13"/>
      <c r="DP153" s="13"/>
      <c r="DQ153" s="13"/>
      <c r="DR153" s="13"/>
      <c r="DS153" s="13"/>
      <c r="DT153" s="13"/>
      <c r="DU153" s="13"/>
      <c r="DV153" s="13"/>
      <c r="DW153" s="13"/>
      <c r="DX153" s="13"/>
      <c r="DY153" s="13"/>
      <c r="DZ153" s="13"/>
      <c r="EA153" s="13"/>
      <c r="EB153" s="285"/>
      <c r="EC153" s="13"/>
      <c r="ED153" s="13"/>
      <c r="EE153" s="13"/>
      <c r="EF153" s="13"/>
      <c r="EG153" s="13"/>
      <c r="EH153" s="13"/>
      <c r="EI153" s="13"/>
      <c r="EJ153" s="13"/>
      <c r="EK153" s="13"/>
    </row>
    <row r="154" spans="1:141" ht="14.25" customHeight="1">
      <c r="A154" s="32"/>
      <c r="B154" s="13"/>
      <c r="C154" s="13"/>
      <c r="D154" s="13"/>
      <c r="E154" s="13"/>
      <c r="F154" s="13"/>
      <c r="G154" s="13"/>
      <c r="H154" s="13"/>
      <c r="I154" s="13"/>
      <c r="J154" s="13"/>
      <c r="K154" s="13"/>
      <c r="L154" s="13"/>
      <c r="M154" s="13"/>
      <c r="N154" s="13"/>
      <c r="O154" s="13"/>
      <c r="P154" s="13"/>
      <c r="Q154" s="13"/>
      <c r="R154" s="13"/>
      <c r="S154" s="13"/>
      <c r="T154" s="13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F154" s="13"/>
      <c r="AG154" s="13"/>
      <c r="AH154" s="13"/>
      <c r="AI154" s="13"/>
      <c r="AJ154" s="13"/>
      <c r="AK154" s="13"/>
      <c r="AL154" s="13"/>
      <c r="AM154" s="13"/>
      <c r="AN154" s="13"/>
      <c r="AO154" s="13"/>
      <c r="AP154" s="13"/>
      <c r="AQ154" s="13"/>
      <c r="AR154" s="13"/>
      <c r="AS154" s="13"/>
      <c r="AT154" s="13"/>
      <c r="AU154" s="13"/>
      <c r="AV154" s="13"/>
      <c r="AW154" s="13"/>
      <c r="AX154" s="13"/>
      <c r="AY154" s="13"/>
      <c r="AZ154" s="13"/>
      <c r="BA154" s="13"/>
      <c r="BB154" s="13"/>
      <c r="BC154" s="13"/>
      <c r="BD154" s="13"/>
      <c r="BE154" s="13"/>
      <c r="BF154" s="13"/>
      <c r="BG154" s="13"/>
      <c r="BH154" s="13"/>
      <c r="BI154" s="13"/>
      <c r="BJ154" s="13"/>
      <c r="BK154" s="13"/>
      <c r="BL154" s="13"/>
      <c r="BM154" s="13"/>
      <c r="BN154" s="13"/>
      <c r="BO154" s="13"/>
      <c r="BP154" s="13"/>
      <c r="BQ154" s="13"/>
      <c r="BR154" s="13"/>
      <c r="BS154" s="13"/>
      <c r="BT154" s="13"/>
      <c r="BU154" s="13"/>
      <c r="BV154" s="13"/>
      <c r="BW154" s="13"/>
      <c r="BX154" s="13"/>
      <c r="BY154" s="13"/>
      <c r="BZ154" s="13"/>
      <c r="CA154" s="13"/>
      <c r="CB154" s="13"/>
      <c r="CC154" s="13"/>
      <c r="CD154" s="13"/>
      <c r="CE154" s="13"/>
      <c r="CF154" s="13"/>
      <c r="CG154" s="13"/>
      <c r="CH154" s="13"/>
      <c r="CI154" s="13"/>
      <c r="CJ154" s="13"/>
      <c r="CK154" s="13"/>
      <c r="CL154" s="13"/>
      <c r="CM154" s="13"/>
      <c r="CN154" s="13"/>
      <c r="CO154" s="13"/>
      <c r="CP154" s="13"/>
      <c r="CQ154" s="13"/>
      <c r="CR154" s="13"/>
      <c r="CS154" s="13"/>
      <c r="CT154" s="13"/>
      <c r="CU154" s="13"/>
      <c r="CV154" s="13"/>
      <c r="CW154" s="13"/>
      <c r="CX154" s="13"/>
      <c r="CY154" s="13"/>
      <c r="CZ154" s="13"/>
      <c r="DA154" s="13"/>
      <c r="DB154" s="13"/>
      <c r="DC154" s="13"/>
      <c r="DD154" s="13"/>
      <c r="DE154" s="13"/>
      <c r="DF154" s="13"/>
      <c r="DG154" s="13"/>
      <c r="DH154" s="13"/>
      <c r="DI154" s="13"/>
      <c r="DJ154" s="13"/>
      <c r="DK154" s="13"/>
      <c r="DL154" s="13"/>
      <c r="DM154" s="13"/>
      <c r="DN154" s="13"/>
      <c r="DO154" s="13"/>
      <c r="DP154" s="13"/>
      <c r="DQ154" s="13"/>
      <c r="DR154" s="13"/>
      <c r="DS154" s="13"/>
      <c r="DT154" s="13"/>
      <c r="DU154" s="13"/>
      <c r="DV154" s="13"/>
      <c r="DW154" s="13"/>
      <c r="DX154" s="13"/>
      <c r="DY154" s="13"/>
      <c r="DZ154" s="13"/>
      <c r="EA154" s="13"/>
      <c r="EB154" s="285"/>
      <c r="EC154" s="13"/>
      <c r="ED154" s="13"/>
      <c r="EE154" s="13"/>
      <c r="EF154" s="13"/>
      <c r="EG154" s="13"/>
      <c r="EH154" s="13"/>
      <c r="EI154" s="13"/>
      <c r="EJ154" s="13"/>
      <c r="EK154" s="13"/>
    </row>
    <row r="155" spans="1:141" ht="14.25" customHeight="1">
      <c r="A155" s="32"/>
      <c r="B155" s="13"/>
      <c r="C155" s="13"/>
      <c r="D155" s="13"/>
      <c r="E155" s="13"/>
      <c r="F155" s="13"/>
      <c r="G155" s="13"/>
      <c r="H155" s="13"/>
      <c r="I155" s="13"/>
      <c r="J155" s="13"/>
      <c r="K155" s="13"/>
      <c r="L155" s="13"/>
      <c r="M155" s="13"/>
      <c r="N155" s="13"/>
      <c r="O155" s="13"/>
      <c r="P155" s="13"/>
      <c r="Q155" s="13"/>
      <c r="R155" s="13"/>
      <c r="S155" s="13"/>
      <c r="T155" s="13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F155" s="13"/>
      <c r="AG155" s="13"/>
      <c r="AH155" s="13"/>
      <c r="AI155" s="13"/>
      <c r="AJ155" s="13"/>
      <c r="AK155" s="13"/>
      <c r="AL155" s="13"/>
      <c r="AM155" s="13"/>
      <c r="AN155" s="13"/>
      <c r="AO155" s="13"/>
      <c r="AP155" s="13"/>
      <c r="AQ155" s="13"/>
      <c r="AR155" s="13"/>
      <c r="AS155" s="13"/>
      <c r="AT155" s="13"/>
      <c r="AU155" s="13"/>
      <c r="AV155" s="13"/>
      <c r="AW155" s="13"/>
      <c r="AX155" s="13"/>
      <c r="AY155" s="13"/>
      <c r="AZ155" s="13"/>
      <c r="BA155" s="13"/>
      <c r="BB155" s="13"/>
      <c r="BC155" s="13"/>
      <c r="BD155" s="13"/>
      <c r="BE155" s="13"/>
      <c r="BF155" s="13"/>
      <c r="BG155" s="13"/>
      <c r="BH155" s="13"/>
      <c r="BI155" s="13"/>
      <c r="BJ155" s="13"/>
      <c r="BK155" s="13"/>
      <c r="BL155" s="13"/>
      <c r="BM155" s="13"/>
      <c r="BN155" s="13"/>
      <c r="BO155" s="13"/>
      <c r="BP155" s="13"/>
      <c r="BQ155" s="13"/>
      <c r="BR155" s="13"/>
      <c r="BS155" s="13"/>
      <c r="BT155" s="13"/>
      <c r="BU155" s="13"/>
      <c r="BV155" s="13"/>
      <c r="BW155" s="13"/>
      <c r="BX155" s="13"/>
      <c r="BY155" s="13"/>
      <c r="BZ155" s="13"/>
      <c r="CA155" s="13"/>
      <c r="CB155" s="13"/>
      <c r="CC155" s="13"/>
      <c r="CD155" s="13"/>
      <c r="CE155" s="13"/>
      <c r="CF155" s="13"/>
      <c r="CG155" s="13"/>
      <c r="CH155" s="13"/>
      <c r="CI155" s="13"/>
      <c r="CJ155" s="13"/>
      <c r="CK155" s="13"/>
      <c r="CL155" s="13"/>
      <c r="CM155" s="13"/>
      <c r="CN155" s="13"/>
      <c r="CO155" s="13"/>
      <c r="CP155" s="13"/>
      <c r="CQ155" s="13"/>
      <c r="CR155" s="13"/>
      <c r="CS155" s="13"/>
      <c r="CT155" s="13"/>
      <c r="CU155" s="13"/>
      <c r="CV155" s="13"/>
      <c r="CW155" s="13"/>
      <c r="CX155" s="13"/>
      <c r="CY155" s="13"/>
      <c r="CZ155" s="13"/>
      <c r="DA155" s="13"/>
      <c r="DB155" s="13"/>
      <c r="DC155" s="13"/>
      <c r="DD155" s="13"/>
      <c r="DE155" s="13"/>
      <c r="DF155" s="13"/>
      <c r="DG155" s="13"/>
      <c r="DH155" s="13"/>
      <c r="DI155" s="13"/>
      <c r="DJ155" s="13"/>
      <c r="DK155" s="13"/>
      <c r="DL155" s="13"/>
      <c r="DM155" s="13"/>
      <c r="DN155" s="13"/>
      <c r="DO155" s="13"/>
      <c r="DP155" s="13"/>
      <c r="DQ155" s="13"/>
      <c r="DR155" s="13"/>
      <c r="DS155" s="13"/>
      <c r="DT155" s="13"/>
      <c r="DU155" s="13"/>
      <c r="DV155" s="13"/>
      <c r="DW155" s="13"/>
      <c r="DX155" s="13"/>
      <c r="DY155" s="13"/>
      <c r="DZ155" s="13"/>
      <c r="EA155" s="13"/>
      <c r="EB155" s="285"/>
      <c r="EC155" s="13"/>
      <c r="ED155" s="13"/>
      <c r="EE155" s="13"/>
      <c r="EF155" s="13"/>
      <c r="EG155" s="13"/>
      <c r="EH155" s="13"/>
      <c r="EI155" s="13"/>
      <c r="EJ155" s="13"/>
      <c r="EK155" s="13"/>
    </row>
    <row r="156" spans="1:141" ht="14.25" customHeight="1">
      <c r="A156" s="32"/>
      <c r="B156" s="13"/>
      <c r="C156" s="13"/>
      <c r="D156" s="13"/>
      <c r="E156" s="13"/>
      <c r="F156" s="13"/>
      <c r="G156" s="13"/>
      <c r="H156" s="13"/>
      <c r="I156" s="13"/>
      <c r="J156" s="13"/>
      <c r="K156" s="13"/>
      <c r="L156" s="13"/>
      <c r="M156" s="13"/>
      <c r="N156" s="13"/>
      <c r="O156" s="13"/>
      <c r="P156" s="13"/>
      <c r="Q156" s="13"/>
      <c r="R156" s="13"/>
      <c r="S156" s="13"/>
      <c r="T156" s="13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F156" s="13"/>
      <c r="AG156" s="13"/>
      <c r="AH156" s="13"/>
      <c r="AI156" s="13"/>
      <c r="AJ156" s="13"/>
      <c r="AK156" s="13"/>
      <c r="AL156" s="13"/>
      <c r="AM156" s="13"/>
      <c r="AN156" s="13"/>
      <c r="AO156" s="13"/>
      <c r="AP156" s="13"/>
      <c r="AQ156" s="13"/>
      <c r="AR156" s="13"/>
      <c r="AS156" s="13"/>
      <c r="AT156" s="13"/>
      <c r="AU156" s="13"/>
      <c r="AV156" s="13"/>
      <c r="AW156" s="13"/>
      <c r="AX156" s="13"/>
      <c r="AY156" s="13"/>
      <c r="AZ156" s="13"/>
      <c r="BA156" s="13"/>
      <c r="BB156" s="13"/>
      <c r="BC156" s="13"/>
      <c r="BD156" s="13"/>
      <c r="BE156" s="13"/>
      <c r="BF156" s="13"/>
      <c r="BG156" s="13"/>
      <c r="BH156" s="13"/>
      <c r="BI156" s="13"/>
      <c r="BJ156" s="13"/>
      <c r="BK156" s="13"/>
      <c r="BL156" s="13"/>
      <c r="BM156" s="13"/>
      <c r="BN156" s="13"/>
      <c r="BO156" s="13"/>
      <c r="BP156" s="13"/>
      <c r="BQ156" s="13"/>
      <c r="BR156" s="13"/>
      <c r="BS156" s="13"/>
      <c r="BT156" s="13"/>
      <c r="BU156" s="13"/>
      <c r="BV156" s="13"/>
      <c r="BW156" s="13"/>
      <c r="BX156" s="13"/>
      <c r="BY156" s="13"/>
      <c r="BZ156" s="13"/>
      <c r="CA156" s="13"/>
      <c r="CB156" s="13"/>
      <c r="CC156" s="13"/>
      <c r="CD156" s="13"/>
      <c r="CE156" s="13"/>
      <c r="CF156" s="13"/>
      <c r="CG156" s="13"/>
      <c r="CH156" s="13"/>
      <c r="CI156" s="13"/>
      <c r="CJ156" s="13"/>
      <c r="CK156" s="13"/>
      <c r="CL156" s="13"/>
      <c r="CM156" s="13"/>
      <c r="CN156" s="13"/>
      <c r="CO156" s="13"/>
      <c r="CP156" s="13"/>
      <c r="CQ156" s="13"/>
      <c r="CR156" s="13"/>
      <c r="CS156" s="13"/>
      <c r="CT156" s="13"/>
      <c r="CU156" s="13"/>
      <c r="CV156" s="13"/>
      <c r="CW156" s="13"/>
      <c r="CX156" s="13"/>
      <c r="CY156" s="13"/>
      <c r="CZ156" s="13"/>
      <c r="DA156" s="13"/>
      <c r="DB156" s="13"/>
      <c r="DC156" s="13"/>
      <c r="DD156" s="13"/>
      <c r="DE156" s="13"/>
      <c r="DF156" s="13"/>
      <c r="DG156" s="13"/>
      <c r="DH156" s="13"/>
      <c r="DI156" s="13"/>
      <c r="DJ156" s="13"/>
      <c r="DK156" s="13"/>
      <c r="DL156" s="13"/>
      <c r="DM156" s="13"/>
      <c r="DN156" s="13"/>
      <c r="DO156" s="13"/>
      <c r="DP156" s="13"/>
      <c r="DQ156" s="13"/>
      <c r="DR156" s="13"/>
      <c r="DS156" s="13"/>
      <c r="DT156" s="13"/>
      <c r="DU156" s="13"/>
      <c r="DV156" s="13"/>
      <c r="DW156" s="13"/>
      <c r="DX156" s="13"/>
      <c r="DY156" s="13"/>
      <c r="DZ156" s="13"/>
      <c r="EA156" s="13"/>
      <c r="EB156" s="285"/>
      <c r="EC156" s="13"/>
      <c r="ED156" s="13"/>
      <c r="EE156" s="13"/>
      <c r="EF156" s="13"/>
      <c r="EG156" s="13"/>
      <c r="EH156" s="13"/>
      <c r="EI156" s="13"/>
      <c r="EJ156" s="13"/>
      <c r="EK156" s="13"/>
    </row>
    <row r="157" spans="1:141" ht="14.25" customHeight="1">
      <c r="A157" s="32"/>
      <c r="B157" s="13"/>
      <c r="C157" s="13"/>
      <c r="D157" s="13"/>
      <c r="E157" s="13"/>
      <c r="F157" s="13"/>
      <c r="G157" s="13"/>
      <c r="H157" s="13"/>
      <c r="I157" s="13"/>
      <c r="J157" s="13"/>
      <c r="K157" s="13"/>
      <c r="L157" s="13"/>
      <c r="M157" s="13"/>
      <c r="N157" s="13"/>
      <c r="O157" s="13"/>
      <c r="P157" s="13"/>
      <c r="Q157" s="13"/>
      <c r="R157" s="13"/>
      <c r="S157" s="13"/>
      <c r="T157" s="13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F157" s="13"/>
      <c r="AG157" s="13"/>
      <c r="AH157" s="13"/>
      <c r="AI157" s="13"/>
      <c r="AJ157" s="13"/>
      <c r="AK157" s="13"/>
      <c r="AL157" s="13"/>
      <c r="AM157" s="13"/>
      <c r="AN157" s="13"/>
      <c r="AO157" s="13"/>
      <c r="AP157" s="13"/>
      <c r="AQ157" s="13"/>
      <c r="AR157" s="13"/>
      <c r="AS157" s="13"/>
      <c r="AT157" s="13"/>
      <c r="AU157" s="13"/>
      <c r="AV157" s="13"/>
      <c r="AW157" s="13"/>
      <c r="AX157" s="13"/>
      <c r="AY157" s="13"/>
      <c r="AZ157" s="13"/>
      <c r="BA157" s="13"/>
      <c r="BB157" s="13"/>
      <c r="BC157" s="13"/>
      <c r="BD157" s="13"/>
      <c r="BE157" s="13"/>
      <c r="BF157" s="13"/>
      <c r="BG157" s="13"/>
      <c r="BH157" s="13"/>
      <c r="BI157" s="13"/>
      <c r="BJ157" s="13"/>
      <c r="BK157" s="13"/>
      <c r="BL157" s="13"/>
      <c r="BM157" s="13"/>
      <c r="BN157" s="13"/>
      <c r="BO157" s="13"/>
      <c r="BP157" s="13"/>
      <c r="BQ157" s="13"/>
      <c r="BR157" s="13"/>
      <c r="BS157" s="13"/>
      <c r="BT157" s="13"/>
      <c r="BU157" s="13"/>
      <c r="BV157" s="13"/>
      <c r="BW157" s="13"/>
      <c r="BX157" s="13"/>
      <c r="BY157" s="13"/>
      <c r="BZ157" s="13"/>
      <c r="CA157" s="13"/>
      <c r="CB157" s="13"/>
      <c r="CC157" s="13"/>
      <c r="CD157" s="13"/>
      <c r="CE157" s="13"/>
      <c r="CF157" s="13"/>
      <c r="CG157" s="13"/>
      <c r="CH157" s="13"/>
      <c r="CI157" s="13"/>
      <c r="CJ157" s="13"/>
      <c r="CK157" s="13"/>
      <c r="CL157" s="13"/>
      <c r="CM157" s="13"/>
      <c r="CN157" s="13"/>
      <c r="CO157" s="13"/>
      <c r="CP157" s="13"/>
      <c r="CQ157" s="13"/>
      <c r="CR157" s="13"/>
      <c r="CS157" s="13"/>
      <c r="CT157" s="13"/>
      <c r="CU157" s="13"/>
      <c r="CV157" s="13"/>
      <c r="CW157" s="13"/>
      <c r="CX157" s="13"/>
      <c r="CY157" s="13"/>
      <c r="CZ157" s="13"/>
      <c r="DA157" s="13"/>
      <c r="DB157" s="13"/>
      <c r="DC157" s="13"/>
      <c r="DD157" s="13"/>
      <c r="DE157" s="13"/>
      <c r="DF157" s="13"/>
      <c r="DG157" s="13"/>
      <c r="DH157" s="13"/>
      <c r="DI157" s="13"/>
      <c r="DJ157" s="13"/>
      <c r="DK157" s="13"/>
      <c r="DL157" s="13"/>
      <c r="DM157" s="13"/>
      <c r="DN157" s="13"/>
      <c r="DO157" s="13"/>
      <c r="DP157" s="13"/>
      <c r="DQ157" s="13"/>
      <c r="DR157" s="13"/>
      <c r="DS157" s="13"/>
      <c r="DT157" s="13"/>
      <c r="DU157" s="13"/>
      <c r="DV157" s="13"/>
      <c r="DW157" s="13"/>
      <c r="DX157" s="13"/>
      <c r="DY157" s="13"/>
      <c r="DZ157" s="13"/>
      <c r="EA157" s="13"/>
      <c r="EB157" s="285"/>
      <c r="EC157" s="13"/>
      <c r="ED157" s="13"/>
      <c r="EE157" s="13"/>
      <c r="EF157" s="13"/>
      <c r="EG157" s="13"/>
      <c r="EH157" s="13"/>
      <c r="EI157" s="13"/>
      <c r="EJ157" s="13"/>
      <c r="EK157" s="13"/>
    </row>
    <row r="158" spans="1:141" ht="14.25" customHeight="1">
      <c r="A158" s="32"/>
      <c r="B158" s="13"/>
      <c r="C158" s="13"/>
      <c r="D158" s="13"/>
      <c r="E158" s="13"/>
      <c r="F158" s="13"/>
      <c r="G158" s="13"/>
      <c r="H158" s="13"/>
      <c r="I158" s="13"/>
      <c r="J158" s="13"/>
      <c r="K158" s="13"/>
      <c r="L158" s="13"/>
      <c r="M158" s="13"/>
      <c r="N158" s="13"/>
      <c r="O158" s="13"/>
      <c r="P158" s="13"/>
      <c r="Q158" s="13"/>
      <c r="R158" s="13"/>
      <c r="S158" s="13"/>
      <c r="T158" s="13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F158" s="13"/>
      <c r="AG158" s="13"/>
      <c r="AH158" s="13"/>
      <c r="AI158" s="13"/>
      <c r="AJ158" s="13"/>
      <c r="AK158" s="13"/>
      <c r="AL158" s="13"/>
      <c r="AM158" s="13"/>
      <c r="AN158" s="13"/>
      <c r="AO158" s="13"/>
      <c r="AP158" s="13"/>
      <c r="AQ158" s="13"/>
      <c r="AR158" s="13"/>
      <c r="AS158" s="13"/>
      <c r="AT158" s="13"/>
      <c r="AU158" s="13"/>
      <c r="AV158" s="13"/>
      <c r="AW158" s="13"/>
      <c r="AX158" s="13"/>
      <c r="AY158" s="13"/>
      <c r="AZ158" s="13"/>
      <c r="BA158" s="13"/>
      <c r="BB158" s="13"/>
      <c r="BC158" s="13"/>
      <c r="BD158" s="13"/>
      <c r="BE158" s="13"/>
      <c r="BF158" s="13"/>
      <c r="BG158" s="13"/>
      <c r="BH158" s="13"/>
      <c r="BI158" s="13"/>
      <c r="BJ158" s="13"/>
      <c r="BK158" s="13"/>
      <c r="BL158" s="13"/>
      <c r="BM158" s="13"/>
      <c r="BN158" s="13"/>
      <c r="BO158" s="13"/>
      <c r="BP158" s="13"/>
      <c r="BQ158" s="13"/>
      <c r="BR158" s="13"/>
      <c r="BS158" s="13"/>
      <c r="BT158" s="13"/>
      <c r="BU158" s="13"/>
      <c r="BV158" s="13"/>
      <c r="BW158" s="13"/>
      <c r="BX158" s="13"/>
      <c r="BY158" s="13"/>
      <c r="BZ158" s="13"/>
      <c r="CA158" s="13"/>
      <c r="CB158" s="13"/>
      <c r="CC158" s="13"/>
      <c r="CD158" s="13"/>
      <c r="CE158" s="13"/>
      <c r="CF158" s="13"/>
      <c r="CG158" s="13"/>
      <c r="CH158" s="13"/>
      <c r="CI158" s="13"/>
      <c r="CJ158" s="13"/>
      <c r="CK158" s="13"/>
      <c r="CL158" s="13"/>
      <c r="CM158" s="13"/>
      <c r="CN158" s="13"/>
      <c r="CO158" s="13"/>
      <c r="CP158" s="13"/>
      <c r="CQ158" s="13"/>
      <c r="CR158" s="13"/>
      <c r="CS158" s="13"/>
      <c r="CT158" s="13"/>
      <c r="CU158" s="13"/>
      <c r="CV158" s="13"/>
      <c r="CW158" s="13"/>
      <c r="CX158" s="13"/>
      <c r="CY158" s="13"/>
      <c r="CZ158" s="13"/>
      <c r="DA158" s="13"/>
      <c r="DB158" s="13"/>
      <c r="DC158" s="13"/>
      <c r="DD158" s="13"/>
      <c r="DE158" s="13"/>
      <c r="DF158" s="13"/>
      <c r="DG158" s="13"/>
      <c r="DH158" s="13"/>
      <c r="DI158" s="13"/>
      <c r="DJ158" s="13"/>
      <c r="DK158" s="13"/>
      <c r="DL158" s="13"/>
      <c r="DM158" s="13"/>
      <c r="DN158" s="13"/>
      <c r="DO158" s="13"/>
      <c r="DP158" s="13"/>
      <c r="DQ158" s="13"/>
      <c r="DR158" s="13"/>
      <c r="DS158" s="13"/>
      <c r="DT158" s="13"/>
      <c r="DU158" s="13"/>
      <c r="DV158" s="13"/>
      <c r="DW158" s="13"/>
      <c r="DX158" s="13"/>
      <c r="DY158" s="13"/>
      <c r="DZ158" s="13"/>
      <c r="EA158" s="13"/>
      <c r="EB158" s="285"/>
      <c r="EC158" s="13"/>
      <c r="ED158" s="13"/>
      <c r="EE158" s="13"/>
      <c r="EF158" s="13"/>
      <c r="EG158" s="13"/>
      <c r="EH158" s="13"/>
      <c r="EI158" s="13"/>
      <c r="EJ158" s="13"/>
      <c r="EK158" s="13"/>
    </row>
    <row r="159" spans="1:141" ht="14.25" customHeight="1">
      <c r="A159" s="32"/>
      <c r="B159" s="13"/>
      <c r="C159" s="13"/>
      <c r="D159" s="13"/>
      <c r="E159" s="13"/>
      <c r="F159" s="13"/>
      <c r="G159" s="13"/>
      <c r="H159" s="13"/>
      <c r="I159" s="13"/>
      <c r="J159" s="13"/>
      <c r="K159" s="13"/>
      <c r="L159" s="13"/>
      <c r="M159" s="13"/>
      <c r="N159" s="13"/>
      <c r="O159" s="13"/>
      <c r="P159" s="13"/>
      <c r="Q159" s="13"/>
      <c r="R159" s="13"/>
      <c r="S159" s="13"/>
      <c r="T159" s="13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F159" s="13"/>
      <c r="AG159" s="13"/>
      <c r="AH159" s="13"/>
      <c r="AI159" s="13"/>
      <c r="AJ159" s="13"/>
      <c r="AK159" s="13"/>
      <c r="AL159" s="13"/>
      <c r="AM159" s="13"/>
      <c r="AN159" s="13"/>
      <c r="AO159" s="13"/>
      <c r="AP159" s="13"/>
      <c r="AQ159" s="13"/>
      <c r="AR159" s="13"/>
      <c r="AS159" s="13"/>
      <c r="AT159" s="13"/>
      <c r="AU159" s="13"/>
      <c r="AV159" s="13"/>
      <c r="AW159" s="13"/>
      <c r="AX159" s="13"/>
      <c r="AY159" s="13"/>
      <c r="AZ159" s="13"/>
      <c r="BA159" s="13"/>
      <c r="BB159" s="13"/>
      <c r="BC159" s="13"/>
      <c r="BD159" s="13"/>
      <c r="BE159" s="13"/>
      <c r="BF159" s="13"/>
      <c r="BG159" s="13"/>
      <c r="BH159" s="13"/>
      <c r="BI159" s="13"/>
      <c r="BJ159" s="13"/>
      <c r="BK159" s="13"/>
      <c r="BL159" s="13"/>
      <c r="BM159" s="13"/>
      <c r="BN159" s="13"/>
      <c r="BO159" s="13"/>
      <c r="BP159" s="13"/>
      <c r="BQ159" s="13"/>
      <c r="BR159" s="13"/>
      <c r="BS159" s="13"/>
      <c r="BT159" s="13"/>
      <c r="BU159" s="13"/>
      <c r="BV159" s="13"/>
      <c r="BW159" s="13"/>
      <c r="BX159" s="13"/>
      <c r="BY159" s="13"/>
      <c r="BZ159" s="13"/>
      <c r="CA159" s="13"/>
      <c r="CB159" s="13"/>
      <c r="CC159" s="13"/>
      <c r="CD159" s="13"/>
      <c r="CE159" s="13"/>
      <c r="CF159" s="13"/>
      <c r="CG159" s="13"/>
      <c r="CH159" s="13"/>
      <c r="CI159" s="13"/>
      <c r="CJ159" s="13"/>
      <c r="CK159" s="13"/>
      <c r="CL159" s="13"/>
      <c r="CM159" s="13"/>
      <c r="CN159" s="13"/>
      <c r="CO159" s="13"/>
      <c r="CP159" s="13"/>
      <c r="CQ159" s="13"/>
      <c r="CR159" s="13"/>
      <c r="CS159" s="13"/>
      <c r="CT159" s="13"/>
      <c r="CU159" s="13"/>
      <c r="CV159" s="13"/>
      <c r="CW159" s="13"/>
      <c r="CX159" s="13"/>
      <c r="CY159" s="13"/>
      <c r="CZ159" s="13"/>
      <c r="DA159" s="13"/>
      <c r="DB159" s="13"/>
      <c r="DC159" s="13"/>
      <c r="DD159" s="13"/>
      <c r="DE159" s="13"/>
      <c r="DF159" s="13"/>
      <c r="DG159" s="13"/>
      <c r="DH159" s="13"/>
      <c r="DI159" s="13"/>
      <c r="DJ159" s="13"/>
      <c r="DK159" s="13"/>
      <c r="DL159" s="13"/>
      <c r="DM159" s="13"/>
      <c r="DN159" s="13"/>
      <c r="DO159" s="13"/>
      <c r="DP159" s="13"/>
      <c r="DQ159" s="13"/>
      <c r="DR159" s="13"/>
      <c r="DS159" s="13"/>
      <c r="DT159" s="13"/>
      <c r="DU159" s="13"/>
      <c r="DV159" s="13"/>
      <c r="DW159" s="13"/>
      <c r="DX159" s="13"/>
      <c r="DY159" s="13"/>
      <c r="DZ159" s="13"/>
      <c r="EA159" s="13"/>
      <c r="EB159" s="285"/>
      <c r="EC159" s="13"/>
      <c r="ED159" s="13"/>
      <c r="EE159" s="13"/>
      <c r="EF159" s="13"/>
      <c r="EG159" s="13"/>
      <c r="EH159" s="13"/>
      <c r="EI159" s="13"/>
      <c r="EJ159" s="13"/>
      <c r="EK159" s="13"/>
    </row>
    <row r="160" spans="1:141" ht="14.25" customHeight="1">
      <c r="A160" s="32"/>
      <c r="B160" s="13"/>
      <c r="C160" s="13"/>
      <c r="D160" s="13"/>
      <c r="E160" s="13"/>
      <c r="F160" s="13"/>
      <c r="G160" s="13"/>
      <c r="H160" s="13"/>
      <c r="I160" s="13"/>
      <c r="J160" s="13"/>
      <c r="K160" s="13"/>
      <c r="L160" s="13"/>
      <c r="M160" s="13"/>
      <c r="N160" s="13"/>
      <c r="O160" s="13"/>
      <c r="P160" s="13"/>
      <c r="Q160" s="13"/>
      <c r="R160" s="13"/>
      <c r="S160" s="13"/>
      <c r="T160" s="13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F160" s="13"/>
      <c r="AG160" s="13"/>
      <c r="AH160" s="13"/>
      <c r="AI160" s="13"/>
      <c r="AJ160" s="13"/>
      <c r="AK160" s="13"/>
      <c r="AL160" s="13"/>
      <c r="AM160" s="13"/>
      <c r="AN160" s="13"/>
      <c r="AO160" s="13"/>
      <c r="AP160" s="13"/>
      <c r="AQ160" s="13"/>
      <c r="AR160" s="13"/>
      <c r="AS160" s="13"/>
      <c r="AT160" s="13"/>
      <c r="AU160" s="13"/>
      <c r="AV160" s="13"/>
      <c r="AW160" s="13"/>
      <c r="AX160" s="13"/>
      <c r="AY160" s="13"/>
      <c r="AZ160" s="13"/>
      <c r="BA160" s="13"/>
      <c r="BB160" s="13"/>
      <c r="BC160" s="13"/>
      <c r="BD160" s="13"/>
      <c r="BE160" s="13"/>
      <c r="BF160" s="13"/>
      <c r="BG160" s="13"/>
      <c r="BH160" s="13"/>
      <c r="BI160" s="13"/>
      <c r="BJ160" s="13"/>
      <c r="BK160" s="13"/>
      <c r="BL160" s="13"/>
      <c r="BM160" s="13"/>
      <c r="BN160" s="13"/>
      <c r="BO160" s="13"/>
      <c r="BP160" s="13"/>
      <c r="BQ160" s="13"/>
      <c r="BR160" s="13"/>
      <c r="BS160" s="13"/>
      <c r="BT160" s="13"/>
      <c r="BU160" s="13"/>
      <c r="BV160" s="13"/>
      <c r="BW160" s="13"/>
      <c r="BX160" s="13"/>
      <c r="BY160" s="13"/>
      <c r="BZ160" s="13"/>
      <c r="CA160" s="13"/>
      <c r="CB160" s="13"/>
      <c r="CC160" s="13"/>
      <c r="CD160" s="13"/>
      <c r="CE160" s="13"/>
      <c r="CF160" s="13"/>
      <c r="CG160" s="13"/>
      <c r="CH160" s="13"/>
      <c r="CI160" s="13"/>
      <c r="CJ160" s="13"/>
      <c r="CK160" s="13"/>
      <c r="CL160" s="13"/>
      <c r="CM160" s="13"/>
      <c r="CN160" s="13"/>
      <c r="CO160" s="13"/>
      <c r="CP160" s="13"/>
      <c r="CQ160" s="13"/>
      <c r="CR160" s="13"/>
      <c r="CS160" s="13"/>
      <c r="CT160" s="13"/>
      <c r="CU160" s="13"/>
      <c r="CV160" s="13"/>
      <c r="CW160" s="13"/>
      <c r="CX160" s="13"/>
      <c r="CY160" s="13"/>
      <c r="CZ160" s="13"/>
      <c r="DA160" s="13"/>
      <c r="DB160" s="13"/>
      <c r="DC160" s="13"/>
      <c r="DD160" s="13"/>
      <c r="DE160" s="13"/>
      <c r="DF160" s="13"/>
      <c r="DG160" s="13"/>
      <c r="DH160" s="13"/>
      <c r="DI160" s="13"/>
      <c r="DJ160" s="13"/>
      <c r="DK160" s="13"/>
      <c r="DL160" s="13"/>
      <c r="DM160" s="13"/>
      <c r="DN160" s="13"/>
      <c r="DO160" s="13"/>
      <c r="DP160" s="13"/>
      <c r="DQ160" s="13"/>
      <c r="DR160" s="13"/>
      <c r="DS160" s="13"/>
      <c r="DT160" s="13"/>
      <c r="DU160" s="13"/>
      <c r="DV160" s="13"/>
      <c r="DW160" s="13"/>
      <c r="DX160" s="13"/>
      <c r="DY160" s="13"/>
      <c r="DZ160" s="13"/>
      <c r="EA160" s="13"/>
      <c r="EB160" s="285"/>
      <c r="EC160" s="13"/>
      <c r="ED160" s="13"/>
      <c r="EE160" s="13"/>
      <c r="EF160" s="13"/>
      <c r="EG160" s="13"/>
      <c r="EH160" s="13"/>
      <c r="EI160" s="13"/>
      <c r="EJ160" s="13"/>
      <c r="EK160" s="13"/>
    </row>
    <row r="161" spans="1:141" ht="14.25" customHeight="1">
      <c r="A161" s="32"/>
      <c r="B161" s="13"/>
      <c r="C161" s="13"/>
      <c r="D161" s="13"/>
      <c r="E161" s="13"/>
      <c r="F161" s="13"/>
      <c r="G161" s="13"/>
      <c r="H161" s="13"/>
      <c r="I161" s="13"/>
      <c r="J161" s="13"/>
      <c r="K161" s="13"/>
      <c r="L161" s="13"/>
      <c r="M161" s="13"/>
      <c r="N161" s="13"/>
      <c r="O161" s="13"/>
      <c r="P161" s="13"/>
      <c r="Q161" s="13"/>
      <c r="R161" s="13"/>
      <c r="S161" s="13"/>
      <c r="T161" s="13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F161" s="13"/>
      <c r="AG161" s="13"/>
      <c r="AH161" s="13"/>
      <c r="AI161" s="13"/>
      <c r="AJ161" s="13"/>
      <c r="AK161" s="13"/>
      <c r="AL161" s="13"/>
      <c r="AM161" s="13"/>
      <c r="AN161" s="13"/>
      <c r="AO161" s="13"/>
      <c r="AP161" s="13"/>
      <c r="AQ161" s="13"/>
      <c r="AR161" s="13"/>
      <c r="AS161" s="13"/>
      <c r="AT161" s="13"/>
      <c r="AU161" s="13"/>
      <c r="AV161" s="13"/>
      <c r="AW161" s="13"/>
      <c r="AX161" s="13"/>
      <c r="AY161" s="13"/>
      <c r="AZ161" s="13"/>
      <c r="BA161" s="13"/>
      <c r="BB161" s="13"/>
      <c r="BC161" s="13"/>
      <c r="BD161" s="13"/>
      <c r="BE161" s="13"/>
      <c r="BF161" s="13"/>
      <c r="BG161" s="13"/>
      <c r="BH161" s="13"/>
      <c r="BI161" s="13"/>
      <c r="BJ161" s="13"/>
      <c r="BK161" s="13"/>
      <c r="BL161" s="13"/>
      <c r="BM161" s="13"/>
      <c r="BN161" s="13"/>
      <c r="BO161" s="13"/>
      <c r="BP161" s="13"/>
      <c r="BQ161" s="13"/>
      <c r="BR161" s="13"/>
      <c r="BS161" s="13"/>
      <c r="BT161" s="13"/>
      <c r="BU161" s="13"/>
      <c r="BV161" s="13"/>
      <c r="BW161" s="13"/>
      <c r="BX161" s="13"/>
      <c r="BY161" s="13"/>
      <c r="BZ161" s="13"/>
      <c r="CA161" s="13"/>
      <c r="CB161" s="13"/>
      <c r="CC161" s="13"/>
      <c r="CD161" s="13"/>
      <c r="CE161" s="13"/>
      <c r="CF161" s="13"/>
      <c r="CG161" s="13"/>
      <c r="CH161" s="13"/>
      <c r="CI161" s="13"/>
      <c r="CJ161" s="13"/>
      <c r="CK161" s="13"/>
      <c r="CL161" s="13"/>
      <c r="CM161" s="13"/>
      <c r="CN161" s="13"/>
      <c r="CO161" s="13"/>
      <c r="CP161" s="13"/>
      <c r="CQ161" s="13"/>
      <c r="CR161" s="13"/>
      <c r="CS161" s="13"/>
      <c r="CT161" s="13"/>
      <c r="CU161" s="13"/>
      <c r="CV161" s="13"/>
      <c r="CW161" s="13"/>
      <c r="CX161" s="13"/>
      <c r="CY161" s="13"/>
      <c r="CZ161" s="13"/>
      <c r="DA161" s="13"/>
      <c r="DB161" s="13"/>
      <c r="DC161" s="13"/>
      <c r="DD161" s="13"/>
      <c r="DE161" s="13"/>
      <c r="DF161" s="13"/>
      <c r="DG161" s="13"/>
      <c r="DH161" s="13"/>
      <c r="DI161" s="13"/>
      <c r="DJ161" s="13"/>
      <c r="DK161" s="13"/>
      <c r="DL161" s="13"/>
      <c r="DM161" s="13"/>
      <c r="DN161" s="13"/>
      <c r="DO161" s="13"/>
      <c r="DP161" s="13"/>
      <c r="DQ161" s="13"/>
      <c r="DR161" s="13"/>
      <c r="DS161" s="13"/>
      <c r="DT161" s="13"/>
      <c r="DU161" s="13"/>
      <c r="DV161" s="13"/>
      <c r="DW161" s="13"/>
      <c r="DX161" s="13"/>
      <c r="DY161" s="13"/>
      <c r="DZ161" s="13"/>
      <c r="EA161" s="13"/>
      <c r="EB161" s="285"/>
      <c r="EC161" s="13"/>
      <c r="ED161" s="13"/>
      <c r="EE161" s="13"/>
      <c r="EF161" s="13"/>
      <c r="EG161" s="13"/>
      <c r="EH161" s="13"/>
      <c r="EI161" s="13"/>
      <c r="EJ161" s="13"/>
      <c r="EK161" s="13"/>
    </row>
    <row r="162" spans="1:141" ht="14.25" customHeight="1">
      <c r="A162" s="32"/>
      <c r="B162" s="13"/>
      <c r="C162" s="13"/>
      <c r="D162" s="13"/>
      <c r="E162" s="13"/>
      <c r="F162" s="13"/>
      <c r="G162" s="13"/>
      <c r="H162" s="13"/>
      <c r="I162" s="13"/>
      <c r="J162" s="13"/>
      <c r="K162" s="13"/>
      <c r="L162" s="13"/>
      <c r="M162" s="13"/>
      <c r="N162" s="13"/>
      <c r="O162" s="13"/>
      <c r="P162" s="13"/>
      <c r="Q162" s="13"/>
      <c r="R162" s="13"/>
      <c r="S162" s="13"/>
      <c r="T162" s="13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F162" s="13"/>
      <c r="AG162" s="13"/>
      <c r="AH162" s="13"/>
      <c r="AI162" s="13"/>
      <c r="AJ162" s="13"/>
      <c r="AK162" s="13"/>
      <c r="AL162" s="13"/>
      <c r="AM162" s="13"/>
      <c r="AN162" s="13"/>
      <c r="AO162" s="13"/>
      <c r="AP162" s="13"/>
      <c r="AQ162" s="13"/>
      <c r="AR162" s="13"/>
      <c r="AS162" s="13"/>
      <c r="AT162" s="13"/>
      <c r="AU162" s="13"/>
      <c r="AV162" s="13"/>
      <c r="AW162" s="13"/>
      <c r="AX162" s="13"/>
      <c r="AY162" s="13"/>
      <c r="AZ162" s="13"/>
      <c r="BA162" s="13"/>
      <c r="BB162" s="13"/>
      <c r="BC162" s="13"/>
      <c r="BD162" s="13"/>
      <c r="BE162" s="13"/>
      <c r="BF162" s="13"/>
      <c r="BG162" s="13"/>
      <c r="BH162" s="13"/>
      <c r="BI162" s="13"/>
      <c r="BJ162" s="13"/>
      <c r="BK162" s="13"/>
      <c r="BL162" s="13"/>
      <c r="BM162" s="13"/>
      <c r="BN162" s="13"/>
      <c r="BO162" s="13"/>
      <c r="BP162" s="13"/>
      <c r="BQ162" s="13"/>
      <c r="BR162" s="13"/>
      <c r="BS162" s="13"/>
      <c r="BT162" s="13"/>
      <c r="BU162" s="13"/>
      <c r="BV162" s="13"/>
      <c r="BW162" s="13"/>
      <c r="BX162" s="13"/>
      <c r="BY162" s="13"/>
      <c r="BZ162" s="13"/>
      <c r="CA162" s="13"/>
      <c r="CB162" s="13"/>
      <c r="CC162" s="13"/>
      <c r="CD162" s="13"/>
      <c r="CE162" s="13"/>
      <c r="CF162" s="13"/>
      <c r="CG162" s="13"/>
      <c r="CH162" s="13"/>
      <c r="CI162" s="13"/>
      <c r="CJ162" s="13"/>
      <c r="CK162" s="13"/>
      <c r="CL162" s="13"/>
      <c r="CM162" s="13"/>
      <c r="CN162" s="13"/>
      <c r="CO162" s="13"/>
      <c r="CP162" s="13"/>
      <c r="CQ162" s="13"/>
      <c r="CR162" s="13"/>
      <c r="CS162" s="13"/>
      <c r="CT162" s="13"/>
      <c r="CU162" s="13"/>
      <c r="CV162" s="13"/>
      <c r="CW162" s="13"/>
      <c r="CX162" s="13"/>
      <c r="CY162" s="13"/>
      <c r="CZ162" s="13"/>
      <c r="DA162" s="13"/>
      <c r="DB162" s="13"/>
      <c r="DC162" s="13"/>
      <c r="DD162" s="13"/>
      <c r="DE162" s="13"/>
      <c r="DF162" s="13"/>
      <c r="DG162" s="13"/>
      <c r="DH162" s="13"/>
      <c r="DI162" s="13"/>
      <c r="DJ162" s="13"/>
      <c r="DK162" s="13"/>
      <c r="DL162" s="13"/>
      <c r="DM162" s="13"/>
      <c r="DN162" s="13"/>
      <c r="DO162" s="13"/>
      <c r="DP162" s="13"/>
      <c r="DQ162" s="13"/>
      <c r="DR162" s="13"/>
      <c r="DS162" s="13"/>
      <c r="DT162" s="13"/>
      <c r="DU162" s="13"/>
      <c r="DV162" s="13"/>
      <c r="DW162" s="13"/>
      <c r="DX162" s="13"/>
      <c r="DY162" s="13"/>
      <c r="DZ162" s="13"/>
      <c r="EA162" s="13"/>
      <c r="EB162" s="285"/>
      <c r="EC162" s="13"/>
      <c r="ED162" s="13"/>
      <c r="EE162" s="13"/>
      <c r="EF162" s="13"/>
      <c r="EG162" s="13"/>
      <c r="EH162" s="13"/>
      <c r="EI162" s="13"/>
      <c r="EJ162" s="13"/>
      <c r="EK162" s="13"/>
    </row>
    <row r="163" spans="1:141" ht="14.25" customHeight="1">
      <c r="A163" s="32"/>
      <c r="B163" s="13"/>
      <c r="C163" s="13"/>
      <c r="D163" s="13"/>
      <c r="E163" s="13"/>
      <c r="F163" s="13"/>
      <c r="G163" s="13"/>
      <c r="H163" s="13"/>
      <c r="I163" s="13"/>
      <c r="J163" s="13"/>
      <c r="K163" s="13"/>
      <c r="L163" s="13"/>
      <c r="M163" s="13"/>
      <c r="N163" s="13"/>
      <c r="O163" s="13"/>
      <c r="P163" s="13"/>
      <c r="Q163" s="13"/>
      <c r="R163" s="13"/>
      <c r="S163" s="13"/>
      <c r="T163" s="13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F163" s="13"/>
      <c r="AG163" s="13"/>
      <c r="AH163" s="13"/>
      <c r="AI163" s="13"/>
      <c r="AJ163" s="13"/>
      <c r="AK163" s="13"/>
      <c r="AL163" s="13"/>
      <c r="AM163" s="13"/>
      <c r="AN163" s="13"/>
      <c r="AO163" s="13"/>
      <c r="AP163" s="13"/>
      <c r="AQ163" s="13"/>
      <c r="AR163" s="13"/>
      <c r="AS163" s="13"/>
      <c r="AT163" s="13"/>
      <c r="AU163" s="13"/>
      <c r="AV163" s="13"/>
      <c r="AW163" s="13"/>
      <c r="AX163" s="13"/>
      <c r="AY163" s="13"/>
      <c r="AZ163" s="13"/>
      <c r="BA163" s="13"/>
      <c r="BB163" s="13"/>
      <c r="BC163" s="13"/>
      <c r="BD163" s="13"/>
      <c r="BE163" s="13"/>
      <c r="BF163" s="13"/>
      <c r="BG163" s="13"/>
      <c r="BH163" s="13"/>
      <c r="BI163" s="13"/>
      <c r="BJ163" s="13"/>
      <c r="BK163" s="13"/>
      <c r="BL163" s="13"/>
      <c r="BM163" s="13"/>
      <c r="BN163" s="13"/>
      <c r="BO163" s="13"/>
      <c r="BP163" s="13"/>
      <c r="BQ163" s="13"/>
      <c r="BR163" s="13"/>
      <c r="BS163" s="13"/>
      <c r="BT163" s="13"/>
      <c r="BU163" s="13"/>
      <c r="BV163" s="13"/>
      <c r="BW163" s="13"/>
      <c r="BX163" s="13"/>
      <c r="BY163" s="13"/>
      <c r="BZ163" s="13"/>
      <c r="CA163" s="13"/>
      <c r="CB163" s="13"/>
      <c r="CC163" s="13"/>
      <c r="CD163" s="13"/>
      <c r="CE163" s="13"/>
      <c r="CF163" s="13"/>
      <c r="CG163" s="13"/>
      <c r="CH163" s="13"/>
      <c r="CI163" s="13"/>
      <c r="CJ163" s="13"/>
      <c r="CK163" s="13"/>
      <c r="CL163" s="13"/>
      <c r="CM163" s="13"/>
      <c r="CN163" s="13"/>
      <c r="CO163" s="13"/>
      <c r="CP163" s="13"/>
      <c r="CQ163" s="13"/>
      <c r="CR163" s="13"/>
      <c r="CS163" s="13"/>
      <c r="CT163" s="13"/>
      <c r="CU163" s="13"/>
      <c r="CV163" s="13"/>
      <c r="CW163" s="13"/>
      <c r="CX163" s="13"/>
      <c r="CY163" s="13"/>
      <c r="CZ163" s="13"/>
      <c r="DA163" s="13"/>
      <c r="DB163" s="13"/>
      <c r="DC163" s="13"/>
      <c r="DD163" s="13"/>
      <c r="DE163" s="13"/>
      <c r="DF163" s="13"/>
      <c r="DG163" s="13"/>
      <c r="DH163" s="13"/>
      <c r="DI163" s="13"/>
      <c r="DJ163" s="13"/>
      <c r="DK163" s="13"/>
      <c r="DL163" s="13"/>
      <c r="DM163" s="13"/>
      <c r="DN163" s="13"/>
      <c r="DO163" s="13"/>
      <c r="DP163" s="13"/>
      <c r="DQ163" s="13"/>
      <c r="DR163" s="13"/>
      <c r="DS163" s="13"/>
      <c r="DT163" s="13"/>
      <c r="DU163" s="13"/>
      <c r="DV163" s="13"/>
      <c r="DW163" s="13"/>
      <c r="DX163" s="13"/>
      <c r="DY163" s="13"/>
      <c r="DZ163" s="13"/>
      <c r="EA163" s="13"/>
      <c r="EB163" s="285"/>
      <c r="EC163" s="13"/>
      <c r="ED163" s="13"/>
      <c r="EE163" s="13"/>
      <c r="EF163" s="13"/>
      <c r="EG163" s="13"/>
      <c r="EH163" s="13"/>
      <c r="EI163" s="13"/>
      <c r="EJ163" s="13"/>
      <c r="EK163" s="13"/>
    </row>
    <row r="164" spans="1:141" ht="14.25" customHeight="1">
      <c r="A164" s="32"/>
      <c r="B164" s="13"/>
      <c r="C164" s="13"/>
      <c r="D164" s="13"/>
      <c r="E164" s="13"/>
      <c r="F164" s="13"/>
      <c r="G164" s="13"/>
      <c r="H164" s="13"/>
      <c r="I164" s="13"/>
      <c r="J164" s="13"/>
      <c r="K164" s="13"/>
      <c r="L164" s="13"/>
      <c r="M164" s="13"/>
      <c r="N164" s="13"/>
      <c r="O164" s="13"/>
      <c r="P164" s="13"/>
      <c r="Q164" s="13"/>
      <c r="R164" s="13"/>
      <c r="S164" s="13"/>
      <c r="T164" s="13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F164" s="13"/>
      <c r="AG164" s="13"/>
      <c r="AH164" s="13"/>
      <c r="AI164" s="13"/>
      <c r="AJ164" s="13"/>
      <c r="AK164" s="13"/>
      <c r="AL164" s="13"/>
      <c r="AM164" s="13"/>
      <c r="AN164" s="13"/>
      <c r="AO164" s="13"/>
      <c r="AP164" s="13"/>
      <c r="AQ164" s="13"/>
      <c r="AR164" s="13"/>
      <c r="AS164" s="13"/>
      <c r="AT164" s="13"/>
      <c r="AU164" s="13"/>
      <c r="AV164" s="13"/>
      <c r="AW164" s="13"/>
      <c r="AX164" s="13"/>
      <c r="AY164" s="13"/>
      <c r="AZ164" s="13"/>
      <c r="BA164" s="13"/>
      <c r="BB164" s="13"/>
      <c r="BC164" s="13"/>
      <c r="BD164" s="13"/>
      <c r="BE164" s="13"/>
      <c r="BF164" s="13"/>
      <c r="BG164" s="13"/>
      <c r="BH164" s="13"/>
      <c r="BI164" s="13"/>
      <c r="BJ164" s="13"/>
      <c r="BK164" s="13"/>
      <c r="BL164" s="13"/>
      <c r="BM164" s="13"/>
      <c r="BN164" s="13"/>
      <c r="BO164" s="13"/>
      <c r="BP164" s="13"/>
      <c r="BQ164" s="13"/>
      <c r="BR164" s="13"/>
      <c r="BS164" s="13"/>
      <c r="BT164" s="13"/>
      <c r="BU164" s="13"/>
      <c r="BV164" s="13"/>
      <c r="BW164" s="13"/>
      <c r="BX164" s="13"/>
      <c r="BY164" s="13"/>
      <c r="BZ164" s="13"/>
      <c r="CA164" s="13"/>
      <c r="CB164" s="13"/>
      <c r="CC164" s="13"/>
      <c r="CD164" s="13"/>
      <c r="CE164" s="13"/>
      <c r="CF164" s="13"/>
      <c r="CG164" s="13"/>
      <c r="CH164" s="13"/>
      <c r="CI164" s="13"/>
      <c r="CJ164" s="13"/>
      <c r="CK164" s="13"/>
      <c r="CL164" s="13"/>
      <c r="CM164" s="13"/>
      <c r="CN164" s="13"/>
      <c r="CO164" s="13"/>
      <c r="CP164" s="13"/>
      <c r="CQ164" s="13"/>
      <c r="CR164" s="13"/>
      <c r="CS164" s="13"/>
      <c r="CT164" s="13"/>
      <c r="CU164" s="13"/>
      <c r="CV164" s="13"/>
      <c r="CW164" s="13"/>
      <c r="CX164" s="13"/>
      <c r="CY164" s="13"/>
      <c r="CZ164" s="13"/>
      <c r="DA164" s="13"/>
      <c r="DB164" s="13"/>
      <c r="DC164" s="13"/>
      <c r="DD164" s="13"/>
      <c r="DE164" s="13"/>
      <c r="DF164" s="13"/>
      <c r="DG164" s="13"/>
      <c r="DH164" s="13"/>
      <c r="DI164" s="13"/>
      <c r="DJ164" s="13"/>
      <c r="DK164" s="13"/>
      <c r="DL164" s="13"/>
      <c r="DM164" s="13"/>
      <c r="DN164" s="13"/>
      <c r="DO164" s="13"/>
      <c r="DP164" s="13"/>
      <c r="DQ164" s="13"/>
      <c r="DR164" s="13"/>
      <c r="DS164" s="13"/>
      <c r="DT164" s="13"/>
      <c r="DU164" s="13"/>
      <c r="DV164" s="13"/>
      <c r="DW164" s="13"/>
      <c r="DX164" s="13"/>
      <c r="DY164" s="13"/>
      <c r="DZ164" s="13"/>
      <c r="EA164" s="13"/>
      <c r="EB164" s="285"/>
      <c r="EC164" s="13"/>
      <c r="ED164" s="13"/>
      <c r="EE164" s="13"/>
      <c r="EF164" s="13"/>
      <c r="EG164" s="13"/>
      <c r="EH164" s="13"/>
      <c r="EI164" s="13"/>
      <c r="EJ164" s="13"/>
      <c r="EK164" s="13"/>
    </row>
    <row r="165" spans="1:141" ht="14.25" customHeight="1">
      <c r="A165" s="32"/>
      <c r="B165" s="13"/>
      <c r="C165" s="13"/>
      <c r="D165" s="13"/>
      <c r="E165" s="13"/>
      <c r="F165" s="13"/>
      <c r="G165" s="13"/>
      <c r="H165" s="13"/>
      <c r="I165" s="13"/>
      <c r="J165" s="13"/>
      <c r="K165" s="13"/>
      <c r="L165" s="13"/>
      <c r="M165" s="13"/>
      <c r="N165" s="13"/>
      <c r="O165" s="13"/>
      <c r="P165" s="13"/>
      <c r="Q165" s="13"/>
      <c r="R165" s="13"/>
      <c r="S165" s="13"/>
      <c r="T165" s="13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F165" s="13"/>
      <c r="AG165" s="13"/>
      <c r="AH165" s="13"/>
      <c r="AI165" s="13"/>
      <c r="AJ165" s="13"/>
      <c r="AK165" s="13"/>
      <c r="AL165" s="13"/>
      <c r="AM165" s="13"/>
      <c r="AN165" s="13"/>
      <c r="AO165" s="13"/>
      <c r="AP165" s="13"/>
      <c r="AQ165" s="13"/>
      <c r="AR165" s="13"/>
      <c r="AS165" s="13"/>
      <c r="AT165" s="13"/>
      <c r="AU165" s="13"/>
      <c r="AV165" s="13"/>
      <c r="AW165" s="13"/>
      <c r="AX165" s="13"/>
      <c r="AY165" s="13"/>
      <c r="AZ165" s="13"/>
      <c r="BA165" s="13"/>
      <c r="BB165" s="13"/>
      <c r="BC165" s="13"/>
      <c r="BD165" s="13"/>
      <c r="BE165" s="13"/>
      <c r="BF165" s="13"/>
      <c r="BG165" s="13"/>
      <c r="BH165" s="13"/>
      <c r="BI165" s="13"/>
      <c r="BJ165" s="13"/>
      <c r="BK165" s="13"/>
      <c r="BL165" s="13"/>
      <c r="BM165" s="13"/>
      <c r="BN165" s="13"/>
      <c r="BO165" s="13"/>
      <c r="BP165" s="13"/>
      <c r="BQ165" s="13"/>
      <c r="BR165" s="13"/>
      <c r="BS165" s="13"/>
      <c r="BT165" s="13"/>
      <c r="BU165" s="13"/>
      <c r="BV165" s="13"/>
      <c r="BW165" s="13"/>
      <c r="BX165" s="13"/>
      <c r="BY165" s="13"/>
      <c r="BZ165" s="13"/>
      <c r="CA165" s="13"/>
      <c r="CB165" s="13"/>
      <c r="CC165" s="13"/>
      <c r="CD165" s="13"/>
      <c r="CE165" s="13"/>
      <c r="CF165" s="13"/>
      <c r="CG165" s="13"/>
      <c r="CH165" s="13"/>
      <c r="CI165" s="13"/>
      <c r="CJ165" s="13"/>
      <c r="CK165" s="13"/>
      <c r="CL165" s="13"/>
      <c r="CM165" s="13"/>
      <c r="CN165" s="13"/>
      <c r="CO165" s="13"/>
      <c r="CP165" s="13"/>
      <c r="CQ165" s="13"/>
      <c r="CR165" s="13"/>
      <c r="CS165" s="13"/>
      <c r="CT165" s="13"/>
      <c r="CU165" s="13"/>
      <c r="CV165" s="13"/>
      <c r="CW165" s="13"/>
      <c r="CX165" s="13"/>
      <c r="CY165" s="13"/>
      <c r="CZ165" s="13"/>
      <c r="DA165" s="13"/>
      <c r="DB165" s="13"/>
      <c r="DC165" s="13"/>
      <c r="DD165" s="13"/>
      <c r="DE165" s="13"/>
      <c r="DF165" s="13"/>
      <c r="DG165" s="13"/>
      <c r="DH165" s="13"/>
      <c r="DI165" s="13"/>
      <c r="DJ165" s="13"/>
      <c r="DK165" s="13"/>
      <c r="DL165" s="13"/>
      <c r="DM165" s="13"/>
      <c r="DN165" s="13"/>
      <c r="DO165" s="13"/>
      <c r="DP165" s="13"/>
      <c r="DQ165" s="13"/>
      <c r="DR165" s="13"/>
      <c r="DS165" s="13"/>
      <c r="DT165" s="13"/>
      <c r="DU165" s="13"/>
      <c r="DV165" s="13"/>
      <c r="DW165" s="13"/>
      <c r="DX165" s="13"/>
      <c r="DY165" s="13"/>
      <c r="DZ165" s="13"/>
      <c r="EA165" s="13"/>
      <c r="EB165" s="285"/>
      <c r="EC165" s="13"/>
      <c r="ED165" s="13"/>
      <c r="EE165" s="13"/>
      <c r="EF165" s="13"/>
      <c r="EG165" s="13"/>
      <c r="EH165" s="13"/>
      <c r="EI165" s="13"/>
      <c r="EJ165" s="13"/>
      <c r="EK165" s="13"/>
    </row>
    <row r="166" spans="1:141" ht="14.25" customHeight="1">
      <c r="A166" s="32"/>
      <c r="B166" s="13"/>
      <c r="C166" s="13"/>
      <c r="D166" s="13"/>
      <c r="E166" s="13"/>
      <c r="F166" s="13"/>
      <c r="G166" s="13"/>
      <c r="H166" s="13"/>
      <c r="I166" s="13"/>
      <c r="J166" s="13"/>
      <c r="K166" s="13"/>
      <c r="L166" s="13"/>
      <c r="M166" s="13"/>
      <c r="N166" s="13"/>
      <c r="O166" s="13"/>
      <c r="P166" s="13"/>
      <c r="Q166" s="13"/>
      <c r="R166" s="13"/>
      <c r="S166" s="13"/>
      <c r="T166" s="13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F166" s="13"/>
      <c r="AG166" s="13"/>
      <c r="AH166" s="13"/>
      <c r="AI166" s="13"/>
      <c r="AJ166" s="13"/>
      <c r="AK166" s="13"/>
      <c r="AL166" s="13"/>
      <c r="AM166" s="13"/>
      <c r="AN166" s="13"/>
      <c r="AO166" s="13"/>
      <c r="AP166" s="13"/>
      <c r="AQ166" s="13"/>
      <c r="AR166" s="13"/>
      <c r="AS166" s="13"/>
      <c r="AT166" s="13"/>
      <c r="AU166" s="13"/>
      <c r="AV166" s="13"/>
      <c r="AW166" s="13"/>
      <c r="AX166" s="13"/>
      <c r="AY166" s="13"/>
      <c r="AZ166" s="13"/>
      <c r="BA166" s="13"/>
      <c r="BB166" s="13"/>
      <c r="BC166" s="13"/>
      <c r="BD166" s="13"/>
      <c r="BE166" s="13"/>
      <c r="BF166" s="13"/>
      <c r="BG166" s="13"/>
      <c r="BH166" s="13"/>
      <c r="BI166" s="13"/>
      <c r="BJ166" s="13"/>
      <c r="BK166" s="13"/>
      <c r="BL166" s="13"/>
      <c r="BM166" s="13"/>
      <c r="BN166" s="13"/>
      <c r="BO166" s="13"/>
      <c r="BP166" s="13"/>
      <c r="BQ166" s="13"/>
      <c r="BR166" s="13"/>
      <c r="BS166" s="13"/>
      <c r="BT166" s="13"/>
      <c r="BU166" s="13"/>
      <c r="BV166" s="13"/>
      <c r="BW166" s="13"/>
      <c r="BX166" s="13"/>
      <c r="BY166" s="13"/>
      <c r="BZ166" s="13"/>
      <c r="CA166" s="13"/>
      <c r="CB166" s="13"/>
      <c r="CC166" s="13"/>
      <c r="CD166" s="13"/>
      <c r="CE166" s="13"/>
      <c r="CF166" s="13"/>
      <c r="CG166" s="13"/>
      <c r="CH166" s="13"/>
      <c r="CI166" s="13"/>
      <c r="CJ166" s="13"/>
      <c r="CK166" s="13"/>
      <c r="CL166" s="13"/>
      <c r="CM166" s="13"/>
      <c r="CN166" s="13"/>
      <c r="CO166" s="13"/>
      <c r="CP166" s="13"/>
      <c r="CQ166" s="13"/>
      <c r="CR166" s="13"/>
      <c r="CS166" s="13"/>
      <c r="CT166" s="13"/>
      <c r="CU166" s="13"/>
      <c r="CV166" s="13"/>
      <c r="CW166" s="13"/>
      <c r="CX166" s="13"/>
      <c r="CY166" s="13"/>
      <c r="CZ166" s="13"/>
      <c r="DA166" s="13"/>
      <c r="DB166" s="13"/>
      <c r="DC166" s="13"/>
      <c r="DD166" s="13"/>
      <c r="DE166" s="13"/>
      <c r="DF166" s="13"/>
      <c r="DG166" s="13"/>
      <c r="DH166" s="13"/>
      <c r="DI166" s="13"/>
      <c r="DJ166" s="13"/>
      <c r="DK166" s="13"/>
      <c r="DL166" s="13"/>
      <c r="DM166" s="13"/>
      <c r="DN166" s="13"/>
      <c r="DO166" s="13"/>
      <c r="DP166" s="13"/>
      <c r="DQ166" s="13"/>
      <c r="DR166" s="13"/>
      <c r="DS166" s="13"/>
      <c r="DT166" s="13"/>
      <c r="DU166" s="13"/>
      <c r="DV166" s="13"/>
      <c r="DW166" s="13"/>
      <c r="DX166" s="13"/>
      <c r="DY166" s="13"/>
      <c r="DZ166" s="13"/>
      <c r="EA166" s="13"/>
      <c r="EB166" s="285"/>
      <c r="EC166" s="13"/>
      <c r="ED166" s="13"/>
      <c r="EE166" s="13"/>
      <c r="EF166" s="13"/>
      <c r="EG166" s="13"/>
      <c r="EH166" s="13"/>
      <c r="EI166" s="13"/>
      <c r="EJ166" s="13"/>
      <c r="EK166" s="13"/>
    </row>
    <row r="167" spans="1:141" ht="14.25" customHeight="1">
      <c r="A167" s="32"/>
      <c r="B167" s="13"/>
      <c r="C167" s="13"/>
      <c r="D167" s="13"/>
      <c r="E167" s="13"/>
      <c r="F167" s="13"/>
      <c r="G167" s="13"/>
      <c r="H167" s="13"/>
      <c r="I167" s="13"/>
      <c r="J167" s="13"/>
      <c r="K167" s="13"/>
      <c r="L167" s="13"/>
      <c r="M167" s="13"/>
      <c r="N167" s="13"/>
      <c r="O167" s="13"/>
      <c r="P167" s="13"/>
      <c r="Q167" s="13"/>
      <c r="R167" s="13"/>
      <c r="S167" s="13"/>
      <c r="T167" s="13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F167" s="13"/>
      <c r="AG167" s="13"/>
      <c r="AH167" s="13"/>
      <c r="AI167" s="13"/>
      <c r="AJ167" s="13"/>
      <c r="AK167" s="13"/>
      <c r="AL167" s="13"/>
      <c r="AM167" s="13"/>
      <c r="AN167" s="13"/>
      <c r="AO167" s="13"/>
      <c r="AP167" s="13"/>
      <c r="AQ167" s="13"/>
      <c r="AR167" s="13"/>
      <c r="AS167" s="13"/>
      <c r="AT167" s="13"/>
      <c r="AU167" s="13"/>
      <c r="AV167" s="13"/>
      <c r="AW167" s="13"/>
      <c r="AX167" s="13"/>
      <c r="AY167" s="13"/>
      <c r="AZ167" s="13"/>
      <c r="BA167" s="13"/>
      <c r="BB167" s="13"/>
      <c r="BC167" s="13"/>
      <c r="BD167" s="13"/>
      <c r="BE167" s="13"/>
      <c r="BF167" s="13"/>
      <c r="BG167" s="13"/>
      <c r="BH167" s="13"/>
      <c r="BI167" s="13"/>
      <c r="BJ167" s="13"/>
      <c r="BK167" s="13"/>
      <c r="BL167" s="13"/>
      <c r="BM167" s="13"/>
      <c r="BN167" s="13"/>
      <c r="BO167" s="13"/>
      <c r="BP167" s="13"/>
      <c r="BQ167" s="13"/>
      <c r="BR167" s="13"/>
      <c r="BS167" s="13"/>
      <c r="BT167" s="13"/>
      <c r="BU167" s="13"/>
      <c r="BV167" s="13"/>
      <c r="BW167" s="13"/>
      <c r="BX167" s="13"/>
      <c r="BY167" s="13"/>
      <c r="BZ167" s="13"/>
      <c r="CA167" s="13"/>
      <c r="CB167" s="13"/>
      <c r="CC167" s="13"/>
      <c r="CD167" s="13"/>
      <c r="CE167" s="13"/>
      <c r="CF167" s="13"/>
      <c r="CG167" s="13"/>
      <c r="CH167" s="13"/>
      <c r="CI167" s="13"/>
      <c r="CJ167" s="13"/>
      <c r="CK167" s="13"/>
      <c r="CL167" s="13"/>
      <c r="CM167" s="13"/>
      <c r="CN167" s="13"/>
      <c r="CO167" s="13"/>
      <c r="CP167" s="13"/>
      <c r="CQ167" s="13"/>
      <c r="CR167" s="13"/>
      <c r="CS167" s="13"/>
      <c r="CT167" s="13"/>
      <c r="CU167" s="13"/>
      <c r="CV167" s="13"/>
      <c r="CW167" s="13"/>
      <c r="CX167" s="13"/>
      <c r="CY167" s="13"/>
      <c r="CZ167" s="13"/>
      <c r="DA167" s="13"/>
      <c r="DB167" s="13"/>
      <c r="DC167" s="13"/>
      <c r="DD167" s="13"/>
      <c r="DE167" s="13"/>
      <c r="DF167" s="13"/>
      <c r="DG167" s="13"/>
      <c r="DH167" s="13"/>
      <c r="DI167" s="13"/>
      <c r="DJ167" s="13"/>
      <c r="DK167" s="13"/>
      <c r="DL167" s="13"/>
      <c r="DM167" s="13"/>
      <c r="DN167" s="13"/>
      <c r="DO167" s="13"/>
      <c r="DP167" s="13"/>
      <c r="DQ167" s="13"/>
      <c r="DR167" s="13"/>
      <c r="DS167" s="13"/>
      <c r="DT167" s="13"/>
      <c r="DU167" s="13"/>
      <c r="DV167" s="13"/>
      <c r="DW167" s="13"/>
      <c r="DX167" s="13"/>
      <c r="DY167" s="13"/>
      <c r="DZ167" s="13"/>
      <c r="EA167" s="13"/>
      <c r="EB167" s="285"/>
      <c r="EC167" s="13"/>
      <c r="ED167" s="13"/>
      <c r="EE167" s="13"/>
      <c r="EF167" s="13"/>
      <c r="EG167" s="13"/>
      <c r="EH167" s="13"/>
      <c r="EI167" s="13"/>
      <c r="EJ167" s="13"/>
      <c r="EK167" s="13"/>
    </row>
    <row r="168" spans="1:141" ht="14.25" customHeight="1">
      <c r="A168" s="32"/>
      <c r="B168" s="13"/>
      <c r="C168" s="13"/>
      <c r="D168" s="13"/>
      <c r="E168" s="13"/>
      <c r="F168" s="13"/>
      <c r="G168" s="13"/>
      <c r="H168" s="13"/>
      <c r="I168" s="13"/>
      <c r="J168" s="13"/>
      <c r="K168" s="13"/>
      <c r="L168" s="13"/>
      <c r="M168" s="13"/>
      <c r="N168" s="13"/>
      <c r="O168" s="13"/>
      <c r="P168" s="13"/>
      <c r="Q168" s="13"/>
      <c r="R168" s="13"/>
      <c r="S168" s="13"/>
      <c r="T168" s="13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F168" s="13"/>
      <c r="AG168" s="13"/>
      <c r="AH168" s="13"/>
      <c r="AI168" s="13"/>
      <c r="AJ168" s="13"/>
      <c r="AK168" s="13"/>
      <c r="AL168" s="13"/>
      <c r="AM168" s="13"/>
      <c r="AN168" s="13"/>
      <c r="AO168" s="13"/>
      <c r="AP168" s="13"/>
      <c r="AQ168" s="13"/>
      <c r="AR168" s="13"/>
      <c r="AS168" s="13"/>
      <c r="AT168" s="13"/>
      <c r="AU168" s="13"/>
      <c r="AV168" s="13"/>
      <c r="AW168" s="13"/>
      <c r="AX168" s="13"/>
      <c r="AY168" s="13"/>
      <c r="AZ168" s="13"/>
      <c r="BA168" s="13"/>
      <c r="BB168" s="13"/>
      <c r="BC168" s="13"/>
      <c r="BD168" s="13"/>
      <c r="BE168" s="13"/>
      <c r="BF168" s="13"/>
      <c r="BG168" s="13"/>
      <c r="BH168" s="13"/>
      <c r="BI168" s="13"/>
      <c r="BJ168" s="13"/>
      <c r="BK168" s="13"/>
      <c r="BL168" s="13"/>
      <c r="BM168" s="13"/>
      <c r="BN168" s="13"/>
      <c r="BO168" s="13"/>
      <c r="BP168" s="13"/>
      <c r="BQ168" s="13"/>
      <c r="BR168" s="13"/>
      <c r="BS168" s="13"/>
      <c r="BT168" s="13"/>
      <c r="BU168" s="13"/>
      <c r="BV168" s="13"/>
      <c r="BW168" s="13"/>
      <c r="BX168" s="13"/>
      <c r="BY168" s="13"/>
      <c r="BZ168" s="13"/>
      <c r="CA168" s="13"/>
      <c r="CB168" s="13"/>
      <c r="CC168" s="13"/>
      <c r="CD168" s="13"/>
      <c r="CE168" s="13"/>
      <c r="CF168" s="13"/>
      <c r="CG168" s="13"/>
      <c r="CH168" s="13"/>
      <c r="CI168" s="13"/>
      <c r="CJ168" s="13"/>
      <c r="CK168" s="13"/>
      <c r="CL168" s="13"/>
      <c r="CM168" s="13"/>
      <c r="CN168" s="13"/>
      <c r="CO168" s="13"/>
      <c r="CP168" s="13"/>
      <c r="CQ168" s="13"/>
      <c r="CR168" s="13"/>
      <c r="CS168" s="13"/>
      <c r="CT168" s="13"/>
      <c r="CU168" s="13"/>
      <c r="CV168" s="13"/>
      <c r="CW168" s="13"/>
      <c r="CX168" s="13"/>
      <c r="CY168" s="13"/>
      <c r="CZ168" s="13"/>
      <c r="DA168" s="13"/>
      <c r="DB168" s="13"/>
      <c r="DC168" s="13"/>
      <c r="DD168" s="13"/>
      <c r="DE168" s="13"/>
      <c r="DF168" s="13"/>
      <c r="DG168" s="13"/>
      <c r="DH168" s="13"/>
      <c r="DI168" s="13"/>
      <c r="DJ168" s="13"/>
      <c r="DK168" s="13"/>
      <c r="DL168" s="13"/>
      <c r="DM168" s="13"/>
      <c r="DN168" s="13"/>
      <c r="DO168" s="13"/>
      <c r="DP168" s="13"/>
      <c r="DQ168" s="13"/>
      <c r="DR168" s="13"/>
      <c r="DS168" s="13"/>
      <c r="DT168" s="13"/>
      <c r="DU168" s="13"/>
      <c r="DV168" s="13"/>
      <c r="DW168" s="13"/>
      <c r="DX168" s="13"/>
      <c r="DY168" s="13"/>
      <c r="DZ168" s="13"/>
      <c r="EA168" s="13"/>
      <c r="EB168" s="285"/>
      <c r="EC168" s="13"/>
      <c r="ED168" s="13"/>
      <c r="EE168" s="13"/>
      <c r="EF168" s="13"/>
      <c r="EG168" s="13"/>
      <c r="EH168" s="13"/>
      <c r="EI168" s="13"/>
      <c r="EJ168" s="13"/>
      <c r="EK168" s="13"/>
    </row>
    <row r="169" spans="1:141" ht="14.25" customHeight="1">
      <c r="A169" s="32"/>
      <c r="B169" s="13"/>
      <c r="C169" s="13"/>
      <c r="D169" s="13"/>
      <c r="E169" s="13"/>
      <c r="F169" s="13"/>
      <c r="G169" s="13"/>
      <c r="H169" s="13"/>
      <c r="I169" s="13"/>
      <c r="J169" s="13"/>
      <c r="K169" s="13"/>
      <c r="L169" s="13"/>
      <c r="M169" s="13"/>
      <c r="N169" s="13"/>
      <c r="O169" s="13"/>
      <c r="P169" s="13"/>
      <c r="Q169" s="13"/>
      <c r="R169" s="13"/>
      <c r="S169" s="13"/>
      <c r="T169" s="13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F169" s="13"/>
      <c r="AG169" s="13"/>
      <c r="AH169" s="13"/>
      <c r="AI169" s="13"/>
      <c r="AJ169" s="13"/>
      <c r="AK169" s="13"/>
      <c r="AL169" s="13"/>
      <c r="AM169" s="13"/>
      <c r="AN169" s="13"/>
      <c r="AO169" s="13"/>
      <c r="AP169" s="13"/>
      <c r="AQ169" s="13"/>
      <c r="AR169" s="13"/>
      <c r="AS169" s="13"/>
      <c r="AT169" s="13"/>
      <c r="AU169" s="13"/>
      <c r="AV169" s="13"/>
      <c r="AW169" s="13"/>
      <c r="AX169" s="13"/>
      <c r="AY169" s="13"/>
      <c r="AZ169" s="13"/>
      <c r="BA169" s="13"/>
      <c r="BB169" s="13"/>
      <c r="BC169" s="13"/>
      <c r="BD169" s="13"/>
      <c r="BE169" s="13"/>
      <c r="BF169" s="13"/>
      <c r="BG169" s="13"/>
      <c r="BH169" s="13"/>
      <c r="BI169" s="13"/>
      <c r="BJ169" s="13"/>
      <c r="BK169" s="13"/>
      <c r="BL169" s="13"/>
      <c r="BM169" s="13"/>
      <c r="BN169" s="13"/>
      <c r="BO169" s="13"/>
      <c r="BP169" s="13"/>
      <c r="BQ169" s="13"/>
      <c r="BR169" s="13"/>
      <c r="BS169" s="13"/>
      <c r="BT169" s="13"/>
      <c r="BU169" s="13"/>
      <c r="BV169" s="13"/>
      <c r="BW169" s="13"/>
      <c r="BX169" s="13"/>
      <c r="BY169" s="13"/>
      <c r="BZ169" s="13"/>
      <c r="CA169" s="13"/>
      <c r="CB169" s="13"/>
      <c r="CC169" s="13"/>
      <c r="CD169" s="13"/>
      <c r="CE169" s="13"/>
      <c r="CF169" s="13"/>
      <c r="CG169" s="13"/>
      <c r="CH169" s="13"/>
      <c r="CI169" s="13"/>
      <c r="CJ169" s="13"/>
      <c r="CK169" s="13"/>
      <c r="CL169" s="13"/>
      <c r="CM169" s="13"/>
      <c r="CN169" s="13"/>
      <c r="CO169" s="13"/>
      <c r="CP169" s="13"/>
      <c r="CQ169" s="13"/>
      <c r="CR169" s="13"/>
      <c r="CS169" s="13"/>
      <c r="CT169" s="13"/>
      <c r="CU169" s="13"/>
      <c r="CV169" s="13"/>
      <c r="CW169" s="13"/>
      <c r="CX169" s="13"/>
      <c r="CY169" s="13"/>
      <c r="CZ169" s="13"/>
      <c r="DA169" s="13"/>
      <c r="DB169" s="13"/>
      <c r="DC169" s="13"/>
      <c r="DD169" s="13"/>
      <c r="DE169" s="13"/>
      <c r="DF169" s="13"/>
      <c r="DG169" s="13"/>
      <c r="DH169" s="13"/>
      <c r="DI169" s="13"/>
      <c r="DJ169" s="13"/>
      <c r="DK169" s="13"/>
      <c r="DL169" s="13"/>
      <c r="DM169" s="13"/>
      <c r="DN169" s="13"/>
      <c r="DO169" s="13"/>
      <c r="DP169" s="13"/>
      <c r="DQ169" s="13"/>
      <c r="DR169" s="13"/>
      <c r="DS169" s="13"/>
      <c r="DT169" s="13"/>
      <c r="DU169" s="13"/>
      <c r="DV169" s="13"/>
      <c r="DW169" s="13"/>
      <c r="DX169" s="13"/>
      <c r="DY169" s="13"/>
      <c r="DZ169" s="13"/>
      <c r="EA169" s="13"/>
      <c r="EB169" s="285"/>
      <c r="EC169" s="13"/>
      <c r="ED169" s="13"/>
      <c r="EE169" s="13"/>
      <c r="EF169" s="13"/>
      <c r="EG169" s="13"/>
      <c r="EH169" s="13"/>
      <c r="EI169" s="13"/>
      <c r="EJ169" s="13"/>
      <c r="EK169" s="13"/>
    </row>
    <row r="170" spans="1:141" ht="14.25" customHeight="1">
      <c r="A170" s="32"/>
      <c r="B170" s="13"/>
      <c r="C170" s="13"/>
      <c r="D170" s="13"/>
      <c r="E170" s="13"/>
      <c r="F170" s="13"/>
      <c r="G170" s="13"/>
      <c r="H170" s="13"/>
      <c r="I170" s="13"/>
      <c r="J170" s="13"/>
      <c r="K170" s="13"/>
      <c r="L170" s="13"/>
      <c r="M170" s="13"/>
      <c r="N170" s="13"/>
      <c r="O170" s="13"/>
      <c r="P170" s="13"/>
      <c r="Q170" s="13"/>
      <c r="R170" s="13"/>
      <c r="S170" s="13"/>
      <c r="T170" s="13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F170" s="13"/>
      <c r="AG170" s="13"/>
      <c r="AH170" s="13"/>
      <c r="AI170" s="13"/>
      <c r="AJ170" s="13"/>
      <c r="AK170" s="13"/>
      <c r="AL170" s="13"/>
      <c r="AM170" s="13"/>
      <c r="AN170" s="13"/>
      <c r="AO170" s="13"/>
      <c r="AP170" s="13"/>
      <c r="AQ170" s="13"/>
      <c r="AR170" s="13"/>
      <c r="AS170" s="13"/>
      <c r="AT170" s="13"/>
      <c r="AU170" s="13"/>
      <c r="AV170" s="13"/>
      <c r="AW170" s="13"/>
      <c r="AX170" s="13"/>
      <c r="AY170" s="13"/>
      <c r="AZ170" s="13"/>
      <c r="BA170" s="13"/>
      <c r="BB170" s="13"/>
      <c r="BC170" s="13"/>
      <c r="BD170" s="13"/>
      <c r="BE170" s="13"/>
      <c r="BF170" s="13"/>
      <c r="BG170" s="13"/>
      <c r="BH170" s="13"/>
      <c r="BI170" s="13"/>
      <c r="BJ170" s="13"/>
      <c r="BK170" s="13"/>
      <c r="BL170" s="13"/>
      <c r="BM170" s="13"/>
      <c r="BN170" s="13"/>
      <c r="BO170" s="13"/>
      <c r="BP170" s="13"/>
      <c r="BQ170" s="13"/>
      <c r="BR170" s="13"/>
      <c r="BS170" s="13"/>
      <c r="BT170" s="13"/>
      <c r="BU170" s="13"/>
      <c r="BV170" s="13"/>
      <c r="BW170" s="13"/>
      <c r="BX170" s="13"/>
      <c r="BY170" s="13"/>
      <c r="BZ170" s="13"/>
      <c r="CA170" s="13"/>
      <c r="CB170" s="13"/>
      <c r="CC170" s="13"/>
      <c r="CD170" s="13"/>
      <c r="CE170" s="13"/>
      <c r="CF170" s="13"/>
      <c r="CG170" s="13"/>
      <c r="CH170" s="13"/>
      <c r="CI170" s="13"/>
      <c r="CJ170" s="13"/>
      <c r="CK170" s="13"/>
      <c r="CL170" s="13"/>
      <c r="CM170" s="13"/>
      <c r="CN170" s="13"/>
      <c r="CO170" s="13"/>
      <c r="CP170" s="13"/>
      <c r="CQ170" s="13"/>
      <c r="CR170" s="13"/>
      <c r="CS170" s="13"/>
      <c r="CT170" s="13"/>
      <c r="CU170" s="13"/>
      <c r="CV170" s="13"/>
      <c r="CW170" s="13"/>
      <c r="CX170" s="13"/>
      <c r="CY170" s="13"/>
      <c r="CZ170" s="13"/>
      <c r="DA170" s="13"/>
      <c r="DB170" s="13"/>
      <c r="DC170" s="13"/>
      <c r="DD170" s="13"/>
      <c r="DE170" s="13"/>
      <c r="DF170" s="13"/>
      <c r="DG170" s="13"/>
      <c r="DH170" s="13"/>
      <c r="DI170" s="13"/>
      <c r="DJ170" s="13"/>
      <c r="DK170" s="13"/>
      <c r="DL170" s="13"/>
      <c r="DM170" s="13"/>
      <c r="DN170" s="13"/>
      <c r="DO170" s="13"/>
      <c r="DP170" s="13"/>
      <c r="DQ170" s="13"/>
      <c r="DR170" s="13"/>
      <c r="DS170" s="13"/>
      <c r="DT170" s="13"/>
      <c r="DU170" s="13"/>
      <c r="DV170" s="13"/>
      <c r="DW170" s="13"/>
      <c r="DX170" s="13"/>
      <c r="DY170" s="13"/>
      <c r="DZ170" s="13"/>
      <c r="EA170" s="13"/>
      <c r="EB170" s="285"/>
      <c r="EC170" s="13"/>
      <c r="ED170" s="13"/>
      <c r="EE170" s="13"/>
      <c r="EF170" s="13"/>
      <c r="EG170" s="13"/>
      <c r="EH170" s="13"/>
      <c r="EI170" s="13"/>
      <c r="EJ170" s="13"/>
      <c r="EK170" s="13"/>
    </row>
    <row r="171" spans="1:141" ht="14.25" customHeight="1">
      <c r="A171" s="32"/>
      <c r="B171" s="13"/>
      <c r="C171" s="13"/>
      <c r="D171" s="13"/>
      <c r="E171" s="13"/>
      <c r="F171" s="13"/>
      <c r="G171" s="13"/>
      <c r="H171" s="13"/>
      <c r="I171" s="13"/>
      <c r="J171" s="13"/>
      <c r="K171" s="13"/>
      <c r="L171" s="13"/>
      <c r="M171" s="13"/>
      <c r="N171" s="13"/>
      <c r="O171" s="13"/>
      <c r="P171" s="13"/>
      <c r="Q171" s="13"/>
      <c r="R171" s="13"/>
      <c r="S171" s="13"/>
      <c r="T171" s="13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F171" s="13"/>
      <c r="AG171" s="13"/>
      <c r="AH171" s="13"/>
      <c r="AI171" s="13"/>
      <c r="AJ171" s="13"/>
      <c r="AK171" s="13"/>
      <c r="AL171" s="13"/>
      <c r="AM171" s="13"/>
      <c r="AN171" s="13"/>
      <c r="AO171" s="13"/>
      <c r="AP171" s="13"/>
      <c r="AQ171" s="13"/>
      <c r="AR171" s="13"/>
      <c r="AS171" s="13"/>
      <c r="AT171" s="13"/>
      <c r="AU171" s="13"/>
      <c r="AV171" s="13"/>
      <c r="AW171" s="13"/>
      <c r="AX171" s="13"/>
      <c r="AY171" s="13"/>
      <c r="AZ171" s="13"/>
      <c r="BA171" s="13"/>
      <c r="BB171" s="13"/>
      <c r="BC171" s="13"/>
      <c r="BD171" s="13"/>
      <c r="BE171" s="13"/>
      <c r="BF171" s="13"/>
      <c r="BG171" s="13"/>
      <c r="BH171" s="13"/>
      <c r="BI171" s="13"/>
      <c r="BJ171" s="13"/>
      <c r="BK171" s="13"/>
      <c r="BL171" s="13"/>
      <c r="BM171" s="13"/>
      <c r="BN171" s="13"/>
      <c r="BO171" s="13"/>
      <c r="BP171" s="13"/>
      <c r="BQ171" s="13"/>
      <c r="BR171" s="13"/>
      <c r="BS171" s="13"/>
      <c r="BT171" s="13"/>
      <c r="BU171" s="13"/>
      <c r="BV171" s="13"/>
      <c r="BW171" s="13"/>
      <c r="BX171" s="13"/>
      <c r="BY171" s="13"/>
      <c r="BZ171" s="13"/>
      <c r="CA171" s="13"/>
      <c r="CB171" s="13"/>
      <c r="CC171" s="13"/>
      <c r="CD171" s="13"/>
      <c r="CE171" s="13"/>
      <c r="CF171" s="13"/>
      <c r="CG171" s="13"/>
      <c r="CH171" s="13"/>
      <c r="CI171" s="13"/>
      <c r="CJ171" s="13"/>
      <c r="CK171" s="13"/>
      <c r="CL171" s="13"/>
      <c r="CM171" s="13"/>
      <c r="CN171" s="13"/>
      <c r="CO171" s="13"/>
      <c r="CP171" s="13"/>
      <c r="CQ171" s="13"/>
      <c r="CR171" s="13"/>
      <c r="CS171" s="13"/>
      <c r="CT171" s="13"/>
      <c r="CU171" s="13"/>
      <c r="CV171" s="13"/>
      <c r="CW171" s="13"/>
      <c r="CX171" s="13"/>
      <c r="CY171" s="13"/>
      <c r="CZ171" s="13"/>
      <c r="DA171" s="13"/>
      <c r="DB171" s="13"/>
      <c r="DC171" s="13"/>
      <c r="DD171" s="13"/>
      <c r="DE171" s="13"/>
      <c r="DF171" s="13"/>
      <c r="DG171" s="13"/>
      <c r="DH171" s="13"/>
      <c r="DI171" s="13"/>
      <c r="DJ171" s="13"/>
      <c r="DK171" s="13"/>
      <c r="DL171" s="13"/>
      <c r="DM171" s="13"/>
      <c r="DN171" s="13"/>
      <c r="DO171" s="13"/>
      <c r="DP171" s="13"/>
      <c r="DQ171" s="13"/>
      <c r="DR171" s="13"/>
      <c r="DS171" s="13"/>
      <c r="DT171" s="13"/>
      <c r="DU171" s="13"/>
      <c r="DV171" s="13"/>
      <c r="DW171" s="13"/>
      <c r="DX171" s="13"/>
      <c r="DY171" s="13"/>
      <c r="DZ171" s="13"/>
      <c r="EA171" s="13"/>
      <c r="EB171" s="285"/>
      <c r="EC171" s="13"/>
      <c r="ED171" s="13"/>
      <c r="EE171" s="13"/>
      <c r="EF171" s="13"/>
      <c r="EG171" s="13"/>
      <c r="EH171" s="13"/>
      <c r="EI171" s="13"/>
      <c r="EJ171" s="13"/>
      <c r="EK171" s="13"/>
    </row>
    <row r="172" spans="1:141" ht="14.25" customHeight="1">
      <c r="A172" s="32"/>
      <c r="B172" s="13"/>
      <c r="C172" s="13"/>
      <c r="D172" s="13"/>
      <c r="E172" s="13"/>
      <c r="F172" s="13"/>
      <c r="G172" s="13"/>
      <c r="H172" s="13"/>
      <c r="I172" s="13"/>
      <c r="J172" s="13"/>
      <c r="K172" s="13"/>
      <c r="L172" s="13"/>
      <c r="M172" s="13"/>
      <c r="N172" s="13"/>
      <c r="O172" s="13"/>
      <c r="P172" s="13"/>
      <c r="Q172" s="13"/>
      <c r="R172" s="13"/>
      <c r="S172" s="13"/>
      <c r="T172" s="13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F172" s="13"/>
      <c r="AG172" s="13"/>
      <c r="AH172" s="13"/>
      <c r="AI172" s="13"/>
      <c r="AJ172" s="13"/>
      <c r="AK172" s="13"/>
      <c r="AL172" s="13"/>
      <c r="AM172" s="13"/>
      <c r="AN172" s="13"/>
      <c r="AO172" s="13"/>
      <c r="AP172" s="13"/>
      <c r="AQ172" s="13"/>
      <c r="AR172" s="13"/>
      <c r="AS172" s="13"/>
      <c r="AT172" s="13"/>
      <c r="AU172" s="13"/>
      <c r="AV172" s="13"/>
      <c r="AW172" s="13"/>
      <c r="AX172" s="13"/>
      <c r="AY172" s="13"/>
      <c r="AZ172" s="13"/>
      <c r="BA172" s="13"/>
      <c r="BB172" s="13"/>
      <c r="BC172" s="13"/>
      <c r="BD172" s="13"/>
      <c r="BE172" s="13"/>
      <c r="BF172" s="13"/>
      <c r="BG172" s="13"/>
      <c r="BH172" s="13"/>
      <c r="BI172" s="13"/>
      <c r="BJ172" s="13"/>
      <c r="BK172" s="13"/>
      <c r="BL172" s="13"/>
      <c r="BM172" s="13"/>
      <c r="BN172" s="13"/>
      <c r="BO172" s="13"/>
      <c r="BP172" s="13"/>
      <c r="BQ172" s="13"/>
      <c r="BR172" s="13"/>
      <c r="BS172" s="13"/>
      <c r="BT172" s="13"/>
      <c r="BU172" s="13"/>
      <c r="BV172" s="13"/>
      <c r="BW172" s="13"/>
      <c r="BX172" s="13"/>
      <c r="BY172" s="13"/>
      <c r="BZ172" s="13"/>
      <c r="CA172" s="13"/>
      <c r="CB172" s="13"/>
      <c r="CC172" s="13"/>
      <c r="CD172" s="13"/>
      <c r="CE172" s="13"/>
      <c r="CF172" s="13"/>
      <c r="CG172" s="13"/>
      <c r="CH172" s="13"/>
      <c r="CI172" s="13"/>
      <c r="CJ172" s="13"/>
      <c r="CK172" s="13"/>
      <c r="CL172" s="13"/>
      <c r="CM172" s="13"/>
      <c r="CN172" s="13"/>
      <c r="CO172" s="13"/>
      <c r="CP172" s="13"/>
      <c r="CQ172" s="13"/>
      <c r="CR172" s="13"/>
      <c r="CS172" s="13"/>
      <c r="CT172" s="13"/>
      <c r="CU172" s="13"/>
      <c r="CV172" s="13"/>
      <c r="CW172" s="13"/>
      <c r="CX172" s="13"/>
      <c r="CY172" s="13"/>
      <c r="CZ172" s="13"/>
      <c r="DA172" s="13"/>
      <c r="DB172" s="13"/>
      <c r="DC172" s="13"/>
      <c r="DD172" s="13"/>
      <c r="DE172" s="13"/>
      <c r="DF172" s="13"/>
      <c r="DG172" s="13"/>
      <c r="DH172" s="13"/>
      <c r="DI172" s="13"/>
      <c r="DJ172" s="13"/>
      <c r="DK172" s="13"/>
      <c r="DL172" s="13"/>
      <c r="DM172" s="13"/>
      <c r="DN172" s="13"/>
      <c r="DO172" s="13"/>
      <c r="DP172" s="13"/>
      <c r="DQ172" s="13"/>
      <c r="DR172" s="13"/>
      <c r="DS172" s="13"/>
      <c r="DT172" s="13"/>
      <c r="DU172" s="13"/>
      <c r="DV172" s="13"/>
      <c r="DW172" s="13"/>
      <c r="DX172" s="13"/>
      <c r="DY172" s="13"/>
      <c r="DZ172" s="13"/>
      <c r="EA172" s="13"/>
      <c r="EB172" s="285"/>
      <c r="EC172" s="13"/>
      <c r="ED172" s="13"/>
      <c r="EE172" s="13"/>
      <c r="EF172" s="13"/>
      <c r="EG172" s="13"/>
      <c r="EH172" s="13"/>
      <c r="EI172" s="13"/>
      <c r="EJ172" s="13"/>
      <c r="EK172" s="13"/>
    </row>
    <row r="173" spans="1:141" ht="14.25" customHeight="1">
      <c r="A173" s="32"/>
      <c r="B173" s="13"/>
      <c r="C173" s="13"/>
      <c r="D173" s="13"/>
      <c r="E173" s="13"/>
      <c r="F173" s="13"/>
      <c r="G173" s="13"/>
      <c r="H173" s="13"/>
      <c r="I173" s="13"/>
      <c r="J173" s="13"/>
      <c r="K173" s="13"/>
      <c r="L173" s="13"/>
      <c r="M173" s="13"/>
      <c r="N173" s="13"/>
      <c r="O173" s="13"/>
      <c r="P173" s="13"/>
      <c r="Q173" s="13"/>
      <c r="R173" s="13"/>
      <c r="S173" s="13"/>
      <c r="T173" s="13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F173" s="13"/>
      <c r="AG173" s="13"/>
      <c r="AH173" s="13"/>
      <c r="AI173" s="13"/>
      <c r="AJ173" s="13"/>
      <c r="AK173" s="13"/>
      <c r="AL173" s="13"/>
      <c r="AM173" s="13"/>
      <c r="AN173" s="13"/>
      <c r="AO173" s="13"/>
      <c r="AP173" s="13"/>
      <c r="AQ173" s="13"/>
      <c r="AR173" s="13"/>
      <c r="AS173" s="13"/>
      <c r="AT173" s="13"/>
      <c r="AU173" s="13"/>
      <c r="AV173" s="13"/>
      <c r="AW173" s="13"/>
      <c r="AX173" s="13"/>
      <c r="AY173" s="13"/>
      <c r="AZ173" s="13"/>
      <c r="BA173" s="13"/>
      <c r="BB173" s="13"/>
      <c r="BC173" s="13"/>
      <c r="BD173" s="13"/>
      <c r="BE173" s="13"/>
      <c r="BF173" s="13"/>
      <c r="BG173" s="13"/>
      <c r="BH173" s="13"/>
      <c r="BI173" s="13"/>
      <c r="BJ173" s="13"/>
      <c r="BK173" s="13"/>
      <c r="BL173" s="13"/>
      <c r="BM173" s="13"/>
      <c r="BN173" s="13"/>
      <c r="BO173" s="13"/>
      <c r="BP173" s="13"/>
      <c r="BQ173" s="13"/>
      <c r="BR173" s="13"/>
      <c r="BS173" s="13"/>
      <c r="BT173" s="13"/>
      <c r="BU173" s="13"/>
      <c r="BV173" s="13"/>
      <c r="BW173" s="13"/>
      <c r="BX173" s="13"/>
      <c r="BY173" s="13"/>
      <c r="BZ173" s="13"/>
      <c r="CA173" s="13"/>
      <c r="CB173" s="13"/>
      <c r="CC173" s="13"/>
      <c r="CD173" s="13"/>
      <c r="CE173" s="13"/>
      <c r="CF173" s="13"/>
      <c r="CG173" s="13"/>
      <c r="CH173" s="13"/>
      <c r="CI173" s="13"/>
      <c r="CJ173" s="13"/>
      <c r="CK173" s="13"/>
      <c r="CL173" s="13"/>
      <c r="CM173" s="13"/>
      <c r="CN173" s="13"/>
      <c r="CO173" s="13"/>
      <c r="CP173" s="13"/>
      <c r="CQ173" s="13"/>
      <c r="CR173" s="13"/>
      <c r="CS173" s="13"/>
      <c r="CT173" s="13"/>
      <c r="CU173" s="13"/>
      <c r="CV173" s="13"/>
      <c r="CW173" s="13"/>
      <c r="CX173" s="13"/>
      <c r="CY173" s="13"/>
      <c r="CZ173" s="13"/>
      <c r="DA173" s="13"/>
      <c r="DB173" s="13"/>
      <c r="DC173" s="13"/>
      <c r="DD173" s="13"/>
      <c r="DE173" s="13"/>
      <c r="DF173" s="13"/>
      <c r="DG173" s="13"/>
      <c r="DH173" s="13"/>
      <c r="DI173" s="13"/>
      <c r="DJ173" s="13"/>
      <c r="DK173" s="13"/>
      <c r="DL173" s="13"/>
      <c r="DM173" s="13"/>
      <c r="DN173" s="13"/>
      <c r="DO173" s="13"/>
      <c r="DP173" s="13"/>
      <c r="DQ173" s="13"/>
      <c r="DR173" s="13"/>
      <c r="DS173" s="13"/>
      <c r="DT173" s="13"/>
      <c r="DU173" s="13"/>
      <c r="DV173" s="13"/>
      <c r="DW173" s="13"/>
      <c r="DX173" s="13"/>
      <c r="DY173" s="13"/>
      <c r="DZ173" s="13"/>
      <c r="EA173" s="13"/>
      <c r="EB173" s="285"/>
      <c r="EC173" s="13"/>
      <c r="ED173" s="13"/>
      <c r="EE173" s="13"/>
      <c r="EF173" s="13"/>
      <c r="EG173" s="13"/>
      <c r="EH173" s="13"/>
      <c r="EI173" s="13"/>
      <c r="EJ173" s="13"/>
      <c r="EK173" s="13"/>
    </row>
    <row r="174" spans="1:141" ht="14.25" customHeight="1">
      <c r="A174" s="32"/>
      <c r="B174" s="13"/>
      <c r="C174" s="13"/>
      <c r="D174" s="13"/>
      <c r="E174" s="13"/>
      <c r="F174" s="13"/>
      <c r="G174" s="13"/>
      <c r="H174" s="13"/>
      <c r="I174" s="13"/>
      <c r="J174" s="13"/>
      <c r="K174" s="13"/>
      <c r="L174" s="13"/>
      <c r="M174" s="13"/>
      <c r="N174" s="13"/>
      <c r="O174" s="13"/>
      <c r="P174" s="13"/>
      <c r="Q174" s="13"/>
      <c r="R174" s="13"/>
      <c r="S174" s="13"/>
      <c r="T174" s="13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F174" s="13"/>
      <c r="AG174" s="13"/>
      <c r="AH174" s="13"/>
      <c r="AI174" s="13"/>
      <c r="AJ174" s="13"/>
      <c r="AK174" s="13"/>
      <c r="AL174" s="13"/>
      <c r="AM174" s="13"/>
      <c r="AN174" s="13"/>
      <c r="AO174" s="13"/>
      <c r="AP174" s="13"/>
      <c r="AQ174" s="13"/>
      <c r="AR174" s="13"/>
      <c r="AS174" s="13"/>
      <c r="AT174" s="13"/>
      <c r="AU174" s="13"/>
      <c r="AV174" s="13"/>
      <c r="AW174" s="13"/>
      <c r="AX174" s="13"/>
      <c r="AY174" s="13"/>
      <c r="AZ174" s="13"/>
      <c r="BA174" s="13"/>
      <c r="BB174" s="13"/>
      <c r="BC174" s="13"/>
      <c r="BD174" s="13"/>
      <c r="BE174" s="13"/>
      <c r="BF174" s="13"/>
      <c r="BG174" s="13"/>
      <c r="BH174" s="13"/>
      <c r="BI174" s="13"/>
      <c r="BJ174" s="13"/>
      <c r="BK174" s="13"/>
      <c r="BL174" s="13"/>
      <c r="BM174" s="13"/>
      <c r="BN174" s="13"/>
      <c r="BO174" s="13"/>
      <c r="BP174" s="13"/>
      <c r="BQ174" s="13"/>
      <c r="BR174" s="13"/>
      <c r="BS174" s="13"/>
      <c r="BT174" s="13"/>
      <c r="BU174" s="13"/>
      <c r="BV174" s="13"/>
      <c r="BW174" s="13"/>
      <c r="BX174" s="13"/>
      <c r="BY174" s="13"/>
      <c r="BZ174" s="13"/>
      <c r="CA174" s="13"/>
      <c r="CB174" s="13"/>
      <c r="CC174" s="13"/>
      <c r="CD174" s="13"/>
      <c r="CE174" s="13"/>
      <c r="CF174" s="13"/>
      <c r="CG174" s="13"/>
      <c r="CH174" s="13"/>
      <c r="CI174" s="13"/>
      <c r="CJ174" s="13"/>
      <c r="CK174" s="13"/>
      <c r="CL174" s="13"/>
      <c r="CM174" s="13"/>
      <c r="CN174" s="13"/>
      <c r="CO174" s="13"/>
      <c r="CP174" s="13"/>
      <c r="CQ174" s="13"/>
      <c r="CR174" s="13"/>
      <c r="CS174" s="13"/>
      <c r="CT174" s="13"/>
      <c r="CU174" s="13"/>
      <c r="CV174" s="13"/>
      <c r="CW174" s="13"/>
      <c r="CX174" s="13"/>
      <c r="CY174" s="13"/>
      <c r="CZ174" s="13"/>
      <c r="DA174" s="13"/>
      <c r="DB174" s="13"/>
      <c r="DC174" s="13"/>
      <c r="DD174" s="13"/>
      <c r="DE174" s="13"/>
      <c r="DF174" s="13"/>
      <c r="DG174" s="13"/>
      <c r="DH174" s="13"/>
      <c r="DI174" s="13"/>
      <c r="DJ174" s="13"/>
      <c r="DK174" s="13"/>
      <c r="DL174" s="13"/>
      <c r="DM174" s="13"/>
      <c r="DN174" s="13"/>
      <c r="DO174" s="13"/>
      <c r="DP174" s="13"/>
      <c r="DQ174" s="13"/>
      <c r="DR174" s="13"/>
      <c r="DS174" s="13"/>
      <c r="DT174" s="13"/>
      <c r="DU174" s="13"/>
      <c r="DV174" s="13"/>
      <c r="DW174" s="13"/>
      <c r="DX174" s="13"/>
      <c r="DY174" s="13"/>
      <c r="DZ174" s="13"/>
      <c r="EA174" s="13"/>
      <c r="EB174" s="285"/>
      <c r="EC174" s="13"/>
      <c r="ED174" s="13"/>
      <c r="EE174" s="13"/>
      <c r="EF174" s="13"/>
      <c r="EG174" s="13"/>
      <c r="EH174" s="13"/>
      <c r="EI174" s="13"/>
      <c r="EJ174" s="13"/>
      <c r="EK174" s="13"/>
    </row>
    <row r="175" spans="1:141" ht="14.25" customHeight="1">
      <c r="A175" s="32"/>
      <c r="B175" s="13"/>
      <c r="C175" s="13"/>
      <c r="D175" s="13"/>
      <c r="E175" s="13"/>
      <c r="F175" s="13"/>
      <c r="G175" s="13"/>
      <c r="H175" s="13"/>
      <c r="I175" s="13"/>
      <c r="J175" s="13"/>
      <c r="K175" s="13"/>
      <c r="L175" s="13"/>
      <c r="M175" s="13"/>
      <c r="N175" s="13"/>
      <c r="O175" s="13"/>
      <c r="P175" s="13"/>
      <c r="Q175" s="13"/>
      <c r="R175" s="13"/>
      <c r="S175" s="13"/>
      <c r="T175" s="13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F175" s="13"/>
      <c r="AG175" s="13"/>
      <c r="AH175" s="13"/>
      <c r="AI175" s="13"/>
      <c r="AJ175" s="13"/>
      <c r="AK175" s="13"/>
      <c r="AL175" s="13"/>
      <c r="AM175" s="13"/>
      <c r="AN175" s="13"/>
      <c r="AO175" s="13"/>
      <c r="AP175" s="13"/>
      <c r="AQ175" s="13"/>
      <c r="AR175" s="13"/>
      <c r="AS175" s="13"/>
      <c r="AT175" s="13"/>
      <c r="AU175" s="13"/>
      <c r="AV175" s="13"/>
      <c r="AW175" s="13"/>
      <c r="AX175" s="13"/>
      <c r="AY175" s="13"/>
      <c r="AZ175" s="13"/>
      <c r="BA175" s="13"/>
      <c r="BB175" s="13"/>
      <c r="BC175" s="13"/>
      <c r="BD175" s="13"/>
      <c r="BE175" s="13"/>
      <c r="BF175" s="13"/>
      <c r="BG175" s="13"/>
      <c r="BH175" s="13"/>
      <c r="BI175" s="13"/>
      <c r="BJ175" s="13"/>
      <c r="BK175" s="13"/>
      <c r="BL175" s="13"/>
      <c r="BM175" s="13"/>
      <c r="BN175" s="13"/>
      <c r="BO175" s="13"/>
      <c r="BP175" s="13"/>
      <c r="BQ175" s="13"/>
      <c r="BR175" s="13"/>
      <c r="BS175" s="13"/>
      <c r="BT175" s="13"/>
      <c r="BU175" s="13"/>
      <c r="BV175" s="13"/>
      <c r="BW175" s="13"/>
      <c r="BX175" s="13"/>
      <c r="BY175" s="13"/>
      <c r="BZ175" s="13"/>
      <c r="CA175" s="13"/>
      <c r="CB175" s="13"/>
      <c r="CC175" s="13"/>
      <c r="CD175" s="13"/>
      <c r="CE175" s="13"/>
      <c r="CF175" s="13"/>
      <c r="CG175" s="13"/>
      <c r="CH175" s="13"/>
      <c r="CI175" s="13"/>
      <c r="CJ175" s="13"/>
      <c r="CK175" s="13"/>
      <c r="CL175" s="13"/>
      <c r="CM175" s="13"/>
      <c r="CN175" s="13"/>
      <c r="CO175" s="13"/>
      <c r="CP175" s="13"/>
      <c r="CQ175" s="13"/>
      <c r="CR175" s="13"/>
      <c r="CS175" s="13"/>
      <c r="CT175" s="13"/>
      <c r="CU175" s="13"/>
      <c r="CV175" s="13"/>
      <c r="CW175" s="13"/>
      <c r="CX175" s="13"/>
      <c r="CY175" s="13"/>
      <c r="CZ175" s="13"/>
      <c r="DA175" s="13"/>
      <c r="DB175" s="13"/>
      <c r="DC175" s="13"/>
      <c r="DD175" s="13"/>
      <c r="DE175" s="13"/>
      <c r="DF175" s="13"/>
      <c r="DG175" s="13"/>
      <c r="DH175" s="13"/>
      <c r="DI175" s="13"/>
      <c r="DJ175" s="13"/>
      <c r="DK175" s="13"/>
      <c r="DL175" s="13"/>
      <c r="DM175" s="13"/>
      <c r="DN175" s="13"/>
      <c r="DO175" s="13"/>
      <c r="DP175" s="13"/>
      <c r="DQ175" s="13"/>
      <c r="DR175" s="13"/>
      <c r="DS175" s="13"/>
      <c r="DT175" s="13"/>
      <c r="DU175" s="13"/>
      <c r="DV175" s="13"/>
      <c r="DW175" s="13"/>
      <c r="DX175" s="13"/>
      <c r="DY175" s="13"/>
      <c r="DZ175" s="13"/>
      <c r="EA175" s="13"/>
      <c r="EB175" s="285"/>
      <c r="EC175" s="13"/>
      <c r="ED175" s="13"/>
      <c r="EE175" s="13"/>
      <c r="EF175" s="13"/>
      <c r="EG175" s="13"/>
      <c r="EH175" s="13"/>
      <c r="EI175" s="13"/>
      <c r="EJ175" s="13"/>
      <c r="EK175" s="13"/>
    </row>
    <row r="176" spans="1:141" ht="14.25" customHeight="1">
      <c r="A176" s="32"/>
      <c r="B176" s="13"/>
      <c r="C176" s="13"/>
      <c r="D176" s="13"/>
      <c r="E176" s="13"/>
      <c r="F176" s="13"/>
      <c r="G176" s="13"/>
      <c r="H176" s="13"/>
      <c r="I176" s="13"/>
      <c r="J176" s="13"/>
      <c r="K176" s="13"/>
      <c r="L176" s="13"/>
      <c r="M176" s="13"/>
      <c r="N176" s="13"/>
      <c r="O176" s="13"/>
      <c r="P176" s="13"/>
      <c r="Q176" s="13"/>
      <c r="R176" s="13"/>
      <c r="S176" s="13"/>
      <c r="T176" s="13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F176" s="13"/>
      <c r="AG176" s="13"/>
      <c r="AH176" s="13"/>
      <c r="AI176" s="13"/>
      <c r="AJ176" s="13"/>
      <c r="AK176" s="13"/>
      <c r="AL176" s="13"/>
      <c r="AM176" s="13"/>
      <c r="AN176" s="13"/>
      <c r="AO176" s="13"/>
      <c r="AP176" s="13"/>
      <c r="AQ176" s="13"/>
      <c r="AR176" s="13"/>
      <c r="AS176" s="13"/>
      <c r="AT176" s="13"/>
      <c r="AU176" s="13"/>
      <c r="AV176" s="13"/>
      <c r="AW176" s="13"/>
      <c r="AX176" s="13"/>
      <c r="AY176" s="13"/>
      <c r="AZ176" s="13"/>
      <c r="BA176" s="13"/>
      <c r="BB176" s="13"/>
      <c r="BC176" s="13"/>
      <c r="BD176" s="13"/>
      <c r="BE176" s="13"/>
      <c r="BF176" s="13"/>
      <c r="BG176" s="13"/>
      <c r="BH176" s="13"/>
      <c r="BI176" s="13"/>
      <c r="BJ176" s="13"/>
      <c r="BK176" s="13"/>
      <c r="BL176" s="13"/>
      <c r="BM176" s="13"/>
      <c r="BN176" s="13"/>
      <c r="BO176" s="13"/>
      <c r="BP176" s="13"/>
      <c r="BQ176" s="13"/>
      <c r="BR176" s="13"/>
      <c r="BS176" s="13"/>
      <c r="BT176" s="13"/>
      <c r="BU176" s="13"/>
      <c r="BV176" s="13"/>
      <c r="BW176" s="13"/>
      <c r="BX176" s="13"/>
      <c r="BY176" s="13"/>
      <c r="BZ176" s="13"/>
      <c r="CA176" s="13"/>
      <c r="CB176" s="13"/>
      <c r="CC176" s="13"/>
      <c r="CD176" s="13"/>
      <c r="CE176" s="13"/>
      <c r="CF176" s="13"/>
      <c r="CG176" s="13"/>
      <c r="CH176" s="13"/>
      <c r="CI176" s="13"/>
      <c r="CJ176" s="13"/>
      <c r="CK176" s="13"/>
      <c r="CL176" s="13"/>
      <c r="CM176" s="13"/>
      <c r="CN176" s="13"/>
      <c r="CO176" s="13"/>
      <c r="CP176" s="13"/>
      <c r="CQ176" s="13"/>
      <c r="CR176" s="13"/>
      <c r="CS176" s="13"/>
      <c r="CT176" s="13"/>
      <c r="CU176" s="13"/>
      <c r="CV176" s="13"/>
      <c r="CW176" s="13"/>
      <c r="CX176" s="13"/>
      <c r="CY176" s="13"/>
      <c r="CZ176" s="13"/>
      <c r="DA176" s="13"/>
      <c r="DB176" s="13"/>
      <c r="DC176" s="13"/>
      <c r="DD176" s="13"/>
      <c r="DE176" s="13"/>
      <c r="DF176" s="13"/>
      <c r="DG176" s="13"/>
      <c r="DH176" s="13"/>
      <c r="DI176" s="13"/>
      <c r="DJ176" s="13"/>
      <c r="DK176" s="13"/>
      <c r="DL176" s="13"/>
      <c r="DM176" s="13"/>
      <c r="DN176" s="13"/>
      <c r="DO176" s="13"/>
      <c r="DP176" s="13"/>
      <c r="DQ176" s="13"/>
      <c r="DR176" s="13"/>
      <c r="DS176" s="13"/>
      <c r="DT176" s="13"/>
      <c r="DU176" s="13"/>
      <c r="DV176" s="13"/>
      <c r="DW176" s="13"/>
      <c r="DX176" s="13"/>
      <c r="DY176" s="13"/>
      <c r="DZ176" s="13"/>
      <c r="EA176" s="13"/>
      <c r="EB176" s="285"/>
      <c r="EC176" s="13"/>
      <c r="ED176" s="13"/>
      <c r="EE176" s="13"/>
      <c r="EF176" s="13"/>
      <c r="EG176" s="13"/>
      <c r="EH176" s="13"/>
      <c r="EI176" s="13"/>
      <c r="EJ176" s="13"/>
      <c r="EK176" s="13"/>
    </row>
    <row r="177" spans="1:141" ht="14.25" customHeight="1">
      <c r="A177" s="32"/>
      <c r="B177" s="13"/>
      <c r="C177" s="13"/>
      <c r="D177" s="13"/>
      <c r="E177" s="13"/>
      <c r="F177" s="13"/>
      <c r="G177" s="13"/>
      <c r="H177" s="13"/>
      <c r="I177" s="13"/>
      <c r="J177" s="13"/>
      <c r="K177" s="13"/>
      <c r="L177" s="13"/>
      <c r="M177" s="13"/>
      <c r="N177" s="13"/>
      <c r="O177" s="13"/>
      <c r="P177" s="13"/>
      <c r="Q177" s="13"/>
      <c r="R177" s="13"/>
      <c r="S177" s="13"/>
      <c r="T177" s="13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F177" s="13"/>
      <c r="AG177" s="13"/>
      <c r="AH177" s="13"/>
      <c r="AI177" s="13"/>
      <c r="AJ177" s="13"/>
      <c r="AK177" s="13"/>
      <c r="AL177" s="13"/>
      <c r="AM177" s="13"/>
      <c r="AN177" s="13"/>
      <c r="AO177" s="13"/>
      <c r="AP177" s="13"/>
      <c r="AQ177" s="13"/>
      <c r="AR177" s="13"/>
      <c r="AS177" s="13"/>
      <c r="AT177" s="13"/>
      <c r="AU177" s="13"/>
      <c r="AV177" s="13"/>
      <c r="AW177" s="13"/>
      <c r="AX177" s="13"/>
      <c r="AY177" s="13"/>
      <c r="AZ177" s="13"/>
      <c r="BA177" s="13"/>
      <c r="BB177" s="13"/>
      <c r="BC177" s="13"/>
      <c r="BD177" s="13"/>
      <c r="BE177" s="13"/>
      <c r="BF177" s="13"/>
      <c r="BG177" s="13"/>
      <c r="BH177" s="13"/>
      <c r="BI177" s="13"/>
      <c r="BJ177" s="13"/>
      <c r="BK177" s="13"/>
      <c r="BL177" s="13"/>
      <c r="BM177" s="13"/>
      <c r="BN177" s="13"/>
      <c r="BO177" s="13"/>
      <c r="BP177" s="13"/>
      <c r="BQ177" s="13"/>
      <c r="BR177" s="13"/>
      <c r="BS177" s="13"/>
      <c r="BT177" s="13"/>
      <c r="BU177" s="13"/>
      <c r="BV177" s="13"/>
      <c r="BW177" s="13"/>
      <c r="BX177" s="13"/>
      <c r="BY177" s="13"/>
      <c r="BZ177" s="13"/>
      <c r="CA177" s="13"/>
      <c r="CB177" s="13"/>
      <c r="CC177" s="13"/>
      <c r="CD177" s="13"/>
      <c r="CE177" s="13"/>
      <c r="CF177" s="13"/>
      <c r="CG177" s="13"/>
      <c r="CH177" s="13"/>
      <c r="CI177" s="13"/>
      <c r="CJ177" s="13"/>
      <c r="CK177" s="13"/>
      <c r="CL177" s="13"/>
      <c r="CM177" s="13"/>
      <c r="CN177" s="13"/>
      <c r="CO177" s="13"/>
      <c r="CP177" s="13"/>
      <c r="CQ177" s="13"/>
      <c r="CR177" s="13"/>
      <c r="CS177" s="13"/>
      <c r="CT177" s="13"/>
      <c r="CU177" s="13"/>
      <c r="CV177" s="13"/>
      <c r="CW177" s="13"/>
      <c r="CX177" s="13"/>
      <c r="CY177" s="13"/>
      <c r="CZ177" s="13"/>
      <c r="DA177" s="13"/>
      <c r="DB177" s="13"/>
      <c r="DC177" s="13"/>
      <c r="DD177" s="13"/>
      <c r="DE177" s="13"/>
      <c r="DF177" s="13"/>
      <c r="DG177" s="13"/>
      <c r="DH177" s="13"/>
      <c r="DI177" s="13"/>
      <c r="DJ177" s="13"/>
      <c r="DK177" s="13"/>
      <c r="DL177" s="13"/>
      <c r="DM177" s="13"/>
      <c r="DN177" s="13"/>
      <c r="DO177" s="13"/>
      <c r="DP177" s="13"/>
      <c r="DQ177" s="13"/>
      <c r="DR177" s="13"/>
      <c r="DS177" s="13"/>
      <c r="DT177" s="13"/>
      <c r="DU177" s="13"/>
      <c r="DV177" s="13"/>
      <c r="DW177" s="13"/>
      <c r="DX177" s="13"/>
      <c r="DY177" s="13"/>
      <c r="DZ177" s="13"/>
      <c r="EA177" s="13"/>
      <c r="EB177" s="285"/>
      <c r="EC177" s="13"/>
      <c r="ED177" s="13"/>
      <c r="EE177" s="13"/>
      <c r="EF177" s="13"/>
      <c r="EG177" s="13"/>
      <c r="EH177" s="13"/>
      <c r="EI177" s="13"/>
      <c r="EJ177" s="13"/>
      <c r="EK177" s="13"/>
    </row>
    <row r="178" spans="1:141" ht="14.25" customHeight="1">
      <c r="A178" s="32"/>
      <c r="B178" s="13"/>
      <c r="C178" s="13"/>
      <c r="D178" s="13"/>
      <c r="E178" s="13"/>
      <c r="F178" s="13"/>
      <c r="G178" s="13"/>
      <c r="H178" s="13"/>
      <c r="I178" s="13"/>
      <c r="J178" s="13"/>
      <c r="K178" s="13"/>
      <c r="L178" s="13"/>
      <c r="M178" s="13"/>
      <c r="N178" s="13"/>
      <c r="O178" s="13"/>
      <c r="P178" s="13"/>
      <c r="Q178" s="13"/>
      <c r="R178" s="13"/>
      <c r="S178" s="13"/>
      <c r="T178" s="13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F178" s="13"/>
      <c r="AG178" s="13"/>
      <c r="AH178" s="13"/>
      <c r="AI178" s="13"/>
      <c r="AJ178" s="13"/>
      <c r="AK178" s="13"/>
      <c r="AL178" s="13"/>
      <c r="AM178" s="13"/>
      <c r="AN178" s="13"/>
      <c r="AO178" s="13"/>
      <c r="AP178" s="13"/>
      <c r="AQ178" s="13"/>
      <c r="AR178" s="13"/>
      <c r="AS178" s="13"/>
      <c r="AT178" s="13"/>
      <c r="AU178" s="13"/>
      <c r="AV178" s="13"/>
      <c r="AW178" s="13"/>
      <c r="AX178" s="13"/>
      <c r="AY178" s="13"/>
      <c r="AZ178" s="13"/>
      <c r="BA178" s="13"/>
      <c r="BB178" s="13"/>
      <c r="BC178" s="13"/>
      <c r="BD178" s="13"/>
      <c r="BE178" s="13"/>
      <c r="BF178" s="13"/>
      <c r="BG178" s="13"/>
      <c r="BH178" s="13"/>
      <c r="BI178" s="13"/>
      <c r="BJ178" s="13"/>
      <c r="BK178" s="13"/>
      <c r="BL178" s="13"/>
      <c r="BM178" s="13"/>
      <c r="BN178" s="13"/>
      <c r="BO178" s="13"/>
      <c r="BP178" s="13"/>
      <c r="BQ178" s="13"/>
      <c r="BR178" s="13"/>
      <c r="BS178" s="13"/>
      <c r="BT178" s="13"/>
      <c r="BU178" s="13"/>
      <c r="BV178" s="13"/>
      <c r="BW178" s="13"/>
      <c r="BX178" s="13"/>
      <c r="BY178" s="13"/>
      <c r="BZ178" s="13"/>
      <c r="CA178" s="13"/>
      <c r="CB178" s="13"/>
      <c r="CC178" s="13"/>
      <c r="CD178" s="13"/>
      <c r="CE178" s="13"/>
      <c r="CF178" s="13"/>
      <c r="CG178" s="13"/>
      <c r="CH178" s="13"/>
      <c r="CI178" s="13"/>
      <c r="CJ178" s="13"/>
      <c r="CK178" s="13"/>
      <c r="CL178" s="13"/>
      <c r="CM178" s="13"/>
      <c r="CN178" s="13"/>
      <c r="CO178" s="13"/>
      <c r="CP178" s="13"/>
      <c r="CQ178" s="13"/>
      <c r="CR178" s="13"/>
      <c r="CS178" s="13"/>
      <c r="CT178" s="13"/>
      <c r="CU178" s="13"/>
      <c r="CV178" s="13"/>
      <c r="CW178" s="13"/>
      <c r="CX178" s="13"/>
      <c r="CY178" s="13"/>
      <c r="CZ178" s="13"/>
      <c r="DA178" s="13"/>
      <c r="DB178" s="13"/>
      <c r="DC178" s="13"/>
      <c r="DD178" s="13"/>
      <c r="DE178" s="13"/>
      <c r="DF178" s="13"/>
      <c r="DG178" s="13"/>
      <c r="DH178" s="13"/>
      <c r="DI178" s="13"/>
      <c r="DJ178" s="13"/>
      <c r="DK178" s="13"/>
      <c r="DL178" s="13"/>
      <c r="DM178" s="13"/>
      <c r="DN178" s="13"/>
      <c r="DO178" s="13"/>
      <c r="DP178" s="13"/>
      <c r="DQ178" s="13"/>
      <c r="DR178" s="13"/>
      <c r="DS178" s="13"/>
      <c r="DT178" s="13"/>
      <c r="DU178" s="13"/>
      <c r="DV178" s="13"/>
      <c r="DW178" s="13"/>
      <c r="DX178" s="13"/>
      <c r="DY178" s="13"/>
      <c r="DZ178" s="13"/>
      <c r="EA178" s="13"/>
      <c r="EB178" s="285"/>
      <c r="EC178" s="13"/>
      <c r="ED178" s="13"/>
      <c r="EE178" s="13"/>
      <c r="EF178" s="13"/>
      <c r="EG178" s="13"/>
      <c r="EH178" s="13"/>
      <c r="EI178" s="13"/>
      <c r="EJ178" s="13"/>
      <c r="EK178" s="13"/>
    </row>
    <row r="179" spans="1:141" ht="14.25" customHeight="1">
      <c r="A179" s="32"/>
      <c r="B179" s="13"/>
      <c r="C179" s="13"/>
      <c r="D179" s="13"/>
      <c r="E179" s="13"/>
      <c r="F179" s="13"/>
      <c r="G179" s="13"/>
      <c r="H179" s="13"/>
      <c r="I179" s="13"/>
      <c r="J179" s="13"/>
      <c r="K179" s="13"/>
      <c r="L179" s="13"/>
      <c r="M179" s="13"/>
      <c r="N179" s="13"/>
      <c r="O179" s="13"/>
      <c r="P179" s="13"/>
      <c r="Q179" s="13"/>
      <c r="R179" s="13"/>
      <c r="S179" s="13"/>
      <c r="T179" s="13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F179" s="13"/>
      <c r="AG179" s="13"/>
      <c r="AH179" s="13"/>
      <c r="AI179" s="13"/>
      <c r="AJ179" s="13"/>
      <c r="AK179" s="13"/>
      <c r="AL179" s="13"/>
      <c r="AM179" s="13"/>
      <c r="AN179" s="13"/>
      <c r="AO179" s="13"/>
      <c r="AP179" s="13"/>
      <c r="AQ179" s="13"/>
      <c r="AR179" s="13"/>
      <c r="AS179" s="13"/>
      <c r="AT179" s="13"/>
      <c r="AU179" s="13"/>
      <c r="AV179" s="13"/>
      <c r="AW179" s="13"/>
      <c r="AX179" s="13"/>
      <c r="AY179" s="13"/>
      <c r="AZ179" s="13"/>
      <c r="BA179" s="13"/>
      <c r="BB179" s="13"/>
      <c r="BC179" s="13"/>
      <c r="BD179" s="13"/>
      <c r="BE179" s="13"/>
      <c r="BF179" s="13"/>
      <c r="BG179" s="13"/>
      <c r="BH179" s="13"/>
      <c r="BI179" s="13"/>
      <c r="BJ179" s="13"/>
      <c r="BK179" s="13"/>
      <c r="BL179" s="13"/>
      <c r="BM179" s="13"/>
      <c r="BN179" s="13"/>
      <c r="BO179" s="13"/>
      <c r="BP179" s="13"/>
      <c r="BQ179" s="13"/>
      <c r="BR179" s="13"/>
      <c r="BS179" s="13"/>
      <c r="BT179" s="13"/>
      <c r="BU179" s="13"/>
      <c r="BV179" s="13"/>
      <c r="BW179" s="13"/>
      <c r="BX179" s="13"/>
      <c r="BY179" s="13"/>
      <c r="BZ179" s="13"/>
      <c r="CA179" s="13"/>
      <c r="CB179" s="13"/>
      <c r="CC179" s="13"/>
      <c r="CD179" s="13"/>
      <c r="CE179" s="13"/>
      <c r="CF179" s="13"/>
      <c r="CG179" s="13"/>
      <c r="CH179" s="13"/>
      <c r="CI179" s="13"/>
      <c r="CJ179" s="13"/>
      <c r="CK179" s="13"/>
      <c r="CL179" s="13"/>
      <c r="CM179" s="13"/>
      <c r="CN179" s="13"/>
      <c r="CO179" s="13"/>
      <c r="CP179" s="13"/>
      <c r="CQ179" s="13"/>
      <c r="CR179" s="13"/>
      <c r="CS179" s="13"/>
      <c r="CT179" s="13"/>
      <c r="CU179" s="13"/>
      <c r="CV179" s="13"/>
      <c r="CW179" s="13"/>
      <c r="CX179" s="13"/>
      <c r="CY179" s="13"/>
      <c r="CZ179" s="13"/>
      <c r="DA179" s="13"/>
      <c r="DB179" s="13"/>
      <c r="DC179" s="13"/>
      <c r="DD179" s="13"/>
      <c r="DE179" s="13"/>
      <c r="DF179" s="13"/>
      <c r="DG179" s="13"/>
      <c r="DH179" s="13"/>
      <c r="DI179" s="13"/>
      <c r="DJ179" s="13"/>
      <c r="DK179" s="13"/>
      <c r="DL179" s="13"/>
      <c r="DM179" s="13"/>
      <c r="DN179" s="13"/>
      <c r="DO179" s="13"/>
      <c r="DP179" s="13"/>
      <c r="DQ179" s="13"/>
      <c r="DR179" s="13"/>
      <c r="DS179" s="13"/>
      <c r="DT179" s="13"/>
      <c r="DU179" s="13"/>
      <c r="DV179" s="13"/>
      <c r="DW179" s="13"/>
      <c r="DX179" s="13"/>
      <c r="DY179" s="13"/>
      <c r="DZ179" s="13"/>
      <c r="EA179" s="13"/>
      <c r="EB179" s="285"/>
      <c r="EC179" s="13"/>
      <c r="ED179" s="13"/>
      <c r="EE179" s="13"/>
      <c r="EF179" s="13"/>
      <c r="EG179" s="13"/>
      <c r="EH179" s="13"/>
      <c r="EI179" s="13"/>
      <c r="EJ179" s="13"/>
      <c r="EK179" s="13"/>
    </row>
    <row r="180" spans="1:141" ht="14.25" customHeight="1">
      <c r="A180" s="32"/>
      <c r="B180" s="13"/>
      <c r="C180" s="13"/>
      <c r="D180" s="13"/>
      <c r="E180" s="13"/>
      <c r="F180" s="13"/>
      <c r="G180" s="13"/>
      <c r="H180" s="13"/>
      <c r="I180" s="13"/>
      <c r="J180" s="13"/>
      <c r="K180" s="13"/>
      <c r="L180" s="13"/>
      <c r="M180" s="13"/>
      <c r="N180" s="13"/>
      <c r="O180" s="13"/>
      <c r="P180" s="13"/>
      <c r="Q180" s="13"/>
      <c r="R180" s="13"/>
      <c r="S180" s="13"/>
      <c r="T180" s="13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F180" s="13"/>
      <c r="AG180" s="13"/>
      <c r="AH180" s="13"/>
      <c r="AI180" s="13"/>
      <c r="AJ180" s="13"/>
      <c r="AK180" s="13"/>
      <c r="AL180" s="13"/>
      <c r="AM180" s="13"/>
      <c r="AN180" s="13"/>
      <c r="AO180" s="13"/>
      <c r="AP180" s="13"/>
      <c r="AQ180" s="13"/>
      <c r="AR180" s="13"/>
      <c r="AS180" s="13"/>
      <c r="AT180" s="13"/>
      <c r="AU180" s="13"/>
      <c r="AV180" s="13"/>
      <c r="AW180" s="13"/>
      <c r="AX180" s="13"/>
      <c r="AY180" s="13"/>
      <c r="AZ180" s="13"/>
      <c r="BA180" s="13"/>
      <c r="BB180" s="13"/>
      <c r="BC180" s="13"/>
      <c r="BD180" s="13"/>
      <c r="BE180" s="13"/>
      <c r="BF180" s="13"/>
      <c r="BG180" s="13"/>
      <c r="BH180" s="13"/>
      <c r="BI180" s="13"/>
      <c r="BJ180" s="13"/>
      <c r="BK180" s="13"/>
      <c r="BL180" s="13"/>
      <c r="BM180" s="13"/>
      <c r="BN180" s="13"/>
      <c r="BO180" s="13"/>
      <c r="BP180" s="13"/>
      <c r="BQ180" s="13"/>
      <c r="BR180" s="13"/>
      <c r="BS180" s="13"/>
      <c r="BT180" s="13"/>
      <c r="BU180" s="13"/>
      <c r="BV180" s="13"/>
      <c r="BW180" s="13"/>
      <c r="BX180" s="13"/>
      <c r="BY180" s="13"/>
      <c r="BZ180" s="13"/>
      <c r="CA180" s="13"/>
      <c r="CB180" s="13"/>
      <c r="CC180" s="13"/>
      <c r="CD180" s="13"/>
      <c r="CE180" s="13"/>
      <c r="CF180" s="13"/>
      <c r="CG180" s="13"/>
      <c r="CH180" s="13"/>
      <c r="CI180" s="13"/>
      <c r="CJ180" s="13"/>
      <c r="CK180" s="13"/>
      <c r="CL180" s="13"/>
      <c r="CM180" s="13"/>
      <c r="CN180" s="13"/>
      <c r="CO180" s="13"/>
      <c r="CP180" s="13"/>
      <c r="CQ180" s="13"/>
      <c r="CR180" s="13"/>
      <c r="CS180" s="13"/>
      <c r="CT180" s="13"/>
      <c r="CU180" s="13"/>
      <c r="CV180" s="13"/>
      <c r="CW180" s="13"/>
      <c r="CX180" s="13"/>
      <c r="CY180" s="13"/>
      <c r="CZ180" s="13"/>
      <c r="DA180" s="13"/>
      <c r="DB180" s="13"/>
      <c r="DC180" s="13"/>
      <c r="DD180" s="13"/>
      <c r="DE180" s="13"/>
      <c r="DF180" s="13"/>
      <c r="DG180" s="13"/>
      <c r="DH180" s="13"/>
      <c r="DI180" s="13"/>
      <c r="DJ180" s="13"/>
      <c r="DK180" s="13"/>
      <c r="DL180" s="13"/>
      <c r="DM180" s="13"/>
      <c r="DN180" s="13"/>
      <c r="DO180" s="13"/>
      <c r="DP180" s="13"/>
      <c r="DQ180" s="13"/>
      <c r="DR180" s="13"/>
      <c r="DS180" s="13"/>
      <c r="DT180" s="13"/>
      <c r="DU180" s="13"/>
      <c r="DV180" s="13"/>
      <c r="DW180" s="13"/>
      <c r="DX180" s="13"/>
      <c r="DY180" s="13"/>
      <c r="DZ180" s="13"/>
      <c r="EA180" s="13"/>
      <c r="EB180" s="285"/>
      <c r="EC180" s="13"/>
      <c r="ED180" s="13"/>
      <c r="EE180" s="13"/>
      <c r="EF180" s="13"/>
      <c r="EG180" s="13"/>
      <c r="EH180" s="13"/>
      <c r="EI180" s="13"/>
      <c r="EJ180" s="13"/>
      <c r="EK180" s="13"/>
    </row>
    <row r="181" spans="1:141" ht="14.25" customHeight="1">
      <c r="A181" s="32"/>
      <c r="B181" s="13"/>
      <c r="C181" s="13"/>
      <c r="D181" s="13"/>
      <c r="E181" s="13"/>
      <c r="F181" s="13"/>
      <c r="G181" s="13"/>
      <c r="H181" s="13"/>
      <c r="I181" s="13"/>
      <c r="J181" s="13"/>
      <c r="K181" s="13"/>
      <c r="L181" s="13"/>
      <c r="M181" s="13"/>
      <c r="N181" s="13"/>
      <c r="O181" s="13"/>
      <c r="P181" s="13"/>
      <c r="Q181" s="13"/>
      <c r="R181" s="13"/>
      <c r="S181" s="13"/>
      <c r="T181" s="13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F181" s="13"/>
      <c r="AG181" s="13"/>
      <c r="AH181" s="13"/>
      <c r="AI181" s="13"/>
      <c r="AJ181" s="13"/>
      <c r="AK181" s="13"/>
      <c r="AL181" s="13"/>
      <c r="AM181" s="13"/>
      <c r="AN181" s="13"/>
      <c r="AO181" s="13"/>
      <c r="AP181" s="13"/>
      <c r="AQ181" s="13"/>
      <c r="AR181" s="13"/>
      <c r="AS181" s="13"/>
      <c r="AT181" s="13"/>
      <c r="AU181" s="13"/>
      <c r="AV181" s="13"/>
      <c r="AW181" s="13"/>
      <c r="AX181" s="13"/>
      <c r="AY181" s="13"/>
      <c r="AZ181" s="13"/>
      <c r="BA181" s="13"/>
      <c r="BB181" s="13"/>
      <c r="BC181" s="13"/>
      <c r="BD181" s="13"/>
      <c r="BE181" s="13"/>
      <c r="BF181" s="13"/>
      <c r="BG181" s="13"/>
      <c r="BH181" s="13"/>
      <c r="BI181" s="13"/>
      <c r="BJ181" s="13"/>
      <c r="BK181" s="13"/>
      <c r="BL181" s="13"/>
      <c r="BM181" s="13"/>
      <c r="BN181" s="13"/>
      <c r="BO181" s="13"/>
      <c r="BP181" s="13"/>
      <c r="BQ181" s="13"/>
      <c r="BR181" s="13"/>
      <c r="BS181" s="13"/>
      <c r="BT181" s="13"/>
      <c r="BU181" s="13"/>
      <c r="BV181" s="13"/>
      <c r="BW181" s="13"/>
      <c r="BX181" s="13"/>
      <c r="BY181" s="13"/>
      <c r="BZ181" s="13"/>
      <c r="CA181" s="13"/>
      <c r="CB181" s="13"/>
      <c r="CC181" s="13"/>
      <c r="CD181" s="13"/>
      <c r="CE181" s="13"/>
      <c r="CF181" s="13"/>
      <c r="CG181" s="13"/>
      <c r="CH181" s="13"/>
      <c r="CI181" s="13"/>
      <c r="CJ181" s="13"/>
      <c r="CK181" s="13"/>
      <c r="CL181" s="13"/>
      <c r="CM181" s="13"/>
      <c r="CN181" s="13"/>
      <c r="CO181" s="13"/>
      <c r="CP181" s="13"/>
      <c r="CQ181" s="13"/>
      <c r="CR181" s="13"/>
      <c r="CS181" s="13"/>
      <c r="CT181" s="13"/>
      <c r="CU181" s="13"/>
      <c r="CV181" s="13"/>
      <c r="CW181" s="13"/>
      <c r="CX181" s="13"/>
      <c r="CY181" s="13"/>
      <c r="CZ181" s="13"/>
      <c r="DA181" s="13"/>
      <c r="DB181" s="13"/>
      <c r="DC181" s="13"/>
      <c r="DD181" s="13"/>
      <c r="DE181" s="13"/>
      <c r="DF181" s="13"/>
      <c r="DG181" s="13"/>
      <c r="DH181" s="13"/>
      <c r="DI181" s="13"/>
      <c r="DJ181" s="13"/>
      <c r="DK181" s="13"/>
      <c r="DL181" s="13"/>
      <c r="DM181" s="13"/>
      <c r="DN181" s="13"/>
      <c r="DO181" s="13"/>
      <c r="DP181" s="13"/>
      <c r="DQ181" s="13"/>
      <c r="DR181" s="13"/>
      <c r="DS181" s="13"/>
      <c r="DT181" s="13"/>
      <c r="DU181" s="13"/>
      <c r="DV181" s="13"/>
      <c r="DW181" s="13"/>
      <c r="DX181" s="13"/>
      <c r="DY181" s="13"/>
      <c r="DZ181" s="13"/>
      <c r="EA181" s="13"/>
      <c r="EB181" s="285"/>
      <c r="EC181" s="13"/>
      <c r="ED181" s="13"/>
      <c r="EE181" s="13"/>
      <c r="EF181" s="13"/>
      <c r="EG181" s="13"/>
      <c r="EH181" s="13"/>
      <c r="EI181" s="13"/>
      <c r="EJ181" s="13"/>
      <c r="EK181" s="13"/>
    </row>
    <row r="182" spans="1:141" ht="14.25" customHeight="1">
      <c r="A182" s="32"/>
      <c r="B182" s="13"/>
      <c r="C182" s="13"/>
      <c r="D182" s="13"/>
      <c r="E182" s="13"/>
      <c r="F182" s="13"/>
      <c r="G182" s="13"/>
      <c r="H182" s="13"/>
      <c r="I182" s="13"/>
      <c r="J182" s="13"/>
      <c r="K182" s="13"/>
      <c r="L182" s="13"/>
      <c r="M182" s="13"/>
      <c r="N182" s="13"/>
      <c r="O182" s="13"/>
      <c r="P182" s="13"/>
      <c r="Q182" s="13"/>
      <c r="R182" s="13"/>
      <c r="S182" s="13"/>
      <c r="T182" s="13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F182" s="13"/>
      <c r="AG182" s="13"/>
      <c r="AH182" s="13"/>
      <c r="AI182" s="13"/>
      <c r="AJ182" s="13"/>
      <c r="AK182" s="13"/>
      <c r="AL182" s="13"/>
      <c r="AM182" s="13"/>
      <c r="AN182" s="13"/>
      <c r="AO182" s="13"/>
      <c r="AP182" s="13"/>
      <c r="AQ182" s="13"/>
      <c r="AR182" s="13"/>
      <c r="AS182" s="13"/>
      <c r="AT182" s="13"/>
      <c r="AU182" s="13"/>
      <c r="AV182" s="13"/>
      <c r="AW182" s="13"/>
      <c r="AX182" s="13"/>
      <c r="AY182" s="13"/>
      <c r="AZ182" s="13"/>
      <c r="BA182" s="13"/>
      <c r="BB182" s="13"/>
      <c r="BC182" s="13"/>
      <c r="BD182" s="13"/>
      <c r="BE182" s="13"/>
      <c r="BF182" s="13"/>
      <c r="BG182" s="13"/>
      <c r="BH182" s="13"/>
      <c r="BI182" s="13"/>
      <c r="BJ182" s="13"/>
      <c r="BK182" s="13"/>
      <c r="BL182" s="13"/>
      <c r="BM182" s="13"/>
      <c r="BN182" s="13"/>
      <c r="BO182" s="13"/>
      <c r="BP182" s="13"/>
      <c r="BQ182" s="13"/>
      <c r="BR182" s="13"/>
      <c r="BS182" s="13"/>
      <c r="BT182" s="13"/>
      <c r="BU182" s="13"/>
      <c r="BV182" s="13"/>
      <c r="BW182" s="13"/>
      <c r="BX182" s="13"/>
      <c r="BY182" s="13"/>
      <c r="BZ182" s="13"/>
      <c r="CA182" s="13"/>
      <c r="CB182" s="13"/>
      <c r="CC182" s="13"/>
      <c r="CD182" s="13"/>
      <c r="CE182" s="13"/>
      <c r="CF182" s="13"/>
      <c r="CG182" s="13"/>
      <c r="CH182" s="13"/>
      <c r="CI182" s="13"/>
      <c r="CJ182" s="13"/>
      <c r="CK182" s="13"/>
      <c r="CL182" s="13"/>
      <c r="CM182" s="13"/>
      <c r="CN182" s="13"/>
      <c r="CO182" s="13"/>
      <c r="CP182" s="13"/>
      <c r="CQ182" s="13"/>
      <c r="CR182" s="13"/>
      <c r="CS182" s="13"/>
      <c r="CT182" s="13"/>
      <c r="CU182" s="13"/>
      <c r="CV182" s="13"/>
      <c r="CW182" s="13"/>
      <c r="CX182" s="13"/>
      <c r="CY182" s="13"/>
      <c r="CZ182" s="13"/>
      <c r="DA182" s="13"/>
      <c r="DB182" s="13"/>
      <c r="DC182" s="13"/>
      <c r="DD182" s="13"/>
      <c r="DE182" s="13"/>
      <c r="DF182" s="13"/>
      <c r="DG182" s="13"/>
      <c r="DH182" s="13"/>
      <c r="DI182" s="13"/>
      <c r="DJ182" s="13"/>
      <c r="DK182" s="13"/>
      <c r="DL182" s="13"/>
      <c r="DM182" s="13"/>
      <c r="DN182" s="13"/>
      <c r="DO182" s="13"/>
      <c r="DP182" s="13"/>
      <c r="DQ182" s="13"/>
      <c r="DR182" s="13"/>
      <c r="DS182" s="13"/>
      <c r="DT182" s="13"/>
      <c r="DU182" s="13"/>
      <c r="DV182" s="13"/>
      <c r="DW182" s="13"/>
      <c r="DX182" s="13"/>
      <c r="DY182" s="13"/>
      <c r="DZ182" s="13"/>
      <c r="EA182" s="13"/>
      <c r="EB182" s="285"/>
      <c r="EC182" s="13"/>
      <c r="ED182" s="13"/>
      <c r="EE182" s="13"/>
      <c r="EF182" s="13"/>
      <c r="EG182" s="13"/>
      <c r="EH182" s="13"/>
      <c r="EI182" s="13"/>
      <c r="EJ182" s="13"/>
      <c r="EK182" s="13"/>
    </row>
    <row r="183" spans="1:141" ht="14.25" customHeight="1">
      <c r="A183" s="32"/>
      <c r="B183" s="13"/>
      <c r="C183" s="13"/>
      <c r="D183" s="13"/>
      <c r="E183" s="13"/>
      <c r="F183" s="13"/>
      <c r="G183" s="13"/>
      <c r="H183" s="13"/>
      <c r="I183" s="13"/>
      <c r="J183" s="13"/>
      <c r="K183" s="13"/>
      <c r="L183" s="13"/>
      <c r="M183" s="13"/>
      <c r="N183" s="13"/>
      <c r="O183" s="13"/>
      <c r="P183" s="13"/>
      <c r="Q183" s="13"/>
      <c r="R183" s="13"/>
      <c r="S183" s="13"/>
      <c r="T183" s="13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F183" s="13"/>
      <c r="AG183" s="13"/>
      <c r="AH183" s="13"/>
      <c r="AI183" s="13"/>
      <c r="AJ183" s="13"/>
      <c r="AK183" s="13"/>
      <c r="AL183" s="13"/>
      <c r="AM183" s="13"/>
      <c r="AN183" s="13"/>
      <c r="AO183" s="13"/>
      <c r="AP183" s="13"/>
      <c r="AQ183" s="13"/>
      <c r="AR183" s="13"/>
      <c r="AS183" s="13"/>
      <c r="AT183" s="13"/>
      <c r="AU183" s="13"/>
      <c r="AV183" s="13"/>
      <c r="AW183" s="13"/>
      <c r="AX183" s="13"/>
      <c r="AY183" s="13"/>
      <c r="AZ183" s="13"/>
      <c r="BA183" s="13"/>
      <c r="BB183" s="13"/>
      <c r="BC183" s="13"/>
      <c r="BD183" s="13"/>
      <c r="BE183" s="13"/>
      <c r="BF183" s="13"/>
      <c r="BG183" s="13"/>
      <c r="BH183" s="13"/>
      <c r="BI183" s="13"/>
      <c r="BJ183" s="13"/>
      <c r="BK183" s="13"/>
      <c r="BL183" s="13"/>
      <c r="BM183" s="13"/>
      <c r="BN183" s="13"/>
      <c r="BO183" s="13"/>
      <c r="BP183" s="13"/>
      <c r="BQ183" s="13"/>
      <c r="BR183" s="13"/>
      <c r="BS183" s="13"/>
      <c r="BT183" s="13"/>
      <c r="BU183" s="13"/>
      <c r="BV183" s="13"/>
      <c r="BW183" s="13"/>
      <c r="BX183" s="13"/>
      <c r="BY183" s="13"/>
      <c r="BZ183" s="13"/>
      <c r="CA183" s="13"/>
      <c r="CB183" s="13"/>
      <c r="CC183" s="13"/>
      <c r="CD183" s="13"/>
      <c r="CE183" s="13"/>
      <c r="CF183" s="13"/>
      <c r="CG183" s="13"/>
      <c r="CH183" s="13"/>
      <c r="CI183" s="13"/>
      <c r="CJ183" s="13"/>
      <c r="CK183" s="13"/>
      <c r="CL183" s="13"/>
      <c r="CM183" s="13"/>
      <c r="CN183" s="13"/>
      <c r="CO183" s="13"/>
      <c r="CP183" s="13"/>
      <c r="CQ183" s="13"/>
      <c r="CR183" s="13"/>
      <c r="CS183" s="13"/>
      <c r="CT183" s="13"/>
      <c r="CU183" s="13"/>
      <c r="CV183" s="13"/>
      <c r="CW183" s="13"/>
      <c r="CX183" s="13"/>
      <c r="CY183" s="13"/>
      <c r="CZ183" s="13"/>
      <c r="DA183" s="13"/>
      <c r="DB183" s="13"/>
      <c r="DC183" s="13"/>
      <c r="DD183" s="13"/>
      <c r="DE183" s="13"/>
      <c r="DF183" s="13"/>
      <c r="DG183" s="13"/>
      <c r="DH183" s="13"/>
      <c r="DI183" s="13"/>
      <c r="DJ183" s="13"/>
      <c r="DK183" s="13"/>
      <c r="DL183" s="13"/>
      <c r="DM183" s="13"/>
      <c r="DN183" s="13"/>
      <c r="DO183" s="13"/>
      <c r="DP183" s="13"/>
      <c r="DQ183" s="13"/>
      <c r="DR183" s="13"/>
      <c r="DS183" s="13"/>
      <c r="DT183" s="13"/>
      <c r="DU183" s="13"/>
      <c r="DV183" s="13"/>
      <c r="DW183" s="13"/>
      <c r="DX183" s="13"/>
      <c r="DY183" s="13"/>
      <c r="DZ183" s="13"/>
      <c r="EA183" s="13"/>
      <c r="EB183" s="285"/>
      <c r="EC183" s="13"/>
      <c r="ED183" s="13"/>
      <c r="EE183" s="13"/>
      <c r="EF183" s="13"/>
      <c r="EG183" s="13"/>
      <c r="EH183" s="13"/>
      <c r="EI183" s="13"/>
      <c r="EJ183" s="13"/>
      <c r="EK183" s="13"/>
    </row>
    <row r="184" spans="1:141" ht="14.25" customHeight="1">
      <c r="A184" s="32"/>
      <c r="B184" s="13"/>
      <c r="C184" s="13"/>
      <c r="D184" s="13"/>
      <c r="E184" s="13"/>
      <c r="F184" s="13"/>
      <c r="G184" s="13"/>
      <c r="H184" s="13"/>
      <c r="I184" s="13"/>
      <c r="J184" s="13"/>
      <c r="K184" s="13"/>
      <c r="L184" s="13"/>
      <c r="M184" s="13"/>
      <c r="N184" s="13"/>
      <c r="O184" s="13"/>
      <c r="P184" s="13"/>
      <c r="Q184" s="13"/>
      <c r="R184" s="13"/>
      <c r="S184" s="13"/>
      <c r="T184" s="13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F184" s="13"/>
      <c r="AG184" s="13"/>
      <c r="AH184" s="13"/>
      <c r="AI184" s="13"/>
      <c r="AJ184" s="13"/>
      <c r="AK184" s="13"/>
      <c r="AL184" s="13"/>
      <c r="AM184" s="13"/>
      <c r="AN184" s="13"/>
      <c r="AO184" s="13"/>
      <c r="AP184" s="13"/>
      <c r="AQ184" s="13"/>
      <c r="AR184" s="13"/>
      <c r="AS184" s="13"/>
      <c r="AT184" s="13"/>
      <c r="AU184" s="13"/>
      <c r="AV184" s="13"/>
      <c r="AW184" s="13"/>
      <c r="AX184" s="13"/>
      <c r="AY184" s="13"/>
      <c r="AZ184" s="13"/>
      <c r="BA184" s="13"/>
      <c r="BB184" s="13"/>
      <c r="BC184" s="13"/>
      <c r="BD184" s="13"/>
      <c r="BE184" s="13"/>
      <c r="BF184" s="13"/>
      <c r="BG184" s="13"/>
      <c r="BH184" s="13"/>
      <c r="BI184" s="13"/>
      <c r="BJ184" s="13"/>
      <c r="BK184" s="13"/>
      <c r="BL184" s="13"/>
      <c r="BM184" s="13"/>
      <c r="BN184" s="13"/>
      <c r="BO184" s="13"/>
      <c r="BP184" s="13"/>
      <c r="BQ184" s="13"/>
      <c r="BR184" s="13"/>
      <c r="BS184" s="13"/>
      <c r="BT184" s="13"/>
      <c r="BU184" s="13"/>
      <c r="BV184" s="13"/>
      <c r="BW184" s="13"/>
      <c r="BX184" s="13"/>
      <c r="BY184" s="13"/>
      <c r="BZ184" s="13"/>
      <c r="CA184" s="13"/>
      <c r="CB184" s="13"/>
      <c r="CC184" s="13"/>
      <c r="CD184" s="13"/>
      <c r="CE184" s="13"/>
      <c r="CF184" s="13"/>
      <c r="CG184" s="13"/>
      <c r="CH184" s="13"/>
      <c r="CI184" s="13"/>
      <c r="CJ184" s="13"/>
      <c r="CK184" s="13"/>
      <c r="CL184" s="13"/>
      <c r="CM184" s="13"/>
      <c r="CN184" s="13"/>
      <c r="CO184" s="13"/>
      <c r="CP184" s="13"/>
      <c r="CQ184" s="13"/>
      <c r="CR184" s="13"/>
      <c r="CS184" s="13"/>
      <c r="CT184" s="13"/>
      <c r="CU184" s="13"/>
      <c r="CV184" s="13"/>
      <c r="CW184" s="13"/>
      <c r="CX184" s="13"/>
      <c r="CY184" s="13"/>
      <c r="CZ184" s="13"/>
      <c r="DA184" s="13"/>
      <c r="DB184" s="13"/>
      <c r="DC184" s="13"/>
      <c r="DD184" s="13"/>
      <c r="DE184" s="13"/>
      <c r="DF184" s="13"/>
      <c r="DG184" s="13"/>
      <c r="DH184" s="13"/>
      <c r="DI184" s="13"/>
      <c r="DJ184" s="13"/>
      <c r="DK184" s="13"/>
      <c r="DL184" s="13"/>
      <c r="DM184" s="13"/>
      <c r="DN184" s="13"/>
      <c r="DO184" s="13"/>
      <c r="DP184" s="13"/>
      <c r="DQ184" s="13"/>
      <c r="DR184" s="13"/>
      <c r="DS184" s="13"/>
      <c r="DT184" s="13"/>
      <c r="DU184" s="13"/>
      <c r="DV184" s="13"/>
      <c r="DW184" s="13"/>
      <c r="DX184" s="13"/>
      <c r="DY184" s="13"/>
      <c r="DZ184" s="13"/>
      <c r="EA184" s="13"/>
      <c r="EB184" s="285"/>
      <c r="EC184" s="13"/>
      <c r="ED184" s="13"/>
      <c r="EE184" s="13"/>
      <c r="EF184" s="13"/>
      <c r="EG184" s="13"/>
      <c r="EH184" s="13"/>
      <c r="EI184" s="13"/>
      <c r="EJ184" s="13"/>
      <c r="EK184" s="13"/>
    </row>
    <row r="185" spans="1:141" ht="14.25" customHeight="1">
      <c r="A185" s="32"/>
      <c r="B185" s="13"/>
      <c r="C185" s="13"/>
      <c r="D185" s="13"/>
      <c r="E185" s="13"/>
      <c r="F185" s="13"/>
      <c r="G185" s="13"/>
      <c r="H185" s="13"/>
      <c r="I185" s="13"/>
      <c r="J185" s="13"/>
      <c r="K185" s="13"/>
      <c r="L185" s="13"/>
      <c r="M185" s="13"/>
      <c r="N185" s="13"/>
      <c r="O185" s="13"/>
      <c r="P185" s="13"/>
      <c r="Q185" s="13"/>
      <c r="R185" s="13"/>
      <c r="S185" s="13"/>
      <c r="T185" s="13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F185" s="13"/>
      <c r="AG185" s="13"/>
      <c r="AH185" s="13"/>
      <c r="AI185" s="13"/>
      <c r="AJ185" s="13"/>
      <c r="AK185" s="13"/>
      <c r="AL185" s="13"/>
      <c r="AM185" s="13"/>
      <c r="AN185" s="13"/>
      <c r="AO185" s="13"/>
      <c r="AP185" s="13"/>
      <c r="AQ185" s="13"/>
      <c r="AR185" s="13"/>
      <c r="AS185" s="13"/>
      <c r="AT185" s="13"/>
      <c r="AU185" s="13"/>
      <c r="AV185" s="13"/>
      <c r="AW185" s="13"/>
      <c r="AX185" s="13"/>
      <c r="AY185" s="13"/>
      <c r="AZ185" s="13"/>
      <c r="BA185" s="13"/>
      <c r="BB185" s="13"/>
      <c r="BC185" s="13"/>
      <c r="BD185" s="13"/>
      <c r="BE185" s="13"/>
      <c r="BF185" s="13"/>
      <c r="BG185" s="13"/>
      <c r="BH185" s="13"/>
      <c r="BI185" s="13"/>
      <c r="BJ185" s="13"/>
      <c r="BK185" s="13"/>
      <c r="BL185" s="13"/>
      <c r="BM185" s="13"/>
      <c r="BN185" s="13"/>
      <c r="BO185" s="13"/>
      <c r="BP185" s="13"/>
      <c r="BQ185" s="13"/>
      <c r="BR185" s="13"/>
      <c r="BS185" s="13"/>
      <c r="BT185" s="13"/>
      <c r="BU185" s="13"/>
      <c r="BV185" s="13"/>
      <c r="BW185" s="13"/>
      <c r="BX185" s="13"/>
      <c r="BY185" s="13"/>
      <c r="BZ185" s="13"/>
      <c r="CA185" s="13"/>
      <c r="CB185" s="13"/>
      <c r="CC185" s="13"/>
      <c r="CD185" s="13"/>
      <c r="CE185" s="13"/>
      <c r="CF185" s="13"/>
      <c r="CG185" s="13"/>
      <c r="CH185" s="13"/>
      <c r="CI185" s="13"/>
      <c r="CJ185" s="13"/>
      <c r="CK185" s="13"/>
      <c r="CL185" s="13"/>
      <c r="CM185" s="13"/>
      <c r="CN185" s="13"/>
      <c r="CO185" s="13"/>
      <c r="CP185" s="13"/>
      <c r="CQ185" s="13"/>
      <c r="CR185" s="13"/>
      <c r="CS185" s="13"/>
      <c r="CT185" s="13"/>
      <c r="CU185" s="13"/>
      <c r="CV185" s="13"/>
      <c r="CW185" s="13"/>
      <c r="CX185" s="13"/>
      <c r="CY185" s="13"/>
      <c r="CZ185" s="13"/>
      <c r="DA185" s="13"/>
      <c r="DB185" s="13"/>
      <c r="DC185" s="13"/>
      <c r="DD185" s="13"/>
      <c r="DE185" s="13"/>
      <c r="DF185" s="13"/>
      <c r="DG185" s="13"/>
      <c r="DH185" s="13"/>
      <c r="DI185" s="13"/>
      <c r="DJ185" s="13"/>
      <c r="DK185" s="13"/>
      <c r="DL185" s="13"/>
      <c r="DM185" s="13"/>
      <c r="DN185" s="13"/>
      <c r="DO185" s="13"/>
      <c r="DP185" s="13"/>
      <c r="DQ185" s="13"/>
      <c r="DR185" s="13"/>
      <c r="DS185" s="13"/>
      <c r="DT185" s="13"/>
      <c r="DU185" s="13"/>
      <c r="DV185" s="13"/>
      <c r="DW185" s="13"/>
      <c r="DX185" s="13"/>
      <c r="DY185" s="13"/>
      <c r="DZ185" s="13"/>
      <c r="EA185" s="13"/>
      <c r="EB185" s="285"/>
      <c r="EC185" s="13"/>
      <c r="ED185" s="13"/>
      <c r="EE185" s="13"/>
      <c r="EF185" s="13"/>
      <c r="EG185" s="13"/>
      <c r="EH185" s="13"/>
      <c r="EI185" s="13"/>
      <c r="EJ185" s="13"/>
      <c r="EK185" s="13"/>
    </row>
    <row r="186" spans="1:141" ht="14.25" customHeight="1">
      <c r="A186" s="32"/>
      <c r="B186" s="13"/>
      <c r="C186" s="13"/>
      <c r="D186" s="13"/>
      <c r="E186" s="13"/>
      <c r="F186" s="13"/>
      <c r="G186" s="13"/>
      <c r="H186" s="13"/>
      <c r="I186" s="13"/>
      <c r="J186" s="13"/>
      <c r="K186" s="13"/>
      <c r="L186" s="13"/>
      <c r="M186" s="13"/>
      <c r="N186" s="13"/>
      <c r="O186" s="13"/>
      <c r="P186" s="13"/>
      <c r="Q186" s="13"/>
      <c r="R186" s="13"/>
      <c r="S186" s="13"/>
      <c r="T186" s="13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F186" s="13"/>
      <c r="AG186" s="13"/>
      <c r="AH186" s="13"/>
      <c r="AI186" s="13"/>
      <c r="AJ186" s="13"/>
      <c r="AK186" s="13"/>
      <c r="AL186" s="13"/>
      <c r="AM186" s="13"/>
      <c r="AN186" s="13"/>
      <c r="AO186" s="13"/>
      <c r="AP186" s="13"/>
      <c r="AQ186" s="13"/>
      <c r="AR186" s="13"/>
      <c r="AS186" s="13"/>
      <c r="AT186" s="13"/>
      <c r="AU186" s="13"/>
      <c r="AV186" s="13"/>
      <c r="AW186" s="13"/>
      <c r="AX186" s="13"/>
      <c r="AY186" s="13"/>
      <c r="AZ186" s="13"/>
      <c r="BA186" s="13"/>
      <c r="BB186" s="13"/>
      <c r="BC186" s="13"/>
      <c r="BD186" s="13"/>
      <c r="BE186" s="13"/>
      <c r="BF186" s="13"/>
      <c r="BG186" s="13"/>
      <c r="BH186" s="13"/>
      <c r="BI186" s="13"/>
      <c r="BJ186" s="13"/>
      <c r="BK186" s="13"/>
      <c r="BL186" s="13"/>
      <c r="BM186" s="13"/>
      <c r="BN186" s="13"/>
      <c r="BO186" s="13"/>
      <c r="BP186" s="13"/>
      <c r="BQ186" s="13"/>
      <c r="BR186" s="13"/>
      <c r="BS186" s="13"/>
      <c r="BT186" s="13"/>
      <c r="BU186" s="13"/>
      <c r="BV186" s="13"/>
      <c r="BW186" s="13"/>
      <c r="BX186" s="13"/>
      <c r="BY186" s="13"/>
      <c r="BZ186" s="13"/>
      <c r="CA186" s="13"/>
      <c r="CB186" s="13"/>
      <c r="CC186" s="13"/>
      <c r="CD186" s="13"/>
      <c r="CE186" s="13"/>
      <c r="CF186" s="13"/>
      <c r="CG186" s="13"/>
      <c r="CH186" s="13"/>
      <c r="CI186" s="13"/>
      <c r="CJ186" s="13"/>
      <c r="CK186" s="13"/>
      <c r="CL186" s="13"/>
      <c r="CM186" s="13"/>
      <c r="CN186" s="13"/>
      <c r="CO186" s="13"/>
      <c r="CP186" s="13"/>
      <c r="CQ186" s="13"/>
      <c r="CR186" s="13"/>
      <c r="CS186" s="13"/>
      <c r="CT186" s="13"/>
      <c r="CU186" s="13"/>
      <c r="CV186" s="13"/>
      <c r="CW186" s="13"/>
      <c r="CX186" s="13"/>
      <c r="CY186" s="13"/>
      <c r="CZ186" s="13"/>
      <c r="DA186" s="13"/>
      <c r="DB186" s="13"/>
      <c r="DC186" s="13"/>
      <c r="DD186" s="13"/>
      <c r="DE186" s="13"/>
      <c r="DF186" s="13"/>
      <c r="DG186" s="13"/>
      <c r="DH186" s="13"/>
      <c r="DI186" s="13"/>
      <c r="DJ186" s="13"/>
      <c r="DK186" s="13"/>
      <c r="DL186" s="13"/>
      <c r="DM186" s="13"/>
      <c r="DN186" s="13"/>
      <c r="DO186" s="13"/>
      <c r="DP186" s="13"/>
      <c r="DQ186" s="13"/>
      <c r="DR186" s="13"/>
      <c r="DS186" s="13"/>
      <c r="DT186" s="13"/>
      <c r="DU186" s="13"/>
      <c r="DV186" s="13"/>
      <c r="DW186" s="13"/>
      <c r="DX186" s="13"/>
      <c r="DY186" s="13"/>
      <c r="DZ186" s="13"/>
      <c r="EA186" s="13"/>
      <c r="EB186" s="285"/>
      <c r="EC186" s="13"/>
      <c r="ED186" s="13"/>
      <c r="EE186" s="13"/>
      <c r="EF186" s="13"/>
      <c r="EG186" s="13"/>
      <c r="EH186" s="13"/>
      <c r="EI186" s="13"/>
      <c r="EJ186" s="13"/>
      <c r="EK186" s="13"/>
    </row>
    <row r="187" spans="1:141" ht="14.25" customHeight="1">
      <c r="A187" s="32"/>
      <c r="B187" s="13"/>
      <c r="C187" s="13"/>
      <c r="D187" s="13"/>
      <c r="E187" s="13"/>
      <c r="F187" s="13"/>
      <c r="G187" s="13"/>
      <c r="H187" s="13"/>
      <c r="I187" s="13"/>
      <c r="J187" s="13"/>
      <c r="K187" s="13"/>
      <c r="L187" s="13"/>
      <c r="M187" s="13"/>
      <c r="N187" s="13"/>
      <c r="O187" s="13"/>
      <c r="P187" s="13"/>
      <c r="Q187" s="13"/>
      <c r="R187" s="13"/>
      <c r="S187" s="13"/>
      <c r="T187" s="13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F187" s="13"/>
      <c r="AG187" s="13"/>
      <c r="AH187" s="13"/>
      <c r="AI187" s="13"/>
      <c r="AJ187" s="13"/>
      <c r="AK187" s="13"/>
      <c r="AL187" s="13"/>
      <c r="AM187" s="13"/>
      <c r="AN187" s="13"/>
      <c r="AO187" s="13"/>
      <c r="AP187" s="13"/>
      <c r="AQ187" s="13"/>
      <c r="AR187" s="13"/>
      <c r="AS187" s="13"/>
      <c r="AT187" s="13"/>
      <c r="AU187" s="13"/>
      <c r="AV187" s="13"/>
      <c r="AW187" s="13"/>
      <c r="AX187" s="13"/>
      <c r="AY187" s="13"/>
      <c r="AZ187" s="13"/>
      <c r="BA187" s="13"/>
      <c r="BB187" s="13"/>
      <c r="BC187" s="13"/>
      <c r="BD187" s="13"/>
      <c r="BE187" s="13"/>
      <c r="BF187" s="13"/>
      <c r="BG187" s="13"/>
      <c r="BH187" s="13"/>
      <c r="BI187" s="13"/>
      <c r="BJ187" s="13"/>
      <c r="BK187" s="13"/>
      <c r="BL187" s="13"/>
      <c r="BM187" s="13"/>
      <c r="BN187" s="13"/>
      <c r="BO187" s="13"/>
      <c r="BP187" s="13"/>
      <c r="BQ187" s="13"/>
      <c r="BR187" s="13"/>
      <c r="BS187" s="13"/>
      <c r="BT187" s="13"/>
      <c r="BU187" s="13"/>
      <c r="BV187" s="13"/>
      <c r="BW187" s="13"/>
      <c r="BX187" s="13"/>
      <c r="BY187" s="13"/>
      <c r="BZ187" s="13"/>
      <c r="CA187" s="13"/>
      <c r="CB187" s="13"/>
      <c r="CC187" s="13"/>
      <c r="CD187" s="13"/>
      <c r="CE187" s="13"/>
      <c r="CF187" s="13"/>
      <c r="CG187" s="13"/>
      <c r="CH187" s="13"/>
      <c r="CI187" s="13"/>
      <c r="CJ187" s="13"/>
      <c r="CK187" s="13"/>
      <c r="CL187" s="13"/>
      <c r="CM187" s="13"/>
      <c r="CN187" s="13"/>
      <c r="CO187" s="13"/>
      <c r="CP187" s="13"/>
      <c r="CQ187" s="13"/>
      <c r="CR187" s="13"/>
      <c r="CS187" s="13"/>
      <c r="CT187" s="13"/>
      <c r="CU187" s="13"/>
      <c r="CV187" s="13"/>
      <c r="CW187" s="13"/>
      <c r="CX187" s="13"/>
      <c r="CY187" s="13"/>
      <c r="CZ187" s="13"/>
      <c r="DA187" s="13"/>
      <c r="DB187" s="13"/>
      <c r="DC187" s="13"/>
      <c r="DD187" s="13"/>
      <c r="DE187" s="13"/>
      <c r="DF187" s="13"/>
      <c r="DG187" s="13"/>
      <c r="DH187" s="13"/>
      <c r="DI187" s="13"/>
      <c r="DJ187" s="13"/>
      <c r="DK187" s="13"/>
      <c r="DL187" s="13"/>
      <c r="DM187" s="13"/>
      <c r="DN187" s="13"/>
      <c r="DO187" s="13"/>
      <c r="DP187" s="13"/>
      <c r="DQ187" s="13"/>
      <c r="DR187" s="13"/>
      <c r="DS187" s="13"/>
      <c r="DT187" s="13"/>
      <c r="DU187" s="13"/>
      <c r="DV187" s="13"/>
      <c r="DW187" s="13"/>
      <c r="DX187" s="13"/>
      <c r="DY187" s="13"/>
      <c r="DZ187" s="13"/>
      <c r="EA187" s="13"/>
      <c r="EB187" s="285"/>
      <c r="EC187" s="13"/>
      <c r="ED187" s="13"/>
      <c r="EE187" s="13"/>
      <c r="EF187" s="13"/>
      <c r="EG187" s="13"/>
      <c r="EH187" s="13"/>
      <c r="EI187" s="13"/>
      <c r="EJ187" s="13"/>
      <c r="EK187" s="13"/>
    </row>
    <row r="188" spans="1:141" ht="14.25" customHeight="1">
      <c r="A188" s="32"/>
      <c r="B188" s="13"/>
      <c r="C188" s="13"/>
      <c r="D188" s="13"/>
      <c r="E188" s="13"/>
      <c r="F188" s="13"/>
      <c r="G188" s="13"/>
      <c r="H188" s="13"/>
      <c r="I188" s="13"/>
      <c r="J188" s="13"/>
      <c r="K188" s="13"/>
      <c r="L188" s="13"/>
      <c r="M188" s="13"/>
      <c r="N188" s="13"/>
      <c r="O188" s="13"/>
      <c r="P188" s="13"/>
      <c r="Q188" s="13"/>
      <c r="R188" s="13"/>
      <c r="S188" s="13"/>
      <c r="T188" s="13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F188" s="13"/>
      <c r="AG188" s="13"/>
      <c r="AH188" s="13"/>
      <c r="AI188" s="13"/>
      <c r="AJ188" s="13"/>
      <c r="AK188" s="13"/>
      <c r="AL188" s="13"/>
      <c r="AM188" s="13"/>
      <c r="AN188" s="13"/>
      <c r="AO188" s="13"/>
      <c r="AP188" s="13"/>
      <c r="AQ188" s="13"/>
      <c r="AR188" s="13"/>
      <c r="AS188" s="13"/>
      <c r="AT188" s="13"/>
      <c r="AU188" s="13"/>
      <c r="AV188" s="13"/>
      <c r="AW188" s="13"/>
      <c r="AX188" s="13"/>
      <c r="AY188" s="13"/>
      <c r="AZ188" s="13"/>
      <c r="BA188" s="13"/>
      <c r="BB188" s="13"/>
      <c r="BC188" s="13"/>
      <c r="BD188" s="13"/>
      <c r="BE188" s="13"/>
      <c r="BF188" s="13"/>
      <c r="BG188" s="13"/>
      <c r="BH188" s="13"/>
      <c r="BI188" s="13"/>
      <c r="BJ188" s="13"/>
      <c r="BK188" s="13"/>
      <c r="BL188" s="13"/>
      <c r="BM188" s="13"/>
      <c r="BN188" s="13"/>
      <c r="BO188" s="13"/>
      <c r="BP188" s="13"/>
      <c r="BQ188" s="13"/>
      <c r="BR188" s="13"/>
      <c r="BS188" s="13"/>
      <c r="BT188" s="13"/>
      <c r="BU188" s="13"/>
      <c r="BV188" s="13"/>
      <c r="BW188" s="13"/>
      <c r="BX188" s="13"/>
      <c r="BY188" s="13"/>
      <c r="BZ188" s="13"/>
      <c r="CA188" s="13"/>
      <c r="CB188" s="13"/>
      <c r="CC188" s="13"/>
      <c r="CD188" s="13"/>
      <c r="CE188" s="13"/>
      <c r="CF188" s="13"/>
      <c r="CG188" s="13"/>
      <c r="CH188" s="13"/>
      <c r="CI188" s="13"/>
      <c r="CJ188" s="13"/>
      <c r="CK188" s="13"/>
      <c r="CL188" s="13"/>
      <c r="CM188" s="13"/>
      <c r="CN188" s="13"/>
      <c r="CO188" s="13"/>
      <c r="CP188" s="13"/>
      <c r="CQ188" s="13"/>
      <c r="CR188" s="13"/>
      <c r="CS188" s="13"/>
      <c r="CT188" s="13"/>
      <c r="CU188" s="13"/>
      <c r="CV188" s="13"/>
      <c r="CW188" s="13"/>
      <c r="CX188" s="13"/>
      <c r="CY188" s="13"/>
      <c r="CZ188" s="13"/>
      <c r="DA188" s="13"/>
      <c r="DB188" s="13"/>
      <c r="DC188" s="13"/>
      <c r="DD188" s="13"/>
      <c r="DE188" s="13"/>
      <c r="DF188" s="13"/>
      <c r="DG188" s="13"/>
      <c r="DH188" s="13"/>
      <c r="DI188" s="13"/>
      <c r="DJ188" s="13"/>
      <c r="DK188" s="13"/>
      <c r="DL188" s="13"/>
      <c r="DM188" s="13"/>
      <c r="DN188" s="13"/>
      <c r="DO188" s="13"/>
      <c r="DP188" s="13"/>
      <c r="DQ188" s="13"/>
      <c r="DR188" s="13"/>
      <c r="DS188" s="13"/>
      <c r="DT188" s="13"/>
      <c r="DU188" s="13"/>
      <c r="DV188" s="13"/>
      <c r="DW188" s="13"/>
      <c r="DX188" s="13"/>
      <c r="DY188" s="13"/>
      <c r="DZ188" s="13"/>
      <c r="EA188" s="13"/>
      <c r="EB188" s="285"/>
      <c r="EC188" s="13"/>
      <c r="ED188" s="13"/>
      <c r="EE188" s="13"/>
      <c r="EF188" s="13"/>
      <c r="EG188" s="13"/>
      <c r="EH188" s="13"/>
      <c r="EI188" s="13"/>
      <c r="EJ188" s="13"/>
      <c r="EK188" s="13"/>
    </row>
    <row r="189" spans="1:141" ht="14.25" customHeight="1">
      <c r="A189" s="32"/>
      <c r="B189" s="13"/>
      <c r="C189" s="13"/>
      <c r="D189" s="13"/>
      <c r="E189" s="13"/>
      <c r="F189" s="13"/>
      <c r="G189" s="13"/>
      <c r="H189" s="13"/>
      <c r="I189" s="13"/>
      <c r="J189" s="13"/>
      <c r="K189" s="13"/>
      <c r="L189" s="13"/>
      <c r="M189" s="13"/>
      <c r="N189" s="13"/>
      <c r="O189" s="13"/>
      <c r="P189" s="13"/>
      <c r="Q189" s="13"/>
      <c r="R189" s="13"/>
      <c r="S189" s="13"/>
      <c r="T189" s="13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F189" s="13"/>
      <c r="AG189" s="13"/>
      <c r="AH189" s="13"/>
      <c r="AI189" s="13"/>
      <c r="AJ189" s="13"/>
      <c r="AK189" s="13"/>
      <c r="AL189" s="13"/>
      <c r="AM189" s="13"/>
      <c r="AN189" s="13"/>
      <c r="AO189" s="13"/>
      <c r="AP189" s="13"/>
      <c r="AQ189" s="13"/>
      <c r="AR189" s="13"/>
      <c r="AS189" s="13"/>
      <c r="AT189" s="13"/>
      <c r="AU189" s="13"/>
      <c r="AV189" s="13"/>
      <c r="AW189" s="13"/>
      <c r="AX189" s="13"/>
      <c r="AY189" s="13"/>
      <c r="AZ189" s="13"/>
      <c r="BA189" s="13"/>
      <c r="BB189" s="13"/>
      <c r="BC189" s="13"/>
      <c r="BD189" s="13"/>
      <c r="BE189" s="13"/>
      <c r="BF189" s="13"/>
      <c r="BG189" s="13"/>
      <c r="BH189" s="13"/>
      <c r="BI189" s="13"/>
      <c r="BJ189" s="13"/>
      <c r="BK189" s="13"/>
      <c r="BL189" s="13"/>
      <c r="BM189" s="13"/>
      <c r="BN189" s="13"/>
      <c r="BO189" s="13"/>
      <c r="BP189" s="13"/>
      <c r="BQ189" s="13"/>
      <c r="BR189" s="13"/>
      <c r="BS189" s="13"/>
      <c r="BT189" s="13"/>
      <c r="BU189" s="13"/>
      <c r="BV189" s="13"/>
      <c r="BW189" s="13"/>
      <c r="BX189" s="13"/>
      <c r="BY189" s="13"/>
      <c r="BZ189" s="13"/>
      <c r="CA189" s="13"/>
      <c r="CB189" s="13"/>
      <c r="CC189" s="13"/>
      <c r="CD189" s="13"/>
      <c r="CE189" s="13"/>
      <c r="CF189" s="13"/>
      <c r="CG189" s="13"/>
      <c r="CH189" s="13"/>
      <c r="CI189" s="13"/>
      <c r="CJ189" s="13"/>
      <c r="CK189" s="13"/>
      <c r="CL189" s="13"/>
      <c r="CM189" s="13"/>
      <c r="CN189" s="13"/>
      <c r="CO189" s="13"/>
      <c r="CP189" s="13"/>
      <c r="CQ189" s="13"/>
      <c r="CR189" s="13"/>
      <c r="CS189" s="13"/>
      <c r="CT189" s="13"/>
      <c r="CU189" s="13"/>
      <c r="CV189" s="13"/>
      <c r="CW189" s="13"/>
      <c r="CX189" s="13"/>
      <c r="CY189" s="13"/>
      <c r="CZ189" s="13"/>
      <c r="DA189" s="13"/>
      <c r="DB189" s="13"/>
      <c r="DC189" s="13"/>
      <c r="DD189" s="13"/>
      <c r="DE189" s="13"/>
      <c r="DF189" s="13"/>
      <c r="DG189" s="13"/>
      <c r="DH189" s="13"/>
      <c r="DI189" s="13"/>
      <c r="DJ189" s="13"/>
      <c r="DK189" s="13"/>
      <c r="DL189" s="13"/>
      <c r="DM189" s="13"/>
      <c r="DN189" s="13"/>
      <c r="DO189" s="13"/>
      <c r="DP189" s="13"/>
      <c r="DQ189" s="13"/>
      <c r="DR189" s="13"/>
      <c r="DS189" s="13"/>
      <c r="DT189" s="13"/>
      <c r="DU189" s="13"/>
      <c r="DV189" s="13"/>
      <c r="DW189" s="13"/>
      <c r="DX189" s="13"/>
      <c r="DY189" s="13"/>
      <c r="DZ189" s="13"/>
      <c r="EA189" s="13"/>
      <c r="EB189" s="285"/>
      <c r="EC189" s="13"/>
      <c r="ED189" s="13"/>
      <c r="EE189" s="13"/>
      <c r="EF189" s="13"/>
      <c r="EG189" s="13"/>
      <c r="EH189" s="13"/>
      <c r="EI189" s="13"/>
      <c r="EJ189" s="13"/>
      <c r="EK189" s="13"/>
    </row>
    <row r="190" spans="1:141" ht="14.25" customHeight="1">
      <c r="A190" s="32"/>
      <c r="B190" s="13"/>
      <c r="C190" s="13"/>
      <c r="D190" s="13"/>
      <c r="E190" s="13"/>
      <c r="F190" s="13"/>
      <c r="G190" s="13"/>
      <c r="H190" s="13"/>
      <c r="I190" s="13"/>
      <c r="J190" s="13"/>
      <c r="K190" s="13"/>
      <c r="L190" s="13"/>
      <c r="M190" s="13"/>
      <c r="N190" s="13"/>
      <c r="O190" s="13"/>
      <c r="P190" s="13"/>
      <c r="Q190" s="13"/>
      <c r="R190" s="13"/>
      <c r="S190" s="13"/>
      <c r="T190" s="13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F190" s="13"/>
      <c r="AG190" s="13"/>
      <c r="AH190" s="13"/>
      <c r="AI190" s="13"/>
      <c r="AJ190" s="13"/>
      <c r="AK190" s="13"/>
      <c r="AL190" s="13"/>
      <c r="AM190" s="13"/>
      <c r="AN190" s="13"/>
      <c r="AO190" s="13"/>
      <c r="AP190" s="13"/>
      <c r="AQ190" s="13"/>
      <c r="AR190" s="13"/>
      <c r="AS190" s="13"/>
      <c r="AT190" s="13"/>
      <c r="AU190" s="13"/>
      <c r="AV190" s="13"/>
      <c r="AW190" s="13"/>
      <c r="AX190" s="13"/>
      <c r="AY190" s="13"/>
      <c r="AZ190" s="13"/>
      <c r="BA190" s="13"/>
      <c r="BB190" s="13"/>
      <c r="BC190" s="13"/>
      <c r="BD190" s="13"/>
      <c r="BE190" s="13"/>
      <c r="BF190" s="13"/>
      <c r="BG190" s="13"/>
      <c r="BH190" s="13"/>
      <c r="BI190" s="13"/>
      <c r="BJ190" s="13"/>
      <c r="BK190" s="13"/>
      <c r="BL190" s="13"/>
      <c r="BM190" s="13"/>
      <c r="BN190" s="13"/>
      <c r="BO190" s="13"/>
      <c r="BP190" s="13"/>
      <c r="BQ190" s="13"/>
      <c r="BR190" s="13"/>
      <c r="BS190" s="13"/>
      <c r="BT190" s="13"/>
      <c r="BU190" s="13"/>
      <c r="BV190" s="13"/>
      <c r="BW190" s="13"/>
      <c r="BX190" s="13"/>
      <c r="BY190" s="13"/>
      <c r="BZ190" s="13"/>
      <c r="CA190" s="13"/>
      <c r="CB190" s="13"/>
      <c r="CC190" s="13"/>
      <c r="CD190" s="13"/>
      <c r="CE190" s="13"/>
      <c r="CF190" s="13"/>
      <c r="CG190" s="13"/>
      <c r="CH190" s="13"/>
      <c r="CI190" s="13"/>
      <c r="CJ190" s="13"/>
      <c r="CK190" s="13"/>
      <c r="CL190" s="13"/>
      <c r="CM190" s="13"/>
      <c r="CN190" s="13"/>
      <c r="CO190" s="13"/>
      <c r="CP190" s="13"/>
      <c r="CQ190" s="13"/>
      <c r="CR190" s="13"/>
      <c r="CS190" s="13"/>
      <c r="CT190" s="13"/>
      <c r="CU190" s="13"/>
      <c r="CV190" s="13"/>
      <c r="CW190" s="13"/>
      <c r="CX190" s="13"/>
      <c r="CY190" s="13"/>
      <c r="CZ190" s="13"/>
      <c r="DA190" s="13"/>
      <c r="DB190" s="13"/>
      <c r="DC190" s="13"/>
      <c r="DD190" s="13"/>
      <c r="DE190" s="13"/>
      <c r="DF190" s="13"/>
      <c r="DG190" s="13"/>
      <c r="DH190" s="13"/>
      <c r="DI190" s="13"/>
      <c r="DJ190" s="13"/>
      <c r="DK190" s="13"/>
      <c r="DL190" s="13"/>
      <c r="DM190" s="13"/>
      <c r="DN190" s="13"/>
      <c r="DO190" s="13"/>
      <c r="DP190" s="13"/>
      <c r="DQ190" s="13"/>
      <c r="DR190" s="13"/>
      <c r="DS190" s="13"/>
      <c r="DT190" s="13"/>
      <c r="DU190" s="13"/>
      <c r="DV190" s="13"/>
      <c r="DW190" s="13"/>
      <c r="DX190" s="13"/>
      <c r="DY190" s="13"/>
      <c r="DZ190" s="13"/>
      <c r="EA190" s="13"/>
      <c r="EB190" s="285"/>
      <c r="EC190" s="13"/>
      <c r="ED190" s="13"/>
      <c r="EE190" s="13"/>
      <c r="EF190" s="13"/>
      <c r="EG190" s="13"/>
      <c r="EH190" s="13"/>
      <c r="EI190" s="13"/>
      <c r="EJ190" s="13"/>
      <c r="EK190" s="13"/>
    </row>
    <row r="191" spans="1:141" ht="14.25" customHeight="1">
      <c r="A191" s="32"/>
      <c r="B191" s="13"/>
      <c r="C191" s="13"/>
      <c r="D191" s="13"/>
      <c r="E191" s="13"/>
      <c r="F191" s="13"/>
      <c r="G191" s="13"/>
      <c r="H191" s="13"/>
      <c r="I191" s="13"/>
      <c r="J191" s="13"/>
      <c r="K191" s="13"/>
      <c r="L191" s="13"/>
      <c r="M191" s="13"/>
      <c r="N191" s="13"/>
      <c r="O191" s="13"/>
      <c r="P191" s="13"/>
      <c r="Q191" s="13"/>
      <c r="R191" s="13"/>
      <c r="S191" s="13"/>
      <c r="T191" s="13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F191" s="13"/>
      <c r="AG191" s="13"/>
      <c r="AH191" s="13"/>
      <c r="AI191" s="13"/>
      <c r="AJ191" s="13"/>
      <c r="AK191" s="13"/>
      <c r="AL191" s="13"/>
      <c r="AM191" s="13"/>
      <c r="AN191" s="13"/>
      <c r="AO191" s="13"/>
      <c r="AP191" s="13"/>
      <c r="AQ191" s="13"/>
      <c r="AR191" s="13"/>
      <c r="AS191" s="13"/>
      <c r="AT191" s="13"/>
      <c r="AU191" s="13"/>
      <c r="AV191" s="13"/>
      <c r="AW191" s="13"/>
      <c r="AX191" s="13"/>
      <c r="AY191" s="13"/>
      <c r="AZ191" s="13"/>
      <c r="BA191" s="13"/>
      <c r="BB191" s="13"/>
      <c r="BC191" s="13"/>
      <c r="BD191" s="13"/>
      <c r="BE191" s="13"/>
      <c r="BF191" s="13"/>
      <c r="BG191" s="13"/>
      <c r="BH191" s="13"/>
      <c r="BI191" s="13"/>
      <c r="BJ191" s="13"/>
      <c r="BK191" s="13"/>
      <c r="BL191" s="13"/>
      <c r="BM191" s="13"/>
      <c r="BN191" s="13"/>
      <c r="BO191" s="13"/>
      <c r="BP191" s="13"/>
      <c r="BQ191" s="13"/>
      <c r="BR191" s="13"/>
      <c r="BS191" s="13"/>
      <c r="BT191" s="13"/>
      <c r="BU191" s="13"/>
      <c r="BV191" s="13"/>
      <c r="BW191" s="13"/>
      <c r="BX191" s="13"/>
      <c r="BY191" s="13"/>
      <c r="BZ191" s="13"/>
      <c r="CA191" s="13"/>
      <c r="CB191" s="13"/>
      <c r="CC191" s="13"/>
      <c r="CD191" s="13"/>
      <c r="CE191" s="13"/>
      <c r="CF191" s="13"/>
      <c r="CG191" s="13"/>
      <c r="CH191" s="13"/>
      <c r="CI191" s="13"/>
      <c r="CJ191" s="13"/>
      <c r="CK191" s="13"/>
      <c r="CL191" s="13"/>
      <c r="CM191" s="13"/>
      <c r="CN191" s="13"/>
      <c r="CO191" s="13"/>
      <c r="CP191" s="13"/>
      <c r="CQ191" s="13"/>
      <c r="CR191" s="13"/>
      <c r="CS191" s="13"/>
      <c r="CT191" s="13"/>
      <c r="CU191" s="13"/>
      <c r="CV191" s="13"/>
      <c r="CW191" s="13"/>
      <c r="CX191" s="13"/>
      <c r="CY191" s="13"/>
      <c r="CZ191" s="13"/>
      <c r="DA191" s="13"/>
      <c r="DB191" s="13"/>
      <c r="DC191" s="13"/>
      <c r="DD191" s="13"/>
      <c r="DE191" s="13"/>
      <c r="DF191" s="13"/>
      <c r="DG191" s="13"/>
      <c r="DH191" s="13"/>
      <c r="DI191" s="13"/>
      <c r="DJ191" s="13"/>
      <c r="DK191" s="13"/>
      <c r="DL191" s="13"/>
      <c r="DM191" s="13"/>
      <c r="DN191" s="13"/>
      <c r="DO191" s="13"/>
      <c r="DP191" s="13"/>
      <c r="DQ191" s="13"/>
      <c r="DR191" s="13"/>
      <c r="DS191" s="13"/>
      <c r="DT191" s="13"/>
      <c r="DU191" s="13"/>
      <c r="DV191" s="13"/>
      <c r="DW191" s="13"/>
      <c r="DX191" s="13"/>
      <c r="DY191" s="13"/>
      <c r="DZ191" s="13"/>
      <c r="EA191" s="13"/>
      <c r="EB191" s="285"/>
      <c r="EC191" s="13"/>
      <c r="ED191" s="13"/>
      <c r="EE191" s="13"/>
      <c r="EF191" s="13"/>
      <c r="EG191" s="13"/>
      <c r="EH191" s="13"/>
      <c r="EI191" s="13"/>
      <c r="EJ191" s="13"/>
      <c r="EK191" s="13"/>
    </row>
    <row r="192" spans="1:141" ht="14.25" customHeight="1">
      <c r="A192" s="32"/>
      <c r="B192" s="13"/>
      <c r="C192" s="13"/>
      <c r="D192" s="13"/>
      <c r="E192" s="13"/>
      <c r="F192" s="13"/>
      <c r="G192" s="13"/>
      <c r="H192" s="13"/>
      <c r="I192" s="13"/>
      <c r="J192" s="13"/>
      <c r="K192" s="13"/>
      <c r="L192" s="13"/>
      <c r="M192" s="13"/>
      <c r="N192" s="13"/>
      <c r="O192" s="13"/>
      <c r="P192" s="13"/>
      <c r="Q192" s="13"/>
      <c r="R192" s="13"/>
      <c r="S192" s="13"/>
      <c r="T192" s="13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F192" s="13"/>
      <c r="AG192" s="13"/>
      <c r="AH192" s="13"/>
      <c r="AI192" s="13"/>
      <c r="AJ192" s="13"/>
      <c r="AK192" s="13"/>
      <c r="AL192" s="13"/>
      <c r="AM192" s="13"/>
      <c r="AN192" s="13"/>
      <c r="AO192" s="13"/>
      <c r="AP192" s="13"/>
      <c r="AQ192" s="13"/>
      <c r="AR192" s="13"/>
      <c r="AS192" s="13"/>
      <c r="AT192" s="13"/>
      <c r="AU192" s="13"/>
      <c r="AV192" s="13"/>
      <c r="AW192" s="13"/>
      <c r="AX192" s="13"/>
      <c r="AY192" s="13"/>
      <c r="AZ192" s="13"/>
      <c r="BA192" s="13"/>
      <c r="BB192" s="13"/>
      <c r="BC192" s="13"/>
      <c r="BD192" s="13"/>
      <c r="BE192" s="13"/>
      <c r="BF192" s="13"/>
      <c r="BG192" s="13"/>
      <c r="BH192" s="13"/>
      <c r="BI192" s="13"/>
      <c r="BJ192" s="13"/>
      <c r="BK192" s="13"/>
      <c r="BL192" s="13"/>
      <c r="BM192" s="13"/>
      <c r="BN192" s="13"/>
      <c r="BO192" s="13"/>
      <c r="BP192" s="13"/>
      <c r="BQ192" s="13"/>
      <c r="BR192" s="13"/>
      <c r="BS192" s="13"/>
      <c r="BT192" s="13"/>
      <c r="BU192" s="13"/>
      <c r="BV192" s="13"/>
      <c r="BW192" s="13"/>
      <c r="BX192" s="13"/>
      <c r="BY192" s="13"/>
      <c r="BZ192" s="13"/>
      <c r="CA192" s="13"/>
      <c r="CB192" s="13"/>
      <c r="CC192" s="13"/>
      <c r="CD192" s="13"/>
      <c r="CE192" s="13"/>
      <c r="CF192" s="13"/>
      <c r="CG192" s="13"/>
      <c r="CH192" s="13"/>
      <c r="CI192" s="13"/>
      <c r="CJ192" s="13"/>
      <c r="CK192" s="13"/>
      <c r="CL192" s="13"/>
      <c r="CM192" s="13"/>
      <c r="CN192" s="13"/>
      <c r="CO192" s="13"/>
      <c r="CP192" s="13"/>
      <c r="CQ192" s="13"/>
      <c r="CR192" s="13"/>
      <c r="CS192" s="13"/>
      <c r="CT192" s="13"/>
      <c r="CU192" s="13"/>
      <c r="CV192" s="13"/>
      <c r="CW192" s="13"/>
      <c r="CX192" s="13"/>
      <c r="CY192" s="13"/>
      <c r="CZ192" s="13"/>
      <c r="DA192" s="13"/>
      <c r="DB192" s="13"/>
      <c r="DC192" s="13"/>
      <c r="DD192" s="13"/>
      <c r="DE192" s="13"/>
      <c r="DF192" s="13"/>
      <c r="DG192" s="13"/>
      <c r="DH192" s="13"/>
      <c r="DI192" s="13"/>
      <c r="DJ192" s="13"/>
      <c r="DK192" s="13"/>
      <c r="DL192" s="13"/>
      <c r="DM192" s="13"/>
      <c r="DN192" s="13"/>
      <c r="DO192" s="13"/>
      <c r="DP192" s="13"/>
      <c r="DQ192" s="13"/>
      <c r="DR192" s="13"/>
      <c r="DS192" s="13"/>
      <c r="DT192" s="13"/>
      <c r="DU192" s="13"/>
      <c r="DV192" s="13"/>
      <c r="DW192" s="13"/>
      <c r="DX192" s="13"/>
      <c r="DY192" s="13"/>
      <c r="DZ192" s="13"/>
      <c r="EA192" s="13"/>
      <c r="EB192" s="285"/>
      <c r="EC192" s="13"/>
      <c r="ED192" s="13"/>
      <c r="EE192" s="13"/>
      <c r="EF192" s="13"/>
      <c r="EG192" s="13"/>
      <c r="EH192" s="13"/>
      <c r="EI192" s="13"/>
      <c r="EJ192" s="13"/>
      <c r="EK192" s="13"/>
    </row>
    <row r="193" spans="1:141" ht="14.25" customHeight="1">
      <c r="A193" s="32"/>
      <c r="B193" s="13"/>
      <c r="C193" s="13"/>
      <c r="D193" s="13"/>
      <c r="E193" s="13"/>
      <c r="F193" s="13"/>
      <c r="G193" s="13"/>
      <c r="H193" s="13"/>
      <c r="I193" s="13"/>
      <c r="J193" s="13"/>
      <c r="K193" s="13"/>
      <c r="L193" s="13"/>
      <c r="M193" s="13"/>
      <c r="N193" s="13"/>
      <c r="O193" s="13"/>
      <c r="P193" s="13"/>
      <c r="Q193" s="13"/>
      <c r="R193" s="13"/>
      <c r="S193" s="13"/>
      <c r="T193" s="13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F193" s="13"/>
      <c r="AG193" s="13"/>
      <c r="AH193" s="13"/>
      <c r="AI193" s="13"/>
      <c r="AJ193" s="13"/>
      <c r="AK193" s="13"/>
      <c r="AL193" s="13"/>
      <c r="AM193" s="13"/>
      <c r="AN193" s="13"/>
      <c r="AO193" s="13"/>
      <c r="AP193" s="13"/>
      <c r="AQ193" s="13"/>
      <c r="AR193" s="13"/>
      <c r="AS193" s="13"/>
      <c r="AT193" s="13"/>
      <c r="AU193" s="13"/>
      <c r="AV193" s="13"/>
      <c r="AW193" s="13"/>
      <c r="AX193" s="13"/>
      <c r="AY193" s="13"/>
      <c r="AZ193" s="13"/>
      <c r="BA193" s="13"/>
      <c r="BB193" s="13"/>
      <c r="BC193" s="13"/>
      <c r="BD193" s="13"/>
      <c r="BE193" s="13"/>
      <c r="BF193" s="13"/>
      <c r="BG193" s="13"/>
      <c r="BH193" s="13"/>
      <c r="BI193" s="13"/>
      <c r="BJ193" s="13"/>
      <c r="BK193" s="13"/>
      <c r="BL193" s="13"/>
      <c r="BM193" s="13"/>
      <c r="BN193" s="13"/>
      <c r="BO193" s="13"/>
      <c r="BP193" s="13"/>
      <c r="BQ193" s="13"/>
      <c r="BR193" s="13"/>
      <c r="BS193" s="13"/>
      <c r="BT193" s="13"/>
      <c r="BU193" s="13"/>
      <c r="BV193" s="13"/>
      <c r="BW193" s="13"/>
      <c r="BX193" s="13"/>
      <c r="BY193" s="13"/>
      <c r="BZ193" s="13"/>
      <c r="CA193" s="13"/>
      <c r="CB193" s="13"/>
      <c r="CC193" s="13"/>
      <c r="CD193" s="13"/>
      <c r="CE193" s="13"/>
      <c r="CF193" s="13"/>
      <c r="CG193" s="13"/>
      <c r="CH193" s="13"/>
      <c r="CI193" s="13"/>
      <c r="CJ193" s="13"/>
      <c r="CK193" s="13"/>
      <c r="CL193" s="13"/>
      <c r="CM193" s="13"/>
      <c r="CN193" s="13"/>
      <c r="CO193" s="13"/>
      <c r="CP193" s="13"/>
      <c r="CQ193" s="13"/>
      <c r="CR193" s="13"/>
      <c r="CS193" s="13"/>
      <c r="CT193" s="13"/>
      <c r="CU193" s="13"/>
      <c r="CV193" s="13"/>
      <c r="CW193" s="13"/>
      <c r="CX193" s="13"/>
      <c r="CY193" s="13"/>
      <c r="CZ193" s="13"/>
      <c r="DA193" s="13"/>
      <c r="DB193" s="13"/>
      <c r="DC193" s="13"/>
      <c r="DD193" s="13"/>
      <c r="DE193" s="13"/>
      <c r="DF193" s="13"/>
      <c r="DG193" s="13"/>
      <c r="DH193" s="13"/>
      <c r="DI193" s="13"/>
      <c r="DJ193" s="13"/>
      <c r="DK193" s="13"/>
      <c r="DL193" s="13"/>
      <c r="DM193" s="13"/>
      <c r="DN193" s="13"/>
      <c r="DO193" s="13"/>
      <c r="DP193" s="13"/>
      <c r="DQ193" s="13"/>
      <c r="DR193" s="13"/>
      <c r="DS193" s="13"/>
      <c r="DT193" s="13"/>
      <c r="DU193" s="13"/>
      <c r="DV193" s="13"/>
      <c r="DW193" s="13"/>
      <c r="DX193" s="13"/>
      <c r="DY193" s="13"/>
      <c r="DZ193" s="13"/>
      <c r="EA193" s="13"/>
      <c r="EB193" s="285"/>
      <c r="EC193" s="13"/>
      <c r="ED193" s="13"/>
      <c r="EE193" s="13"/>
      <c r="EF193" s="13"/>
      <c r="EG193" s="13"/>
      <c r="EH193" s="13"/>
      <c r="EI193" s="13"/>
      <c r="EJ193" s="13"/>
      <c r="EK193" s="13"/>
    </row>
    <row r="194" spans="1:141" ht="14.25" customHeight="1">
      <c r="A194" s="32"/>
      <c r="B194" s="13"/>
      <c r="C194" s="13"/>
      <c r="D194" s="13"/>
      <c r="E194" s="13"/>
      <c r="F194" s="13"/>
      <c r="G194" s="13"/>
      <c r="H194" s="13"/>
      <c r="I194" s="13"/>
      <c r="J194" s="13"/>
      <c r="K194" s="13"/>
      <c r="L194" s="13"/>
      <c r="M194" s="13"/>
      <c r="N194" s="13"/>
      <c r="O194" s="13"/>
      <c r="P194" s="13"/>
      <c r="Q194" s="13"/>
      <c r="R194" s="13"/>
      <c r="S194" s="13"/>
      <c r="T194" s="13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F194" s="13"/>
      <c r="AG194" s="13"/>
      <c r="AH194" s="13"/>
      <c r="AI194" s="13"/>
      <c r="AJ194" s="13"/>
      <c r="AK194" s="13"/>
      <c r="AL194" s="13"/>
      <c r="AM194" s="13"/>
      <c r="AN194" s="13"/>
      <c r="AO194" s="13"/>
      <c r="AP194" s="13"/>
      <c r="AQ194" s="13"/>
      <c r="AR194" s="13"/>
      <c r="AS194" s="13"/>
      <c r="AT194" s="13"/>
      <c r="AU194" s="13"/>
      <c r="AV194" s="13"/>
      <c r="AW194" s="13"/>
      <c r="AX194" s="13"/>
      <c r="AY194" s="13"/>
      <c r="AZ194" s="13"/>
      <c r="BA194" s="13"/>
      <c r="BB194" s="13"/>
      <c r="BC194" s="13"/>
      <c r="BD194" s="13"/>
      <c r="BE194" s="13"/>
      <c r="BF194" s="13"/>
      <c r="BG194" s="13"/>
      <c r="BH194" s="13"/>
      <c r="BI194" s="13"/>
      <c r="BJ194" s="13"/>
      <c r="BK194" s="13"/>
      <c r="BL194" s="13"/>
      <c r="BM194" s="13"/>
      <c r="BN194" s="13"/>
      <c r="BO194" s="13"/>
      <c r="BP194" s="13"/>
      <c r="BQ194" s="13"/>
      <c r="BR194" s="13"/>
      <c r="BS194" s="13"/>
      <c r="BT194" s="13"/>
      <c r="BU194" s="13"/>
      <c r="BV194" s="13"/>
      <c r="BW194" s="13"/>
      <c r="BX194" s="13"/>
      <c r="BY194" s="13"/>
      <c r="BZ194" s="13"/>
      <c r="CA194" s="13"/>
      <c r="CB194" s="13"/>
      <c r="CC194" s="13"/>
      <c r="CD194" s="13"/>
      <c r="CE194" s="13"/>
      <c r="CF194" s="13"/>
      <c r="CG194" s="13"/>
      <c r="CH194" s="13"/>
      <c r="CI194" s="13"/>
      <c r="CJ194" s="13"/>
      <c r="CK194" s="13"/>
      <c r="CL194" s="13"/>
      <c r="CM194" s="13"/>
      <c r="CN194" s="13"/>
      <c r="CO194" s="13"/>
      <c r="CP194" s="13"/>
      <c r="CQ194" s="13"/>
      <c r="CR194" s="13"/>
      <c r="CS194" s="13"/>
      <c r="CT194" s="13"/>
      <c r="CU194" s="13"/>
      <c r="CV194" s="13"/>
      <c r="CW194" s="13"/>
      <c r="CX194" s="13"/>
      <c r="CY194" s="13"/>
      <c r="CZ194" s="13"/>
      <c r="DA194" s="13"/>
      <c r="DB194" s="13"/>
      <c r="DC194" s="13"/>
      <c r="DD194" s="13"/>
      <c r="DE194" s="13"/>
      <c r="DF194" s="13"/>
      <c r="DG194" s="13"/>
      <c r="DH194" s="13"/>
      <c r="DI194" s="13"/>
      <c r="DJ194" s="13"/>
      <c r="DK194" s="13"/>
      <c r="DL194" s="13"/>
      <c r="DM194" s="13"/>
      <c r="DN194" s="13"/>
      <c r="DO194" s="13"/>
      <c r="DP194" s="13"/>
      <c r="DQ194" s="13"/>
      <c r="DR194" s="13"/>
      <c r="DS194" s="13"/>
      <c r="DT194" s="13"/>
      <c r="DU194" s="13"/>
      <c r="DV194" s="13"/>
      <c r="DW194" s="13"/>
      <c r="DX194" s="13"/>
      <c r="DY194" s="13"/>
      <c r="DZ194" s="13"/>
      <c r="EA194" s="13"/>
      <c r="EB194" s="285"/>
      <c r="EC194" s="13"/>
      <c r="ED194" s="13"/>
      <c r="EE194" s="13"/>
      <c r="EF194" s="13"/>
      <c r="EG194" s="13"/>
      <c r="EH194" s="13"/>
      <c r="EI194" s="13"/>
      <c r="EJ194" s="13"/>
      <c r="EK194" s="13"/>
    </row>
    <row r="195" spans="1:141" ht="14.25" customHeight="1">
      <c r="A195" s="32"/>
      <c r="B195" s="13"/>
      <c r="C195" s="13"/>
      <c r="D195" s="13"/>
      <c r="E195" s="13"/>
      <c r="F195" s="13"/>
      <c r="G195" s="13"/>
      <c r="H195" s="13"/>
      <c r="I195" s="13"/>
      <c r="J195" s="13"/>
      <c r="K195" s="13"/>
      <c r="L195" s="13"/>
      <c r="M195" s="13"/>
      <c r="N195" s="13"/>
      <c r="O195" s="13"/>
      <c r="P195" s="13"/>
      <c r="Q195" s="13"/>
      <c r="R195" s="13"/>
      <c r="S195" s="13"/>
      <c r="T195" s="13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F195" s="13"/>
      <c r="AG195" s="13"/>
      <c r="AH195" s="13"/>
      <c r="AI195" s="13"/>
      <c r="AJ195" s="13"/>
      <c r="AK195" s="13"/>
      <c r="AL195" s="13"/>
      <c r="AM195" s="13"/>
      <c r="AN195" s="13"/>
      <c r="AO195" s="13"/>
      <c r="AP195" s="13"/>
      <c r="AQ195" s="13"/>
      <c r="AR195" s="13"/>
      <c r="AS195" s="13"/>
      <c r="AT195" s="13"/>
      <c r="AU195" s="13"/>
      <c r="AV195" s="13"/>
      <c r="AW195" s="13"/>
      <c r="AX195" s="13"/>
      <c r="AY195" s="13"/>
      <c r="AZ195" s="13"/>
      <c r="BA195" s="13"/>
      <c r="BB195" s="13"/>
      <c r="BC195" s="13"/>
      <c r="BD195" s="13"/>
      <c r="BE195" s="13"/>
      <c r="BF195" s="13"/>
      <c r="BG195" s="13"/>
      <c r="BH195" s="13"/>
      <c r="BI195" s="13"/>
      <c r="BJ195" s="13"/>
      <c r="BK195" s="13"/>
      <c r="BL195" s="13"/>
      <c r="BM195" s="13"/>
      <c r="BN195" s="13"/>
      <c r="BO195" s="13"/>
      <c r="BP195" s="13"/>
      <c r="BQ195" s="13"/>
      <c r="BR195" s="13"/>
      <c r="BS195" s="13"/>
      <c r="BT195" s="13"/>
      <c r="BU195" s="13"/>
      <c r="BV195" s="13"/>
      <c r="BW195" s="13"/>
      <c r="BX195" s="13"/>
      <c r="BY195" s="13"/>
      <c r="BZ195" s="13"/>
      <c r="CA195" s="13"/>
      <c r="CB195" s="13"/>
      <c r="CC195" s="13"/>
      <c r="CD195" s="13"/>
      <c r="CE195" s="13"/>
      <c r="CF195" s="13"/>
      <c r="CG195" s="13"/>
      <c r="CH195" s="13"/>
      <c r="CI195" s="13"/>
      <c r="CJ195" s="13"/>
      <c r="CK195" s="13"/>
      <c r="CL195" s="13"/>
      <c r="CM195" s="13"/>
      <c r="CN195" s="13"/>
      <c r="CO195" s="13"/>
      <c r="CP195" s="13"/>
      <c r="CQ195" s="13"/>
      <c r="CR195" s="13"/>
      <c r="CS195" s="13"/>
      <c r="CT195" s="13"/>
      <c r="CU195" s="13"/>
      <c r="CV195" s="13"/>
      <c r="CW195" s="13"/>
      <c r="CX195" s="13"/>
      <c r="CY195" s="13"/>
      <c r="CZ195" s="13"/>
      <c r="DA195" s="13"/>
      <c r="DB195" s="13"/>
      <c r="DC195" s="13"/>
      <c r="DD195" s="13"/>
      <c r="DE195" s="13"/>
      <c r="DF195" s="13"/>
      <c r="DG195" s="13"/>
      <c r="DH195" s="13"/>
      <c r="DI195" s="13"/>
      <c r="DJ195" s="13"/>
      <c r="DK195" s="13"/>
      <c r="DL195" s="13"/>
      <c r="DM195" s="13"/>
      <c r="DN195" s="13"/>
      <c r="DO195" s="13"/>
      <c r="DP195" s="13"/>
      <c r="DQ195" s="13"/>
      <c r="DR195" s="13"/>
      <c r="DS195" s="13"/>
      <c r="DT195" s="13"/>
      <c r="DU195" s="13"/>
      <c r="DV195" s="13"/>
      <c r="DW195" s="13"/>
      <c r="DX195" s="13"/>
      <c r="DY195" s="13"/>
      <c r="DZ195" s="13"/>
      <c r="EA195" s="13"/>
      <c r="EB195" s="285"/>
      <c r="EC195" s="13"/>
      <c r="ED195" s="13"/>
      <c r="EE195" s="13"/>
      <c r="EF195" s="13"/>
      <c r="EG195" s="13"/>
      <c r="EH195" s="13"/>
      <c r="EI195" s="13"/>
      <c r="EJ195" s="13"/>
      <c r="EK195" s="13"/>
    </row>
    <row r="196" spans="1:141" ht="14.25" customHeight="1">
      <c r="A196" s="32"/>
      <c r="B196" s="13"/>
      <c r="C196" s="13"/>
      <c r="D196" s="13"/>
      <c r="E196" s="13"/>
      <c r="F196" s="13"/>
      <c r="G196" s="13"/>
      <c r="H196" s="13"/>
      <c r="I196" s="13"/>
      <c r="J196" s="13"/>
      <c r="K196" s="13"/>
      <c r="L196" s="13"/>
      <c r="M196" s="13"/>
      <c r="N196" s="13"/>
      <c r="O196" s="13"/>
      <c r="P196" s="13"/>
      <c r="Q196" s="13"/>
      <c r="R196" s="13"/>
      <c r="S196" s="13"/>
      <c r="T196" s="13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F196" s="13"/>
      <c r="AG196" s="13"/>
      <c r="AH196" s="13"/>
      <c r="AI196" s="13"/>
      <c r="AJ196" s="13"/>
      <c r="AK196" s="13"/>
      <c r="AL196" s="13"/>
      <c r="AM196" s="13"/>
      <c r="AN196" s="13"/>
      <c r="AO196" s="13"/>
      <c r="AP196" s="13"/>
      <c r="AQ196" s="13"/>
      <c r="AR196" s="13"/>
      <c r="AS196" s="13"/>
      <c r="AT196" s="13"/>
      <c r="AU196" s="13"/>
      <c r="AV196" s="13"/>
      <c r="AW196" s="13"/>
      <c r="AX196" s="13"/>
      <c r="AY196" s="13"/>
      <c r="AZ196" s="13"/>
      <c r="BA196" s="13"/>
      <c r="BB196" s="13"/>
      <c r="BC196" s="13"/>
      <c r="BD196" s="13"/>
      <c r="BE196" s="13"/>
      <c r="BF196" s="13"/>
      <c r="BG196" s="13"/>
      <c r="BH196" s="13"/>
      <c r="BI196" s="13"/>
      <c r="BJ196" s="13"/>
      <c r="BK196" s="13"/>
      <c r="BL196" s="13"/>
      <c r="BM196" s="13"/>
      <c r="BN196" s="13"/>
      <c r="BO196" s="13"/>
      <c r="BP196" s="13"/>
      <c r="BQ196" s="13"/>
      <c r="BR196" s="13"/>
      <c r="BS196" s="13"/>
      <c r="BT196" s="13"/>
      <c r="BU196" s="13"/>
      <c r="BV196" s="13"/>
      <c r="BW196" s="13"/>
      <c r="BX196" s="13"/>
      <c r="BY196" s="13"/>
      <c r="BZ196" s="13"/>
      <c r="CA196" s="13"/>
      <c r="CB196" s="13"/>
      <c r="CC196" s="13"/>
      <c r="CD196" s="13"/>
      <c r="CE196" s="13"/>
      <c r="CF196" s="13"/>
      <c r="CG196" s="13"/>
      <c r="CH196" s="13"/>
      <c r="CI196" s="13"/>
      <c r="CJ196" s="13"/>
      <c r="CK196" s="13"/>
      <c r="CL196" s="13"/>
      <c r="CM196" s="13"/>
      <c r="CN196" s="13"/>
      <c r="CO196" s="13"/>
      <c r="CP196" s="13"/>
      <c r="CQ196" s="13"/>
      <c r="CR196" s="13"/>
      <c r="CS196" s="13"/>
      <c r="CT196" s="13"/>
      <c r="CU196" s="13"/>
      <c r="CV196" s="13"/>
      <c r="CW196" s="13"/>
      <c r="CX196" s="13"/>
      <c r="CY196" s="13"/>
      <c r="CZ196" s="13"/>
      <c r="DA196" s="13"/>
      <c r="DB196" s="13"/>
      <c r="DC196" s="13"/>
      <c r="DD196" s="13"/>
      <c r="DE196" s="13"/>
      <c r="DF196" s="13"/>
      <c r="DG196" s="13"/>
      <c r="DH196" s="13"/>
      <c r="DI196" s="13"/>
      <c r="DJ196" s="13"/>
      <c r="DK196" s="13"/>
      <c r="DL196" s="13"/>
      <c r="DM196" s="13"/>
      <c r="DN196" s="13"/>
      <c r="DO196" s="13"/>
      <c r="DP196" s="13"/>
      <c r="DQ196" s="13"/>
      <c r="DR196" s="13"/>
      <c r="DS196" s="13"/>
      <c r="DT196" s="13"/>
      <c r="DU196" s="13"/>
      <c r="DV196" s="13"/>
      <c r="DW196" s="13"/>
      <c r="DX196" s="13"/>
      <c r="DY196" s="13"/>
      <c r="DZ196" s="13"/>
      <c r="EA196" s="13"/>
      <c r="EB196" s="285"/>
      <c r="EC196" s="13"/>
      <c r="ED196" s="13"/>
      <c r="EE196" s="13"/>
      <c r="EF196" s="13"/>
      <c r="EG196" s="13"/>
      <c r="EH196" s="13"/>
      <c r="EI196" s="13"/>
      <c r="EJ196" s="13"/>
      <c r="EK196" s="13"/>
    </row>
    <row r="197" spans="1:141" ht="14.25" customHeight="1">
      <c r="A197" s="32"/>
      <c r="B197" s="13"/>
      <c r="C197" s="13"/>
      <c r="D197" s="13"/>
      <c r="E197" s="13"/>
      <c r="F197" s="13"/>
      <c r="G197" s="13"/>
      <c r="H197" s="13"/>
      <c r="I197" s="13"/>
      <c r="J197" s="13"/>
      <c r="K197" s="13"/>
      <c r="L197" s="13"/>
      <c r="M197" s="13"/>
      <c r="N197" s="13"/>
      <c r="O197" s="13"/>
      <c r="P197" s="13"/>
      <c r="Q197" s="13"/>
      <c r="R197" s="13"/>
      <c r="S197" s="13"/>
      <c r="T197" s="13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F197" s="13"/>
      <c r="AG197" s="13"/>
      <c r="AH197" s="13"/>
      <c r="AI197" s="13"/>
      <c r="AJ197" s="13"/>
      <c r="AK197" s="13"/>
      <c r="AL197" s="13"/>
      <c r="AM197" s="13"/>
      <c r="AN197" s="13"/>
      <c r="AO197" s="13"/>
      <c r="AP197" s="13"/>
      <c r="AQ197" s="13"/>
      <c r="AR197" s="13"/>
      <c r="AS197" s="13"/>
      <c r="AT197" s="13"/>
      <c r="AU197" s="13"/>
      <c r="AV197" s="13"/>
      <c r="AW197" s="13"/>
      <c r="AX197" s="13"/>
      <c r="AY197" s="13"/>
      <c r="AZ197" s="13"/>
      <c r="BA197" s="13"/>
      <c r="BB197" s="13"/>
      <c r="BC197" s="13"/>
      <c r="BD197" s="13"/>
      <c r="BE197" s="13"/>
      <c r="BF197" s="13"/>
      <c r="BG197" s="13"/>
      <c r="BH197" s="13"/>
      <c r="BI197" s="13"/>
      <c r="BJ197" s="13"/>
      <c r="BK197" s="13"/>
      <c r="BL197" s="13"/>
      <c r="BM197" s="13"/>
      <c r="BN197" s="13"/>
      <c r="BO197" s="13"/>
      <c r="BP197" s="13"/>
      <c r="BQ197" s="13"/>
      <c r="BR197" s="13"/>
      <c r="BS197" s="13"/>
      <c r="BT197" s="13"/>
      <c r="BU197" s="13"/>
      <c r="BV197" s="13"/>
      <c r="BW197" s="13"/>
      <c r="BX197" s="13"/>
      <c r="BY197" s="13"/>
      <c r="BZ197" s="13"/>
      <c r="CA197" s="13"/>
      <c r="CB197" s="13"/>
      <c r="CC197" s="13"/>
      <c r="CD197" s="13"/>
      <c r="CE197" s="13"/>
      <c r="CF197" s="13"/>
      <c r="CG197" s="13"/>
      <c r="CH197" s="13"/>
      <c r="CI197" s="13"/>
      <c r="CJ197" s="13"/>
      <c r="CK197" s="13"/>
      <c r="CL197" s="13"/>
      <c r="CM197" s="13"/>
      <c r="CN197" s="13"/>
      <c r="CO197" s="13"/>
      <c r="CP197" s="13"/>
      <c r="CQ197" s="13"/>
      <c r="CR197" s="13"/>
      <c r="CS197" s="13"/>
      <c r="CT197" s="13"/>
      <c r="CU197" s="13"/>
      <c r="CV197" s="13"/>
      <c r="CW197" s="13"/>
      <c r="CX197" s="13"/>
      <c r="CY197" s="13"/>
      <c r="CZ197" s="13"/>
      <c r="DA197" s="13"/>
      <c r="DB197" s="13"/>
      <c r="DC197" s="13"/>
      <c r="DD197" s="13"/>
      <c r="DE197" s="13"/>
      <c r="DF197" s="13"/>
      <c r="DG197" s="13"/>
      <c r="DH197" s="13"/>
      <c r="DI197" s="13"/>
      <c r="DJ197" s="13"/>
      <c r="DK197" s="13"/>
      <c r="DL197" s="13"/>
      <c r="DM197" s="13"/>
      <c r="DN197" s="13"/>
      <c r="DO197" s="13"/>
      <c r="DP197" s="13"/>
      <c r="DQ197" s="13"/>
      <c r="DR197" s="13"/>
      <c r="DS197" s="13"/>
      <c r="DT197" s="13"/>
      <c r="DU197" s="13"/>
      <c r="DV197" s="13"/>
      <c r="DW197" s="13"/>
      <c r="DX197" s="13"/>
      <c r="DY197" s="13"/>
      <c r="DZ197" s="13"/>
      <c r="EA197" s="13"/>
      <c r="EB197" s="285"/>
      <c r="EC197" s="13"/>
      <c r="ED197" s="13"/>
      <c r="EE197" s="13"/>
      <c r="EF197" s="13"/>
      <c r="EG197" s="13"/>
      <c r="EH197" s="13"/>
      <c r="EI197" s="13"/>
      <c r="EJ197" s="13"/>
      <c r="EK197" s="13"/>
    </row>
    <row r="198" spans="1:141" ht="14.25" customHeight="1">
      <c r="A198" s="32"/>
      <c r="B198" s="13"/>
      <c r="C198" s="13"/>
      <c r="D198" s="13"/>
      <c r="E198" s="13"/>
      <c r="F198" s="13"/>
      <c r="G198" s="13"/>
      <c r="H198" s="13"/>
      <c r="I198" s="13"/>
      <c r="J198" s="13"/>
      <c r="K198" s="13"/>
      <c r="L198" s="13"/>
      <c r="M198" s="13"/>
      <c r="N198" s="13"/>
      <c r="O198" s="13"/>
      <c r="P198" s="13"/>
      <c r="Q198" s="13"/>
      <c r="R198" s="13"/>
      <c r="S198" s="13"/>
      <c r="T198" s="13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F198" s="13"/>
      <c r="AG198" s="13"/>
      <c r="AH198" s="13"/>
      <c r="AI198" s="13"/>
      <c r="AJ198" s="13"/>
      <c r="AK198" s="13"/>
      <c r="AL198" s="13"/>
      <c r="AM198" s="13"/>
      <c r="AN198" s="13"/>
      <c r="AO198" s="13"/>
      <c r="AP198" s="13"/>
      <c r="AQ198" s="13"/>
      <c r="AR198" s="13"/>
      <c r="AS198" s="13"/>
      <c r="AT198" s="13"/>
      <c r="AU198" s="13"/>
      <c r="AV198" s="13"/>
      <c r="AW198" s="13"/>
      <c r="AX198" s="13"/>
      <c r="AY198" s="13"/>
      <c r="AZ198" s="13"/>
      <c r="BA198" s="13"/>
      <c r="BB198" s="13"/>
      <c r="BC198" s="13"/>
      <c r="BD198" s="13"/>
      <c r="BE198" s="13"/>
      <c r="BF198" s="13"/>
      <c r="BG198" s="13"/>
      <c r="BH198" s="13"/>
      <c r="BI198" s="13"/>
      <c r="BJ198" s="13"/>
      <c r="BK198" s="13"/>
      <c r="BL198" s="13"/>
      <c r="BM198" s="13"/>
      <c r="BN198" s="13"/>
      <c r="BO198" s="13"/>
      <c r="BP198" s="13"/>
      <c r="BQ198" s="13"/>
      <c r="BR198" s="13"/>
      <c r="BS198" s="13"/>
      <c r="BT198" s="13"/>
      <c r="BU198" s="13"/>
      <c r="BV198" s="13"/>
      <c r="BW198" s="13"/>
      <c r="BX198" s="13"/>
      <c r="BY198" s="13"/>
      <c r="BZ198" s="13"/>
      <c r="CA198" s="13"/>
      <c r="CB198" s="13"/>
      <c r="CC198" s="13"/>
      <c r="CD198" s="13"/>
      <c r="CE198" s="13"/>
      <c r="CF198" s="13"/>
      <c r="CG198" s="13"/>
      <c r="CH198" s="13"/>
      <c r="CI198" s="13"/>
      <c r="CJ198" s="13"/>
      <c r="CK198" s="13"/>
      <c r="CL198" s="13"/>
      <c r="CM198" s="13"/>
      <c r="CN198" s="13"/>
      <c r="CO198" s="13"/>
      <c r="CP198" s="13"/>
      <c r="CQ198" s="13"/>
      <c r="CR198" s="13"/>
      <c r="CS198" s="13"/>
      <c r="CT198" s="13"/>
      <c r="CU198" s="13"/>
      <c r="CV198" s="13"/>
      <c r="CW198" s="13"/>
      <c r="CX198" s="13"/>
      <c r="CY198" s="13"/>
      <c r="CZ198" s="13"/>
      <c r="DA198" s="13"/>
      <c r="DB198" s="13"/>
      <c r="DC198" s="13"/>
      <c r="DD198" s="13"/>
      <c r="DE198" s="13"/>
      <c r="DF198" s="13"/>
      <c r="DG198" s="13"/>
      <c r="DH198" s="13"/>
      <c r="DI198" s="13"/>
      <c r="DJ198" s="13"/>
      <c r="DK198" s="13"/>
      <c r="DL198" s="13"/>
      <c r="DM198" s="13"/>
      <c r="DN198" s="13"/>
      <c r="DO198" s="13"/>
      <c r="DP198" s="13"/>
      <c r="DQ198" s="13"/>
      <c r="DR198" s="13"/>
      <c r="DS198" s="13"/>
      <c r="DT198" s="13"/>
      <c r="DU198" s="13"/>
      <c r="DV198" s="13"/>
      <c r="DW198" s="13"/>
      <c r="DX198" s="13"/>
      <c r="DY198" s="13"/>
      <c r="DZ198" s="13"/>
      <c r="EA198" s="13"/>
      <c r="EB198" s="285"/>
      <c r="EC198" s="13"/>
      <c r="ED198" s="13"/>
      <c r="EE198" s="13"/>
      <c r="EF198" s="13"/>
      <c r="EG198" s="13"/>
      <c r="EH198" s="13"/>
      <c r="EI198" s="13"/>
      <c r="EJ198" s="13"/>
      <c r="EK198" s="13"/>
    </row>
    <row r="199" spans="1:141" ht="14.25" customHeight="1">
      <c r="A199" s="32"/>
      <c r="B199" s="13"/>
      <c r="C199" s="13"/>
      <c r="D199" s="13"/>
      <c r="E199" s="13"/>
      <c r="F199" s="13"/>
      <c r="G199" s="13"/>
      <c r="H199" s="13"/>
      <c r="I199" s="13"/>
      <c r="J199" s="13"/>
      <c r="K199" s="13"/>
      <c r="L199" s="13"/>
      <c r="M199" s="13"/>
      <c r="N199" s="13"/>
      <c r="O199" s="13"/>
      <c r="P199" s="13"/>
      <c r="Q199" s="13"/>
      <c r="R199" s="13"/>
      <c r="S199" s="13"/>
      <c r="T199" s="13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F199" s="13"/>
      <c r="AG199" s="13"/>
      <c r="AH199" s="13"/>
      <c r="AI199" s="13"/>
      <c r="AJ199" s="13"/>
      <c r="AK199" s="13"/>
      <c r="AL199" s="13"/>
      <c r="AM199" s="13"/>
      <c r="AN199" s="13"/>
      <c r="AO199" s="13"/>
      <c r="AP199" s="13"/>
      <c r="AQ199" s="13"/>
      <c r="AR199" s="13"/>
      <c r="AS199" s="13"/>
      <c r="AT199" s="13"/>
      <c r="AU199" s="13"/>
      <c r="AV199" s="13"/>
      <c r="AW199" s="13"/>
      <c r="AX199" s="13"/>
      <c r="AY199" s="13"/>
      <c r="AZ199" s="13"/>
      <c r="BA199" s="13"/>
      <c r="BB199" s="13"/>
      <c r="BC199" s="13"/>
      <c r="BD199" s="13"/>
      <c r="BE199" s="13"/>
      <c r="BF199" s="13"/>
      <c r="BG199" s="13"/>
      <c r="BH199" s="13"/>
      <c r="BI199" s="13"/>
      <c r="BJ199" s="13"/>
      <c r="BK199" s="13"/>
      <c r="BL199" s="13"/>
      <c r="BM199" s="13"/>
      <c r="BN199" s="13"/>
      <c r="BO199" s="13"/>
      <c r="BP199" s="13"/>
      <c r="BQ199" s="13"/>
      <c r="BR199" s="13"/>
      <c r="BS199" s="13"/>
      <c r="BT199" s="13"/>
      <c r="BU199" s="13"/>
      <c r="BV199" s="13"/>
      <c r="BW199" s="13"/>
      <c r="BX199" s="13"/>
      <c r="BY199" s="13"/>
      <c r="BZ199" s="13"/>
      <c r="CA199" s="13"/>
      <c r="CB199" s="13"/>
      <c r="CC199" s="13"/>
      <c r="CD199" s="13"/>
      <c r="CE199" s="13"/>
      <c r="CF199" s="13"/>
      <c r="CG199" s="13"/>
      <c r="CH199" s="13"/>
      <c r="CI199" s="13"/>
      <c r="CJ199" s="13"/>
      <c r="CK199" s="13"/>
      <c r="CL199" s="13"/>
      <c r="CM199" s="13"/>
      <c r="CN199" s="13"/>
      <c r="CO199" s="13"/>
      <c r="CP199" s="13"/>
      <c r="CQ199" s="13"/>
      <c r="CR199" s="13"/>
      <c r="CS199" s="13"/>
      <c r="CT199" s="13"/>
      <c r="CU199" s="13"/>
      <c r="CV199" s="13"/>
      <c r="CW199" s="13"/>
      <c r="CX199" s="13"/>
      <c r="CY199" s="13"/>
      <c r="CZ199" s="13"/>
      <c r="DA199" s="13"/>
      <c r="DB199" s="13"/>
      <c r="DC199" s="13"/>
      <c r="DD199" s="13"/>
      <c r="DE199" s="13"/>
      <c r="DF199" s="13"/>
      <c r="DG199" s="13"/>
      <c r="DH199" s="13"/>
      <c r="DI199" s="13"/>
      <c r="DJ199" s="13"/>
      <c r="DK199" s="13"/>
      <c r="DL199" s="13"/>
      <c r="DM199" s="13"/>
      <c r="DN199" s="13"/>
      <c r="DO199" s="13"/>
      <c r="DP199" s="13"/>
      <c r="DQ199" s="13"/>
      <c r="DR199" s="13"/>
      <c r="DS199" s="13"/>
      <c r="DT199" s="13"/>
      <c r="DU199" s="13"/>
      <c r="DV199" s="13"/>
      <c r="DW199" s="13"/>
      <c r="DX199" s="13"/>
      <c r="DY199" s="13"/>
      <c r="DZ199" s="13"/>
      <c r="EA199" s="13"/>
      <c r="EB199" s="285"/>
      <c r="EC199" s="13"/>
      <c r="ED199" s="13"/>
      <c r="EE199" s="13"/>
      <c r="EF199" s="13"/>
      <c r="EG199" s="13"/>
      <c r="EH199" s="13"/>
      <c r="EI199" s="13"/>
      <c r="EJ199" s="13"/>
      <c r="EK199" s="13"/>
    </row>
    <row r="200" spans="1:141" ht="14.25" customHeight="1">
      <c r="A200" s="32"/>
      <c r="B200" s="13"/>
      <c r="C200" s="13"/>
      <c r="D200" s="13"/>
      <c r="E200" s="13"/>
      <c r="F200" s="13"/>
      <c r="G200" s="13"/>
      <c r="H200" s="13"/>
      <c r="I200" s="13"/>
      <c r="J200" s="13"/>
      <c r="K200" s="13"/>
      <c r="L200" s="13"/>
      <c r="M200" s="13"/>
      <c r="N200" s="13"/>
      <c r="O200" s="13"/>
      <c r="P200" s="13"/>
      <c r="Q200" s="13"/>
      <c r="R200" s="13"/>
      <c r="S200" s="13"/>
      <c r="T200" s="13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F200" s="13"/>
      <c r="AG200" s="13"/>
      <c r="AH200" s="13"/>
      <c r="AI200" s="13"/>
      <c r="AJ200" s="13"/>
      <c r="AK200" s="13"/>
      <c r="AL200" s="13"/>
      <c r="AM200" s="13"/>
      <c r="AN200" s="13"/>
      <c r="AO200" s="13"/>
      <c r="AP200" s="13"/>
      <c r="AQ200" s="13"/>
      <c r="AR200" s="13"/>
      <c r="AS200" s="13"/>
      <c r="AT200" s="13"/>
      <c r="AU200" s="13"/>
      <c r="AV200" s="13"/>
      <c r="AW200" s="13"/>
      <c r="AX200" s="13"/>
      <c r="AY200" s="13"/>
      <c r="AZ200" s="13"/>
      <c r="BA200" s="13"/>
      <c r="BB200" s="13"/>
      <c r="BC200" s="13"/>
      <c r="BD200" s="13"/>
      <c r="BE200" s="13"/>
      <c r="BF200" s="13"/>
      <c r="BG200" s="13"/>
      <c r="BH200" s="13"/>
      <c r="BI200" s="13"/>
      <c r="BJ200" s="13"/>
      <c r="BK200" s="13"/>
      <c r="BL200" s="13"/>
      <c r="BM200" s="13"/>
      <c r="BN200" s="13"/>
      <c r="BO200" s="13"/>
      <c r="BP200" s="13"/>
      <c r="BQ200" s="13"/>
      <c r="BR200" s="13"/>
      <c r="BS200" s="13"/>
      <c r="BT200" s="13"/>
      <c r="BU200" s="13"/>
      <c r="BV200" s="13"/>
      <c r="BW200" s="13"/>
      <c r="BX200" s="13"/>
      <c r="BY200" s="13"/>
      <c r="BZ200" s="13"/>
      <c r="CA200" s="13"/>
      <c r="CB200" s="13"/>
      <c r="CC200" s="13"/>
      <c r="CD200" s="13"/>
      <c r="CE200" s="13"/>
      <c r="CF200" s="13"/>
      <c r="CG200" s="13"/>
      <c r="CH200" s="13"/>
      <c r="CI200" s="13"/>
      <c r="CJ200" s="13"/>
      <c r="CK200" s="13"/>
      <c r="CL200" s="13"/>
      <c r="CM200" s="13"/>
      <c r="CN200" s="13"/>
      <c r="CO200" s="13"/>
      <c r="CP200" s="13"/>
      <c r="CQ200" s="13"/>
      <c r="CR200" s="13"/>
      <c r="CS200" s="13"/>
      <c r="CT200" s="13"/>
      <c r="CU200" s="13"/>
      <c r="CV200" s="13"/>
      <c r="CW200" s="13"/>
      <c r="CX200" s="13"/>
      <c r="CY200" s="13"/>
      <c r="CZ200" s="13"/>
      <c r="DA200" s="13"/>
      <c r="DB200" s="13"/>
      <c r="DC200" s="13"/>
      <c r="DD200" s="13"/>
      <c r="DE200" s="13"/>
      <c r="DF200" s="13"/>
      <c r="DG200" s="13"/>
      <c r="DH200" s="13"/>
      <c r="DI200" s="13"/>
      <c r="DJ200" s="13"/>
      <c r="DK200" s="13"/>
      <c r="DL200" s="13"/>
      <c r="DM200" s="13"/>
      <c r="DN200" s="13"/>
      <c r="DO200" s="13"/>
      <c r="DP200" s="13"/>
      <c r="DQ200" s="13"/>
      <c r="DR200" s="13"/>
      <c r="DS200" s="13"/>
      <c r="DT200" s="13"/>
      <c r="DU200" s="13"/>
      <c r="DV200" s="13"/>
      <c r="DW200" s="13"/>
      <c r="DX200" s="13"/>
      <c r="DY200" s="13"/>
      <c r="DZ200" s="13"/>
      <c r="EA200" s="13"/>
      <c r="EB200" s="285"/>
      <c r="EC200" s="13"/>
      <c r="ED200" s="13"/>
      <c r="EE200" s="13"/>
      <c r="EF200" s="13"/>
      <c r="EG200" s="13"/>
      <c r="EH200" s="13"/>
      <c r="EI200" s="13"/>
      <c r="EJ200" s="13"/>
      <c r="EK200" s="13"/>
    </row>
    <row r="201" spans="1:141" ht="14.25" customHeight="1">
      <c r="A201" s="32"/>
      <c r="B201" s="13"/>
      <c r="C201" s="13"/>
      <c r="D201" s="13"/>
      <c r="E201" s="13"/>
      <c r="F201" s="13"/>
      <c r="G201" s="13"/>
      <c r="H201" s="13"/>
      <c r="I201" s="13"/>
      <c r="J201" s="13"/>
      <c r="K201" s="13"/>
      <c r="L201" s="13"/>
      <c r="M201" s="13"/>
      <c r="N201" s="13"/>
      <c r="O201" s="13"/>
      <c r="P201" s="13"/>
      <c r="Q201" s="13"/>
      <c r="R201" s="13"/>
      <c r="S201" s="13"/>
      <c r="T201" s="13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F201" s="13"/>
      <c r="AG201" s="13"/>
      <c r="AH201" s="13"/>
      <c r="AI201" s="13"/>
      <c r="AJ201" s="13"/>
      <c r="AK201" s="13"/>
      <c r="AL201" s="13"/>
      <c r="AM201" s="13"/>
      <c r="AN201" s="13"/>
      <c r="AO201" s="13"/>
      <c r="AP201" s="13"/>
      <c r="AQ201" s="13"/>
      <c r="AR201" s="13"/>
      <c r="AS201" s="13"/>
      <c r="AT201" s="13"/>
      <c r="AU201" s="13"/>
      <c r="AV201" s="13"/>
      <c r="AW201" s="13"/>
      <c r="AX201" s="13"/>
      <c r="AY201" s="13"/>
      <c r="AZ201" s="13"/>
      <c r="BA201" s="13"/>
      <c r="BB201" s="13"/>
      <c r="BC201" s="13"/>
      <c r="BD201" s="13"/>
      <c r="BE201" s="13"/>
      <c r="BF201" s="13"/>
      <c r="BG201" s="13"/>
      <c r="BH201" s="13"/>
      <c r="BI201" s="13"/>
      <c r="BJ201" s="13"/>
      <c r="BK201" s="13"/>
      <c r="BL201" s="13"/>
      <c r="BM201" s="13"/>
      <c r="BN201" s="13"/>
      <c r="BO201" s="13"/>
      <c r="BP201" s="13"/>
      <c r="BQ201" s="13"/>
      <c r="BR201" s="13"/>
      <c r="BS201" s="13"/>
      <c r="BT201" s="13"/>
      <c r="BU201" s="13"/>
      <c r="BV201" s="13"/>
      <c r="BW201" s="13"/>
      <c r="BX201" s="13"/>
      <c r="BY201" s="13"/>
      <c r="BZ201" s="13"/>
      <c r="CA201" s="13"/>
      <c r="CB201" s="13"/>
      <c r="CC201" s="13"/>
      <c r="CD201" s="13"/>
      <c r="CE201" s="13"/>
      <c r="CF201" s="13"/>
      <c r="CG201" s="13"/>
      <c r="CH201" s="13"/>
      <c r="CI201" s="13"/>
      <c r="CJ201" s="13"/>
      <c r="CK201" s="13"/>
      <c r="CL201" s="13"/>
      <c r="CM201" s="13"/>
      <c r="CN201" s="13"/>
      <c r="CO201" s="13"/>
      <c r="CP201" s="13"/>
      <c r="CQ201" s="13"/>
      <c r="CR201" s="13"/>
      <c r="CS201" s="13"/>
      <c r="CT201" s="13"/>
      <c r="CU201" s="13"/>
      <c r="CV201" s="13"/>
      <c r="CW201" s="13"/>
      <c r="CX201" s="13"/>
      <c r="CY201" s="13"/>
      <c r="CZ201" s="13"/>
      <c r="DA201" s="13"/>
      <c r="DB201" s="13"/>
      <c r="DC201" s="13"/>
      <c r="DD201" s="13"/>
      <c r="DE201" s="13"/>
      <c r="DF201" s="13"/>
      <c r="DG201" s="13"/>
      <c r="DH201" s="13"/>
      <c r="DI201" s="13"/>
      <c r="DJ201" s="13"/>
      <c r="DK201" s="13"/>
      <c r="DL201" s="13"/>
      <c r="DM201" s="13"/>
      <c r="DN201" s="13"/>
      <c r="DO201" s="13"/>
      <c r="DP201" s="13"/>
      <c r="DQ201" s="13"/>
      <c r="DR201" s="13"/>
      <c r="DS201" s="13"/>
      <c r="DT201" s="13"/>
      <c r="DU201" s="13"/>
      <c r="DV201" s="13"/>
      <c r="DW201" s="13"/>
      <c r="DX201" s="13"/>
      <c r="DY201" s="13"/>
      <c r="DZ201" s="13"/>
      <c r="EA201" s="13"/>
      <c r="EB201" s="285"/>
      <c r="EC201" s="13"/>
      <c r="ED201" s="13"/>
      <c r="EE201" s="13"/>
      <c r="EF201" s="13"/>
      <c r="EG201" s="13"/>
      <c r="EH201" s="13"/>
      <c r="EI201" s="13"/>
      <c r="EJ201" s="13"/>
      <c r="EK201" s="13"/>
    </row>
    <row r="202" spans="1:141" ht="14.25" customHeight="1">
      <c r="A202" s="32"/>
      <c r="B202" s="13"/>
      <c r="C202" s="13"/>
      <c r="D202" s="13"/>
      <c r="E202" s="13"/>
      <c r="F202" s="13"/>
      <c r="G202" s="13"/>
      <c r="H202" s="13"/>
      <c r="I202" s="13"/>
      <c r="J202" s="13"/>
      <c r="K202" s="13"/>
      <c r="L202" s="13"/>
      <c r="M202" s="13"/>
      <c r="N202" s="13"/>
      <c r="O202" s="13"/>
      <c r="P202" s="13"/>
      <c r="Q202" s="13"/>
      <c r="R202" s="13"/>
      <c r="S202" s="13"/>
      <c r="T202" s="13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F202" s="13"/>
      <c r="AG202" s="13"/>
      <c r="AH202" s="13"/>
      <c r="AI202" s="13"/>
      <c r="AJ202" s="13"/>
      <c r="AK202" s="13"/>
      <c r="AL202" s="13"/>
      <c r="AM202" s="13"/>
      <c r="AN202" s="13"/>
      <c r="AO202" s="13"/>
      <c r="AP202" s="13"/>
      <c r="AQ202" s="13"/>
      <c r="AR202" s="13"/>
      <c r="AS202" s="13"/>
      <c r="AT202" s="13"/>
      <c r="AU202" s="13"/>
      <c r="AV202" s="13"/>
      <c r="AW202" s="13"/>
      <c r="AX202" s="13"/>
      <c r="AY202" s="13"/>
      <c r="AZ202" s="13"/>
      <c r="BA202" s="13"/>
      <c r="BB202" s="13"/>
      <c r="BC202" s="13"/>
      <c r="BD202" s="13"/>
      <c r="BE202" s="13"/>
      <c r="BF202" s="13"/>
      <c r="BG202" s="13"/>
      <c r="BH202" s="13"/>
      <c r="BI202" s="13"/>
      <c r="BJ202" s="13"/>
      <c r="BK202" s="13"/>
      <c r="BL202" s="13"/>
      <c r="BM202" s="13"/>
      <c r="BN202" s="13"/>
      <c r="BO202" s="13"/>
      <c r="BP202" s="13"/>
      <c r="BQ202" s="13"/>
      <c r="BR202" s="13"/>
      <c r="BS202" s="13"/>
      <c r="BT202" s="13"/>
      <c r="BU202" s="13"/>
      <c r="BV202" s="13"/>
      <c r="BW202" s="13"/>
      <c r="BX202" s="13"/>
      <c r="BY202" s="13"/>
      <c r="BZ202" s="13"/>
      <c r="CA202" s="13"/>
      <c r="CB202" s="13"/>
      <c r="CC202" s="13"/>
      <c r="CD202" s="13"/>
      <c r="CE202" s="13"/>
      <c r="CF202" s="13"/>
      <c r="CG202" s="13"/>
      <c r="CH202" s="13"/>
      <c r="CI202" s="13"/>
      <c r="CJ202" s="13"/>
      <c r="CK202" s="13"/>
      <c r="CL202" s="13"/>
      <c r="CM202" s="13"/>
      <c r="CN202" s="13"/>
      <c r="CO202" s="13"/>
      <c r="CP202" s="13"/>
      <c r="CQ202" s="13"/>
      <c r="CR202" s="13"/>
      <c r="CS202" s="13"/>
      <c r="CT202" s="13"/>
      <c r="CU202" s="13"/>
      <c r="CV202" s="13"/>
      <c r="CW202" s="13"/>
      <c r="CX202" s="13"/>
      <c r="CY202" s="13"/>
      <c r="CZ202" s="13"/>
      <c r="DA202" s="13"/>
      <c r="DB202" s="13"/>
      <c r="DC202" s="13"/>
      <c r="DD202" s="13"/>
      <c r="DE202" s="13"/>
      <c r="DF202" s="13"/>
      <c r="DG202" s="13"/>
      <c r="DH202" s="13"/>
      <c r="DI202" s="13"/>
      <c r="DJ202" s="13"/>
      <c r="DK202" s="13"/>
      <c r="DL202" s="13"/>
      <c r="DM202" s="13"/>
      <c r="DN202" s="13"/>
      <c r="DO202" s="13"/>
      <c r="DP202" s="13"/>
      <c r="DQ202" s="13"/>
      <c r="DR202" s="13"/>
      <c r="DS202" s="13"/>
      <c r="DT202" s="13"/>
      <c r="DU202" s="13"/>
      <c r="DV202" s="13"/>
      <c r="DW202" s="13"/>
      <c r="DX202" s="13"/>
      <c r="DY202" s="13"/>
      <c r="DZ202" s="13"/>
      <c r="EA202" s="13"/>
      <c r="EB202" s="285"/>
      <c r="EC202" s="13"/>
      <c r="ED202" s="13"/>
      <c r="EE202" s="13"/>
      <c r="EF202" s="13"/>
      <c r="EG202" s="13"/>
      <c r="EH202" s="13"/>
      <c r="EI202" s="13"/>
      <c r="EJ202" s="13"/>
      <c r="EK202" s="13"/>
    </row>
    <row r="203" spans="1:141" ht="14.25" customHeight="1">
      <c r="A203" s="32"/>
      <c r="B203" s="13"/>
      <c r="C203" s="13"/>
      <c r="D203" s="13"/>
      <c r="E203" s="13"/>
      <c r="F203" s="13"/>
      <c r="G203" s="13"/>
      <c r="H203" s="13"/>
      <c r="I203" s="13"/>
      <c r="J203" s="13"/>
      <c r="K203" s="13"/>
      <c r="L203" s="13"/>
      <c r="M203" s="13"/>
      <c r="N203" s="13"/>
      <c r="O203" s="13"/>
      <c r="P203" s="13"/>
      <c r="Q203" s="13"/>
      <c r="R203" s="13"/>
      <c r="S203" s="13"/>
      <c r="T203" s="13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F203" s="13"/>
      <c r="AG203" s="13"/>
      <c r="AH203" s="13"/>
      <c r="AI203" s="13"/>
      <c r="AJ203" s="13"/>
      <c r="AK203" s="13"/>
      <c r="AL203" s="13"/>
      <c r="AM203" s="13"/>
      <c r="AN203" s="13"/>
      <c r="AO203" s="13"/>
      <c r="AP203" s="13"/>
      <c r="AQ203" s="13"/>
      <c r="AR203" s="13"/>
      <c r="AS203" s="13"/>
      <c r="AT203" s="13"/>
      <c r="AU203" s="13"/>
      <c r="AV203" s="13"/>
      <c r="AW203" s="13"/>
      <c r="AX203" s="13"/>
      <c r="AY203" s="13"/>
      <c r="AZ203" s="13"/>
      <c r="BA203" s="13"/>
      <c r="BB203" s="13"/>
      <c r="BC203" s="13"/>
      <c r="BD203" s="13"/>
      <c r="BE203" s="13"/>
      <c r="BF203" s="13"/>
      <c r="BG203" s="13"/>
      <c r="BH203" s="13"/>
      <c r="BI203" s="13"/>
      <c r="BJ203" s="13"/>
      <c r="BK203" s="13"/>
      <c r="BL203" s="13"/>
      <c r="BM203" s="13"/>
      <c r="BN203" s="13"/>
      <c r="BO203" s="13"/>
      <c r="BP203" s="13"/>
      <c r="BQ203" s="13"/>
      <c r="BR203" s="13"/>
      <c r="BS203" s="13"/>
      <c r="BT203" s="13"/>
      <c r="BU203" s="13"/>
      <c r="BV203" s="13"/>
      <c r="BW203" s="13"/>
      <c r="BX203" s="13"/>
      <c r="BY203" s="13"/>
      <c r="BZ203" s="13"/>
      <c r="CA203" s="13"/>
      <c r="CB203" s="13"/>
      <c r="CC203" s="13"/>
      <c r="CD203" s="13"/>
      <c r="CE203" s="13"/>
      <c r="CF203" s="13"/>
      <c r="CG203" s="13"/>
      <c r="CH203" s="13"/>
      <c r="CI203" s="13"/>
      <c r="CJ203" s="13"/>
      <c r="CK203" s="13"/>
      <c r="CL203" s="13"/>
      <c r="CM203" s="13"/>
      <c r="CN203" s="13"/>
      <c r="CO203" s="13"/>
      <c r="CP203" s="13"/>
      <c r="CQ203" s="13"/>
      <c r="CR203" s="13"/>
      <c r="CS203" s="13"/>
      <c r="CT203" s="13"/>
      <c r="CU203" s="13"/>
      <c r="CV203" s="13"/>
      <c r="CW203" s="13"/>
      <c r="CX203" s="13"/>
      <c r="CY203" s="13"/>
      <c r="CZ203" s="13"/>
      <c r="DA203" s="13"/>
      <c r="DB203" s="13"/>
      <c r="DC203" s="13"/>
      <c r="DD203" s="13"/>
      <c r="DE203" s="13"/>
      <c r="DF203" s="13"/>
      <c r="DG203" s="13"/>
      <c r="DH203" s="13"/>
      <c r="DI203" s="13"/>
      <c r="DJ203" s="13"/>
      <c r="DK203" s="13"/>
      <c r="DL203" s="13"/>
      <c r="DM203" s="13"/>
      <c r="DN203" s="13"/>
      <c r="DO203" s="13"/>
      <c r="DP203" s="13"/>
      <c r="DQ203" s="13"/>
      <c r="DR203" s="13"/>
      <c r="DS203" s="13"/>
      <c r="DT203" s="13"/>
      <c r="DU203" s="13"/>
      <c r="DV203" s="13"/>
      <c r="DW203" s="13"/>
      <c r="DX203" s="13"/>
      <c r="DY203" s="13"/>
      <c r="DZ203" s="13"/>
      <c r="EA203" s="13"/>
      <c r="EB203" s="285"/>
      <c r="EC203" s="13"/>
      <c r="ED203" s="13"/>
      <c r="EE203" s="13"/>
      <c r="EF203" s="13"/>
      <c r="EG203" s="13"/>
      <c r="EH203" s="13"/>
      <c r="EI203" s="13"/>
      <c r="EJ203" s="13"/>
      <c r="EK203" s="13"/>
    </row>
    <row r="204" spans="1:141" ht="14.25" customHeight="1">
      <c r="A204" s="32"/>
      <c r="B204" s="13"/>
      <c r="C204" s="13"/>
      <c r="D204" s="13"/>
      <c r="E204" s="13"/>
      <c r="F204" s="13"/>
      <c r="G204" s="13"/>
      <c r="H204" s="13"/>
      <c r="I204" s="13"/>
      <c r="J204" s="13"/>
      <c r="K204" s="13"/>
      <c r="L204" s="13"/>
      <c r="M204" s="13"/>
      <c r="N204" s="13"/>
      <c r="O204" s="13"/>
      <c r="P204" s="13"/>
      <c r="Q204" s="13"/>
      <c r="R204" s="13"/>
      <c r="S204" s="13"/>
      <c r="T204" s="13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F204" s="13"/>
      <c r="AG204" s="13"/>
      <c r="AH204" s="13"/>
      <c r="AI204" s="13"/>
      <c r="AJ204" s="13"/>
      <c r="AK204" s="13"/>
      <c r="AL204" s="13"/>
      <c r="AM204" s="13"/>
      <c r="AN204" s="13"/>
      <c r="AO204" s="13"/>
      <c r="AP204" s="13"/>
      <c r="AQ204" s="13"/>
      <c r="AR204" s="13"/>
      <c r="AS204" s="13"/>
      <c r="AT204" s="13"/>
      <c r="AU204" s="13"/>
      <c r="AV204" s="13"/>
      <c r="AW204" s="13"/>
      <c r="AX204" s="13"/>
      <c r="AY204" s="13"/>
      <c r="AZ204" s="13"/>
      <c r="BA204" s="13"/>
      <c r="BB204" s="13"/>
      <c r="BC204" s="13"/>
      <c r="BD204" s="13"/>
      <c r="BE204" s="13"/>
      <c r="BF204" s="13"/>
      <c r="BG204" s="13"/>
      <c r="BH204" s="13"/>
      <c r="BI204" s="13"/>
      <c r="BJ204" s="13"/>
      <c r="BK204" s="13"/>
      <c r="BL204" s="13"/>
      <c r="BM204" s="13"/>
      <c r="BN204" s="13"/>
      <c r="BO204" s="13"/>
      <c r="BP204" s="13"/>
      <c r="BQ204" s="13"/>
      <c r="BR204" s="13"/>
      <c r="BS204" s="13"/>
      <c r="BT204" s="13"/>
      <c r="BU204" s="13"/>
      <c r="BV204" s="13"/>
      <c r="BW204" s="13"/>
      <c r="BX204" s="13"/>
      <c r="BY204" s="13"/>
      <c r="BZ204" s="13"/>
      <c r="CA204" s="13"/>
      <c r="CB204" s="13"/>
      <c r="CC204" s="13"/>
      <c r="CD204" s="13"/>
      <c r="CE204" s="13"/>
      <c r="CF204" s="13"/>
      <c r="CG204" s="13"/>
      <c r="CH204" s="13"/>
      <c r="CI204" s="13"/>
      <c r="CJ204" s="13"/>
      <c r="CK204" s="13"/>
      <c r="CL204" s="13"/>
      <c r="CM204" s="13"/>
      <c r="CN204" s="13"/>
      <c r="CO204" s="13"/>
      <c r="CP204" s="13"/>
      <c r="CQ204" s="13"/>
      <c r="CR204" s="13"/>
      <c r="CS204" s="13"/>
      <c r="CT204" s="13"/>
      <c r="CU204" s="13"/>
      <c r="CV204" s="13"/>
      <c r="CW204" s="13"/>
      <c r="CX204" s="13"/>
      <c r="CY204" s="13"/>
      <c r="CZ204" s="13"/>
      <c r="DA204" s="13"/>
      <c r="DB204" s="13"/>
      <c r="DC204" s="13"/>
      <c r="DD204" s="13"/>
      <c r="DE204" s="13"/>
      <c r="DF204" s="13"/>
      <c r="DG204" s="13"/>
      <c r="DH204" s="13"/>
      <c r="DI204" s="13"/>
      <c r="DJ204" s="13"/>
      <c r="DK204" s="13"/>
      <c r="DL204" s="13"/>
      <c r="DM204" s="13"/>
      <c r="DN204" s="13"/>
      <c r="DO204" s="13"/>
      <c r="DP204" s="13"/>
      <c r="DQ204" s="13"/>
      <c r="DR204" s="13"/>
      <c r="DS204" s="13"/>
      <c r="DT204" s="13"/>
      <c r="DU204" s="13"/>
      <c r="DV204" s="13"/>
      <c r="DW204" s="13"/>
      <c r="DX204" s="13"/>
      <c r="DY204" s="13"/>
      <c r="DZ204" s="13"/>
      <c r="EA204" s="13"/>
      <c r="EB204" s="285"/>
      <c r="EC204" s="13"/>
      <c r="ED204" s="13"/>
      <c r="EE204" s="13"/>
      <c r="EF204" s="13"/>
      <c r="EG204" s="13"/>
      <c r="EH204" s="13"/>
      <c r="EI204" s="13"/>
      <c r="EJ204" s="13"/>
      <c r="EK204" s="13"/>
    </row>
    <row r="205" spans="1:141" ht="14.25" customHeight="1">
      <c r="A205" s="32"/>
      <c r="B205" s="13"/>
      <c r="C205" s="13"/>
      <c r="D205" s="13"/>
      <c r="E205" s="13"/>
      <c r="F205" s="13"/>
      <c r="G205" s="13"/>
      <c r="H205" s="13"/>
      <c r="I205" s="13"/>
      <c r="J205" s="13"/>
      <c r="K205" s="13"/>
      <c r="L205" s="13"/>
      <c r="M205" s="13"/>
      <c r="N205" s="13"/>
      <c r="O205" s="13"/>
      <c r="P205" s="13"/>
      <c r="Q205" s="13"/>
      <c r="R205" s="13"/>
      <c r="S205" s="13"/>
      <c r="T205" s="13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F205" s="13"/>
      <c r="AG205" s="13"/>
      <c r="AH205" s="13"/>
      <c r="AI205" s="13"/>
      <c r="AJ205" s="13"/>
      <c r="AK205" s="13"/>
      <c r="AL205" s="13"/>
      <c r="AM205" s="13"/>
      <c r="AN205" s="13"/>
      <c r="AO205" s="13"/>
      <c r="AP205" s="13"/>
      <c r="AQ205" s="13"/>
      <c r="AR205" s="13"/>
      <c r="AS205" s="13"/>
      <c r="AT205" s="13"/>
      <c r="AU205" s="13"/>
      <c r="AV205" s="13"/>
      <c r="AW205" s="13"/>
      <c r="AX205" s="13"/>
      <c r="AY205" s="13"/>
      <c r="AZ205" s="13"/>
      <c r="BA205" s="13"/>
      <c r="BB205" s="13"/>
      <c r="BC205" s="13"/>
      <c r="BD205" s="13"/>
      <c r="BE205" s="13"/>
      <c r="BF205" s="13"/>
      <c r="BG205" s="13"/>
      <c r="BH205" s="13"/>
      <c r="BI205" s="13"/>
      <c r="BJ205" s="13"/>
      <c r="BK205" s="13"/>
      <c r="BL205" s="13"/>
      <c r="BM205" s="13"/>
      <c r="BN205" s="13"/>
      <c r="BO205" s="13"/>
      <c r="BP205" s="13"/>
      <c r="BQ205" s="13"/>
      <c r="BR205" s="13"/>
      <c r="BS205" s="13"/>
      <c r="BT205" s="13"/>
      <c r="BU205" s="13"/>
      <c r="BV205" s="13"/>
      <c r="BW205" s="13"/>
      <c r="BX205" s="13"/>
      <c r="BY205" s="13"/>
      <c r="BZ205" s="13"/>
      <c r="CA205" s="13"/>
      <c r="CB205" s="13"/>
      <c r="CC205" s="13"/>
      <c r="CD205" s="13"/>
      <c r="CE205" s="13"/>
      <c r="CF205" s="13"/>
      <c r="CG205" s="13"/>
      <c r="CH205" s="13"/>
      <c r="CI205" s="13"/>
      <c r="CJ205" s="13"/>
      <c r="CK205" s="13"/>
      <c r="CL205" s="13"/>
      <c r="CM205" s="13"/>
      <c r="CN205" s="13"/>
      <c r="CO205" s="13"/>
      <c r="CP205" s="13"/>
      <c r="CQ205" s="13"/>
      <c r="CR205" s="13"/>
      <c r="CS205" s="13"/>
      <c r="CT205" s="13"/>
      <c r="CU205" s="13"/>
      <c r="CV205" s="13"/>
      <c r="CW205" s="13"/>
      <c r="CX205" s="13"/>
      <c r="CY205" s="13"/>
      <c r="CZ205" s="13"/>
      <c r="DA205" s="13"/>
      <c r="DB205" s="13"/>
      <c r="DC205" s="13"/>
      <c r="DD205" s="13"/>
      <c r="DE205" s="13"/>
      <c r="DF205" s="13"/>
      <c r="DG205" s="13"/>
      <c r="DH205" s="13"/>
      <c r="DI205" s="13"/>
      <c r="DJ205" s="13"/>
      <c r="DK205" s="13"/>
      <c r="DL205" s="13"/>
      <c r="DM205" s="13"/>
      <c r="DN205" s="13"/>
      <c r="DO205" s="13"/>
      <c r="DP205" s="13"/>
      <c r="DQ205" s="13"/>
      <c r="DR205" s="13"/>
      <c r="DS205" s="13"/>
      <c r="DT205" s="13"/>
      <c r="DU205" s="13"/>
      <c r="DV205" s="13"/>
      <c r="DW205" s="13"/>
      <c r="DX205" s="13"/>
      <c r="DY205" s="13"/>
      <c r="DZ205" s="13"/>
      <c r="EA205" s="13"/>
      <c r="EB205" s="285"/>
      <c r="EC205" s="13"/>
      <c r="ED205" s="13"/>
      <c r="EE205" s="13"/>
      <c r="EF205" s="13"/>
      <c r="EG205" s="13"/>
      <c r="EH205" s="13"/>
      <c r="EI205" s="13"/>
      <c r="EJ205" s="13"/>
      <c r="EK205" s="13"/>
    </row>
    <row r="206" spans="1:141" ht="14.25" customHeight="1">
      <c r="A206" s="32"/>
      <c r="B206" s="13"/>
      <c r="C206" s="13"/>
      <c r="D206" s="13"/>
      <c r="E206" s="13"/>
      <c r="F206" s="13"/>
      <c r="G206" s="13"/>
      <c r="H206" s="13"/>
      <c r="I206" s="13"/>
      <c r="J206" s="13"/>
      <c r="K206" s="13"/>
      <c r="L206" s="13"/>
      <c r="M206" s="13"/>
      <c r="N206" s="13"/>
      <c r="O206" s="13"/>
      <c r="P206" s="13"/>
      <c r="Q206" s="13"/>
      <c r="R206" s="13"/>
      <c r="S206" s="13"/>
      <c r="T206" s="13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F206" s="13"/>
      <c r="AG206" s="13"/>
      <c r="AH206" s="13"/>
      <c r="AI206" s="13"/>
      <c r="AJ206" s="13"/>
      <c r="AK206" s="13"/>
      <c r="AL206" s="13"/>
      <c r="AM206" s="13"/>
      <c r="AN206" s="13"/>
      <c r="AO206" s="13"/>
      <c r="AP206" s="13"/>
      <c r="AQ206" s="13"/>
      <c r="AR206" s="13"/>
      <c r="AS206" s="13"/>
      <c r="AT206" s="13"/>
      <c r="AU206" s="13"/>
      <c r="AV206" s="13"/>
      <c r="AW206" s="13"/>
      <c r="AX206" s="13"/>
      <c r="AY206" s="13"/>
      <c r="AZ206" s="13"/>
      <c r="BA206" s="13"/>
      <c r="BB206" s="13"/>
      <c r="BC206" s="13"/>
      <c r="BD206" s="13"/>
      <c r="BE206" s="13"/>
      <c r="BF206" s="13"/>
      <c r="BG206" s="13"/>
      <c r="BH206" s="13"/>
      <c r="BI206" s="13"/>
      <c r="BJ206" s="13"/>
      <c r="BK206" s="13"/>
      <c r="BL206" s="13"/>
      <c r="BM206" s="13"/>
      <c r="BN206" s="13"/>
      <c r="BO206" s="13"/>
      <c r="BP206" s="13"/>
      <c r="BQ206" s="13"/>
      <c r="BR206" s="13"/>
      <c r="BS206" s="13"/>
      <c r="BT206" s="13"/>
      <c r="BU206" s="13"/>
      <c r="BV206" s="13"/>
      <c r="BW206" s="13"/>
      <c r="BX206" s="13"/>
      <c r="BY206" s="13"/>
      <c r="BZ206" s="13"/>
      <c r="CA206" s="13"/>
      <c r="CB206" s="13"/>
      <c r="CC206" s="13"/>
      <c r="CD206" s="13"/>
      <c r="CE206" s="13"/>
      <c r="CF206" s="13"/>
      <c r="CG206" s="13"/>
      <c r="CH206" s="13"/>
      <c r="CI206" s="13"/>
      <c r="CJ206" s="13"/>
      <c r="CK206" s="13"/>
      <c r="CL206" s="13"/>
      <c r="CM206" s="13"/>
      <c r="CN206" s="13"/>
      <c r="CO206" s="13"/>
      <c r="CP206" s="13"/>
      <c r="CQ206" s="13"/>
      <c r="CR206" s="13"/>
      <c r="CS206" s="13"/>
      <c r="CT206" s="13"/>
      <c r="CU206" s="13"/>
      <c r="CV206" s="13"/>
      <c r="CW206" s="13"/>
      <c r="CX206" s="13"/>
      <c r="CY206" s="13"/>
      <c r="CZ206" s="13"/>
      <c r="DA206" s="13"/>
      <c r="DB206" s="13"/>
      <c r="DC206" s="13"/>
      <c r="DD206" s="13"/>
      <c r="DE206" s="13"/>
      <c r="DF206" s="13"/>
      <c r="DG206" s="13"/>
      <c r="DH206" s="13"/>
      <c r="DI206" s="13"/>
      <c r="DJ206" s="13"/>
      <c r="DK206" s="13"/>
      <c r="DL206" s="13"/>
      <c r="DM206" s="13"/>
      <c r="DN206" s="13"/>
      <c r="DO206" s="13"/>
      <c r="DP206" s="13"/>
      <c r="DQ206" s="13"/>
      <c r="DR206" s="13"/>
      <c r="DS206" s="13"/>
      <c r="DT206" s="13"/>
      <c r="DU206" s="13"/>
      <c r="DV206" s="13"/>
      <c r="DW206" s="13"/>
      <c r="DX206" s="13"/>
      <c r="DY206" s="13"/>
      <c r="DZ206" s="13"/>
      <c r="EA206" s="13"/>
      <c r="EB206" s="285"/>
      <c r="EC206" s="13"/>
      <c r="ED206" s="13"/>
      <c r="EE206" s="13"/>
      <c r="EF206" s="13"/>
      <c r="EG206" s="13"/>
      <c r="EH206" s="13"/>
      <c r="EI206" s="13"/>
      <c r="EJ206" s="13"/>
      <c r="EK206" s="13"/>
    </row>
    <row r="207" spans="1:141" ht="14.25" customHeight="1">
      <c r="A207" s="32"/>
      <c r="B207" s="13"/>
      <c r="C207" s="13"/>
      <c r="D207" s="13"/>
      <c r="E207" s="13"/>
      <c r="F207" s="13"/>
      <c r="G207" s="13"/>
      <c r="H207" s="13"/>
      <c r="I207" s="13"/>
      <c r="J207" s="13"/>
      <c r="K207" s="13"/>
      <c r="L207" s="13"/>
      <c r="M207" s="13"/>
      <c r="N207" s="13"/>
      <c r="O207" s="13"/>
      <c r="P207" s="13"/>
      <c r="Q207" s="13"/>
      <c r="R207" s="13"/>
      <c r="S207" s="13"/>
      <c r="T207" s="13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F207" s="13"/>
      <c r="AG207" s="13"/>
      <c r="AH207" s="13"/>
      <c r="AI207" s="13"/>
      <c r="AJ207" s="13"/>
      <c r="AK207" s="13"/>
      <c r="AL207" s="13"/>
      <c r="AM207" s="13"/>
      <c r="AN207" s="13"/>
      <c r="AO207" s="13"/>
      <c r="AP207" s="13"/>
      <c r="AQ207" s="13"/>
      <c r="AR207" s="13"/>
      <c r="AS207" s="13"/>
      <c r="AT207" s="13"/>
      <c r="AU207" s="13"/>
      <c r="AV207" s="13"/>
      <c r="AW207" s="13"/>
      <c r="AX207" s="13"/>
      <c r="AY207" s="13"/>
      <c r="AZ207" s="13"/>
      <c r="BA207" s="13"/>
      <c r="BB207" s="13"/>
      <c r="BC207" s="13"/>
      <c r="BD207" s="13"/>
      <c r="BE207" s="13"/>
      <c r="BF207" s="13"/>
      <c r="BG207" s="13"/>
      <c r="BH207" s="13"/>
      <c r="BI207" s="13"/>
      <c r="BJ207" s="13"/>
      <c r="BK207" s="13"/>
      <c r="BL207" s="13"/>
      <c r="BM207" s="13"/>
      <c r="BN207" s="13"/>
      <c r="BO207" s="13"/>
      <c r="BP207" s="13"/>
      <c r="BQ207" s="13"/>
      <c r="BR207" s="13"/>
      <c r="BS207" s="13"/>
      <c r="BT207" s="13"/>
      <c r="BU207" s="13"/>
      <c r="BV207" s="13"/>
      <c r="BW207" s="13"/>
      <c r="BX207" s="13"/>
      <c r="BY207" s="13"/>
      <c r="BZ207" s="13"/>
      <c r="CA207" s="13"/>
      <c r="CB207" s="13"/>
      <c r="CC207" s="13"/>
      <c r="CD207" s="13"/>
      <c r="CE207" s="13"/>
      <c r="CF207" s="13"/>
      <c r="CG207" s="13"/>
      <c r="CH207" s="13"/>
      <c r="CI207" s="13"/>
      <c r="CJ207" s="13"/>
      <c r="CK207" s="13"/>
      <c r="CL207" s="13"/>
      <c r="CM207" s="13"/>
      <c r="CN207" s="13"/>
      <c r="CO207" s="13"/>
      <c r="CP207" s="13"/>
      <c r="CQ207" s="13"/>
      <c r="CR207" s="13"/>
      <c r="CS207" s="13"/>
      <c r="CT207" s="13"/>
      <c r="CU207" s="13"/>
      <c r="CV207" s="13"/>
      <c r="CW207" s="13"/>
      <c r="CX207" s="13"/>
      <c r="CY207" s="13"/>
      <c r="CZ207" s="13"/>
      <c r="DA207" s="13"/>
      <c r="DB207" s="13"/>
      <c r="DC207" s="13"/>
      <c r="DD207" s="13"/>
      <c r="DE207" s="13"/>
      <c r="DF207" s="13"/>
      <c r="DG207" s="13"/>
      <c r="DH207" s="13"/>
      <c r="DI207" s="13"/>
      <c r="DJ207" s="13"/>
      <c r="DK207" s="13"/>
      <c r="DL207" s="13"/>
      <c r="DM207" s="13"/>
      <c r="DN207" s="13"/>
      <c r="DO207" s="13"/>
      <c r="DP207" s="13"/>
      <c r="DQ207" s="13"/>
      <c r="DR207" s="13"/>
      <c r="DS207" s="13"/>
      <c r="DT207" s="13"/>
      <c r="DU207" s="13"/>
      <c r="DV207" s="13"/>
      <c r="DW207" s="13"/>
      <c r="DX207" s="13"/>
      <c r="DY207" s="13"/>
      <c r="DZ207" s="13"/>
      <c r="EA207" s="13"/>
      <c r="EB207" s="285"/>
      <c r="EC207" s="13"/>
      <c r="ED207" s="13"/>
      <c r="EE207" s="13"/>
      <c r="EF207" s="13"/>
      <c r="EG207" s="13"/>
      <c r="EH207" s="13"/>
      <c r="EI207" s="13"/>
      <c r="EJ207" s="13"/>
      <c r="EK207" s="13"/>
    </row>
    <row r="208" spans="1:141" ht="14.25" customHeight="1">
      <c r="A208" s="32"/>
      <c r="B208" s="13"/>
      <c r="C208" s="13"/>
      <c r="D208" s="13"/>
      <c r="E208" s="13"/>
      <c r="F208" s="13"/>
      <c r="G208" s="13"/>
      <c r="H208" s="13"/>
      <c r="I208" s="13"/>
      <c r="J208" s="13"/>
      <c r="K208" s="13"/>
      <c r="L208" s="13"/>
      <c r="M208" s="13"/>
      <c r="N208" s="13"/>
      <c r="O208" s="13"/>
      <c r="P208" s="13"/>
      <c r="Q208" s="13"/>
      <c r="R208" s="13"/>
      <c r="S208" s="13"/>
      <c r="T208" s="13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F208" s="13"/>
      <c r="AG208" s="13"/>
      <c r="AH208" s="13"/>
      <c r="AI208" s="13"/>
      <c r="AJ208" s="13"/>
      <c r="AK208" s="13"/>
      <c r="AL208" s="13"/>
      <c r="AM208" s="13"/>
      <c r="AN208" s="13"/>
      <c r="AO208" s="13"/>
      <c r="AP208" s="13"/>
      <c r="AQ208" s="13"/>
      <c r="AR208" s="13"/>
      <c r="AS208" s="13"/>
      <c r="AT208" s="13"/>
      <c r="AU208" s="13"/>
      <c r="AV208" s="13"/>
      <c r="AW208" s="13"/>
      <c r="AX208" s="13"/>
      <c r="AY208" s="13"/>
      <c r="AZ208" s="13"/>
      <c r="BA208" s="13"/>
      <c r="BB208" s="13"/>
      <c r="BC208" s="13"/>
      <c r="BD208" s="13"/>
      <c r="BE208" s="13"/>
      <c r="BF208" s="13"/>
      <c r="BG208" s="13"/>
      <c r="BH208" s="13"/>
      <c r="BI208" s="13"/>
      <c r="BJ208" s="13"/>
      <c r="BK208" s="13"/>
      <c r="BL208" s="13"/>
      <c r="BM208" s="13"/>
      <c r="BN208" s="13"/>
      <c r="BO208" s="13"/>
      <c r="BP208" s="13"/>
      <c r="BQ208" s="13"/>
      <c r="BR208" s="13"/>
      <c r="BS208" s="13"/>
      <c r="BT208" s="13"/>
      <c r="BU208" s="13"/>
      <c r="BV208" s="13"/>
      <c r="BW208" s="13"/>
      <c r="BX208" s="13"/>
      <c r="BY208" s="13"/>
      <c r="BZ208" s="13"/>
      <c r="CA208" s="13"/>
      <c r="CB208" s="13"/>
      <c r="CC208" s="13"/>
      <c r="CD208" s="13"/>
      <c r="CE208" s="13"/>
      <c r="CF208" s="13"/>
      <c r="CG208" s="13"/>
      <c r="CH208" s="13"/>
      <c r="CI208" s="13"/>
      <c r="CJ208" s="13"/>
      <c r="CK208" s="13"/>
      <c r="CL208" s="13"/>
      <c r="CM208" s="13"/>
      <c r="CN208" s="13"/>
      <c r="CO208" s="13"/>
      <c r="CP208" s="13"/>
      <c r="CQ208" s="13"/>
      <c r="CR208" s="13"/>
      <c r="CS208" s="13"/>
      <c r="CT208" s="13"/>
      <c r="CU208" s="13"/>
      <c r="CV208" s="13"/>
      <c r="CW208" s="13"/>
      <c r="CX208" s="13"/>
      <c r="CY208" s="13"/>
      <c r="CZ208" s="13"/>
      <c r="DA208" s="13"/>
      <c r="DB208" s="13"/>
      <c r="DC208" s="13"/>
      <c r="DD208" s="13"/>
      <c r="DE208" s="13"/>
      <c r="DF208" s="13"/>
      <c r="DG208" s="13"/>
      <c r="DH208" s="13"/>
      <c r="DI208" s="13"/>
      <c r="DJ208" s="13"/>
      <c r="DK208" s="13"/>
      <c r="DL208" s="13"/>
      <c r="DM208" s="13"/>
      <c r="DN208" s="13"/>
      <c r="DO208" s="13"/>
      <c r="DP208" s="13"/>
      <c r="DQ208" s="13"/>
      <c r="DR208" s="13"/>
      <c r="DS208" s="13"/>
      <c r="DT208" s="13"/>
      <c r="DU208" s="13"/>
      <c r="DV208" s="13"/>
      <c r="DW208" s="13"/>
      <c r="DX208" s="13"/>
      <c r="DY208" s="13"/>
      <c r="DZ208" s="13"/>
      <c r="EA208" s="13"/>
      <c r="EB208" s="285"/>
      <c r="EC208" s="13"/>
      <c r="ED208" s="13"/>
      <c r="EE208" s="13"/>
      <c r="EF208" s="13"/>
      <c r="EG208" s="13"/>
      <c r="EH208" s="13"/>
      <c r="EI208" s="13"/>
      <c r="EJ208" s="13"/>
      <c r="EK208" s="13"/>
    </row>
    <row r="209" spans="1:141" ht="14.25" customHeight="1">
      <c r="A209" s="32"/>
      <c r="B209" s="13"/>
      <c r="C209" s="13"/>
      <c r="D209" s="13"/>
      <c r="E209" s="13"/>
      <c r="F209" s="13"/>
      <c r="G209" s="13"/>
      <c r="H209" s="13"/>
      <c r="I209" s="13"/>
      <c r="J209" s="13"/>
      <c r="K209" s="13"/>
      <c r="L209" s="13"/>
      <c r="M209" s="13"/>
      <c r="N209" s="13"/>
      <c r="O209" s="13"/>
      <c r="P209" s="13"/>
      <c r="Q209" s="13"/>
      <c r="R209" s="13"/>
      <c r="S209" s="13"/>
      <c r="T209" s="13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F209" s="13"/>
      <c r="AG209" s="13"/>
      <c r="AH209" s="13"/>
      <c r="AI209" s="13"/>
      <c r="AJ209" s="13"/>
      <c r="AK209" s="13"/>
      <c r="AL209" s="13"/>
      <c r="AM209" s="13"/>
      <c r="AN209" s="13"/>
      <c r="AO209" s="13"/>
      <c r="AP209" s="13"/>
      <c r="AQ209" s="13"/>
      <c r="AR209" s="13"/>
      <c r="AS209" s="13"/>
      <c r="AT209" s="13"/>
      <c r="AU209" s="13"/>
      <c r="AV209" s="13"/>
      <c r="AW209" s="13"/>
      <c r="AX209" s="13"/>
      <c r="AY209" s="13"/>
      <c r="AZ209" s="13"/>
      <c r="BA209" s="13"/>
      <c r="BB209" s="13"/>
      <c r="BC209" s="13"/>
      <c r="BD209" s="13"/>
      <c r="BE209" s="13"/>
      <c r="BF209" s="13"/>
      <c r="BG209" s="13"/>
      <c r="BH209" s="13"/>
      <c r="BI209" s="13"/>
      <c r="BJ209" s="13"/>
      <c r="BK209" s="13"/>
      <c r="BL209" s="13"/>
      <c r="BM209" s="13"/>
      <c r="BN209" s="13"/>
      <c r="BO209" s="13"/>
      <c r="BP209" s="13"/>
      <c r="BQ209" s="13"/>
      <c r="BR209" s="13"/>
      <c r="BS209" s="13"/>
      <c r="BT209" s="13"/>
      <c r="BU209" s="13"/>
      <c r="BV209" s="13"/>
      <c r="BW209" s="13"/>
      <c r="BX209" s="13"/>
      <c r="BY209" s="13"/>
      <c r="BZ209" s="13"/>
      <c r="CA209" s="13"/>
      <c r="CB209" s="13"/>
      <c r="CC209" s="13"/>
      <c r="CD209" s="13"/>
      <c r="CE209" s="13"/>
      <c r="CF209" s="13"/>
      <c r="CG209" s="13"/>
      <c r="CH209" s="13"/>
      <c r="CI209" s="13"/>
      <c r="CJ209" s="13"/>
      <c r="CK209" s="13"/>
      <c r="CL209" s="13"/>
      <c r="CM209" s="13"/>
      <c r="CN209" s="13"/>
      <c r="CO209" s="13"/>
      <c r="CP209" s="13"/>
      <c r="CQ209" s="13"/>
      <c r="CR209" s="13"/>
      <c r="CS209" s="13"/>
      <c r="CT209" s="13"/>
      <c r="CU209" s="13"/>
      <c r="CV209" s="13"/>
      <c r="CW209" s="13"/>
      <c r="CX209" s="13"/>
      <c r="CY209" s="13"/>
      <c r="CZ209" s="13"/>
      <c r="DA209" s="13"/>
      <c r="DB209" s="13"/>
      <c r="DC209" s="13"/>
      <c r="DD209" s="13"/>
      <c r="DE209" s="13"/>
      <c r="DF209" s="13"/>
      <c r="DG209" s="13"/>
      <c r="DH209" s="13"/>
      <c r="DI209" s="13"/>
      <c r="DJ209" s="13"/>
      <c r="DK209" s="13"/>
      <c r="DL209" s="13"/>
      <c r="DM209" s="13"/>
      <c r="DN209" s="13"/>
      <c r="DO209" s="13"/>
      <c r="DP209" s="13"/>
      <c r="DQ209" s="13"/>
      <c r="DR209" s="13"/>
      <c r="DS209" s="13"/>
      <c r="DT209" s="13"/>
      <c r="DU209" s="13"/>
      <c r="DV209" s="13"/>
      <c r="DW209" s="13"/>
      <c r="DX209" s="13"/>
      <c r="DY209" s="13"/>
      <c r="DZ209" s="13"/>
      <c r="EA209" s="13"/>
      <c r="EB209" s="285"/>
      <c r="EC209" s="13"/>
      <c r="ED209" s="13"/>
      <c r="EE209" s="13"/>
      <c r="EF209" s="13"/>
      <c r="EG209" s="13"/>
      <c r="EH209" s="13"/>
      <c r="EI209" s="13"/>
      <c r="EJ209" s="13"/>
      <c r="EK209" s="13"/>
    </row>
    <row r="210" spans="1:141" ht="14.25" customHeight="1">
      <c r="A210" s="32"/>
      <c r="B210" s="13"/>
      <c r="C210" s="13"/>
      <c r="D210" s="13"/>
      <c r="E210" s="13"/>
      <c r="F210" s="13"/>
      <c r="G210" s="13"/>
      <c r="H210" s="13"/>
      <c r="I210" s="13"/>
      <c r="J210" s="13"/>
      <c r="K210" s="13"/>
      <c r="L210" s="13"/>
      <c r="M210" s="13"/>
      <c r="N210" s="13"/>
      <c r="O210" s="13"/>
      <c r="P210" s="13"/>
      <c r="Q210" s="13"/>
      <c r="R210" s="13"/>
      <c r="S210" s="13"/>
      <c r="T210" s="13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F210" s="13"/>
      <c r="AG210" s="13"/>
      <c r="AH210" s="13"/>
      <c r="AI210" s="13"/>
      <c r="AJ210" s="13"/>
      <c r="AK210" s="13"/>
      <c r="AL210" s="13"/>
      <c r="AM210" s="13"/>
      <c r="AN210" s="13"/>
      <c r="AO210" s="13"/>
      <c r="AP210" s="13"/>
      <c r="AQ210" s="13"/>
      <c r="AR210" s="13"/>
      <c r="AS210" s="13"/>
      <c r="AT210" s="13"/>
      <c r="AU210" s="13"/>
      <c r="AV210" s="13"/>
      <c r="AW210" s="13"/>
      <c r="AX210" s="13"/>
      <c r="AY210" s="13"/>
      <c r="AZ210" s="13"/>
      <c r="BA210" s="13"/>
      <c r="BB210" s="13"/>
      <c r="BC210" s="13"/>
      <c r="BD210" s="13"/>
      <c r="BE210" s="13"/>
      <c r="BF210" s="13"/>
      <c r="BG210" s="13"/>
      <c r="BH210" s="13"/>
      <c r="BI210" s="13"/>
      <c r="BJ210" s="13"/>
      <c r="BK210" s="13"/>
      <c r="BL210" s="13"/>
      <c r="BM210" s="13"/>
      <c r="BN210" s="13"/>
      <c r="BO210" s="13"/>
      <c r="BP210" s="13"/>
      <c r="BQ210" s="13"/>
      <c r="BR210" s="13"/>
      <c r="BS210" s="13"/>
      <c r="BT210" s="13"/>
      <c r="BU210" s="13"/>
      <c r="BV210" s="13"/>
      <c r="BW210" s="13"/>
      <c r="BX210" s="13"/>
      <c r="BY210" s="13"/>
      <c r="BZ210" s="13"/>
      <c r="CA210" s="13"/>
      <c r="CB210" s="13"/>
      <c r="CC210" s="13"/>
      <c r="CD210" s="13"/>
      <c r="CE210" s="13"/>
      <c r="CF210" s="13"/>
      <c r="CG210" s="13"/>
      <c r="CH210" s="13"/>
      <c r="CI210" s="13"/>
      <c r="CJ210" s="13"/>
      <c r="CK210" s="13"/>
      <c r="CL210" s="13"/>
      <c r="CM210" s="13"/>
      <c r="CN210" s="13"/>
      <c r="CO210" s="13"/>
      <c r="CP210" s="13"/>
      <c r="CQ210" s="13"/>
      <c r="CR210" s="13"/>
      <c r="CS210" s="13"/>
      <c r="CT210" s="13"/>
      <c r="CU210" s="13"/>
      <c r="CV210" s="13"/>
      <c r="CW210" s="13"/>
      <c r="CX210" s="13"/>
      <c r="CY210" s="13"/>
      <c r="CZ210" s="13"/>
      <c r="DA210" s="13"/>
      <c r="DB210" s="13"/>
      <c r="DC210" s="13"/>
      <c r="DD210" s="13"/>
      <c r="DE210" s="13"/>
      <c r="DF210" s="13"/>
      <c r="DG210" s="13"/>
      <c r="DH210" s="13"/>
      <c r="DI210" s="13"/>
      <c r="DJ210" s="13"/>
      <c r="DK210" s="13"/>
      <c r="DL210" s="13"/>
      <c r="DM210" s="13"/>
      <c r="DN210" s="13"/>
      <c r="DO210" s="13"/>
      <c r="DP210" s="13"/>
      <c r="DQ210" s="13"/>
      <c r="DR210" s="13"/>
      <c r="DS210" s="13"/>
      <c r="DT210" s="13"/>
      <c r="DU210" s="13"/>
      <c r="DV210" s="13"/>
      <c r="DW210" s="13"/>
      <c r="DX210" s="13"/>
      <c r="DY210" s="13"/>
      <c r="DZ210" s="13"/>
      <c r="EA210" s="13"/>
      <c r="EB210" s="285"/>
      <c r="EC210" s="13"/>
      <c r="ED210" s="13"/>
      <c r="EE210" s="13"/>
      <c r="EF210" s="13"/>
      <c r="EG210" s="13"/>
      <c r="EH210" s="13"/>
      <c r="EI210" s="13"/>
      <c r="EJ210" s="13"/>
      <c r="EK210" s="13"/>
    </row>
    <row r="211" spans="1:141" ht="14.25" customHeight="1">
      <c r="A211" s="32"/>
      <c r="B211" s="13"/>
      <c r="C211" s="13"/>
      <c r="D211" s="13"/>
      <c r="E211" s="13"/>
      <c r="F211" s="13"/>
      <c r="G211" s="13"/>
      <c r="H211" s="13"/>
      <c r="I211" s="13"/>
      <c r="J211" s="13"/>
      <c r="K211" s="13"/>
      <c r="L211" s="13"/>
      <c r="M211" s="13"/>
      <c r="N211" s="13"/>
      <c r="O211" s="13"/>
      <c r="P211" s="13"/>
      <c r="Q211" s="13"/>
      <c r="R211" s="13"/>
      <c r="S211" s="13"/>
      <c r="T211" s="13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F211" s="13"/>
      <c r="AG211" s="13"/>
      <c r="AH211" s="13"/>
      <c r="AI211" s="13"/>
      <c r="AJ211" s="13"/>
      <c r="AK211" s="13"/>
      <c r="AL211" s="13"/>
      <c r="AM211" s="13"/>
      <c r="AN211" s="13"/>
      <c r="AO211" s="13"/>
      <c r="AP211" s="13"/>
      <c r="AQ211" s="13"/>
      <c r="AR211" s="13"/>
      <c r="AS211" s="13"/>
      <c r="AT211" s="13"/>
      <c r="AU211" s="13"/>
      <c r="AV211" s="13"/>
      <c r="AW211" s="13"/>
      <c r="AX211" s="13"/>
      <c r="AY211" s="13"/>
      <c r="AZ211" s="13"/>
      <c r="BA211" s="13"/>
      <c r="BB211" s="13"/>
      <c r="BC211" s="13"/>
      <c r="BD211" s="13"/>
      <c r="BE211" s="13"/>
      <c r="BF211" s="13"/>
      <c r="BG211" s="13"/>
      <c r="BH211" s="13"/>
      <c r="BI211" s="13"/>
      <c r="BJ211" s="13"/>
      <c r="BK211" s="13"/>
      <c r="BL211" s="13"/>
      <c r="BM211" s="13"/>
      <c r="BN211" s="13"/>
      <c r="BO211" s="13"/>
      <c r="BP211" s="13"/>
      <c r="BQ211" s="13"/>
      <c r="BR211" s="13"/>
      <c r="BS211" s="13"/>
      <c r="BT211" s="13"/>
      <c r="BU211" s="13"/>
      <c r="BV211" s="13"/>
      <c r="BW211" s="13"/>
      <c r="BX211" s="13"/>
      <c r="BY211" s="13"/>
      <c r="BZ211" s="13"/>
      <c r="CA211" s="13"/>
      <c r="CB211" s="13"/>
      <c r="CC211" s="13"/>
      <c r="CD211" s="13"/>
      <c r="CE211" s="13"/>
      <c r="CF211" s="13"/>
      <c r="CG211" s="13"/>
      <c r="CH211" s="13"/>
      <c r="CI211" s="13"/>
      <c r="CJ211" s="13"/>
      <c r="CK211" s="13"/>
      <c r="CL211" s="13"/>
      <c r="CM211" s="13"/>
      <c r="CN211" s="13"/>
      <c r="CO211" s="13"/>
      <c r="CP211" s="13"/>
      <c r="CQ211" s="13"/>
      <c r="CR211" s="13"/>
      <c r="CS211" s="13"/>
      <c r="CT211" s="13"/>
      <c r="CU211" s="13"/>
      <c r="CV211" s="13"/>
      <c r="CW211" s="13"/>
      <c r="CX211" s="13"/>
      <c r="CY211" s="13"/>
      <c r="CZ211" s="13"/>
      <c r="DA211" s="13"/>
      <c r="DB211" s="13"/>
      <c r="DC211" s="13"/>
      <c r="DD211" s="13"/>
      <c r="DE211" s="13"/>
      <c r="DF211" s="13"/>
      <c r="DG211" s="13"/>
      <c r="DH211" s="13"/>
      <c r="DI211" s="13"/>
      <c r="DJ211" s="13"/>
      <c r="DK211" s="13"/>
      <c r="DL211" s="13"/>
      <c r="DM211" s="13"/>
      <c r="DN211" s="13"/>
      <c r="DO211" s="13"/>
      <c r="DP211" s="13"/>
      <c r="DQ211" s="13"/>
      <c r="DR211" s="13"/>
      <c r="DS211" s="13"/>
      <c r="DT211" s="13"/>
      <c r="DU211" s="13"/>
      <c r="DV211" s="13"/>
      <c r="DW211" s="13"/>
      <c r="DX211" s="13"/>
      <c r="DY211" s="13"/>
      <c r="DZ211" s="13"/>
      <c r="EA211" s="13"/>
      <c r="EB211" s="285"/>
      <c r="EC211" s="13"/>
      <c r="ED211" s="13"/>
      <c r="EE211" s="13"/>
      <c r="EF211" s="13"/>
      <c r="EG211" s="13"/>
      <c r="EH211" s="13"/>
      <c r="EI211" s="13"/>
      <c r="EJ211" s="13"/>
      <c r="EK211" s="13"/>
    </row>
    <row r="212" spans="1:141" ht="14.25" customHeight="1">
      <c r="A212" s="32"/>
      <c r="B212" s="13"/>
      <c r="C212" s="13"/>
      <c r="D212" s="13"/>
      <c r="E212" s="13"/>
      <c r="F212" s="13"/>
      <c r="G212" s="13"/>
      <c r="H212" s="13"/>
      <c r="I212" s="13"/>
      <c r="J212" s="13"/>
      <c r="K212" s="13"/>
      <c r="L212" s="13"/>
      <c r="M212" s="13"/>
      <c r="N212" s="13"/>
      <c r="O212" s="13"/>
      <c r="P212" s="13"/>
      <c r="Q212" s="13"/>
      <c r="R212" s="13"/>
      <c r="S212" s="13"/>
      <c r="T212" s="13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F212" s="13"/>
      <c r="AG212" s="13"/>
      <c r="AH212" s="13"/>
      <c r="AI212" s="13"/>
      <c r="AJ212" s="13"/>
      <c r="AK212" s="13"/>
      <c r="AL212" s="13"/>
      <c r="AM212" s="13"/>
      <c r="AN212" s="13"/>
      <c r="AO212" s="13"/>
      <c r="AP212" s="13"/>
      <c r="AQ212" s="13"/>
      <c r="AR212" s="13"/>
      <c r="AS212" s="13"/>
      <c r="AT212" s="13"/>
      <c r="AU212" s="13"/>
      <c r="AV212" s="13"/>
      <c r="AW212" s="13"/>
      <c r="AX212" s="13"/>
      <c r="AY212" s="13"/>
      <c r="AZ212" s="13"/>
      <c r="BA212" s="13"/>
      <c r="BB212" s="13"/>
      <c r="BC212" s="13"/>
      <c r="BD212" s="13"/>
      <c r="BE212" s="13"/>
      <c r="BF212" s="13"/>
      <c r="BG212" s="13"/>
      <c r="BH212" s="13"/>
      <c r="BI212" s="13"/>
      <c r="BJ212" s="13"/>
      <c r="BK212" s="13"/>
      <c r="BL212" s="13"/>
      <c r="BM212" s="13"/>
      <c r="BN212" s="13"/>
      <c r="BO212" s="13"/>
      <c r="BP212" s="13"/>
      <c r="BQ212" s="13"/>
      <c r="BR212" s="13"/>
      <c r="BS212" s="13"/>
      <c r="BT212" s="13"/>
      <c r="BU212" s="13"/>
      <c r="BV212" s="13"/>
      <c r="BW212" s="13"/>
      <c r="BX212" s="13"/>
      <c r="BY212" s="13"/>
      <c r="BZ212" s="13"/>
      <c r="CA212" s="13"/>
      <c r="CB212" s="13"/>
      <c r="CC212" s="13"/>
      <c r="CD212" s="13"/>
      <c r="CE212" s="13"/>
      <c r="CF212" s="13"/>
      <c r="CG212" s="13"/>
      <c r="CH212" s="13"/>
      <c r="CI212" s="13"/>
      <c r="CJ212" s="13"/>
      <c r="CK212" s="13"/>
      <c r="CL212" s="13"/>
      <c r="CM212" s="13"/>
      <c r="CN212" s="13"/>
      <c r="CO212" s="13"/>
      <c r="CP212" s="13"/>
      <c r="CQ212" s="13"/>
      <c r="CR212" s="13"/>
      <c r="CS212" s="13"/>
      <c r="CT212" s="13"/>
      <c r="CU212" s="13"/>
      <c r="CV212" s="13"/>
      <c r="CW212" s="13"/>
      <c r="CX212" s="13"/>
      <c r="CY212" s="13"/>
      <c r="CZ212" s="13"/>
      <c r="DA212" s="13"/>
      <c r="DB212" s="13"/>
      <c r="DC212" s="13"/>
      <c r="DD212" s="13"/>
      <c r="DE212" s="13"/>
      <c r="DF212" s="13"/>
      <c r="DG212" s="13"/>
      <c r="DH212" s="13"/>
      <c r="DI212" s="13"/>
      <c r="DJ212" s="13"/>
      <c r="DK212" s="13"/>
      <c r="DL212" s="13"/>
      <c r="DM212" s="13"/>
      <c r="DN212" s="13"/>
      <c r="DO212" s="13"/>
      <c r="DP212" s="13"/>
      <c r="DQ212" s="13"/>
      <c r="DR212" s="13"/>
      <c r="DS212" s="13"/>
      <c r="DT212" s="13"/>
      <c r="DU212" s="13"/>
      <c r="DV212" s="13"/>
      <c r="DW212" s="13"/>
      <c r="DX212" s="13"/>
      <c r="DY212" s="13"/>
      <c r="DZ212" s="13"/>
      <c r="EA212" s="13"/>
      <c r="EB212" s="285"/>
      <c r="EC212" s="13"/>
      <c r="ED212" s="13"/>
      <c r="EE212" s="13"/>
      <c r="EF212" s="13"/>
      <c r="EG212" s="13"/>
      <c r="EH212" s="13"/>
      <c r="EI212" s="13"/>
      <c r="EJ212" s="13"/>
      <c r="EK212" s="13"/>
    </row>
    <row r="213" spans="1:141" ht="14.25" customHeight="1">
      <c r="A213" s="32"/>
      <c r="B213" s="13"/>
      <c r="C213" s="13"/>
      <c r="D213" s="13"/>
      <c r="E213" s="13"/>
      <c r="F213" s="13"/>
      <c r="G213" s="13"/>
      <c r="H213" s="13"/>
      <c r="I213" s="13"/>
      <c r="J213" s="13"/>
      <c r="K213" s="13"/>
      <c r="L213" s="13"/>
      <c r="M213" s="13"/>
      <c r="N213" s="13"/>
      <c r="O213" s="13"/>
      <c r="P213" s="13"/>
      <c r="Q213" s="13"/>
      <c r="R213" s="13"/>
      <c r="S213" s="13"/>
      <c r="T213" s="13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F213" s="13"/>
      <c r="AG213" s="13"/>
      <c r="AH213" s="13"/>
      <c r="AI213" s="13"/>
      <c r="AJ213" s="13"/>
      <c r="AK213" s="13"/>
      <c r="AL213" s="13"/>
      <c r="AM213" s="13"/>
      <c r="AN213" s="13"/>
      <c r="AO213" s="13"/>
      <c r="AP213" s="13"/>
      <c r="AQ213" s="13"/>
      <c r="AR213" s="13"/>
      <c r="AS213" s="13"/>
      <c r="AT213" s="13"/>
      <c r="AU213" s="13"/>
      <c r="AV213" s="13"/>
      <c r="AW213" s="13"/>
      <c r="AX213" s="13"/>
      <c r="AY213" s="13"/>
      <c r="AZ213" s="13"/>
      <c r="BA213" s="13"/>
      <c r="BB213" s="13"/>
      <c r="BC213" s="13"/>
      <c r="BD213" s="13"/>
      <c r="BE213" s="13"/>
      <c r="BF213" s="13"/>
      <c r="BG213" s="13"/>
      <c r="BH213" s="13"/>
      <c r="BI213" s="13"/>
      <c r="BJ213" s="13"/>
      <c r="BK213" s="13"/>
      <c r="BL213" s="13"/>
      <c r="BM213" s="13"/>
      <c r="BN213" s="13"/>
      <c r="BO213" s="13"/>
      <c r="BP213" s="13"/>
      <c r="BQ213" s="13"/>
      <c r="BR213" s="13"/>
      <c r="BS213" s="13"/>
      <c r="BT213" s="13"/>
      <c r="BU213" s="13"/>
      <c r="BV213" s="13"/>
      <c r="BW213" s="13"/>
      <c r="BX213" s="13"/>
      <c r="BY213" s="13"/>
      <c r="BZ213" s="13"/>
      <c r="CA213" s="13"/>
      <c r="CB213" s="13"/>
      <c r="CC213" s="13"/>
      <c r="CD213" s="13"/>
      <c r="CE213" s="13"/>
      <c r="CF213" s="13"/>
      <c r="CG213" s="13"/>
      <c r="CH213" s="13"/>
      <c r="CI213" s="13"/>
      <c r="CJ213" s="13"/>
      <c r="CK213" s="13"/>
      <c r="CL213" s="13"/>
      <c r="CM213" s="13"/>
      <c r="CN213" s="13"/>
      <c r="CO213" s="13"/>
      <c r="CP213" s="13"/>
      <c r="CQ213" s="13"/>
      <c r="CR213" s="13"/>
      <c r="CS213" s="13"/>
      <c r="CT213" s="13"/>
      <c r="CU213" s="13"/>
      <c r="CV213" s="13"/>
      <c r="CW213" s="13"/>
      <c r="CX213" s="13"/>
      <c r="CY213" s="13"/>
      <c r="CZ213" s="13"/>
      <c r="DA213" s="13"/>
      <c r="DB213" s="13"/>
      <c r="DC213" s="13"/>
      <c r="DD213" s="13"/>
      <c r="DE213" s="13"/>
      <c r="DF213" s="13"/>
      <c r="DG213" s="13"/>
      <c r="DH213" s="13"/>
      <c r="DI213" s="13"/>
      <c r="DJ213" s="13"/>
      <c r="DK213" s="13"/>
      <c r="DL213" s="13"/>
      <c r="DM213" s="13"/>
      <c r="DN213" s="13"/>
      <c r="DO213" s="13"/>
      <c r="DP213" s="13"/>
      <c r="DQ213" s="13"/>
      <c r="DR213" s="13"/>
      <c r="DS213" s="13"/>
      <c r="DT213" s="13"/>
      <c r="DU213" s="13"/>
      <c r="DV213" s="13"/>
      <c r="DW213" s="13"/>
      <c r="DX213" s="13"/>
      <c r="DY213" s="13"/>
      <c r="DZ213" s="13"/>
      <c r="EA213" s="13"/>
      <c r="EB213" s="285"/>
      <c r="EC213" s="13"/>
      <c r="ED213" s="13"/>
      <c r="EE213" s="13"/>
      <c r="EF213" s="13"/>
      <c r="EG213" s="13"/>
      <c r="EH213" s="13"/>
      <c r="EI213" s="13"/>
      <c r="EJ213" s="13"/>
      <c r="EK213" s="13"/>
    </row>
    <row r="214" spans="1:141" ht="14.25" customHeight="1">
      <c r="A214" s="32"/>
      <c r="B214" s="13"/>
      <c r="C214" s="13"/>
      <c r="D214" s="13"/>
      <c r="E214" s="13"/>
      <c r="F214" s="13"/>
      <c r="G214" s="13"/>
      <c r="H214" s="13"/>
      <c r="I214" s="13"/>
      <c r="J214" s="13"/>
      <c r="K214" s="13"/>
      <c r="L214" s="13"/>
      <c r="M214" s="13"/>
      <c r="N214" s="13"/>
      <c r="O214" s="13"/>
      <c r="P214" s="13"/>
      <c r="Q214" s="13"/>
      <c r="R214" s="13"/>
      <c r="S214" s="13"/>
      <c r="T214" s="13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F214" s="13"/>
      <c r="AG214" s="13"/>
      <c r="AH214" s="13"/>
      <c r="AI214" s="13"/>
      <c r="AJ214" s="13"/>
      <c r="AK214" s="13"/>
      <c r="AL214" s="13"/>
      <c r="AM214" s="13"/>
      <c r="AN214" s="13"/>
      <c r="AO214" s="13"/>
      <c r="AP214" s="13"/>
      <c r="AQ214" s="13"/>
      <c r="AR214" s="13"/>
      <c r="AS214" s="13"/>
      <c r="AT214" s="13"/>
      <c r="AU214" s="13"/>
      <c r="AV214" s="13"/>
      <c r="AW214" s="13"/>
      <c r="AX214" s="13"/>
      <c r="AY214" s="13"/>
      <c r="AZ214" s="13"/>
      <c r="BA214" s="13"/>
      <c r="BB214" s="13"/>
      <c r="BC214" s="13"/>
      <c r="BD214" s="13"/>
      <c r="BE214" s="13"/>
      <c r="BF214" s="13"/>
      <c r="BG214" s="13"/>
      <c r="BH214" s="13"/>
      <c r="BI214" s="13"/>
      <c r="BJ214" s="13"/>
      <c r="BK214" s="13"/>
      <c r="BL214" s="13"/>
      <c r="BM214" s="13"/>
      <c r="BN214" s="13"/>
      <c r="BO214" s="13"/>
      <c r="BP214" s="13"/>
      <c r="BQ214" s="13"/>
      <c r="BR214" s="13"/>
      <c r="BS214" s="13"/>
      <c r="BT214" s="13"/>
      <c r="BU214" s="13"/>
      <c r="BV214" s="13"/>
      <c r="BW214" s="13"/>
      <c r="BX214" s="13"/>
      <c r="BY214" s="13"/>
      <c r="BZ214" s="13"/>
      <c r="CA214" s="13"/>
      <c r="CB214" s="13"/>
      <c r="CC214" s="13"/>
      <c r="CD214" s="13"/>
      <c r="CE214" s="13"/>
      <c r="CF214" s="13"/>
      <c r="CG214" s="13"/>
      <c r="CH214" s="13"/>
      <c r="CI214" s="13"/>
      <c r="CJ214" s="13"/>
      <c r="CK214" s="13"/>
      <c r="CL214" s="13"/>
      <c r="CM214" s="13"/>
      <c r="CN214" s="13"/>
      <c r="CO214" s="13"/>
      <c r="CP214" s="13"/>
      <c r="CQ214" s="13"/>
      <c r="CR214" s="13"/>
      <c r="CS214" s="13"/>
      <c r="CT214" s="13"/>
      <c r="CU214" s="13"/>
      <c r="CV214" s="13"/>
      <c r="CW214" s="13"/>
      <c r="CX214" s="13"/>
      <c r="CY214" s="13"/>
      <c r="CZ214" s="13"/>
      <c r="DA214" s="13"/>
      <c r="DB214" s="13"/>
      <c r="DC214" s="13"/>
      <c r="DD214" s="13"/>
      <c r="DE214" s="13"/>
      <c r="DF214" s="13"/>
      <c r="DG214" s="13"/>
      <c r="DH214" s="13"/>
      <c r="DI214" s="13"/>
      <c r="DJ214" s="13"/>
      <c r="DK214" s="13"/>
      <c r="DL214" s="13"/>
      <c r="DM214" s="13"/>
      <c r="DN214" s="13"/>
      <c r="DO214" s="13"/>
      <c r="DP214" s="13"/>
      <c r="DQ214" s="13"/>
      <c r="DR214" s="13"/>
      <c r="DS214" s="13"/>
      <c r="DT214" s="13"/>
      <c r="DU214" s="13"/>
      <c r="DV214" s="13"/>
      <c r="DW214" s="13"/>
      <c r="DX214" s="13"/>
      <c r="DY214" s="13"/>
      <c r="DZ214" s="13"/>
      <c r="EA214" s="13"/>
      <c r="EB214" s="285"/>
      <c r="EC214" s="13"/>
      <c r="ED214" s="13"/>
      <c r="EE214" s="13"/>
      <c r="EF214" s="13"/>
      <c r="EG214" s="13"/>
      <c r="EH214" s="13"/>
      <c r="EI214" s="13"/>
      <c r="EJ214" s="13"/>
      <c r="EK214" s="13"/>
    </row>
    <row r="215" spans="1:141" ht="14.25" customHeight="1">
      <c r="A215" s="32"/>
      <c r="B215" s="13"/>
      <c r="C215" s="13"/>
      <c r="D215" s="13"/>
      <c r="E215" s="13"/>
      <c r="F215" s="13"/>
      <c r="G215" s="13"/>
      <c r="H215" s="13"/>
      <c r="I215" s="13"/>
      <c r="J215" s="13"/>
      <c r="K215" s="13"/>
      <c r="L215" s="13"/>
      <c r="M215" s="13"/>
      <c r="N215" s="13"/>
      <c r="O215" s="13"/>
      <c r="P215" s="13"/>
      <c r="Q215" s="13"/>
      <c r="R215" s="13"/>
      <c r="S215" s="13"/>
      <c r="T215" s="13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F215" s="13"/>
      <c r="AG215" s="13"/>
      <c r="AH215" s="13"/>
      <c r="AI215" s="13"/>
      <c r="AJ215" s="13"/>
      <c r="AK215" s="13"/>
      <c r="AL215" s="13"/>
      <c r="AM215" s="13"/>
      <c r="AN215" s="13"/>
      <c r="AO215" s="13"/>
      <c r="AP215" s="13"/>
      <c r="AQ215" s="13"/>
      <c r="AR215" s="13"/>
      <c r="AS215" s="13"/>
      <c r="AT215" s="13"/>
      <c r="AU215" s="13"/>
      <c r="AV215" s="13"/>
      <c r="AW215" s="13"/>
      <c r="AX215" s="13"/>
      <c r="AY215" s="13"/>
      <c r="AZ215" s="13"/>
      <c r="BA215" s="13"/>
      <c r="BB215" s="13"/>
      <c r="BC215" s="13"/>
      <c r="BD215" s="13"/>
      <c r="BE215" s="13"/>
      <c r="BF215" s="13"/>
      <c r="BG215" s="13"/>
      <c r="BH215" s="13"/>
      <c r="BI215" s="13"/>
      <c r="BJ215" s="13"/>
      <c r="BK215" s="13"/>
      <c r="BL215" s="13"/>
      <c r="BM215" s="13"/>
      <c r="BN215" s="13"/>
      <c r="BO215" s="13"/>
      <c r="BP215" s="13"/>
      <c r="BQ215" s="13"/>
      <c r="BR215" s="13"/>
      <c r="BS215" s="13"/>
      <c r="BT215" s="13"/>
      <c r="BU215" s="13"/>
      <c r="BV215" s="13"/>
      <c r="BW215" s="13"/>
      <c r="BX215" s="13"/>
      <c r="BY215" s="13"/>
      <c r="BZ215" s="13"/>
      <c r="CA215" s="13"/>
      <c r="CB215" s="13"/>
      <c r="CC215" s="13"/>
      <c r="CD215" s="13"/>
      <c r="CE215" s="13"/>
      <c r="CF215" s="13"/>
      <c r="CG215" s="13"/>
      <c r="CH215" s="13"/>
      <c r="CI215" s="13"/>
      <c r="CJ215" s="13"/>
      <c r="CK215" s="13"/>
      <c r="CL215" s="13"/>
      <c r="CM215" s="13"/>
      <c r="CN215" s="13"/>
      <c r="CO215" s="13"/>
      <c r="CP215" s="13"/>
      <c r="CQ215" s="13"/>
      <c r="CR215" s="13"/>
      <c r="CS215" s="13"/>
      <c r="CT215" s="13"/>
      <c r="CU215" s="13"/>
      <c r="CV215" s="13"/>
      <c r="CW215" s="13"/>
      <c r="CX215" s="13"/>
      <c r="CY215" s="13"/>
      <c r="CZ215" s="13"/>
      <c r="DA215" s="13"/>
      <c r="DB215" s="13"/>
      <c r="DC215" s="13"/>
      <c r="DD215" s="13"/>
      <c r="DE215" s="13"/>
      <c r="DF215" s="13"/>
      <c r="DG215" s="13"/>
      <c r="DH215" s="13"/>
      <c r="DI215" s="13"/>
      <c r="DJ215" s="13"/>
      <c r="DK215" s="13"/>
      <c r="DL215" s="13"/>
      <c r="DM215" s="13"/>
      <c r="DN215" s="13"/>
      <c r="DO215" s="13"/>
      <c r="DP215" s="13"/>
      <c r="DQ215" s="13"/>
      <c r="DR215" s="13"/>
      <c r="DS215" s="13"/>
      <c r="DT215" s="13"/>
      <c r="DU215" s="13"/>
      <c r="DV215" s="13"/>
      <c r="DW215" s="13"/>
      <c r="DX215" s="13"/>
      <c r="DY215" s="13"/>
      <c r="DZ215" s="13"/>
      <c r="EA215" s="13"/>
      <c r="EB215" s="285"/>
      <c r="EC215" s="13"/>
      <c r="ED215" s="13"/>
      <c r="EE215" s="13"/>
      <c r="EF215" s="13"/>
      <c r="EG215" s="13"/>
      <c r="EH215" s="13"/>
      <c r="EI215" s="13"/>
      <c r="EJ215" s="13"/>
      <c r="EK215" s="13"/>
    </row>
    <row r="216" spans="1:141" ht="14.25" customHeight="1">
      <c r="A216" s="32"/>
      <c r="B216" s="13"/>
      <c r="C216" s="13"/>
      <c r="D216" s="13"/>
      <c r="E216" s="13"/>
      <c r="F216" s="13"/>
      <c r="G216" s="13"/>
      <c r="H216" s="13"/>
      <c r="I216" s="13"/>
      <c r="J216" s="13"/>
      <c r="K216" s="13"/>
      <c r="L216" s="13"/>
      <c r="M216" s="13"/>
      <c r="N216" s="13"/>
      <c r="O216" s="13"/>
      <c r="P216" s="13"/>
      <c r="Q216" s="13"/>
      <c r="R216" s="13"/>
      <c r="S216" s="13"/>
      <c r="T216" s="13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F216" s="13"/>
      <c r="AG216" s="13"/>
      <c r="AH216" s="13"/>
      <c r="AI216" s="13"/>
      <c r="AJ216" s="13"/>
      <c r="AK216" s="13"/>
      <c r="AL216" s="13"/>
      <c r="AM216" s="13"/>
      <c r="AN216" s="13"/>
      <c r="AO216" s="13"/>
      <c r="AP216" s="13"/>
      <c r="AQ216" s="13"/>
      <c r="AR216" s="13"/>
      <c r="AS216" s="13"/>
      <c r="AT216" s="13"/>
      <c r="AU216" s="13"/>
      <c r="AV216" s="13"/>
      <c r="AW216" s="13"/>
      <c r="AX216" s="13"/>
      <c r="AY216" s="13"/>
      <c r="AZ216" s="13"/>
      <c r="BA216" s="13"/>
      <c r="BB216" s="13"/>
      <c r="BC216" s="13"/>
      <c r="BD216" s="13"/>
      <c r="BE216" s="13"/>
      <c r="BF216" s="13"/>
      <c r="BG216" s="13"/>
      <c r="BH216" s="13"/>
      <c r="BI216" s="13"/>
      <c r="BJ216" s="13"/>
      <c r="BK216" s="13"/>
      <c r="BL216" s="13"/>
      <c r="BM216" s="13"/>
      <c r="BN216" s="13"/>
      <c r="BO216" s="13"/>
      <c r="BP216" s="13"/>
      <c r="BQ216" s="13"/>
      <c r="BR216" s="13"/>
      <c r="BS216" s="13"/>
      <c r="BT216" s="13"/>
      <c r="BU216" s="13"/>
      <c r="BV216" s="13"/>
      <c r="BW216" s="13"/>
      <c r="BX216" s="13"/>
      <c r="BY216" s="13"/>
      <c r="BZ216" s="13"/>
      <c r="CA216" s="13"/>
      <c r="CB216" s="13"/>
      <c r="CC216" s="13"/>
      <c r="CD216" s="13"/>
      <c r="CE216" s="13"/>
      <c r="CF216" s="13"/>
      <c r="CG216" s="13"/>
      <c r="CH216" s="13"/>
      <c r="CI216" s="13"/>
      <c r="CJ216" s="13"/>
      <c r="CK216" s="13"/>
      <c r="CL216" s="13"/>
      <c r="CM216" s="13"/>
      <c r="CN216" s="13"/>
      <c r="CO216" s="13"/>
      <c r="CP216" s="13"/>
      <c r="CQ216" s="13"/>
      <c r="CR216" s="13"/>
      <c r="CS216" s="13"/>
      <c r="CT216" s="13"/>
      <c r="CU216" s="13"/>
      <c r="CV216" s="13"/>
      <c r="CW216" s="13"/>
      <c r="CX216" s="13"/>
      <c r="CY216" s="13"/>
      <c r="CZ216" s="13"/>
      <c r="DA216" s="13"/>
      <c r="DB216" s="13"/>
      <c r="DC216" s="13"/>
      <c r="DD216" s="13"/>
      <c r="DE216" s="13"/>
      <c r="DF216" s="13"/>
      <c r="DG216" s="13"/>
      <c r="DH216" s="13"/>
      <c r="DI216" s="13"/>
      <c r="DJ216" s="13"/>
      <c r="DK216" s="13"/>
      <c r="DL216" s="13"/>
      <c r="DM216" s="13"/>
      <c r="DN216" s="13"/>
      <c r="DO216" s="13"/>
      <c r="DP216" s="13"/>
      <c r="DQ216" s="13"/>
      <c r="DR216" s="13"/>
      <c r="DS216" s="13"/>
      <c r="DT216" s="13"/>
      <c r="DU216" s="13"/>
      <c r="DV216" s="13"/>
      <c r="DW216" s="13"/>
      <c r="DX216" s="13"/>
      <c r="DY216" s="13"/>
      <c r="DZ216" s="13"/>
      <c r="EA216" s="13"/>
      <c r="EB216" s="285"/>
      <c r="EC216" s="13"/>
      <c r="ED216" s="13"/>
      <c r="EE216" s="13"/>
      <c r="EF216" s="13"/>
      <c r="EG216" s="13"/>
      <c r="EH216" s="13"/>
      <c r="EI216" s="13"/>
      <c r="EJ216" s="13"/>
      <c r="EK216" s="13"/>
    </row>
    <row r="217" spans="1:141" ht="14.25" customHeight="1">
      <c r="A217" s="32"/>
      <c r="B217" s="13"/>
      <c r="C217" s="13"/>
      <c r="D217" s="13"/>
      <c r="E217" s="13"/>
      <c r="F217" s="13"/>
      <c r="G217" s="13"/>
      <c r="H217" s="13"/>
      <c r="I217" s="13"/>
      <c r="J217" s="13"/>
      <c r="K217" s="13"/>
      <c r="L217" s="13"/>
      <c r="M217" s="13"/>
      <c r="N217" s="13"/>
      <c r="O217" s="13"/>
      <c r="P217" s="13"/>
      <c r="Q217" s="13"/>
      <c r="R217" s="13"/>
      <c r="S217" s="13"/>
      <c r="T217" s="13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F217" s="13"/>
      <c r="AG217" s="13"/>
      <c r="AH217" s="13"/>
      <c r="AI217" s="13"/>
      <c r="AJ217" s="13"/>
      <c r="AK217" s="13"/>
      <c r="AL217" s="13"/>
      <c r="AM217" s="13"/>
      <c r="AN217" s="13"/>
      <c r="AO217" s="13"/>
      <c r="AP217" s="13"/>
      <c r="AQ217" s="13"/>
      <c r="AR217" s="13"/>
      <c r="AS217" s="13"/>
      <c r="AT217" s="13"/>
      <c r="AU217" s="13"/>
      <c r="AV217" s="13"/>
      <c r="AW217" s="13"/>
      <c r="AX217" s="13"/>
      <c r="AY217" s="13"/>
      <c r="AZ217" s="13"/>
      <c r="BA217" s="13"/>
      <c r="BB217" s="13"/>
      <c r="BC217" s="13"/>
      <c r="BD217" s="13"/>
      <c r="BE217" s="13"/>
      <c r="BF217" s="13"/>
      <c r="BG217" s="13"/>
      <c r="BH217" s="13"/>
      <c r="BI217" s="13"/>
      <c r="BJ217" s="13"/>
      <c r="BK217" s="13"/>
      <c r="BL217" s="13"/>
      <c r="BM217" s="13"/>
      <c r="BN217" s="13"/>
      <c r="BO217" s="13"/>
      <c r="BP217" s="13"/>
      <c r="BQ217" s="13"/>
      <c r="BR217" s="13"/>
      <c r="BS217" s="13"/>
      <c r="BT217" s="13"/>
      <c r="BU217" s="13"/>
      <c r="BV217" s="13"/>
      <c r="BW217" s="13"/>
      <c r="BX217" s="13"/>
      <c r="BY217" s="13"/>
      <c r="BZ217" s="13"/>
      <c r="CA217" s="13"/>
      <c r="CB217" s="13"/>
      <c r="CC217" s="13"/>
      <c r="CD217" s="13"/>
      <c r="CE217" s="13"/>
      <c r="CF217" s="13"/>
      <c r="CG217" s="13"/>
      <c r="CH217" s="13"/>
      <c r="CI217" s="13"/>
      <c r="CJ217" s="13"/>
      <c r="CK217" s="13"/>
      <c r="CL217" s="13"/>
      <c r="CM217" s="13"/>
      <c r="CN217" s="13"/>
      <c r="CO217" s="13"/>
      <c r="CP217" s="13"/>
      <c r="CQ217" s="13"/>
      <c r="CR217" s="13"/>
      <c r="CS217" s="13"/>
      <c r="CT217" s="13"/>
      <c r="CU217" s="13"/>
      <c r="CV217" s="13"/>
      <c r="CW217" s="13"/>
      <c r="CX217" s="13"/>
      <c r="CY217" s="13"/>
      <c r="CZ217" s="13"/>
      <c r="DA217" s="13"/>
      <c r="DB217" s="13"/>
      <c r="DC217" s="13"/>
      <c r="DD217" s="13"/>
      <c r="DE217" s="13"/>
      <c r="DF217" s="13"/>
      <c r="DG217" s="13"/>
      <c r="DH217" s="13"/>
      <c r="DI217" s="13"/>
      <c r="DJ217" s="13"/>
      <c r="DK217" s="13"/>
      <c r="DL217" s="13"/>
      <c r="DM217" s="13"/>
      <c r="DN217" s="13"/>
      <c r="DO217" s="13"/>
      <c r="DP217" s="13"/>
      <c r="DQ217" s="13"/>
      <c r="DR217" s="13"/>
      <c r="DS217" s="13"/>
      <c r="DT217" s="13"/>
      <c r="DU217" s="13"/>
      <c r="DV217" s="13"/>
      <c r="DW217" s="13"/>
      <c r="DX217" s="13"/>
      <c r="DY217" s="13"/>
      <c r="DZ217" s="13"/>
      <c r="EA217" s="13"/>
      <c r="EB217" s="285"/>
      <c r="EC217" s="13"/>
      <c r="ED217" s="13"/>
      <c r="EE217" s="13"/>
      <c r="EF217" s="13"/>
      <c r="EG217" s="13"/>
      <c r="EH217" s="13"/>
      <c r="EI217" s="13"/>
      <c r="EJ217" s="13"/>
      <c r="EK217" s="13"/>
    </row>
    <row r="218" spans="1:141" ht="14.25" customHeight="1">
      <c r="A218" s="32"/>
      <c r="B218" s="13"/>
      <c r="C218" s="13"/>
      <c r="D218" s="13"/>
      <c r="E218" s="13"/>
      <c r="F218" s="13"/>
      <c r="G218" s="13"/>
      <c r="H218" s="13"/>
      <c r="I218" s="13"/>
      <c r="J218" s="13"/>
      <c r="K218" s="13"/>
      <c r="L218" s="13"/>
      <c r="M218" s="13"/>
      <c r="N218" s="13"/>
      <c r="O218" s="13"/>
      <c r="P218" s="13"/>
      <c r="Q218" s="13"/>
      <c r="R218" s="13"/>
      <c r="S218" s="13"/>
      <c r="T218" s="13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F218" s="13"/>
      <c r="AG218" s="13"/>
      <c r="AH218" s="13"/>
      <c r="AI218" s="13"/>
      <c r="AJ218" s="13"/>
      <c r="AK218" s="13"/>
      <c r="AL218" s="13"/>
      <c r="AM218" s="13"/>
      <c r="AN218" s="13"/>
      <c r="AO218" s="13"/>
      <c r="AP218" s="13"/>
      <c r="AQ218" s="13"/>
      <c r="AR218" s="13"/>
      <c r="AS218" s="13"/>
      <c r="AT218" s="13"/>
      <c r="AU218" s="13"/>
      <c r="AV218" s="13"/>
      <c r="AW218" s="13"/>
      <c r="AX218" s="13"/>
      <c r="AY218" s="13"/>
      <c r="AZ218" s="13"/>
      <c r="BA218" s="13"/>
      <c r="BB218" s="13"/>
      <c r="BC218" s="13"/>
      <c r="BD218" s="13"/>
      <c r="BE218" s="13"/>
      <c r="BF218" s="13"/>
      <c r="BG218" s="13"/>
      <c r="BH218" s="13"/>
      <c r="BI218" s="13"/>
      <c r="BJ218" s="13"/>
      <c r="BK218" s="13"/>
      <c r="BL218" s="13"/>
      <c r="BM218" s="13"/>
      <c r="BN218" s="13"/>
      <c r="BO218" s="13"/>
      <c r="BP218" s="13"/>
      <c r="BQ218" s="13"/>
      <c r="BR218" s="13"/>
      <c r="BS218" s="13"/>
      <c r="BT218" s="13"/>
      <c r="BU218" s="13"/>
      <c r="BV218" s="13"/>
      <c r="BW218" s="13"/>
      <c r="BX218" s="13"/>
      <c r="BY218" s="13"/>
      <c r="BZ218" s="13"/>
      <c r="CA218" s="13"/>
      <c r="CB218" s="13"/>
      <c r="CC218" s="13"/>
      <c r="CD218" s="13"/>
      <c r="CE218" s="13"/>
      <c r="CF218" s="13"/>
      <c r="CG218" s="13"/>
      <c r="CH218" s="13"/>
      <c r="CI218" s="13"/>
      <c r="CJ218" s="13"/>
      <c r="CK218" s="13"/>
      <c r="CL218" s="13"/>
      <c r="CM218" s="13"/>
      <c r="CN218" s="13"/>
      <c r="CO218" s="13"/>
      <c r="CP218" s="13"/>
      <c r="CQ218" s="13"/>
      <c r="CR218" s="13"/>
      <c r="CS218" s="13"/>
      <c r="CT218" s="13"/>
      <c r="CU218" s="13"/>
      <c r="CV218" s="13"/>
      <c r="CW218" s="13"/>
      <c r="CX218" s="13"/>
      <c r="CY218" s="13"/>
      <c r="CZ218" s="13"/>
      <c r="DA218" s="13"/>
      <c r="DB218" s="13"/>
      <c r="DC218" s="13"/>
      <c r="DD218" s="13"/>
      <c r="DE218" s="13"/>
      <c r="DF218" s="13"/>
      <c r="DG218" s="13"/>
      <c r="DH218" s="13"/>
      <c r="DI218" s="13"/>
      <c r="DJ218" s="13"/>
      <c r="DK218" s="13"/>
      <c r="DL218" s="13"/>
      <c r="DM218" s="13"/>
      <c r="DN218" s="13"/>
      <c r="DO218" s="13"/>
      <c r="DP218" s="13"/>
      <c r="DQ218" s="13"/>
      <c r="DR218" s="13"/>
      <c r="DS218" s="13"/>
      <c r="DT218" s="13"/>
      <c r="DU218" s="13"/>
      <c r="DV218" s="13"/>
      <c r="DW218" s="13"/>
      <c r="DX218" s="13"/>
      <c r="DY218" s="13"/>
      <c r="DZ218" s="13"/>
      <c r="EA218" s="13"/>
      <c r="EB218" s="285"/>
      <c r="EC218" s="13"/>
      <c r="ED218" s="13"/>
      <c r="EE218" s="13"/>
      <c r="EF218" s="13"/>
      <c r="EG218" s="13"/>
      <c r="EH218" s="13"/>
      <c r="EI218" s="13"/>
      <c r="EJ218" s="13"/>
      <c r="EK218" s="13"/>
    </row>
    <row r="219" spans="1:141" ht="14.25" customHeight="1">
      <c r="A219" s="32"/>
      <c r="B219" s="13"/>
      <c r="C219" s="13"/>
      <c r="D219" s="13"/>
      <c r="E219" s="13"/>
      <c r="F219" s="13"/>
      <c r="G219" s="13"/>
      <c r="H219" s="13"/>
      <c r="I219" s="13"/>
      <c r="J219" s="13"/>
      <c r="K219" s="13"/>
      <c r="L219" s="13"/>
      <c r="M219" s="13"/>
      <c r="N219" s="13"/>
      <c r="O219" s="13"/>
      <c r="P219" s="13"/>
      <c r="Q219" s="13"/>
      <c r="R219" s="13"/>
      <c r="S219" s="13"/>
      <c r="T219" s="13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F219" s="13"/>
      <c r="AG219" s="13"/>
      <c r="AH219" s="13"/>
      <c r="AI219" s="13"/>
      <c r="AJ219" s="13"/>
      <c r="AK219" s="13"/>
      <c r="AL219" s="13"/>
      <c r="AM219" s="13"/>
      <c r="AN219" s="13"/>
      <c r="AO219" s="13"/>
      <c r="AP219" s="13"/>
      <c r="AQ219" s="13"/>
      <c r="AR219" s="13"/>
      <c r="AS219" s="13"/>
      <c r="AT219" s="13"/>
      <c r="AU219" s="13"/>
      <c r="AV219" s="13"/>
      <c r="AW219" s="13"/>
      <c r="AX219" s="13"/>
      <c r="AY219" s="13"/>
      <c r="AZ219" s="13"/>
      <c r="BA219" s="13"/>
      <c r="BB219" s="13"/>
      <c r="BC219" s="13"/>
      <c r="BD219" s="13"/>
      <c r="BE219" s="13"/>
      <c r="BF219" s="13"/>
      <c r="BG219" s="13"/>
      <c r="BH219" s="13"/>
      <c r="BI219" s="13"/>
      <c r="BJ219" s="13"/>
      <c r="BK219" s="13"/>
      <c r="BL219" s="13"/>
      <c r="BM219" s="13"/>
      <c r="BN219" s="13"/>
      <c r="BO219" s="13"/>
      <c r="BP219" s="13"/>
      <c r="BQ219" s="13"/>
      <c r="BR219" s="13"/>
      <c r="BS219" s="13"/>
      <c r="BT219" s="13"/>
      <c r="BU219" s="13"/>
      <c r="BV219" s="13"/>
      <c r="BW219" s="13"/>
      <c r="BX219" s="13"/>
      <c r="BY219" s="13"/>
      <c r="BZ219" s="13"/>
      <c r="CA219" s="13"/>
      <c r="CB219" s="13"/>
      <c r="CC219" s="13"/>
      <c r="CD219" s="13"/>
      <c r="CE219" s="13"/>
      <c r="CF219" s="13"/>
      <c r="CG219" s="13"/>
      <c r="CH219" s="13"/>
      <c r="CI219" s="13"/>
      <c r="CJ219" s="13"/>
      <c r="CK219" s="13"/>
      <c r="CL219" s="13"/>
      <c r="CM219" s="13"/>
      <c r="CN219" s="13"/>
      <c r="CO219" s="13"/>
      <c r="CP219" s="13"/>
      <c r="CQ219" s="13"/>
      <c r="CR219" s="13"/>
      <c r="CS219" s="13"/>
      <c r="CT219" s="13"/>
      <c r="CU219" s="13"/>
      <c r="CV219" s="13"/>
      <c r="CW219" s="13"/>
      <c r="CX219" s="13"/>
      <c r="CY219" s="13"/>
      <c r="CZ219" s="13"/>
      <c r="DA219" s="13"/>
      <c r="DB219" s="13"/>
      <c r="DC219" s="13"/>
      <c r="DD219" s="13"/>
      <c r="DE219" s="13"/>
      <c r="DF219" s="13"/>
      <c r="DG219" s="13"/>
      <c r="DH219" s="13"/>
      <c r="DI219" s="13"/>
      <c r="DJ219" s="13"/>
      <c r="DK219" s="13"/>
      <c r="DL219" s="13"/>
      <c r="DM219" s="13"/>
      <c r="DN219" s="13"/>
      <c r="DO219" s="13"/>
      <c r="DP219" s="13"/>
      <c r="DQ219" s="13"/>
      <c r="DR219" s="13"/>
      <c r="DS219" s="13"/>
      <c r="DT219" s="13"/>
      <c r="DU219" s="13"/>
      <c r="DV219" s="13"/>
      <c r="DW219" s="13"/>
      <c r="DX219" s="13"/>
      <c r="DY219" s="13"/>
      <c r="DZ219" s="13"/>
      <c r="EA219" s="13"/>
      <c r="EB219" s="285"/>
      <c r="EC219" s="13"/>
      <c r="ED219" s="13"/>
      <c r="EE219" s="13"/>
      <c r="EF219" s="13"/>
      <c r="EG219" s="13"/>
      <c r="EH219" s="13"/>
      <c r="EI219" s="13"/>
      <c r="EJ219" s="13"/>
      <c r="EK219" s="13"/>
    </row>
    <row r="220" spans="1:141" ht="14.25" customHeight="1">
      <c r="A220" s="32"/>
      <c r="B220" s="13"/>
      <c r="C220" s="13"/>
      <c r="D220" s="13"/>
      <c r="E220" s="13"/>
      <c r="F220" s="13"/>
      <c r="G220" s="13"/>
      <c r="H220" s="13"/>
      <c r="I220" s="13"/>
      <c r="J220" s="13"/>
      <c r="K220" s="13"/>
      <c r="L220" s="13"/>
      <c r="M220" s="13"/>
      <c r="N220" s="13"/>
      <c r="O220" s="13"/>
      <c r="P220" s="13"/>
      <c r="Q220" s="13"/>
      <c r="R220" s="13"/>
      <c r="S220" s="13"/>
      <c r="T220" s="13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F220" s="13"/>
      <c r="AG220" s="13"/>
      <c r="AH220" s="13"/>
      <c r="AI220" s="13"/>
      <c r="AJ220" s="13"/>
      <c r="AK220" s="13"/>
      <c r="AL220" s="13"/>
      <c r="AM220" s="13"/>
      <c r="AN220" s="13"/>
      <c r="AO220" s="13"/>
      <c r="AP220" s="13"/>
      <c r="AQ220" s="13"/>
      <c r="AR220" s="13"/>
      <c r="AS220" s="13"/>
      <c r="AT220" s="13"/>
      <c r="AU220" s="13"/>
      <c r="AV220" s="13"/>
      <c r="AW220" s="13"/>
      <c r="AX220" s="13"/>
      <c r="AY220" s="13"/>
      <c r="AZ220" s="13"/>
      <c r="BA220" s="13"/>
      <c r="BB220" s="13"/>
      <c r="BC220" s="13"/>
      <c r="BD220" s="13"/>
      <c r="BE220" s="13"/>
      <c r="BF220" s="13"/>
      <c r="BG220" s="13"/>
      <c r="BH220" s="13"/>
      <c r="BI220" s="13"/>
      <c r="BJ220" s="13"/>
      <c r="BK220" s="13"/>
      <c r="BL220" s="13"/>
      <c r="BM220" s="13"/>
      <c r="BN220" s="13"/>
      <c r="BO220" s="13"/>
      <c r="BP220" s="13"/>
      <c r="BQ220" s="13"/>
      <c r="BR220" s="13"/>
      <c r="BS220" s="13"/>
      <c r="BT220" s="13"/>
      <c r="BU220" s="13"/>
      <c r="BV220" s="13"/>
      <c r="BW220" s="13"/>
      <c r="BX220" s="13"/>
      <c r="BY220" s="13"/>
      <c r="BZ220" s="13"/>
      <c r="CA220" s="13"/>
      <c r="CB220" s="13"/>
      <c r="CC220" s="13"/>
      <c r="CD220" s="13"/>
      <c r="CE220" s="13"/>
      <c r="CF220" s="13"/>
      <c r="CG220" s="13"/>
      <c r="CH220" s="13"/>
      <c r="CI220" s="13"/>
      <c r="CJ220" s="13"/>
      <c r="CK220" s="13"/>
      <c r="CL220" s="13"/>
      <c r="CM220" s="13"/>
      <c r="CN220" s="13"/>
      <c r="CO220" s="13"/>
      <c r="CP220" s="13"/>
      <c r="CQ220" s="13"/>
      <c r="CR220" s="13"/>
      <c r="CS220" s="13"/>
      <c r="CT220" s="13"/>
      <c r="CU220" s="13"/>
      <c r="CV220" s="13"/>
      <c r="CW220" s="13"/>
      <c r="CX220" s="13"/>
      <c r="CY220" s="13"/>
      <c r="CZ220" s="13"/>
      <c r="DA220" s="13"/>
      <c r="DB220" s="13"/>
      <c r="DC220" s="13"/>
      <c r="DD220" s="13"/>
      <c r="DE220" s="13"/>
      <c r="DF220" s="13"/>
      <c r="DG220" s="13"/>
      <c r="DH220" s="13"/>
      <c r="DI220" s="13"/>
      <c r="DJ220" s="13"/>
      <c r="DK220" s="13"/>
      <c r="DL220" s="13"/>
      <c r="DM220" s="13"/>
      <c r="DN220" s="13"/>
      <c r="DO220" s="13"/>
      <c r="DP220" s="13"/>
      <c r="DQ220" s="13"/>
      <c r="DR220" s="13"/>
      <c r="DS220" s="13"/>
      <c r="DT220" s="13"/>
      <c r="DU220" s="13"/>
      <c r="DV220" s="13"/>
      <c r="DW220" s="13"/>
      <c r="DX220" s="13"/>
      <c r="DY220" s="13"/>
      <c r="DZ220" s="13"/>
      <c r="EA220" s="13"/>
      <c r="EB220" s="285"/>
      <c r="EC220" s="13"/>
      <c r="ED220" s="13"/>
      <c r="EE220" s="13"/>
      <c r="EF220" s="13"/>
      <c r="EG220" s="13"/>
      <c r="EH220" s="13"/>
      <c r="EI220" s="13"/>
      <c r="EJ220" s="13"/>
      <c r="EK220" s="13"/>
    </row>
    <row r="221" spans="1:141" ht="14.25" customHeight="1">
      <c r="A221" s="32"/>
      <c r="B221" s="13"/>
      <c r="C221" s="13"/>
      <c r="D221" s="13"/>
      <c r="E221" s="13"/>
      <c r="F221" s="13"/>
      <c r="G221" s="13"/>
      <c r="H221" s="13"/>
      <c r="I221" s="13"/>
      <c r="J221" s="13"/>
      <c r="K221" s="13"/>
      <c r="L221" s="13"/>
      <c r="M221" s="13"/>
      <c r="N221" s="13"/>
      <c r="O221" s="13"/>
      <c r="P221" s="13"/>
      <c r="Q221" s="13"/>
      <c r="R221" s="13"/>
      <c r="S221" s="13"/>
      <c r="T221" s="13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F221" s="13"/>
      <c r="AG221" s="13"/>
      <c r="AH221" s="13"/>
      <c r="AI221" s="13"/>
      <c r="AJ221" s="13"/>
      <c r="AK221" s="13"/>
      <c r="AL221" s="13"/>
      <c r="AM221" s="13"/>
      <c r="AN221" s="13"/>
      <c r="AO221" s="13"/>
      <c r="AP221" s="13"/>
      <c r="AQ221" s="13"/>
      <c r="AR221" s="13"/>
      <c r="AS221" s="13"/>
      <c r="AT221" s="13"/>
      <c r="AU221" s="13"/>
      <c r="AV221" s="13"/>
      <c r="AW221" s="13"/>
      <c r="AX221" s="13"/>
      <c r="AY221" s="13"/>
      <c r="AZ221" s="13"/>
      <c r="BA221" s="13"/>
      <c r="BB221" s="13"/>
      <c r="BC221" s="13"/>
      <c r="BD221" s="13"/>
      <c r="BE221" s="13"/>
      <c r="BF221" s="13"/>
      <c r="BG221" s="13"/>
      <c r="BH221" s="13"/>
      <c r="BI221" s="13"/>
      <c r="BJ221" s="13"/>
      <c r="BK221" s="13"/>
      <c r="BL221" s="13"/>
      <c r="BM221" s="13"/>
      <c r="BN221" s="13"/>
      <c r="BO221" s="13"/>
      <c r="BP221" s="13"/>
      <c r="BQ221" s="13"/>
      <c r="BR221" s="13"/>
      <c r="BS221" s="13"/>
      <c r="BT221" s="13"/>
      <c r="BU221" s="13"/>
      <c r="BV221" s="13"/>
      <c r="BW221" s="13"/>
      <c r="BX221" s="13"/>
      <c r="BY221" s="13"/>
      <c r="BZ221" s="13"/>
      <c r="CA221" s="13"/>
      <c r="CB221" s="13"/>
      <c r="CC221" s="13"/>
      <c r="CD221" s="13"/>
      <c r="CE221" s="13"/>
      <c r="CF221" s="13"/>
      <c r="CG221" s="13"/>
      <c r="CH221" s="13"/>
      <c r="CI221" s="13"/>
      <c r="CJ221" s="13"/>
      <c r="CK221" s="13"/>
      <c r="CL221" s="13"/>
      <c r="CM221" s="13"/>
      <c r="CN221" s="13"/>
      <c r="CO221" s="13"/>
      <c r="CP221" s="13"/>
      <c r="CQ221" s="13"/>
      <c r="CR221" s="13"/>
      <c r="CS221" s="13"/>
      <c r="CT221" s="13"/>
      <c r="CU221" s="13"/>
      <c r="CV221" s="13"/>
      <c r="CW221" s="13"/>
      <c r="CX221" s="13"/>
      <c r="CY221" s="13"/>
      <c r="CZ221" s="13"/>
      <c r="DA221" s="13"/>
      <c r="DB221" s="13"/>
      <c r="DC221" s="13"/>
      <c r="DD221" s="13"/>
      <c r="DE221" s="13"/>
      <c r="DF221" s="13"/>
      <c r="DG221" s="13"/>
      <c r="DH221" s="13"/>
      <c r="DI221" s="13"/>
      <c r="DJ221" s="13"/>
      <c r="DK221" s="13"/>
      <c r="DL221" s="13"/>
      <c r="DM221" s="13"/>
      <c r="DN221" s="13"/>
      <c r="DO221" s="13"/>
      <c r="DP221" s="13"/>
      <c r="DQ221" s="13"/>
      <c r="DR221" s="13"/>
      <c r="DS221" s="13"/>
      <c r="DT221" s="13"/>
      <c r="DU221" s="13"/>
      <c r="DV221" s="13"/>
      <c r="DW221" s="13"/>
      <c r="DX221" s="13"/>
      <c r="DY221" s="13"/>
      <c r="DZ221" s="13"/>
      <c r="EA221" s="13"/>
      <c r="EB221" s="285"/>
      <c r="EC221" s="13"/>
      <c r="ED221" s="13"/>
      <c r="EE221" s="13"/>
      <c r="EF221" s="13"/>
      <c r="EG221" s="13"/>
      <c r="EH221" s="13"/>
      <c r="EI221" s="13"/>
      <c r="EJ221" s="13"/>
      <c r="EK221" s="13"/>
    </row>
    <row r="222" spans="1:141" ht="14.25" customHeight="1">
      <c r="A222" s="32"/>
      <c r="B222" s="13"/>
      <c r="C222" s="13"/>
      <c r="D222" s="13"/>
      <c r="E222" s="13"/>
      <c r="F222" s="13"/>
      <c r="G222" s="13"/>
      <c r="H222" s="13"/>
      <c r="I222" s="13"/>
      <c r="J222" s="13"/>
      <c r="K222" s="13"/>
      <c r="L222" s="13"/>
      <c r="M222" s="13"/>
      <c r="N222" s="13"/>
      <c r="O222" s="13"/>
      <c r="P222" s="13"/>
      <c r="Q222" s="13"/>
      <c r="R222" s="13"/>
      <c r="S222" s="13"/>
      <c r="T222" s="13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F222" s="13"/>
      <c r="AG222" s="13"/>
      <c r="AH222" s="13"/>
      <c r="AI222" s="13"/>
      <c r="AJ222" s="13"/>
      <c r="AK222" s="13"/>
      <c r="AL222" s="13"/>
      <c r="AM222" s="13"/>
      <c r="AN222" s="13"/>
      <c r="AO222" s="13"/>
      <c r="AP222" s="13"/>
      <c r="AQ222" s="13"/>
      <c r="AR222" s="13"/>
      <c r="AS222" s="13"/>
      <c r="AT222" s="13"/>
      <c r="AU222" s="13"/>
      <c r="AV222" s="13"/>
      <c r="AW222" s="13"/>
      <c r="AX222" s="13"/>
      <c r="AY222" s="13"/>
      <c r="AZ222" s="13"/>
      <c r="BA222" s="13"/>
      <c r="BB222" s="13"/>
      <c r="BC222" s="13"/>
      <c r="BD222" s="13"/>
      <c r="BE222" s="13"/>
      <c r="BF222" s="13"/>
      <c r="BG222" s="13"/>
      <c r="BH222" s="13"/>
      <c r="BI222" s="13"/>
      <c r="BJ222" s="13"/>
      <c r="BK222" s="13"/>
      <c r="BL222" s="13"/>
      <c r="BM222" s="13"/>
      <c r="BN222" s="13"/>
      <c r="BO222" s="13"/>
      <c r="BP222" s="13"/>
      <c r="BQ222" s="13"/>
      <c r="BR222" s="13"/>
      <c r="BS222" s="13"/>
      <c r="BT222" s="13"/>
      <c r="BU222" s="13"/>
      <c r="BV222" s="13"/>
      <c r="BW222" s="13"/>
      <c r="BX222" s="13"/>
      <c r="BY222" s="13"/>
      <c r="BZ222" s="13"/>
      <c r="CA222" s="13"/>
      <c r="CB222" s="13"/>
      <c r="CC222" s="13"/>
      <c r="CD222" s="13"/>
      <c r="CE222" s="13"/>
      <c r="CF222" s="13"/>
      <c r="CG222" s="13"/>
      <c r="CH222" s="13"/>
      <c r="CI222" s="13"/>
      <c r="CJ222" s="13"/>
      <c r="CK222" s="13"/>
      <c r="CL222" s="13"/>
      <c r="CM222" s="13"/>
      <c r="CN222" s="13"/>
      <c r="CO222" s="13"/>
      <c r="CP222" s="13"/>
      <c r="CQ222" s="13"/>
      <c r="CR222" s="13"/>
      <c r="CS222" s="13"/>
      <c r="CT222" s="13"/>
      <c r="CU222" s="13"/>
      <c r="CV222" s="13"/>
      <c r="CW222" s="13"/>
      <c r="CX222" s="13"/>
      <c r="CY222" s="13"/>
      <c r="CZ222" s="13"/>
      <c r="DA222" s="13"/>
      <c r="DB222" s="13"/>
      <c r="DC222" s="13"/>
      <c r="DD222" s="13"/>
      <c r="DE222" s="13"/>
      <c r="DF222" s="13"/>
      <c r="DG222" s="13"/>
      <c r="DH222" s="13"/>
      <c r="DI222" s="13"/>
      <c r="DJ222" s="13"/>
      <c r="DK222" s="13"/>
      <c r="DL222" s="13"/>
      <c r="DM222" s="13"/>
      <c r="DN222" s="13"/>
      <c r="DO222" s="13"/>
      <c r="DP222" s="13"/>
      <c r="DQ222" s="13"/>
      <c r="DR222" s="13"/>
      <c r="DS222" s="13"/>
      <c r="DT222" s="13"/>
      <c r="DU222" s="13"/>
      <c r="DV222" s="13"/>
      <c r="DW222" s="13"/>
      <c r="DX222" s="13"/>
      <c r="DY222" s="13"/>
      <c r="DZ222" s="13"/>
      <c r="EA222" s="13"/>
      <c r="EB222" s="285"/>
      <c r="EC222" s="13"/>
      <c r="ED222" s="13"/>
      <c r="EE222" s="13"/>
      <c r="EF222" s="13"/>
      <c r="EG222" s="13"/>
      <c r="EH222" s="13"/>
      <c r="EI222" s="13"/>
      <c r="EJ222" s="13"/>
      <c r="EK222" s="13"/>
    </row>
    <row r="223" spans="1:141" ht="14.25" customHeight="1">
      <c r="A223" s="32"/>
      <c r="B223" s="13"/>
      <c r="C223" s="13"/>
      <c r="D223" s="13"/>
      <c r="E223" s="13"/>
      <c r="F223" s="13"/>
      <c r="G223" s="13"/>
      <c r="H223" s="13"/>
      <c r="I223" s="13"/>
      <c r="J223" s="13"/>
      <c r="K223" s="13"/>
      <c r="L223" s="13"/>
      <c r="M223" s="13"/>
      <c r="N223" s="13"/>
      <c r="O223" s="13"/>
      <c r="P223" s="13"/>
      <c r="Q223" s="13"/>
      <c r="R223" s="13"/>
      <c r="S223" s="13"/>
      <c r="T223" s="13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F223" s="13"/>
      <c r="AG223" s="13"/>
      <c r="AH223" s="13"/>
      <c r="AI223" s="13"/>
      <c r="AJ223" s="13"/>
      <c r="AK223" s="13"/>
      <c r="AL223" s="13"/>
      <c r="AM223" s="13"/>
      <c r="AN223" s="13"/>
      <c r="AO223" s="13"/>
      <c r="AP223" s="13"/>
      <c r="AQ223" s="13"/>
      <c r="AR223" s="13"/>
      <c r="AS223" s="13"/>
      <c r="AT223" s="13"/>
      <c r="AU223" s="13"/>
      <c r="AV223" s="13"/>
      <c r="AW223" s="13"/>
      <c r="AX223" s="13"/>
      <c r="AY223" s="13"/>
      <c r="AZ223" s="13"/>
      <c r="BA223" s="13"/>
      <c r="BB223" s="13"/>
      <c r="BC223" s="13"/>
      <c r="BD223" s="13"/>
      <c r="BE223" s="13"/>
      <c r="BF223" s="13"/>
      <c r="BG223" s="13"/>
      <c r="BH223" s="13"/>
      <c r="BI223" s="13"/>
      <c r="BJ223" s="13"/>
      <c r="BK223" s="13"/>
      <c r="BL223" s="13"/>
      <c r="BM223" s="13"/>
      <c r="BN223" s="13"/>
      <c r="BO223" s="13"/>
      <c r="BP223" s="13"/>
      <c r="BQ223" s="13"/>
      <c r="BR223" s="13"/>
      <c r="BS223" s="13"/>
      <c r="BT223" s="13"/>
      <c r="BU223" s="13"/>
      <c r="BV223" s="13"/>
      <c r="BW223" s="13"/>
      <c r="BX223" s="13"/>
      <c r="BY223" s="13"/>
      <c r="BZ223" s="13"/>
      <c r="CA223" s="13"/>
      <c r="CB223" s="13"/>
      <c r="CC223" s="13"/>
      <c r="CD223" s="13"/>
      <c r="CE223" s="13"/>
      <c r="CF223" s="13"/>
      <c r="CG223" s="13"/>
      <c r="CH223" s="13"/>
      <c r="CI223" s="13"/>
      <c r="CJ223" s="13"/>
      <c r="CK223" s="13"/>
      <c r="CL223" s="13"/>
      <c r="CM223" s="13"/>
      <c r="CN223" s="13"/>
      <c r="CO223" s="13"/>
      <c r="CP223" s="13"/>
      <c r="CQ223" s="13"/>
      <c r="CR223" s="13"/>
      <c r="CS223" s="13"/>
      <c r="CT223" s="13"/>
      <c r="CU223" s="13"/>
      <c r="CV223" s="13"/>
      <c r="CW223" s="13"/>
      <c r="CX223" s="13"/>
      <c r="CY223" s="13"/>
      <c r="CZ223" s="13"/>
      <c r="DA223" s="13"/>
      <c r="DB223" s="13"/>
      <c r="DC223" s="13"/>
      <c r="DD223" s="13"/>
      <c r="DE223" s="13"/>
      <c r="DF223" s="13"/>
      <c r="DG223" s="13"/>
      <c r="DH223" s="13"/>
      <c r="DI223" s="13"/>
      <c r="DJ223" s="13"/>
      <c r="DK223" s="13"/>
      <c r="DL223" s="13"/>
      <c r="DM223" s="13"/>
      <c r="DN223" s="13"/>
      <c r="DO223" s="13"/>
      <c r="DP223" s="13"/>
      <c r="DQ223" s="13"/>
      <c r="DR223" s="13"/>
      <c r="DS223" s="13"/>
      <c r="DT223" s="13"/>
      <c r="DU223" s="13"/>
      <c r="DV223" s="13"/>
      <c r="DW223" s="13"/>
      <c r="DX223" s="13"/>
      <c r="DY223" s="13"/>
      <c r="DZ223" s="13"/>
      <c r="EA223" s="13"/>
      <c r="EB223" s="285"/>
      <c r="EC223" s="13"/>
      <c r="ED223" s="13"/>
      <c r="EE223" s="13"/>
      <c r="EF223" s="13"/>
      <c r="EG223" s="13"/>
      <c r="EH223" s="13"/>
      <c r="EI223" s="13"/>
      <c r="EJ223" s="13"/>
      <c r="EK223" s="13"/>
    </row>
    <row r="224" spans="1:141" ht="14.25" customHeight="1">
      <c r="A224" s="32"/>
      <c r="B224" s="13"/>
      <c r="C224" s="13"/>
      <c r="D224" s="13"/>
      <c r="E224" s="13"/>
      <c r="F224" s="13"/>
      <c r="G224" s="13"/>
      <c r="H224" s="13"/>
      <c r="I224" s="13"/>
      <c r="J224" s="13"/>
      <c r="K224" s="13"/>
      <c r="L224" s="13"/>
      <c r="M224" s="13"/>
      <c r="N224" s="13"/>
      <c r="O224" s="13"/>
      <c r="P224" s="13"/>
      <c r="Q224" s="13"/>
      <c r="R224" s="13"/>
      <c r="S224" s="13"/>
      <c r="T224" s="13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F224" s="13"/>
      <c r="AG224" s="13"/>
      <c r="AH224" s="13"/>
      <c r="AI224" s="13"/>
      <c r="AJ224" s="13"/>
      <c r="AK224" s="13"/>
      <c r="AL224" s="13"/>
      <c r="AM224" s="13"/>
      <c r="AN224" s="13"/>
      <c r="AO224" s="13"/>
      <c r="AP224" s="13"/>
      <c r="AQ224" s="13"/>
      <c r="AR224" s="13"/>
      <c r="AS224" s="13"/>
      <c r="AT224" s="13"/>
      <c r="AU224" s="13"/>
      <c r="AV224" s="13"/>
      <c r="AW224" s="13"/>
      <c r="AX224" s="13"/>
      <c r="AY224" s="13"/>
      <c r="AZ224" s="13"/>
      <c r="BA224" s="13"/>
      <c r="BB224" s="13"/>
      <c r="BC224" s="13"/>
      <c r="BD224" s="13"/>
      <c r="BE224" s="13"/>
      <c r="BF224" s="13"/>
      <c r="BG224" s="13"/>
      <c r="BH224" s="13"/>
      <c r="BI224" s="13"/>
      <c r="BJ224" s="13"/>
      <c r="BK224" s="13"/>
      <c r="BL224" s="13"/>
      <c r="BM224" s="13"/>
      <c r="BN224" s="13"/>
      <c r="BO224" s="13"/>
      <c r="BP224" s="13"/>
      <c r="BQ224" s="13"/>
      <c r="BR224" s="13"/>
      <c r="BS224" s="13"/>
      <c r="BT224" s="13"/>
      <c r="BU224" s="13"/>
      <c r="BV224" s="13"/>
      <c r="BW224" s="13"/>
      <c r="BX224" s="13"/>
      <c r="BY224" s="13"/>
      <c r="BZ224" s="13"/>
      <c r="CA224" s="13"/>
      <c r="CB224" s="13"/>
      <c r="CC224" s="13"/>
      <c r="CD224" s="13"/>
      <c r="CE224" s="13"/>
      <c r="CF224" s="13"/>
      <c r="CG224" s="13"/>
      <c r="CH224" s="13"/>
      <c r="CI224" s="13"/>
      <c r="CJ224" s="13"/>
      <c r="CK224" s="13"/>
      <c r="CL224" s="13"/>
      <c r="CM224" s="13"/>
      <c r="CN224" s="13"/>
      <c r="CO224" s="13"/>
      <c r="CP224" s="13"/>
      <c r="CQ224" s="13"/>
      <c r="CR224" s="13"/>
      <c r="CS224" s="13"/>
      <c r="CT224" s="13"/>
      <c r="CU224" s="13"/>
      <c r="CV224" s="13"/>
      <c r="CW224" s="13"/>
      <c r="CX224" s="13"/>
      <c r="CY224" s="13"/>
      <c r="CZ224" s="13"/>
      <c r="DA224" s="13"/>
      <c r="DB224" s="13"/>
      <c r="DC224" s="13"/>
      <c r="DD224" s="13"/>
      <c r="DE224" s="13"/>
      <c r="DF224" s="13"/>
      <c r="DG224" s="13"/>
      <c r="DH224" s="13"/>
      <c r="DI224" s="13"/>
      <c r="DJ224" s="13"/>
      <c r="DK224" s="13"/>
      <c r="DL224" s="13"/>
      <c r="DM224" s="13"/>
      <c r="DN224" s="13"/>
      <c r="DO224" s="13"/>
      <c r="DP224" s="13"/>
      <c r="DQ224" s="13"/>
      <c r="DR224" s="13"/>
      <c r="DS224" s="13"/>
      <c r="DT224" s="13"/>
      <c r="DU224" s="13"/>
      <c r="DV224" s="13"/>
      <c r="DW224" s="13"/>
      <c r="DX224" s="13"/>
      <c r="DY224" s="13"/>
      <c r="DZ224" s="13"/>
      <c r="EA224" s="13"/>
      <c r="EB224" s="285"/>
      <c r="EC224" s="13"/>
      <c r="ED224" s="13"/>
      <c r="EE224" s="13"/>
      <c r="EF224" s="13"/>
      <c r="EG224" s="13"/>
      <c r="EH224" s="13"/>
      <c r="EI224" s="13"/>
      <c r="EJ224" s="13"/>
      <c r="EK224" s="13"/>
    </row>
    <row r="225" spans="1:141" ht="14.25" customHeight="1">
      <c r="A225" s="32"/>
      <c r="B225" s="13"/>
      <c r="C225" s="13"/>
      <c r="D225" s="13"/>
      <c r="E225" s="13"/>
      <c r="F225" s="13"/>
      <c r="G225" s="13"/>
      <c r="H225" s="13"/>
      <c r="I225" s="13"/>
      <c r="J225" s="13"/>
      <c r="K225" s="13"/>
      <c r="L225" s="13"/>
      <c r="M225" s="13"/>
      <c r="N225" s="13"/>
      <c r="O225" s="13"/>
      <c r="P225" s="13"/>
      <c r="Q225" s="13"/>
      <c r="R225" s="13"/>
      <c r="S225" s="13"/>
      <c r="T225" s="13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F225" s="13"/>
      <c r="AG225" s="13"/>
      <c r="AH225" s="13"/>
      <c r="AI225" s="13"/>
      <c r="AJ225" s="13"/>
      <c r="AK225" s="13"/>
      <c r="AL225" s="13"/>
      <c r="AM225" s="13"/>
      <c r="AN225" s="13"/>
      <c r="AO225" s="13"/>
      <c r="AP225" s="13"/>
      <c r="AQ225" s="13"/>
      <c r="AR225" s="13"/>
      <c r="AS225" s="13"/>
      <c r="AT225" s="13"/>
      <c r="AU225" s="13"/>
      <c r="AV225" s="13"/>
      <c r="AW225" s="13"/>
      <c r="AX225" s="13"/>
      <c r="AY225" s="13"/>
      <c r="AZ225" s="13"/>
      <c r="BA225" s="13"/>
      <c r="BB225" s="13"/>
      <c r="BC225" s="13"/>
      <c r="BD225" s="13"/>
      <c r="BE225" s="13"/>
      <c r="BF225" s="13"/>
      <c r="BG225" s="13"/>
      <c r="BH225" s="13"/>
      <c r="BI225" s="13"/>
      <c r="BJ225" s="13"/>
      <c r="BK225" s="13"/>
      <c r="BL225" s="13"/>
      <c r="BM225" s="13"/>
      <c r="BN225" s="13"/>
      <c r="BO225" s="13"/>
      <c r="BP225" s="13"/>
      <c r="BQ225" s="13"/>
      <c r="BR225" s="13"/>
      <c r="BS225" s="13"/>
      <c r="BT225" s="13"/>
      <c r="BU225" s="13"/>
      <c r="BV225" s="13"/>
      <c r="BW225" s="13"/>
      <c r="BX225" s="13"/>
      <c r="BY225" s="13"/>
      <c r="BZ225" s="13"/>
      <c r="CA225" s="13"/>
      <c r="CB225" s="13"/>
      <c r="CC225" s="13"/>
      <c r="CD225" s="13"/>
      <c r="CE225" s="13"/>
      <c r="CF225" s="13"/>
      <c r="CG225" s="13"/>
      <c r="CH225" s="13"/>
      <c r="CI225" s="13"/>
      <c r="CJ225" s="13"/>
      <c r="CK225" s="13"/>
      <c r="CL225" s="13"/>
      <c r="CM225" s="13"/>
      <c r="CN225" s="13"/>
      <c r="CO225" s="13"/>
      <c r="CP225" s="13"/>
      <c r="CQ225" s="13"/>
      <c r="CR225" s="13"/>
      <c r="CS225" s="13"/>
      <c r="CT225" s="13"/>
      <c r="CU225" s="13"/>
      <c r="CV225" s="13"/>
      <c r="CW225" s="13"/>
      <c r="CX225" s="13"/>
      <c r="CY225" s="13"/>
      <c r="CZ225" s="13"/>
      <c r="DA225" s="13"/>
      <c r="DB225" s="13"/>
      <c r="DC225" s="13"/>
      <c r="DD225" s="13"/>
      <c r="DE225" s="13"/>
      <c r="DF225" s="13"/>
      <c r="DG225" s="13"/>
      <c r="DH225" s="13"/>
      <c r="DI225" s="13"/>
      <c r="DJ225" s="13"/>
      <c r="DK225" s="13"/>
      <c r="DL225" s="13"/>
      <c r="DM225" s="13"/>
      <c r="DN225" s="13"/>
      <c r="DO225" s="13"/>
      <c r="DP225" s="13"/>
      <c r="DQ225" s="13"/>
      <c r="DR225" s="13"/>
      <c r="DS225" s="13"/>
      <c r="DT225" s="13"/>
      <c r="DU225" s="13"/>
      <c r="DV225" s="13"/>
      <c r="DW225" s="13"/>
      <c r="DX225" s="13"/>
      <c r="DY225" s="13"/>
      <c r="DZ225" s="13"/>
      <c r="EA225" s="13"/>
      <c r="EB225" s="285"/>
      <c r="EC225" s="13"/>
      <c r="ED225" s="13"/>
      <c r="EE225" s="13"/>
      <c r="EF225" s="13"/>
      <c r="EG225" s="13"/>
      <c r="EH225" s="13"/>
      <c r="EI225" s="13"/>
      <c r="EJ225" s="13"/>
      <c r="EK225" s="13"/>
    </row>
    <row r="226" spans="1:141" ht="14.25" customHeight="1">
      <c r="A226" s="32"/>
      <c r="B226" s="13"/>
      <c r="C226" s="13"/>
      <c r="D226" s="13"/>
      <c r="E226" s="13"/>
      <c r="F226" s="13"/>
      <c r="G226" s="13"/>
      <c r="H226" s="13"/>
      <c r="I226" s="13"/>
      <c r="J226" s="13"/>
      <c r="K226" s="13"/>
      <c r="L226" s="13"/>
      <c r="M226" s="13"/>
      <c r="N226" s="13"/>
      <c r="O226" s="13"/>
      <c r="P226" s="13"/>
      <c r="Q226" s="13"/>
      <c r="R226" s="13"/>
      <c r="S226" s="13"/>
      <c r="T226" s="13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F226" s="13"/>
      <c r="AG226" s="13"/>
      <c r="AH226" s="13"/>
      <c r="AI226" s="13"/>
      <c r="AJ226" s="13"/>
      <c r="AK226" s="13"/>
      <c r="AL226" s="13"/>
      <c r="AM226" s="13"/>
      <c r="AN226" s="13"/>
      <c r="AO226" s="13"/>
      <c r="AP226" s="13"/>
      <c r="AQ226" s="13"/>
      <c r="AR226" s="13"/>
      <c r="AS226" s="13"/>
      <c r="AT226" s="13"/>
      <c r="AU226" s="13"/>
      <c r="AV226" s="13"/>
      <c r="AW226" s="13"/>
      <c r="AX226" s="13"/>
      <c r="AY226" s="13"/>
      <c r="AZ226" s="13"/>
      <c r="BA226" s="13"/>
      <c r="BB226" s="13"/>
      <c r="BC226" s="13"/>
      <c r="BD226" s="13"/>
      <c r="BE226" s="13"/>
      <c r="BF226" s="13"/>
      <c r="BG226" s="13"/>
      <c r="BH226" s="13"/>
      <c r="BI226" s="13"/>
      <c r="BJ226" s="13"/>
      <c r="BK226" s="13"/>
      <c r="BL226" s="13"/>
      <c r="BM226" s="13"/>
      <c r="BN226" s="13"/>
      <c r="BO226" s="13"/>
      <c r="BP226" s="13"/>
      <c r="BQ226" s="13"/>
      <c r="BR226" s="13"/>
      <c r="BS226" s="13"/>
      <c r="BT226" s="13"/>
      <c r="BU226" s="13"/>
      <c r="BV226" s="13"/>
      <c r="BW226" s="13"/>
      <c r="BX226" s="13"/>
      <c r="BY226" s="13"/>
      <c r="BZ226" s="13"/>
      <c r="CA226" s="13"/>
      <c r="CB226" s="13"/>
      <c r="CC226" s="13"/>
      <c r="CD226" s="13"/>
      <c r="CE226" s="13"/>
      <c r="CF226" s="13"/>
      <c r="CG226" s="13"/>
      <c r="CH226" s="13"/>
      <c r="CI226" s="13"/>
      <c r="CJ226" s="13"/>
      <c r="CK226" s="13"/>
      <c r="CL226" s="13"/>
      <c r="CM226" s="13"/>
      <c r="CN226" s="13"/>
      <c r="CO226" s="13"/>
      <c r="CP226" s="13"/>
      <c r="CQ226" s="13"/>
      <c r="CR226" s="13"/>
      <c r="CS226" s="13"/>
      <c r="CT226" s="13"/>
      <c r="CU226" s="13"/>
      <c r="CV226" s="13"/>
      <c r="CW226" s="13"/>
      <c r="CX226" s="13"/>
      <c r="CY226" s="13"/>
      <c r="CZ226" s="13"/>
      <c r="DA226" s="13"/>
      <c r="DB226" s="13"/>
      <c r="DC226" s="13"/>
      <c r="DD226" s="13"/>
      <c r="DE226" s="13"/>
      <c r="DF226" s="13"/>
      <c r="DG226" s="13"/>
      <c r="DH226" s="13"/>
      <c r="DI226" s="13"/>
      <c r="DJ226" s="13"/>
      <c r="DK226" s="13"/>
      <c r="DL226" s="13"/>
      <c r="DM226" s="13"/>
      <c r="DN226" s="13"/>
      <c r="DO226" s="13"/>
      <c r="DP226" s="13"/>
      <c r="DQ226" s="13"/>
      <c r="DR226" s="13"/>
      <c r="DS226" s="13"/>
      <c r="DT226" s="13"/>
      <c r="DU226" s="13"/>
      <c r="DV226" s="13"/>
      <c r="DW226" s="13"/>
      <c r="DX226" s="13"/>
      <c r="DY226" s="13"/>
      <c r="DZ226" s="13"/>
      <c r="EA226" s="13"/>
      <c r="EB226" s="285"/>
      <c r="EC226" s="13"/>
      <c r="ED226" s="13"/>
      <c r="EE226" s="13"/>
      <c r="EF226" s="13"/>
      <c r="EG226" s="13"/>
      <c r="EH226" s="13"/>
      <c r="EI226" s="13"/>
      <c r="EJ226" s="13"/>
      <c r="EK226" s="13"/>
    </row>
    <row r="227" spans="1:141" ht="14.25" customHeight="1">
      <c r="A227" s="32"/>
      <c r="B227" s="13"/>
      <c r="C227" s="13"/>
      <c r="D227" s="13"/>
      <c r="E227" s="13"/>
      <c r="F227" s="13"/>
      <c r="G227" s="13"/>
      <c r="H227" s="13"/>
      <c r="I227" s="13"/>
      <c r="J227" s="13"/>
      <c r="K227" s="13"/>
      <c r="L227" s="13"/>
      <c r="M227" s="13"/>
      <c r="N227" s="13"/>
      <c r="O227" s="13"/>
      <c r="P227" s="13"/>
      <c r="Q227" s="13"/>
      <c r="R227" s="13"/>
      <c r="S227" s="13"/>
      <c r="T227" s="13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F227" s="13"/>
      <c r="AG227" s="13"/>
      <c r="AH227" s="13"/>
      <c r="AI227" s="13"/>
      <c r="AJ227" s="13"/>
      <c r="AK227" s="13"/>
      <c r="AL227" s="13"/>
      <c r="AM227" s="13"/>
      <c r="AN227" s="13"/>
      <c r="AO227" s="13"/>
      <c r="AP227" s="13"/>
      <c r="AQ227" s="13"/>
      <c r="AR227" s="13"/>
      <c r="AS227" s="13"/>
      <c r="AT227" s="13"/>
      <c r="AU227" s="13"/>
      <c r="AV227" s="13"/>
      <c r="AW227" s="13"/>
      <c r="AX227" s="13"/>
      <c r="AY227" s="13"/>
      <c r="AZ227" s="13"/>
      <c r="BA227" s="13"/>
      <c r="BB227" s="13"/>
      <c r="BC227" s="13"/>
      <c r="BD227" s="13"/>
      <c r="BE227" s="13"/>
      <c r="BF227" s="13"/>
      <c r="BG227" s="13"/>
      <c r="BH227" s="13"/>
      <c r="BI227" s="13"/>
      <c r="BJ227" s="13"/>
      <c r="BK227" s="13"/>
      <c r="BL227" s="13"/>
      <c r="BM227" s="13"/>
      <c r="BN227" s="13"/>
      <c r="BO227" s="13"/>
      <c r="BP227" s="13"/>
      <c r="BQ227" s="13"/>
      <c r="BR227" s="13"/>
      <c r="BS227" s="13"/>
      <c r="BT227" s="13"/>
      <c r="BU227" s="13"/>
      <c r="BV227" s="13"/>
      <c r="BW227" s="13"/>
      <c r="BX227" s="13"/>
      <c r="BY227" s="13"/>
      <c r="BZ227" s="13"/>
      <c r="CA227" s="13"/>
      <c r="CB227" s="13"/>
      <c r="CC227" s="13"/>
      <c r="CD227" s="13"/>
      <c r="CE227" s="13"/>
      <c r="CF227" s="13"/>
      <c r="CG227" s="13"/>
      <c r="CH227" s="13"/>
      <c r="CI227" s="13"/>
      <c r="CJ227" s="13"/>
      <c r="CK227" s="13"/>
      <c r="CL227" s="13"/>
      <c r="CM227" s="13"/>
      <c r="CN227" s="13"/>
      <c r="CO227" s="13"/>
      <c r="CP227" s="13"/>
      <c r="CQ227" s="13"/>
      <c r="CR227" s="13"/>
      <c r="CS227" s="13"/>
      <c r="CT227" s="13"/>
      <c r="CU227" s="13"/>
      <c r="CV227" s="13"/>
      <c r="CW227" s="13"/>
      <c r="CX227" s="13"/>
      <c r="CY227" s="13"/>
      <c r="CZ227" s="13"/>
      <c r="DA227" s="13"/>
      <c r="DB227" s="13"/>
      <c r="DC227" s="13"/>
      <c r="DD227" s="13"/>
      <c r="DE227" s="13"/>
      <c r="DF227" s="13"/>
      <c r="DG227" s="13"/>
      <c r="DH227" s="13"/>
      <c r="DI227" s="13"/>
      <c r="DJ227" s="13"/>
      <c r="DK227" s="13"/>
      <c r="DL227" s="13"/>
      <c r="DM227" s="13"/>
      <c r="DN227" s="13"/>
      <c r="DO227" s="13"/>
      <c r="DP227" s="13"/>
      <c r="DQ227" s="13"/>
      <c r="DR227" s="13"/>
      <c r="DS227" s="13"/>
      <c r="DT227" s="13"/>
      <c r="DU227" s="13"/>
      <c r="DV227" s="13"/>
      <c r="DW227" s="13"/>
      <c r="DX227" s="13"/>
      <c r="DY227" s="13"/>
      <c r="DZ227" s="13"/>
      <c r="EA227" s="13"/>
      <c r="EB227" s="285"/>
      <c r="EC227" s="13"/>
      <c r="ED227" s="13"/>
      <c r="EE227" s="13"/>
      <c r="EF227" s="13"/>
      <c r="EG227" s="13"/>
      <c r="EH227" s="13"/>
      <c r="EI227" s="13"/>
      <c r="EJ227" s="13"/>
      <c r="EK227" s="13"/>
    </row>
    <row r="228" spans="1:141" ht="14.25" customHeight="1">
      <c r="A228" s="32"/>
      <c r="B228" s="13"/>
      <c r="C228" s="13"/>
      <c r="D228" s="13"/>
      <c r="E228" s="13"/>
      <c r="F228" s="13"/>
      <c r="G228" s="13"/>
      <c r="H228" s="13"/>
      <c r="I228" s="13"/>
      <c r="J228" s="13"/>
      <c r="K228" s="13"/>
      <c r="L228" s="13"/>
      <c r="M228" s="13"/>
      <c r="N228" s="13"/>
      <c r="O228" s="13"/>
      <c r="P228" s="13"/>
      <c r="Q228" s="13"/>
      <c r="R228" s="13"/>
      <c r="S228" s="13"/>
      <c r="T228" s="13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F228" s="13"/>
      <c r="AG228" s="13"/>
      <c r="AH228" s="13"/>
      <c r="AI228" s="13"/>
      <c r="AJ228" s="13"/>
      <c r="AK228" s="13"/>
      <c r="AL228" s="13"/>
      <c r="AM228" s="13"/>
      <c r="AN228" s="13"/>
      <c r="AO228" s="13"/>
      <c r="AP228" s="13"/>
      <c r="AQ228" s="13"/>
      <c r="AR228" s="13"/>
      <c r="AS228" s="13"/>
      <c r="AT228" s="13"/>
      <c r="AU228" s="13"/>
      <c r="AV228" s="13"/>
      <c r="AW228" s="13"/>
      <c r="AX228" s="13"/>
      <c r="AY228" s="13"/>
      <c r="AZ228" s="13"/>
      <c r="BA228" s="13"/>
      <c r="BB228" s="13"/>
      <c r="BC228" s="13"/>
      <c r="BD228" s="13"/>
      <c r="BE228" s="13"/>
      <c r="BF228" s="13"/>
      <c r="BG228" s="13"/>
      <c r="BH228" s="13"/>
      <c r="BI228" s="13"/>
      <c r="BJ228" s="13"/>
      <c r="BK228" s="13"/>
      <c r="BL228" s="13"/>
      <c r="BM228" s="13"/>
      <c r="BN228" s="13"/>
      <c r="BO228" s="13"/>
      <c r="BP228" s="13"/>
      <c r="BQ228" s="13"/>
      <c r="BR228" s="13"/>
      <c r="BS228" s="13"/>
      <c r="BT228" s="13"/>
      <c r="BU228" s="13"/>
      <c r="BV228" s="13"/>
      <c r="BW228" s="13"/>
      <c r="BX228" s="13"/>
      <c r="BY228" s="13"/>
      <c r="BZ228" s="13"/>
      <c r="CA228" s="13"/>
      <c r="CB228" s="13"/>
      <c r="CC228" s="13"/>
      <c r="CD228" s="13"/>
      <c r="CE228" s="13"/>
      <c r="CF228" s="13"/>
      <c r="CG228" s="13"/>
      <c r="CH228" s="13"/>
      <c r="CI228" s="13"/>
      <c r="CJ228" s="13"/>
      <c r="CK228" s="13"/>
      <c r="CL228" s="13"/>
      <c r="CM228" s="13"/>
      <c r="CN228" s="13"/>
      <c r="CO228" s="13"/>
      <c r="CP228" s="13"/>
      <c r="CQ228" s="13"/>
      <c r="CR228" s="13"/>
      <c r="CS228" s="13"/>
      <c r="CT228" s="13"/>
      <c r="CU228" s="13"/>
      <c r="CV228" s="13"/>
      <c r="CW228" s="13"/>
      <c r="CX228" s="13"/>
      <c r="CY228" s="13"/>
      <c r="CZ228" s="13"/>
      <c r="DA228" s="13"/>
      <c r="DB228" s="13"/>
      <c r="DC228" s="13"/>
      <c r="DD228" s="13"/>
      <c r="DE228" s="13"/>
      <c r="DF228" s="13"/>
      <c r="DG228" s="13"/>
      <c r="DH228" s="13"/>
      <c r="DI228" s="13"/>
      <c r="DJ228" s="13"/>
      <c r="DK228" s="13"/>
      <c r="DL228" s="13"/>
      <c r="DM228" s="13"/>
      <c r="DN228" s="13"/>
      <c r="DO228" s="13"/>
      <c r="DP228" s="13"/>
      <c r="DQ228" s="13"/>
      <c r="DR228" s="13"/>
      <c r="DS228" s="13"/>
      <c r="DT228" s="13"/>
      <c r="DU228" s="13"/>
      <c r="DV228" s="13"/>
      <c r="DW228" s="13"/>
      <c r="DX228" s="13"/>
      <c r="DY228" s="13"/>
      <c r="DZ228" s="13"/>
      <c r="EA228" s="13"/>
      <c r="EB228" s="285"/>
      <c r="EC228" s="13"/>
      <c r="ED228" s="13"/>
      <c r="EE228" s="13"/>
      <c r="EF228" s="13"/>
      <c r="EG228" s="13"/>
      <c r="EH228" s="13"/>
      <c r="EI228" s="13"/>
      <c r="EJ228" s="13"/>
      <c r="EK228" s="13"/>
    </row>
    <row r="229" spans="1:141" ht="14.25" customHeight="1">
      <c r="A229" s="32"/>
      <c r="B229" s="13"/>
      <c r="C229" s="13"/>
      <c r="D229" s="13"/>
      <c r="E229" s="13"/>
      <c r="F229" s="13"/>
      <c r="G229" s="13"/>
      <c r="H229" s="13"/>
      <c r="I229" s="13"/>
      <c r="J229" s="13"/>
      <c r="K229" s="13"/>
      <c r="L229" s="13"/>
      <c r="M229" s="13"/>
      <c r="N229" s="13"/>
      <c r="O229" s="13"/>
      <c r="P229" s="13"/>
      <c r="Q229" s="13"/>
      <c r="R229" s="13"/>
      <c r="S229" s="13"/>
      <c r="T229" s="13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F229" s="13"/>
      <c r="AG229" s="13"/>
      <c r="AH229" s="13"/>
      <c r="AI229" s="13"/>
      <c r="AJ229" s="13"/>
      <c r="AK229" s="13"/>
      <c r="AL229" s="13"/>
      <c r="AM229" s="13"/>
      <c r="AN229" s="13"/>
      <c r="AO229" s="13"/>
      <c r="AP229" s="13"/>
      <c r="AQ229" s="13"/>
      <c r="AR229" s="13"/>
      <c r="AS229" s="13"/>
      <c r="AT229" s="13"/>
      <c r="AU229" s="13"/>
      <c r="AV229" s="13"/>
      <c r="AW229" s="13"/>
      <c r="AX229" s="13"/>
      <c r="AY229" s="13"/>
      <c r="AZ229" s="13"/>
      <c r="BA229" s="13"/>
      <c r="BB229" s="13"/>
      <c r="BC229" s="13"/>
      <c r="BD229" s="13"/>
      <c r="BE229" s="13"/>
      <c r="BF229" s="13"/>
      <c r="BG229" s="13"/>
      <c r="BH229" s="13"/>
      <c r="BI229" s="13"/>
      <c r="BJ229" s="13"/>
      <c r="BK229" s="13"/>
      <c r="BL229" s="13"/>
      <c r="BM229" s="13"/>
      <c r="BN229" s="13"/>
      <c r="BO229" s="13"/>
      <c r="BP229" s="13"/>
      <c r="BQ229" s="13"/>
      <c r="BR229" s="13"/>
      <c r="BS229" s="13"/>
      <c r="BT229" s="13"/>
      <c r="BU229" s="13"/>
      <c r="BV229" s="13"/>
      <c r="BW229" s="13"/>
      <c r="BX229" s="13"/>
      <c r="BY229" s="13"/>
      <c r="BZ229" s="13"/>
      <c r="CA229" s="13"/>
      <c r="CB229" s="13"/>
      <c r="CC229" s="13"/>
      <c r="CD229" s="13"/>
      <c r="CE229" s="13"/>
      <c r="CF229" s="13"/>
      <c r="CG229" s="13"/>
      <c r="CH229" s="13"/>
      <c r="CI229" s="13"/>
      <c r="CJ229" s="13"/>
      <c r="CK229" s="13"/>
      <c r="CL229" s="13"/>
      <c r="CM229" s="13"/>
      <c r="CN229" s="13"/>
      <c r="CO229" s="13"/>
      <c r="CP229" s="13"/>
      <c r="CQ229" s="13"/>
      <c r="CR229" s="13"/>
      <c r="CS229" s="13"/>
      <c r="CT229" s="13"/>
      <c r="CU229" s="13"/>
      <c r="CV229" s="13"/>
      <c r="CW229" s="13"/>
      <c r="CX229" s="13"/>
      <c r="CY229" s="13"/>
      <c r="CZ229" s="13"/>
      <c r="DA229" s="13"/>
      <c r="DB229" s="13"/>
      <c r="DC229" s="13"/>
      <c r="DD229" s="13"/>
      <c r="DE229" s="13"/>
      <c r="DF229" s="13"/>
      <c r="DG229" s="13"/>
      <c r="DH229" s="13"/>
      <c r="DI229" s="13"/>
      <c r="DJ229" s="13"/>
      <c r="DK229" s="13"/>
      <c r="DL229" s="13"/>
      <c r="DM229" s="13"/>
      <c r="DN229" s="13"/>
      <c r="DO229" s="13"/>
      <c r="DP229" s="13"/>
      <c r="DQ229" s="13"/>
      <c r="DR229" s="13"/>
      <c r="DS229" s="13"/>
      <c r="DT229" s="13"/>
      <c r="DU229" s="13"/>
      <c r="DV229" s="13"/>
      <c r="DW229" s="13"/>
      <c r="DX229" s="13"/>
      <c r="DY229" s="13"/>
      <c r="DZ229" s="13"/>
      <c r="EA229" s="13"/>
      <c r="EB229" s="285"/>
      <c r="EC229" s="13"/>
      <c r="ED229" s="13"/>
      <c r="EE229" s="13"/>
      <c r="EF229" s="13"/>
      <c r="EG229" s="13"/>
      <c r="EH229" s="13"/>
      <c r="EI229" s="13"/>
      <c r="EJ229" s="13"/>
      <c r="EK229" s="13"/>
    </row>
    <row r="230" spans="1:141" ht="14.25" customHeight="1">
      <c r="A230" s="32"/>
      <c r="B230" s="13"/>
      <c r="C230" s="13"/>
      <c r="D230" s="13"/>
      <c r="E230" s="13"/>
      <c r="F230" s="13"/>
      <c r="G230" s="13"/>
      <c r="H230" s="13"/>
      <c r="I230" s="13"/>
      <c r="J230" s="13"/>
      <c r="K230" s="13"/>
      <c r="L230" s="13"/>
      <c r="M230" s="13"/>
      <c r="N230" s="13"/>
      <c r="O230" s="13"/>
      <c r="P230" s="13"/>
      <c r="Q230" s="13"/>
      <c r="R230" s="13"/>
      <c r="S230" s="13"/>
      <c r="T230" s="13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F230" s="13"/>
      <c r="AG230" s="13"/>
      <c r="AH230" s="13"/>
      <c r="AI230" s="13"/>
      <c r="AJ230" s="13"/>
      <c r="AK230" s="13"/>
      <c r="AL230" s="13"/>
      <c r="AM230" s="13"/>
      <c r="AN230" s="13"/>
      <c r="AO230" s="13"/>
      <c r="AP230" s="13"/>
      <c r="AQ230" s="13"/>
      <c r="AR230" s="13"/>
      <c r="AS230" s="13"/>
      <c r="AT230" s="13"/>
      <c r="AU230" s="13"/>
      <c r="AV230" s="13"/>
      <c r="AW230" s="13"/>
      <c r="AX230" s="13"/>
      <c r="AY230" s="13"/>
      <c r="AZ230" s="13"/>
      <c r="BA230" s="13"/>
      <c r="BB230" s="13"/>
      <c r="BC230" s="13"/>
      <c r="BD230" s="13"/>
      <c r="BE230" s="13"/>
      <c r="BF230" s="13"/>
      <c r="BG230" s="13"/>
      <c r="BH230" s="13"/>
      <c r="BI230" s="13"/>
      <c r="BJ230" s="13"/>
      <c r="BK230" s="13"/>
      <c r="BL230" s="13"/>
      <c r="BM230" s="13"/>
      <c r="BN230" s="13"/>
      <c r="BO230" s="13"/>
      <c r="BP230" s="13"/>
      <c r="BQ230" s="13"/>
      <c r="BR230" s="13"/>
      <c r="BS230" s="13"/>
      <c r="BT230" s="13"/>
      <c r="BU230" s="13"/>
      <c r="BV230" s="13"/>
      <c r="BW230" s="13"/>
      <c r="BX230" s="13"/>
      <c r="BY230" s="13"/>
      <c r="BZ230" s="13"/>
      <c r="CA230" s="13"/>
      <c r="CB230" s="13"/>
      <c r="CC230" s="13"/>
      <c r="CD230" s="13"/>
      <c r="CE230" s="13"/>
      <c r="CF230" s="13"/>
      <c r="CG230" s="13"/>
      <c r="CH230" s="13"/>
      <c r="CI230" s="13"/>
      <c r="CJ230" s="13"/>
      <c r="CK230" s="13"/>
      <c r="CL230" s="13"/>
      <c r="CM230" s="13"/>
      <c r="CN230" s="13"/>
      <c r="CO230" s="13"/>
      <c r="CP230" s="13"/>
      <c r="CQ230" s="13"/>
      <c r="CR230" s="13"/>
      <c r="CS230" s="13"/>
      <c r="CT230" s="13"/>
      <c r="CU230" s="13"/>
      <c r="CV230" s="13"/>
      <c r="CW230" s="13"/>
      <c r="CX230" s="13"/>
      <c r="CY230" s="13"/>
      <c r="CZ230" s="13"/>
      <c r="DA230" s="13"/>
      <c r="DB230" s="13"/>
      <c r="DC230" s="13"/>
      <c r="DD230" s="13"/>
      <c r="DE230" s="13"/>
      <c r="DF230" s="13"/>
      <c r="DG230" s="13"/>
      <c r="DH230" s="13"/>
      <c r="DI230" s="13"/>
      <c r="DJ230" s="13"/>
      <c r="DK230" s="13"/>
      <c r="DL230" s="13"/>
      <c r="DM230" s="13"/>
      <c r="DN230" s="13"/>
      <c r="DO230" s="13"/>
      <c r="DP230" s="13"/>
      <c r="DQ230" s="13"/>
      <c r="DR230" s="13"/>
      <c r="DS230" s="13"/>
      <c r="DT230" s="13"/>
      <c r="DU230" s="13"/>
      <c r="DV230" s="13"/>
      <c r="DW230" s="13"/>
      <c r="DX230" s="13"/>
      <c r="DY230" s="13"/>
      <c r="DZ230" s="13"/>
      <c r="EA230" s="13"/>
      <c r="EB230" s="285"/>
      <c r="EC230" s="13"/>
      <c r="ED230" s="13"/>
      <c r="EE230" s="13"/>
      <c r="EF230" s="13"/>
      <c r="EG230" s="13"/>
      <c r="EH230" s="13"/>
      <c r="EI230" s="13"/>
      <c r="EJ230" s="13"/>
      <c r="EK230" s="13"/>
    </row>
    <row r="231" spans="1:141" ht="14.25" customHeight="1">
      <c r="A231" s="32"/>
      <c r="B231" s="13"/>
      <c r="C231" s="13"/>
      <c r="D231" s="13"/>
      <c r="E231" s="13"/>
      <c r="F231" s="13"/>
      <c r="G231" s="13"/>
      <c r="H231" s="13"/>
      <c r="I231" s="13"/>
      <c r="J231" s="13"/>
      <c r="K231" s="13"/>
      <c r="L231" s="13"/>
      <c r="M231" s="13"/>
      <c r="N231" s="13"/>
      <c r="O231" s="13"/>
      <c r="P231" s="13"/>
      <c r="Q231" s="13"/>
      <c r="R231" s="13"/>
      <c r="S231" s="13"/>
      <c r="T231" s="13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F231" s="13"/>
      <c r="AG231" s="13"/>
      <c r="AH231" s="13"/>
      <c r="AI231" s="13"/>
      <c r="AJ231" s="13"/>
      <c r="AK231" s="13"/>
      <c r="AL231" s="13"/>
      <c r="AM231" s="13"/>
      <c r="AN231" s="13"/>
      <c r="AO231" s="13"/>
      <c r="AP231" s="13"/>
      <c r="AQ231" s="13"/>
      <c r="AR231" s="13"/>
      <c r="AS231" s="13"/>
      <c r="AT231" s="13"/>
      <c r="AU231" s="13"/>
      <c r="AV231" s="13"/>
      <c r="AW231" s="13"/>
      <c r="AX231" s="13"/>
      <c r="AY231" s="13"/>
      <c r="AZ231" s="13"/>
      <c r="BA231" s="13"/>
      <c r="BB231" s="13"/>
      <c r="BC231" s="13"/>
      <c r="BD231" s="13"/>
      <c r="BE231" s="13"/>
      <c r="BF231" s="13"/>
      <c r="BG231" s="13"/>
      <c r="BH231" s="13"/>
      <c r="BI231" s="13"/>
      <c r="BJ231" s="13"/>
      <c r="BK231" s="13"/>
      <c r="BL231" s="13"/>
      <c r="BM231" s="13"/>
      <c r="BN231" s="13"/>
      <c r="BO231" s="13"/>
      <c r="BP231" s="13"/>
      <c r="BQ231" s="13"/>
      <c r="BR231" s="13"/>
      <c r="BS231" s="13"/>
      <c r="BT231" s="13"/>
      <c r="BU231" s="13"/>
      <c r="BV231" s="13"/>
      <c r="BW231" s="13"/>
      <c r="BX231" s="13"/>
      <c r="BY231" s="13"/>
      <c r="BZ231" s="13"/>
      <c r="CA231" s="13"/>
      <c r="CB231" s="13"/>
      <c r="CC231" s="13"/>
      <c r="CD231" s="13"/>
      <c r="CE231" s="13"/>
      <c r="CF231" s="13"/>
      <c r="CG231" s="13"/>
      <c r="CH231" s="13"/>
      <c r="CI231" s="13"/>
      <c r="CJ231" s="13"/>
      <c r="CK231" s="13"/>
      <c r="CL231" s="13"/>
      <c r="CM231" s="13"/>
      <c r="CN231" s="13"/>
      <c r="CO231" s="13"/>
      <c r="CP231" s="13"/>
      <c r="CQ231" s="13"/>
      <c r="CR231" s="13"/>
      <c r="CS231" s="13"/>
      <c r="CT231" s="13"/>
      <c r="CU231" s="13"/>
      <c r="CV231" s="13"/>
      <c r="CW231" s="13"/>
      <c r="CX231" s="13"/>
      <c r="CY231" s="13"/>
      <c r="CZ231" s="13"/>
      <c r="DA231" s="13"/>
      <c r="DB231" s="13"/>
      <c r="DC231" s="13"/>
      <c r="DD231" s="13"/>
      <c r="DE231" s="13"/>
      <c r="DF231" s="13"/>
      <c r="DG231" s="13"/>
      <c r="DH231" s="13"/>
      <c r="DI231" s="13"/>
      <c r="DJ231" s="13"/>
      <c r="DK231" s="13"/>
      <c r="DL231" s="13"/>
      <c r="DM231" s="13"/>
      <c r="DN231" s="13"/>
      <c r="DO231" s="13"/>
      <c r="DP231" s="13"/>
      <c r="DQ231" s="13"/>
      <c r="DR231" s="13"/>
      <c r="DS231" s="13"/>
      <c r="DT231" s="13"/>
      <c r="DU231" s="13"/>
      <c r="DV231" s="13"/>
      <c r="DW231" s="13"/>
      <c r="DX231" s="13"/>
      <c r="DY231" s="13"/>
      <c r="DZ231" s="13"/>
      <c r="EA231" s="13"/>
      <c r="EB231" s="285"/>
      <c r="EC231" s="13"/>
      <c r="ED231" s="13"/>
      <c r="EE231" s="13"/>
      <c r="EF231" s="13"/>
      <c r="EG231" s="13"/>
      <c r="EH231" s="13"/>
      <c r="EI231" s="13"/>
      <c r="EJ231" s="13"/>
      <c r="EK231" s="13"/>
    </row>
    <row r="232" spans="1:141" ht="14.25" customHeight="1">
      <c r="A232" s="32"/>
      <c r="B232" s="13"/>
      <c r="C232" s="13"/>
      <c r="D232" s="13"/>
      <c r="E232" s="13"/>
      <c r="F232" s="13"/>
      <c r="G232" s="13"/>
      <c r="H232" s="13"/>
      <c r="I232" s="13"/>
      <c r="J232" s="13"/>
      <c r="K232" s="13"/>
      <c r="L232" s="13"/>
      <c r="M232" s="13"/>
      <c r="N232" s="13"/>
      <c r="O232" s="13"/>
      <c r="P232" s="13"/>
      <c r="Q232" s="13"/>
      <c r="R232" s="13"/>
      <c r="S232" s="13"/>
      <c r="T232" s="13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F232" s="13"/>
      <c r="AG232" s="13"/>
      <c r="AH232" s="13"/>
      <c r="AI232" s="13"/>
      <c r="AJ232" s="13"/>
      <c r="AK232" s="13"/>
      <c r="AL232" s="13"/>
      <c r="AM232" s="13"/>
      <c r="AN232" s="13"/>
      <c r="AO232" s="13"/>
      <c r="AP232" s="13"/>
      <c r="AQ232" s="13"/>
      <c r="AR232" s="13"/>
      <c r="AS232" s="13"/>
      <c r="AT232" s="13"/>
      <c r="AU232" s="13"/>
      <c r="AV232" s="13"/>
      <c r="AW232" s="13"/>
      <c r="AX232" s="13"/>
      <c r="AY232" s="13"/>
      <c r="AZ232" s="13"/>
      <c r="BA232" s="13"/>
      <c r="BB232" s="13"/>
      <c r="BC232" s="13"/>
      <c r="BD232" s="13"/>
      <c r="BE232" s="13"/>
      <c r="BF232" s="13"/>
      <c r="BG232" s="13"/>
      <c r="BH232" s="13"/>
      <c r="BI232" s="13"/>
      <c r="BJ232" s="13"/>
      <c r="BK232" s="13"/>
      <c r="BL232" s="13"/>
      <c r="BM232" s="13"/>
      <c r="BN232" s="13"/>
      <c r="BO232" s="13"/>
      <c r="BP232" s="13"/>
      <c r="BQ232" s="13"/>
      <c r="BR232" s="13"/>
      <c r="BS232" s="13"/>
      <c r="BT232" s="13"/>
      <c r="BU232" s="13"/>
      <c r="BV232" s="13"/>
      <c r="BW232" s="13"/>
      <c r="BX232" s="13"/>
      <c r="BY232" s="13"/>
      <c r="BZ232" s="13"/>
      <c r="CA232" s="13"/>
      <c r="CB232" s="13"/>
      <c r="CC232" s="13"/>
      <c r="CD232" s="13"/>
      <c r="CE232" s="13"/>
      <c r="CF232" s="13"/>
      <c r="CG232" s="13"/>
      <c r="CH232" s="13"/>
      <c r="CI232" s="13"/>
      <c r="CJ232" s="13"/>
      <c r="CK232" s="13"/>
      <c r="CL232" s="13"/>
      <c r="CM232" s="13"/>
      <c r="CN232" s="13"/>
      <c r="CO232" s="13"/>
      <c r="CP232" s="13"/>
      <c r="CQ232" s="13"/>
      <c r="CR232" s="13"/>
      <c r="CS232" s="13"/>
      <c r="CT232" s="13"/>
      <c r="CU232" s="13"/>
      <c r="CV232" s="13"/>
      <c r="CW232" s="13"/>
      <c r="CX232" s="13"/>
      <c r="CY232" s="13"/>
      <c r="CZ232" s="13"/>
      <c r="DA232" s="13"/>
      <c r="DB232" s="13"/>
      <c r="DC232" s="13"/>
      <c r="DD232" s="13"/>
      <c r="DE232" s="13"/>
      <c r="DF232" s="13"/>
      <c r="DG232" s="13"/>
      <c r="DH232" s="13"/>
      <c r="DI232" s="13"/>
      <c r="DJ232" s="13"/>
      <c r="DK232" s="13"/>
      <c r="DL232" s="13"/>
      <c r="DM232" s="13"/>
      <c r="DN232" s="13"/>
      <c r="DO232" s="13"/>
      <c r="DP232" s="13"/>
      <c r="DQ232" s="13"/>
      <c r="DR232" s="13"/>
      <c r="DS232" s="13"/>
      <c r="DT232" s="13"/>
      <c r="DU232" s="13"/>
      <c r="DV232" s="13"/>
      <c r="DW232" s="13"/>
      <c r="DX232" s="13"/>
      <c r="DY232" s="13"/>
      <c r="DZ232" s="13"/>
      <c r="EA232" s="13"/>
      <c r="EB232" s="285"/>
      <c r="EC232" s="13"/>
      <c r="ED232" s="13"/>
      <c r="EE232" s="13"/>
      <c r="EF232" s="13"/>
      <c r="EG232" s="13"/>
      <c r="EH232" s="13"/>
      <c r="EI232" s="13"/>
      <c r="EJ232" s="13"/>
      <c r="EK232" s="13"/>
    </row>
    <row r="233" spans="1:141" ht="14.25" customHeight="1">
      <c r="A233" s="32"/>
      <c r="B233" s="13"/>
      <c r="C233" s="13"/>
      <c r="D233" s="13"/>
      <c r="E233" s="13"/>
      <c r="F233" s="13"/>
      <c r="G233" s="13"/>
      <c r="H233" s="13"/>
      <c r="I233" s="13"/>
      <c r="J233" s="13"/>
      <c r="K233" s="13"/>
      <c r="L233" s="13"/>
      <c r="M233" s="13"/>
      <c r="N233" s="13"/>
      <c r="O233" s="13"/>
      <c r="P233" s="13"/>
      <c r="Q233" s="13"/>
      <c r="R233" s="13"/>
      <c r="S233" s="13"/>
      <c r="T233" s="13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F233" s="13"/>
      <c r="AG233" s="13"/>
      <c r="AH233" s="13"/>
      <c r="AI233" s="13"/>
      <c r="AJ233" s="13"/>
      <c r="AK233" s="13"/>
      <c r="AL233" s="13"/>
      <c r="AM233" s="13"/>
      <c r="AN233" s="13"/>
      <c r="AO233" s="13"/>
      <c r="AP233" s="13"/>
      <c r="AQ233" s="13"/>
      <c r="AR233" s="13"/>
      <c r="AS233" s="13"/>
      <c r="AT233" s="13"/>
      <c r="AU233" s="13"/>
      <c r="AV233" s="13"/>
      <c r="AW233" s="13"/>
      <c r="AX233" s="13"/>
      <c r="AY233" s="13"/>
      <c r="AZ233" s="13"/>
      <c r="BA233" s="13"/>
      <c r="BB233" s="13"/>
      <c r="BC233" s="13"/>
      <c r="BD233" s="13"/>
      <c r="BE233" s="13"/>
      <c r="BF233" s="13"/>
      <c r="BG233" s="13"/>
      <c r="BH233" s="13"/>
      <c r="BI233" s="13"/>
      <c r="BJ233" s="13"/>
      <c r="BK233" s="13"/>
      <c r="BL233" s="13"/>
      <c r="BM233" s="13"/>
      <c r="BN233" s="13"/>
      <c r="BO233" s="13"/>
      <c r="BP233" s="13"/>
      <c r="BQ233" s="13"/>
      <c r="BR233" s="13"/>
      <c r="BS233" s="13"/>
      <c r="BT233" s="13"/>
      <c r="BU233" s="13"/>
      <c r="BV233" s="13"/>
      <c r="BW233" s="13"/>
      <c r="BX233" s="13"/>
      <c r="BY233" s="13"/>
      <c r="BZ233" s="13"/>
      <c r="CA233" s="13"/>
      <c r="CB233" s="13"/>
      <c r="CC233" s="13"/>
      <c r="CD233" s="13"/>
      <c r="CE233" s="13"/>
      <c r="CF233" s="13"/>
      <c r="CG233" s="13"/>
      <c r="CH233" s="13"/>
      <c r="CI233" s="13"/>
      <c r="CJ233" s="13"/>
      <c r="CK233" s="13"/>
      <c r="CL233" s="13"/>
      <c r="CM233" s="13"/>
      <c r="CN233" s="13"/>
      <c r="CO233" s="13"/>
      <c r="CP233" s="13"/>
      <c r="CQ233" s="13"/>
      <c r="CR233" s="13"/>
      <c r="CS233" s="13"/>
      <c r="CT233" s="13"/>
      <c r="CU233" s="13"/>
      <c r="CV233" s="13"/>
      <c r="CW233" s="13"/>
      <c r="CX233" s="13"/>
      <c r="CY233" s="13"/>
      <c r="CZ233" s="13"/>
      <c r="DA233" s="13"/>
      <c r="DB233" s="13"/>
      <c r="DC233" s="13"/>
      <c r="DD233" s="13"/>
      <c r="DE233" s="13"/>
      <c r="DF233" s="13"/>
      <c r="DG233" s="13"/>
      <c r="DH233" s="13"/>
      <c r="DI233" s="13"/>
      <c r="DJ233" s="13"/>
      <c r="DK233" s="13"/>
      <c r="DL233" s="13"/>
      <c r="DM233" s="13"/>
      <c r="DN233" s="13"/>
      <c r="DO233" s="13"/>
      <c r="DP233" s="13"/>
      <c r="DQ233" s="13"/>
      <c r="DR233" s="13"/>
      <c r="DS233" s="13"/>
      <c r="DT233" s="13"/>
      <c r="DU233" s="13"/>
      <c r="DV233" s="13"/>
      <c r="DW233" s="13"/>
      <c r="DX233" s="13"/>
      <c r="DY233" s="13"/>
      <c r="DZ233" s="13"/>
      <c r="EA233" s="13"/>
      <c r="EB233" s="285"/>
      <c r="EC233" s="13"/>
      <c r="ED233" s="13"/>
      <c r="EE233" s="13"/>
      <c r="EF233" s="13"/>
      <c r="EG233" s="13"/>
      <c r="EH233" s="13"/>
      <c r="EI233" s="13"/>
      <c r="EJ233" s="13"/>
      <c r="EK233" s="13"/>
    </row>
    <row r="234" spans="1:141" ht="14.25" customHeight="1">
      <c r="A234" s="32"/>
      <c r="B234" s="13"/>
      <c r="C234" s="13"/>
      <c r="D234" s="13"/>
      <c r="E234" s="13"/>
      <c r="F234" s="13"/>
      <c r="G234" s="13"/>
      <c r="H234" s="13"/>
      <c r="I234" s="13"/>
      <c r="J234" s="13"/>
      <c r="K234" s="13"/>
      <c r="L234" s="13"/>
      <c r="M234" s="13"/>
      <c r="N234" s="13"/>
      <c r="O234" s="13"/>
      <c r="P234" s="13"/>
      <c r="Q234" s="13"/>
      <c r="R234" s="13"/>
      <c r="S234" s="13"/>
      <c r="T234" s="13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F234" s="13"/>
      <c r="AG234" s="13"/>
      <c r="AH234" s="13"/>
      <c r="AI234" s="13"/>
      <c r="AJ234" s="13"/>
      <c r="AK234" s="13"/>
      <c r="AL234" s="13"/>
      <c r="AM234" s="13"/>
      <c r="AN234" s="13"/>
      <c r="AO234" s="13"/>
      <c r="AP234" s="13"/>
      <c r="AQ234" s="13"/>
      <c r="AR234" s="13"/>
      <c r="AS234" s="13"/>
      <c r="AT234" s="13"/>
      <c r="AU234" s="13"/>
      <c r="AV234" s="13"/>
      <c r="AW234" s="13"/>
      <c r="AX234" s="13"/>
      <c r="AY234" s="13"/>
      <c r="AZ234" s="13"/>
      <c r="BA234" s="13"/>
      <c r="BB234" s="13"/>
      <c r="BC234" s="13"/>
      <c r="BD234" s="13"/>
      <c r="BE234" s="13"/>
      <c r="BF234" s="13"/>
      <c r="BG234" s="13"/>
      <c r="BH234" s="13"/>
      <c r="BI234" s="13"/>
      <c r="BJ234" s="13"/>
      <c r="BK234" s="13"/>
      <c r="BL234" s="13"/>
      <c r="BM234" s="13"/>
      <c r="BN234" s="13"/>
      <c r="BO234" s="13"/>
      <c r="BP234" s="13"/>
      <c r="BQ234" s="13"/>
      <c r="BR234" s="13"/>
      <c r="BS234" s="13"/>
      <c r="BT234" s="13"/>
      <c r="BU234" s="13"/>
      <c r="BV234" s="13"/>
      <c r="BW234" s="13"/>
      <c r="BX234" s="13"/>
      <c r="BY234" s="13"/>
      <c r="BZ234" s="13"/>
      <c r="CA234" s="13"/>
      <c r="CB234" s="13"/>
      <c r="CC234" s="13"/>
      <c r="CD234" s="13"/>
      <c r="CE234" s="13"/>
      <c r="CF234" s="13"/>
      <c r="CG234" s="13"/>
      <c r="CH234" s="13"/>
      <c r="CI234" s="13"/>
      <c r="CJ234" s="13"/>
      <c r="CK234" s="13"/>
      <c r="CL234" s="13"/>
      <c r="CM234" s="13"/>
      <c r="CN234" s="13"/>
      <c r="CO234" s="13"/>
      <c r="CP234" s="13"/>
      <c r="CQ234" s="13"/>
      <c r="CR234" s="13"/>
      <c r="CS234" s="13"/>
      <c r="CT234" s="13"/>
      <c r="CU234" s="13"/>
      <c r="CV234" s="13"/>
      <c r="CW234" s="13"/>
      <c r="CX234" s="13"/>
      <c r="CY234" s="13"/>
      <c r="CZ234" s="13"/>
      <c r="DA234" s="13"/>
      <c r="DB234" s="13"/>
      <c r="DC234" s="13"/>
      <c r="DD234" s="13"/>
      <c r="DE234" s="13"/>
      <c r="DF234" s="13"/>
      <c r="DG234" s="13"/>
      <c r="DH234" s="13"/>
      <c r="DI234" s="13"/>
      <c r="DJ234" s="13"/>
      <c r="DK234" s="13"/>
      <c r="DL234" s="13"/>
      <c r="DM234" s="13"/>
      <c r="DN234" s="13"/>
      <c r="DO234" s="13"/>
      <c r="DP234" s="13"/>
      <c r="DQ234" s="13"/>
      <c r="DR234" s="13"/>
      <c r="DS234" s="13"/>
      <c r="DT234" s="13"/>
      <c r="DU234" s="13"/>
      <c r="DV234" s="13"/>
      <c r="DW234" s="13"/>
      <c r="DX234" s="13"/>
      <c r="DY234" s="13"/>
      <c r="DZ234" s="13"/>
      <c r="EA234" s="13"/>
      <c r="EB234" s="285"/>
      <c r="EC234" s="13"/>
      <c r="ED234" s="13"/>
      <c r="EE234" s="13"/>
      <c r="EF234" s="13"/>
      <c r="EG234" s="13"/>
      <c r="EH234" s="13"/>
      <c r="EI234" s="13"/>
      <c r="EJ234" s="13"/>
      <c r="EK234" s="13"/>
    </row>
    <row r="235" spans="1:141" ht="14.25" customHeight="1">
      <c r="A235" s="32"/>
      <c r="B235" s="13"/>
      <c r="C235" s="13"/>
      <c r="D235" s="13"/>
      <c r="E235" s="13"/>
      <c r="F235" s="13"/>
      <c r="G235" s="13"/>
      <c r="H235" s="13"/>
      <c r="I235" s="13"/>
      <c r="J235" s="13"/>
      <c r="K235" s="13"/>
      <c r="L235" s="13"/>
      <c r="M235" s="13"/>
      <c r="N235" s="13"/>
      <c r="O235" s="13"/>
      <c r="P235" s="13"/>
      <c r="Q235" s="13"/>
      <c r="R235" s="13"/>
      <c r="S235" s="13"/>
      <c r="T235" s="13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F235" s="13"/>
      <c r="AG235" s="13"/>
      <c r="AH235" s="13"/>
      <c r="AI235" s="13"/>
      <c r="AJ235" s="13"/>
      <c r="AK235" s="13"/>
      <c r="AL235" s="13"/>
      <c r="AM235" s="13"/>
      <c r="AN235" s="13"/>
      <c r="AO235" s="13"/>
      <c r="AP235" s="13"/>
      <c r="AQ235" s="13"/>
      <c r="AR235" s="13"/>
      <c r="AS235" s="13"/>
      <c r="AT235" s="13"/>
      <c r="AU235" s="13"/>
      <c r="AV235" s="13"/>
      <c r="AW235" s="13"/>
      <c r="AX235" s="13"/>
      <c r="AY235" s="13"/>
      <c r="AZ235" s="13"/>
      <c r="BA235" s="13"/>
      <c r="BB235" s="13"/>
      <c r="BC235" s="13"/>
      <c r="BD235" s="13"/>
      <c r="BE235" s="13"/>
      <c r="BF235" s="13"/>
      <c r="BG235" s="13"/>
      <c r="BH235" s="13"/>
      <c r="BI235" s="13"/>
      <c r="BJ235" s="13"/>
      <c r="BK235" s="13"/>
      <c r="BL235" s="13"/>
      <c r="BM235" s="13"/>
      <c r="BN235" s="13"/>
      <c r="BO235" s="13"/>
      <c r="BP235" s="13"/>
      <c r="BQ235" s="13"/>
      <c r="BR235" s="13"/>
      <c r="BS235" s="13"/>
      <c r="BT235" s="13"/>
      <c r="BU235" s="13"/>
      <c r="BV235" s="13"/>
      <c r="BW235" s="13"/>
      <c r="BX235" s="13"/>
      <c r="BY235" s="13"/>
      <c r="BZ235" s="13"/>
      <c r="CA235" s="13"/>
      <c r="CB235" s="13"/>
      <c r="CC235" s="13"/>
      <c r="CD235" s="13"/>
      <c r="CE235" s="13"/>
      <c r="CF235" s="13"/>
      <c r="CG235" s="13"/>
      <c r="CH235" s="13"/>
      <c r="CI235" s="13"/>
      <c r="CJ235" s="13"/>
      <c r="CK235" s="13"/>
      <c r="CL235" s="13"/>
      <c r="CM235" s="13"/>
      <c r="CN235" s="13"/>
      <c r="CO235" s="13"/>
      <c r="CP235" s="13"/>
      <c r="CQ235" s="13"/>
      <c r="CR235" s="13"/>
      <c r="CS235" s="13"/>
      <c r="CT235" s="13"/>
      <c r="CU235" s="13"/>
      <c r="CV235" s="13"/>
      <c r="CW235" s="13"/>
      <c r="CX235" s="13"/>
      <c r="CY235" s="13"/>
      <c r="CZ235" s="13"/>
      <c r="DA235" s="13"/>
      <c r="DB235" s="13"/>
      <c r="DC235" s="13"/>
      <c r="DD235" s="13"/>
      <c r="DE235" s="13"/>
      <c r="DF235" s="13"/>
      <c r="DG235" s="13"/>
      <c r="DH235" s="13"/>
      <c r="DI235" s="13"/>
      <c r="DJ235" s="13"/>
      <c r="DK235" s="13"/>
      <c r="DL235" s="13"/>
      <c r="DM235" s="13"/>
      <c r="DN235" s="13"/>
      <c r="DO235" s="13"/>
      <c r="DP235" s="13"/>
      <c r="DQ235" s="13"/>
      <c r="DR235" s="13"/>
      <c r="DS235" s="13"/>
      <c r="DT235" s="13"/>
      <c r="DU235" s="13"/>
      <c r="DV235" s="13"/>
      <c r="DW235" s="13"/>
      <c r="DX235" s="13"/>
      <c r="DY235" s="13"/>
      <c r="DZ235" s="13"/>
      <c r="EA235" s="13"/>
      <c r="EB235" s="285"/>
      <c r="EC235" s="13"/>
      <c r="ED235" s="13"/>
      <c r="EE235" s="13"/>
      <c r="EF235" s="13"/>
      <c r="EG235" s="13"/>
      <c r="EH235" s="13"/>
      <c r="EI235" s="13"/>
      <c r="EJ235" s="13"/>
      <c r="EK235" s="13"/>
    </row>
    <row r="236" spans="1:141" ht="14.25" customHeight="1">
      <c r="A236" s="32"/>
      <c r="B236" s="13"/>
      <c r="C236" s="13"/>
      <c r="D236" s="13"/>
      <c r="E236" s="13"/>
      <c r="F236" s="13"/>
      <c r="G236" s="13"/>
      <c r="H236" s="13"/>
      <c r="I236" s="13"/>
      <c r="J236" s="13"/>
      <c r="K236" s="13"/>
      <c r="L236" s="13"/>
      <c r="M236" s="13"/>
      <c r="N236" s="13"/>
      <c r="O236" s="13"/>
      <c r="P236" s="13"/>
      <c r="Q236" s="13"/>
      <c r="R236" s="13"/>
      <c r="S236" s="13"/>
      <c r="T236" s="13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F236" s="13"/>
      <c r="AG236" s="13"/>
      <c r="AH236" s="13"/>
      <c r="AI236" s="13"/>
      <c r="AJ236" s="13"/>
      <c r="AK236" s="13"/>
      <c r="AL236" s="13"/>
      <c r="AM236" s="13"/>
      <c r="AN236" s="13"/>
      <c r="AO236" s="13"/>
      <c r="AP236" s="13"/>
      <c r="AQ236" s="13"/>
      <c r="AR236" s="13"/>
      <c r="AS236" s="13"/>
      <c r="AT236" s="13"/>
      <c r="AU236" s="13"/>
      <c r="AV236" s="13"/>
      <c r="AW236" s="13"/>
      <c r="AX236" s="13"/>
      <c r="AY236" s="13"/>
      <c r="AZ236" s="13"/>
      <c r="BA236" s="13"/>
      <c r="BB236" s="13"/>
      <c r="BC236" s="13"/>
      <c r="BD236" s="13"/>
      <c r="BE236" s="13"/>
      <c r="BF236" s="13"/>
      <c r="BG236" s="13"/>
      <c r="BH236" s="13"/>
      <c r="BI236" s="13"/>
      <c r="BJ236" s="13"/>
      <c r="BK236" s="13"/>
      <c r="BL236" s="13"/>
      <c r="BM236" s="13"/>
      <c r="BN236" s="13"/>
      <c r="BO236" s="13"/>
      <c r="BP236" s="13"/>
      <c r="BQ236" s="13"/>
      <c r="BR236" s="13"/>
      <c r="BS236" s="13"/>
      <c r="BT236" s="13"/>
      <c r="BU236" s="13"/>
      <c r="BV236" s="13"/>
      <c r="BW236" s="13"/>
      <c r="BX236" s="13"/>
      <c r="BY236" s="13"/>
      <c r="BZ236" s="13"/>
      <c r="CA236" s="13"/>
      <c r="CB236" s="13"/>
      <c r="CC236" s="13"/>
      <c r="CD236" s="13"/>
      <c r="CE236" s="13"/>
      <c r="CF236" s="13"/>
      <c r="CG236" s="13"/>
      <c r="CH236" s="13"/>
      <c r="CI236" s="13"/>
      <c r="CJ236" s="13"/>
      <c r="CK236" s="13"/>
      <c r="CL236" s="13"/>
      <c r="CM236" s="13"/>
      <c r="CN236" s="13"/>
      <c r="CO236" s="13"/>
      <c r="CP236" s="13"/>
      <c r="CQ236" s="13"/>
      <c r="CR236" s="13"/>
      <c r="CS236" s="13"/>
      <c r="CT236" s="13"/>
      <c r="CU236" s="13"/>
      <c r="CV236" s="13"/>
      <c r="CW236" s="13"/>
      <c r="CX236" s="13"/>
      <c r="CY236" s="13"/>
      <c r="CZ236" s="13"/>
      <c r="DA236" s="13"/>
      <c r="DB236" s="13"/>
      <c r="DC236" s="13"/>
      <c r="DD236" s="13"/>
      <c r="DE236" s="13"/>
      <c r="DF236" s="13"/>
      <c r="DG236" s="13"/>
      <c r="DH236" s="13"/>
      <c r="DI236" s="13"/>
      <c r="DJ236" s="13"/>
      <c r="DK236" s="13"/>
      <c r="DL236" s="13"/>
      <c r="DM236" s="13"/>
      <c r="DN236" s="13"/>
      <c r="DO236" s="13"/>
      <c r="DP236" s="13"/>
      <c r="DQ236" s="13"/>
      <c r="DR236" s="13"/>
      <c r="DS236" s="13"/>
      <c r="DT236" s="13"/>
      <c r="DU236" s="13"/>
      <c r="DV236" s="13"/>
      <c r="DW236" s="13"/>
      <c r="DX236" s="13"/>
      <c r="DY236" s="13"/>
      <c r="DZ236" s="13"/>
      <c r="EA236" s="13"/>
      <c r="EB236" s="285"/>
      <c r="EC236" s="13"/>
      <c r="ED236" s="13"/>
      <c r="EE236" s="13"/>
      <c r="EF236" s="13"/>
      <c r="EG236" s="13"/>
      <c r="EH236" s="13"/>
      <c r="EI236" s="13"/>
      <c r="EJ236" s="13"/>
      <c r="EK236" s="13"/>
    </row>
    <row r="237" spans="1:141" ht="14.25" customHeight="1">
      <c r="A237" s="32"/>
      <c r="B237" s="13"/>
      <c r="C237" s="13"/>
      <c r="D237" s="13"/>
      <c r="E237" s="13"/>
      <c r="F237" s="13"/>
      <c r="G237" s="13"/>
      <c r="H237" s="13"/>
      <c r="I237" s="13"/>
      <c r="J237" s="13"/>
      <c r="K237" s="13"/>
      <c r="L237" s="13"/>
      <c r="M237" s="13"/>
      <c r="N237" s="13"/>
      <c r="O237" s="13"/>
      <c r="P237" s="13"/>
      <c r="Q237" s="13"/>
      <c r="R237" s="13"/>
      <c r="S237" s="13"/>
      <c r="T237" s="13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F237" s="13"/>
      <c r="AG237" s="13"/>
      <c r="AH237" s="13"/>
      <c r="AI237" s="13"/>
      <c r="AJ237" s="13"/>
      <c r="AK237" s="13"/>
      <c r="AL237" s="13"/>
      <c r="AM237" s="13"/>
      <c r="AN237" s="13"/>
      <c r="AO237" s="13"/>
      <c r="AP237" s="13"/>
      <c r="AQ237" s="13"/>
      <c r="AR237" s="13"/>
      <c r="AS237" s="13"/>
      <c r="AT237" s="13"/>
      <c r="AU237" s="13"/>
      <c r="AV237" s="13"/>
      <c r="AW237" s="13"/>
      <c r="AX237" s="13"/>
      <c r="AY237" s="13"/>
      <c r="AZ237" s="13"/>
      <c r="BA237" s="13"/>
      <c r="BB237" s="13"/>
      <c r="BC237" s="13"/>
      <c r="BD237" s="13"/>
      <c r="BE237" s="13"/>
      <c r="BF237" s="13"/>
      <c r="BG237" s="13"/>
      <c r="BH237" s="13"/>
      <c r="BI237" s="13"/>
      <c r="BJ237" s="13"/>
      <c r="BK237" s="13"/>
      <c r="BL237" s="13"/>
      <c r="BM237" s="13"/>
      <c r="BN237" s="13"/>
      <c r="BO237" s="13"/>
      <c r="BP237" s="13"/>
      <c r="BQ237" s="13"/>
      <c r="BR237" s="13"/>
      <c r="BS237" s="13"/>
      <c r="BT237" s="13"/>
      <c r="BU237" s="13"/>
      <c r="BV237" s="13"/>
      <c r="BW237" s="13"/>
      <c r="BX237" s="13"/>
      <c r="BY237" s="13"/>
      <c r="BZ237" s="13"/>
      <c r="CA237" s="13"/>
      <c r="CB237" s="13"/>
      <c r="CC237" s="13"/>
      <c r="CD237" s="13"/>
      <c r="CE237" s="13"/>
      <c r="CF237" s="13"/>
      <c r="CG237" s="13"/>
      <c r="CH237" s="13"/>
      <c r="CI237" s="13"/>
      <c r="CJ237" s="13"/>
      <c r="CK237" s="13"/>
      <c r="CL237" s="13"/>
      <c r="CM237" s="13"/>
      <c r="CN237" s="13"/>
      <c r="CO237" s="13"/>
      <c r="CP237" s="13"/>
      <c r="CQ237" s="13"/>
      <c r="CR237" s="13"/>
      <c r="CS237" s="13"/>
      <c r="CT237" s="13"/>
      <c r="CU237" s="13"/>
      <c r="CV237" s="13"/>
      <c r="CW237" s="13"/>
      <c r="CX237" s="13"/>
      <c r="CY237" s="13"/>
      <c r="CZ237" s="13"/>
      <c r="DA237" s="13"/>
      <c r="DB237" s="13"/>
      <c r="DC237" s="13"/>
      <c r="DD237" s="13"/>
      <c r="DE237" s="13"/>
      <c r="DF237" s="13"/>
      <c r="DG237" s="13"/>
      <c r="DH237" s="13"/>
      <c r="DI237" s="13"/>
      <c r="DJ237" s="13"/>
      <c r="DK237" s="13"/>
      <c r="DL237" s="13"/>
      <c r="DM237" s="13"/>
      <c r="DN237" s="13"/>
      <c r="DO237" s="13"/>
      <c r="DP237" s="13"/>
      <c r="DQ237" s="13"/>
      <c r="DR237" s="13"/>
      <c r="DS237" s="13"/>
      <c r="DT237" s="13"/>
      <c r="DU237" s="13"/>
      <c r="DV237" s="13"/>
      <c r="DW237" s="13"/>
      <c r="DX237" s="13"/>
      <c r="DY237" s="13"/>
      <c r="DZ237" s="13"/>
      <c r="EA237" s="13"/>
      <c r="EB237" s="285"/>
      <c r="EC237" s="13"/>
      <c r="ED237" s="13"/>
      <c r="EE237" s="13"/>
      <c r="EF237" s="13"/>
      <c r="EG237" s="13"/>
      <c r="EH237" s="13"/>
      <c r="EI237" s="13"/>
      <c r="EJ237" s="13"/>
      <c r="EK237" s="13"/>
    </row>
    <row r="238" spans="1:141" ht="14.25" customHeight="1">
      <c r="A238" s="32"/>
      <c r="B238" s="13"/>
      <c r="C238" s="13"/>
      <c r="D238" s="13"/>
      <c r="E238" s="13"/>
      <c r="F238" s="13"/>
      <c r="G238" s="13"/>
      <c r="H238" s="13"/>
      <c r="I238" s="13"/>
      <c r="J238" s="13"/>
      <c r="K238" s="13"/>
      <c r="L238" s="13"/>
      <c r="M238" s="13"/>
      <c r="N238" s="13"/>
      <c r="O238" s="13"/>
      <c r="P238" s="13"/>
      <c r="Q238" s="13"/>
      <c r="R238" s="13"/>
      <c r="S238" s="13"/>
      <c r="T238" s="13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F238" s="13"/>
      <c r="AG238" s="13"/>
      <c r="AH238" s="13"/>
      <c r="AI238" s="13"/>
      <c r="AJ238" s="13"/>
      <c r="AK238" s="13"/>
      <c r="AL238" s="13"/>
      <c r="AM238" s="13"/>
      <c r="AN238" s="13"/>
      <c r="AO238" s="13"/>
      <c r="AP238" s="13"/>
      <c r="AQ238" s="13"/>
      <c r="AR238" s="13"/>
      <c r="AS238" s="13"/>
      <c r="AT238" s="13"/>
      <c r="AU238" s="13"/>
      <c r="AV238" s="13"/>
      <c r="AW238" s="13"/>
      <c r="AX238" s="13"/>
      <c r="AY238" s="13"/>
      <c r="AZ238" s="13"/>
      <c r="BA238" s="13"/>
      <c r="BB238" s="13"/>
      <c r="BC238" s="13"/>
      <c r="BD238" s="13"/>
      <c r="BE238" s="13"/>
      <c r="BF238" s="13"/>
      <c r="BG238" s="13"/>
      <c r="BH238" s="13"/>
      <c r="BI238" s="13"/>
      <c r="BJ238" s="13"/>
      <c r="BK238" s="13"/>
      <c r="BL238" s="13"/>
      <c r="BM238" s="13"/>
      <c r="BN238" s="13"/>
      <c r="BO238" s="13"/>
      <c r="BP238" s="13"/>
      <c r="BQ238" s="13"/>
      <c r="BR238" s="13"/>
      <c r="BS238" s="13"/>
      <c r="BT238" s="13"/>
      <c r="BU238" s="13"/>
      <c r="BV238" s="13"/>
      <c r="BW238" s="13"/>
      <c r="BX238" s="13"/>
      <c r="BY238" s="13"/>
      <c r="BZ238" s="13"/>
      <c r="CA238" s="13"/>
      <c r="CB238" s="13"/>
      <c r="CC238" s="13"/>
      <c r="CD238" s="13"/>
      <c r="CE238" s="13"/>
      <c r="CF238" s="13"/>
      <c r="CG238" s="13"/>
      <c r="CH238" s="13"/>
      <c r="CI238" s="13"/>
      <c r="CJ238" s="13"/>
      <c r="CK238" s="13"/>
      <c r="CL238" s="13"/>
      <c r="CM238" s="13"/>
      <c r="CN238" s="13"/>
      <c r="CO238" s="13"/>
      <c r="CP238" s="13"/>
      <c r="CQ238" s="13"/>
      <c r="CR238" s="13"/>
      <c r="CS238" s="13"/>
      <c r="CT238" s="13"/>
      <c r="CU238" s="13"/>
      <c r="CV238" s="13"/>
      <c r="CW238" s="13"/>
      <c r="CX238" s="13"/>
      <c r="CY238" s="13"/>
      <c r="CZ238" s="13"/>
      <c r="DA238" s="13"/>
      <c r="DB238" s="13"/>
      <c r="DC238" s="13"/>
      <c r="DD238" s="13"/>
      <c r="DE238" s="13"/>
      <c r="DF238" s="13"/>
      <c r="DG238" s="13"/>
      <c r="DH238" s="13"/>
      <c r="DI238" s="13"/>
      <c r="DJ238" s="13"/>
      <c r="DK238" s="13"/>
      <c r="DL238" s="13"/>
      <c r="DM238" s="13"/>
      <c r="DN238" s="13"/>
      <c r="DO238" s="13"/>
      <c r="DP238" s="13"/>
      <c r="DQ238" s="13"/>
      <c r="DR238" s="13"/>
      <c r="DS238" s="13"/>
      <c r="DT238" s="13"/>
      <c r="DU238" s="13"/>
      <c r="DV238" s="13"/>
      <c r="DW238" s="13"/>
      <c r="DX238" s="13"/>
      <c r="DY238" s="13"/>
      <c r="DZ238" s="13"/>
      <c r="EA238" s="13"/>
      <c r="EB238" s="285"/>
      <c r="EC238" s="13"/>
      <c r="ED238" s="13"/>
      <c r="EE238" s="13"/>
      <c r="EF238" s="13"/>
      <c r="EG238" s="13"/>
      <c r="EH238" s="13"/>
      <c r="EI238" s="13"/>
      <c r="EJ238" s="13"/>
      <c r="EK238" s="13"/>
    </row>
    <row r="239" spans="1:141" ht="14.25" customHeight="1">
      <c r="A239" s="32"/>
      <c r="B239" s="13"/>
      <c r="C239" s="13"/>
      <c r="D239" s="13"/>
      <c r="E239" s="13"/>
      <c r="F239" s="13"/>
      <c r="G239" s="13"/>
      <c r="H239" s="13"/>
      <c r="I239" s="13"/>
      <c r="J239" s="13"/>
      <c r="K239" s="13"/>
      <c r="L239" s="13"/>
      <c r="M239" s="13"/>
      <c r="N239" s="13"/>
      <c r="O239" s="13"/>
      <c r="P239" s="13"/>
      <c r="Q239" s="13"/>
      <c r="R239" s="13"/>
      <c r="S239" s="13"/>
      <c r="T239" s="13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F239" s="13"/>
      <c r="AG239" s="13"/>
      <c r="AH239" s="13"/>
      <c r="AI239" s="13"/>
      <c r="AJ239" s="13"/>
      <c r="AK239" s="13"/>
      <c r="AL239" s="13"/>
      <c r="AM239" s="13"/>
      <c r="AN239" s="13"/>
      <c r="AO239" s="13"/>
      <c r="AP239" s="13"/>
      <c r="AQ239" s="13"/>
      <c r="AR239" s="13"/>
      <c r="AS239" s="13"/>
      <c r="AT239" s="13"/>
      <c r="AU239" s="13"/>
      <c r="AV239" s="13"/>
      <c r="AW239" s="13"/>
      <c r="AX239" s="13"/>
      <c r="AY239" s="13"/>
      <c r="AZ239" s="13"/>
      <c r="BA239" s="13"/>
      <c r="BB239" s="13"/>
      <c r="BC239" s="13"/>
      <c r="BD239" s="13"/>
      <c r="BE239" s="13"/>
      <c r="BF239" s="13"/>
      <c r="BG239" s="13"/>
      <c r="BH239" s="13"/>
      <c r="BI239" s="13"/>
      <c r="BJ239" s="13"/>
      <c r="BK239" s="13"/>
      <c r="BL239" s="13"/>
      <c r="BM239" s="13"/>
      <c r="BN239" s="13"/>
      <c r="BO239" s="13"/>
      <c r="BP239" s="13"/>
      <c r="BQ239" s="13"/>
      <c r="BR239" s="13"/>
      <c r="BS239" s="13"/>
      <c r="BT239" s="13"/>
      <c r="BU239" s="13"/>
      <c r="BV239" s="13"/>
      <c r="BW239" s="13"/>
      <c r="BX239" s="13"/>
      <c r="BY239" s="13"/>
      <c r="BZ239" s="13"/>
      <c r="CA239" s="13"/>
      <c r="CB239" s="13"/>
      <c r="CC239" s="13"/>
      <c r="CD239" s="13"/>
      <c r="CE239" s="13"/>
      <c r="CF239" s="13"/>
      <c r="CG239" s="13"/>
      <c r="CH239" s="13"/>
      <c r="CI239" s="13"/>
      <c r="CJ239" s="13"/>
      <c r="CK239" s="13"/>
      <c r="CL239" s="13"/>
      <c r="CM239" s="13"/>
      <c r="CN239" s="13"/>
      <c r="CO239" s="13"/>
      <c r="CP239" s="13"/>
      <c r="CQ239" s="13"/>
      <c r="CR239" s="13"/>
      <c r="CS239" s="13"/>
      <c r="CT239" s="13"/>
      <c r="CU239" s="13"/>
      <c r="CV239" s="13"/>
      <c r="CW239" s="13"/>
      <c r="CX239" s="13"/>
      <c r="CY239" s="13"/>
      <c r="CZ239" s="13"/>
      <c r="DA239" s="13"/>
      <c r="DB239" s="13"/>
      <c r="DC239" s="13"/>
      <c r="DD239" s="13"/>
      <c r="DE239" s="13"/>
      <c r="DF239" s="13"/>
      <c r="DG239" s="13"/>
      <c r="DH239" s="13"/>
      <c r="DI239" s="13"/>
      <c r="DJ239" s="13"/>
      <c r="DK239" s="13"/>
      <c r="DL239" s="13"/>
      <c r="DM239" s="13"/>
      <c r="DN239" s="13"/>
      <c r="DO239" s="13"/>
      <c r="DP239" s="13"/>
      <c r="DQ239" s="13"/>
      <c r="DR239" s="13"/>
      <c r="DS239" s="13"/>
      <c r="DT239" s="13"/>
      <c r="DU239" s="13"/>
      <c r="DV239" s="13"/>
      <c r="DW239" s="13"/>
      <c r="DX239" s="13"/>
      <c r="DY239" s="13"/>
      <c r="DZ239" s="13"/>
      <c r="EA239" s="13"/>
      <c r="EB239" s="285"/>
      <c r="EC239" s="13"/>
      <c r="ED239" s="13"/>
      <c r="EE239" s="13"/>
      <c r="EF239" s="13"/>
      <c r="EG239" s="13"/>
      <c r="EH239" s="13"/>
      <c r="EI239" s="13"/>
      <c r="EJ239" s="13"/>
      <c r="EK239" s="13"/>
    </row>
    <row r="240" spans="1:141" ht="14.25" customHeight="1">
      <c r="A240" s="32"/>
      <c r="B240" s="13"/>
      <c r="C240" s="13"/>
      <c r="D240" s="13"/>
      <c r="E240" s="13"/>
      <c r="F240" s="13"/>
      <c r="G240" s="13"/>
      <c r="H240" s="13"/>
      <c r="I240" s="13"/>
      <c r="J240" s="13"/>
      <c r="K240" s="13"/>
      <c r="L240" s="13"/>
      <c r="M240" s="13"/>
      <c r="N240" s="13"/>
      <c r="O240" s="13"/>
      <c r="P240" s="13"/>
      <c r="Q240" s="13"/>
      <c r="R240" s="13"/>
      <c r="S240" s="13"/>
      <c r="T240" s="13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F240" s="13"/>
      <c r="AG240" s="13"/>
      <c r="AH240" s="13"/>
      <c r="AI240" s="13"/>
      <c r="AJ240" s="13"/>
      <c r="AK240" s="13"/>
      <c r="AL240" s="13"/>
      <c r="AM240" s="13"/>
      <c r="AN240" s="13"/>
      <c r="AO240" s="13"/>
      <c r="AP240" s="13"/>
      <c r="AQ240" s="13"/>
      <c r="AR240" s="13"/>
      <c r="AS240" s="13"/>
      <c r="AT240" s="13"/>
      <c r="AU240" s="13"/>
      <c r="AV240" s="13"/>
      <c r="AW240" s="13"/>
      <c r="AX240" s="13"/>
      <c r="AY240" s="13"/>
      <c r="AZ240" s="13"/>
      <c r="BA240" s="13"/>
      <c r="BB240" s="13"/>
      <c r="BC240" s="13"/>
      <c r="BD240" s="13"/>
      <c r="BE240" s="13"/>
      <c r="BF240" s="13"/>
      <c r="BG240" s="13"/>
      <c r="BH240" s="13"/>
      <c r="BI240" s="13"/>
      <c r="BJ240" s="13"/>
      <c r="BK240" s="13"/>
      <c r="BL240" s="13"/>
      <c r="BM240" s="13"/>
      <c r="BN240" s="13"/>
      <c r="BO240" s="13"/>
      <c r="BP240" s="13"/>
      <c r="BQ240" s="13"/>
      <c r="BR240" s="13"/>
      <c r="BS240" s="13"/>
      <c r="BT240" s="13"/>
      <c r="BU240" s="13"/>
      <c r="BV240" s="13"/>
      <c r="BW240" s="13"/>
      <c r="BX240" s="13"/>
      <c r="BY240" s="13"/>
      <c r="BZ240" s="13"/>
      <c r="CA240" s="13"/>
      <c r="CB240" s="13"/>
      <c r="CC240" s="13"/>
      <c r="CD240" s="13"/>
      <c r="CE240" s="13"/>
      <c r="CF240" s="13"/>
      <c r="CG240" s="13"/>
      <c r="CH240" s="13"/>
      <c r="CI240" s="13"/>
      <c r="CJ240" s="13"/>
      <c r="CK240" s="13"/>
      <c r="CL240" s="13"/>
      <c r="CM240" s="13"/>
      <c r="CN240" s="13"/>
      <c r="CO240" s="13"/>
      <c r="CP240" s="13"/>
      <c r="CQ240" s="13"/>
      <c r="CR240" s="13"/>
      <c r="CS240" s="13"/>
      <c r="CT240" s="13"/>
      <c r="CU240" s="13"/>
      <c r="CV240" s="13"/>
      <c r="CW240" s="13"/>
      <c r="CX240" s="13"/>
      <c r="CY240" s="13"/>
      <c r="CZ240" s="13"/>
      <c r="DA240" s="13"/>
      <c r="DB240" s="13"/>
      <c r="DC240" s="13"/>
      <c r="DD240" s="13"/>
      <c r="DE240" s="13"/>
      <c r="DF240" s="13"/>
      <c r="DG240" s="13"/>
      <c r="DH240" s="13"/>
      <c r="DI240" s="13"/>
      <c r="DJ240" s="13"/>
      <c r="DK240" s="13"/>
      <c r="DL240" s="13"/>
      <c r="DM240" s="13"/>
      <c r="DN240" s="13"/>
      <c r="DO240" s="13"/>
      <c r="DP240" s="13"/>
      <c r="DQ240" s="13"/>
      <c r="DR240" s="13"/>
      <c r="DS240" s="13"/>
      <c r="DT240" s="13"/>
      <c r="DU240" s="13"/>
      <c r="DV240" s="13"/>
      <c r="DW240" s="13"/>
      <c r="DX240" s="13"/>
      <c r="DY240" s="13"/>
      <c r="DZ240" s="13"/>
      <c r="EA240" s="13"/>
      <c r="EB240" s="285"/>
      <c r="EC240" s="13"/>
      <c r="ED240" s="13"/>
      <c r="EE240" s="13"/>
      <c r="EF240" s="13"/>
      <c r="EG240" s="13"/>
      <c r="EH240" s="13"/>
      <c r="EI240" s="13"/>
      <c r="EJ240" s="13"/>
      <c r="EK240" s="13"/>
    </row>
    <row r="241" spans="1:141" ht="14.25" customHeight="1">
      <c r="A241" s="32"/>
      <c r="B241" s="13"/>
      <c r="C241" s="13"/>
      <c r="D241" s="13"/>
      <c r="E241" s="13"/>
      <c r="F241" s="13"/>
      <c r="G241" s="13"/>
      <c r="H241" s="13"/>
      <c r="I241" s="13"/>
      <c r="J241" s="13"/>
      <c r="K241" s="13"/>
      <c r="L241" s="13"/>
      <c r="M241" s="13"/>
      <c r="N241" s="13"/>
      <c r="O241" s="13"/>
      <c r="P241" s="13"/>
      <c r="Q241" s="13"/>
      <c r="R241" s="13"/>
      <c r="S241" s="13"/>
      <c r="T241" s="13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F241" s="13"/>
      <c r="AG241" s="13"/>
      <c r="AH241" s="13"/>
      <c r="AI241" s="13"/>
      <c r="AJ241" s="13"/>
      <c r="AK241" s="13"/>
      <c r="AL241" s="13"/>
      <c r="AM241" s="13"/>
      <c r="AN241" s="13"/>
      <c r="AO241" s="13"/>
      <c r="AP241" s="13"/>
      <c r="AQ241" s="13"/>
      <c r="AR241" s="13"/>
      <c r="AS241" s="13"/>
      <c r="AT241" s="13"/>
      <c r="AU241" s="13"/>
      <c r="AV241" s="13"/>
      <c r="AW241" s="13"/>
      <c r="AX241" s="13"/>
      <c r="AY241" s="13"/>
      <c r="AZ241" s="13"/>
      <c r="BA241" s="13"/>
      <c r="BB241" s="13"/>
      <c r="BC241" s="13"/>
      <c r="BD241" s="13"/>
      <c r="BE241" s="13"/>
      <c r="BF241" s="13"/>
      <c r="BG241" s="13"/>
      <c r="BH241" s="13"/>
      <c r="BI241" s="13"/>
      <c r="BJ241" s="13"/>
      <c r="BK241" s="13"/>
      <c r="BL241" s="13"/>
      <c r="BM241" s="13"/>
      <c r="BN241" s="13"/>
      <c r="BO241" s="13"/>
      <c r="BP241" s="13"/>
      <c r="BQ241" s="13"/>
      <c r="BR241" s="13"/>
      <c r="BS241" s="13"/>
      <c r="BT241" s="13"/>
      <c r="BU241" s="13"/>
      <c r="BV241" s="13"/>
      <c r="BW241" s="13"/>
      <c r="BX241" s="13"/>
      <c r="BY241" s="13"/>
      <c r="BZ241" s="13"/>
      <c r="CA241" s="13"/>
      <c r="CB241" s="13"/>
      <c r="CC241" s="13"/>
      <c r="CD241" s="13"/>
      <c r="CE241" s="13"/>
      <c r="CF241" s="13"/>
      <c r="CG241" s="13"/>
      <c r="CH241" s="13"/>
      <c r="CI241" s="13"/>
      <c r="CJ241" s="13"/>
      <c r="CK241" s="13"/>
      <c r="CL241" s="13"/>
      <c r="CM241" s="13"/>
      <c r="CN241" s="13"/>
      <c r="CO241" s="13"/>
      <c r="CP241" s="13"/>
      <c r="CQ241" s="13"/>
      <c r="CR241" s="13"/>
      <c r="CS241" s="13"/>
      <c r="CT241" s="13"/>
      <c r="CU241" s="13"/>
      <c r="CV241" s="13"/>
      <c r="CW241" s="13"/>
      <c r="CX241" s="13"/>
      <c r="CY241" s="13"/>
      <c r="CZ241" s="13"/>
      <c r="DA241" s="13"/>
      <c r="DB241" s="13"/>
      <c r="DC241" s="13"/>
      <c r="DD241" s="13"/>
      <c r="DE241" s="13"/>
      <c r="DF241" s="13"/>
      <c r="DG241" s="13"/>
      <c r="DH241" s="13"/>
      <c r="DI241" s="13"/>
      <c r="DJ241" s="13"/>
      <c r="DK241" s="13"/>
      <c r="DL241" s="13"/>
      <c r="DM241" s="13"/>
      <c r="DN241" s="13"/>
      <c r="DO241" s="13"/>
      <c r="DP241" s="13"/>
      <c r="DQ241" s="13"/>
      <c r="DR241" s="13"/>
      <c r="DS241" s="13"/>
      <c r="DT241" s="13"/>
      <c r="DU241" s="13"/>
      <c r="DV241" s="13"/>
      <c r="DW241" s="13"/>
      <c r="DX241" s="13"/>
      <c r="DY241" s="13"/>
      <c r="DZ241" s="13"/>
      <c r="EA241" s="13"/>
      <c r="EB241" s="285"/>
      <c r="EC241" s="13"/>
      <c r="ED241" s="13"/>
      <c r="EE241" s="13"/>
      <c r="EF241" s="13"/>
      <c r="EG241" s="13"/>
      <c r="EH241" s="13"/>
      <c r="EI241" s="13"/>
      <c r="EJ241" s="13"/>
      <c r="EK241" s="13"/>
    </row>
    <row r="242" spans="1:141" ht="14.25" customHeight="1">
      <c r="A242" s="32"/>
      <c r="B242" s="13"/>
      <c r="C242" s="13"/>
      <c r="D242" s="13"/>
      <c r="E242" s="13"/>
      <c r="F242" s="13"/>
      <c r="G242" s="13"/>
      <c r="H242" s="13"/>
      <c r="I242" s="13"/>
      <c r="J242" s="13"/>
      <c r="K242" s="13"/>
      <c r="L242" s="13"/>
      <c r="M242" s="13"/>
      <c r="N242" s="13"/>
      <c r="O242" s="13"/>
      <c r="P242" s="13"/>
      <c r="Q242" s="13"/>
      <c r="R242" s="13"/>
      <c r="S242" s="13"/>
      <c r="T242" s="13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F242" s="13"/>
      <c r="AG242" s="13"/>
      <c r="AH242" s="13"/>
      <c r="AI242" s="13"/>
      <c r="AJ242" s="13"/>
      <c r="AK242" s="13"/>
      <c r="AL242" s="13"/>
      <c r="AM242" s="13"/>
      <c r="AN242" s="13"/>
      <c r="AO242" s="13"/>
      <c r="AP242" s="13"/>
      <c r="AQ242" s="13"/>
      <c r="AR242" s="13"/>
      <c r="AS242" s="13"/>
      <c r="AT242" s="13"/>
      <c r="AU242" s="13"/>
      <c r="AV242" s="13"/>
      <c r="AW242" s="13"/>
      <c r="AX242" s="13"/>
      <c r="AY242" s="13"/>
      <c r="AZ242" s="13"/>
      <c r="BA242" s="13"/>
      <c r="BB242" s="13"/>
      <c r="BC242" s="13"/>
      <c r="BD242" s="13"/>
      <c r="BE242" s="13"/>
      <c r="BF242" s="13"/>
      <c r="BG242" s="13"/>
      <c r="BH242" s="13"/>
      <c r="BI242" s="13"/>
      <c r="BJ242" s="13"/>
      <c r="BK242" s="13"/>
      <c r="BL242" s="13"/>
      <c r="BM242" s="13"/>
      <c r="BN242" s="13"/>
      <c r="BO242" s="13"/>
      <c r="BP242" s="13"/>
      <c r="BQ242" s="13"/>
      <c r="BR242" s="13"/>
      <c r="BS242" s="13"/>
      <c r="BT242" s="13"/>
      <c r="BU242" s="13"/>
      <c r="BV242" s="13"/>
      <c r="BW242" s="13"/>
      <c r="BX242" s="13"/>
      <c r="BY242" s="13"/>
      <c r="BZ242" s="13"/>
      <c r="CA242" s="13"/>
      <c r="CB242" s="13"/>
      <c r="CC242" s="13"/>
      <c r="CD242" s="13"/>
      <c r="CE242" s="13"/>
      <c r="CF242" s="13"/>
      <c r="CG242" s="13"/>
      <c r="CH242" s="13"/>
      <c r="CI242" s="13"/>
      <c r="CJ242" s="13"/>
      <c r="CK242" s="13"/>
      <c r="CL242" s="13"/>
      <c r="CM242" s="13"/>
      <c r="CN242" s="13"/>
      <c r="CO242" s="13"/>
      <c r="CP242" s="13"/>
      <c r="CQ242" s="13"/>
      <c r="CR242" s="13"/>
      <c r="CS242" s="13"/>
      <c r="CT242" s="13"/>
      <c r="CU242" s="13"/>
      <c r="CV242" s="13"/>
      <c r="CW242" s="13"/>
      <c r="CX242" s="13"/>
      <c r="CY242" s="13"/>
      <c r="CZ242" s="13"/>
      <c r="DA242" s="13"/>
      <c r="DB242" s="13"/>
      <c r="DC242" s="13"/>
      <c r="DD242" s="13"/>
      <c r="DE242" s="13"/>
      <c r="DF242" s="13"/>
      <c r="DG242" s="13"/>
      <c r="DH242" s="13"/>
      <c r="DI242" s="13"/>
      <c r="DJ242" s="13"/>
      <c r="DK242" s="13"/>
      <c r="DL242" s="13"/>
      <c r="DM242" s="13"/>
      <c r="DN242" s="13"/>
      <c r="DO242" s="13"/>
      <c r="DP242" s="13"/>
      <c r="DQ242" s="13"/>
      <c r="DR242" s="13"/>
      <c r="DS242" s="13"/>
      <c r="DT242" s="13"/>
      <c r="DU242" s="13"/>
      <c r="DV242" s="13"/>
      <c r="DW242" s="13"/>
      <c r="DX242" s="13"/>
      <c r="DY242" s="13"/>
      <c r="DZ242" s="13"/>
      <c r="EA242" s="13"/>
      <c r="EB242" s="285"/>
      <c r="EC242" s="13"/>
      <c r="ED242" s="13"/>
      <c r="EE242" s="13"/>
      <c r="EF242" s="13"/>
      <c r="EG242" s="13"/>
      <c r="EH242" s="13"/>
      <c r="EI242" s="13"/>
      <c r="EJ242" s="13"/>
      <c r="EK242" s="13"/>
    </row>
    <row r="243" spans="1:141" ht="14.25" customHeight="1">
      <c r="A243" s="32"/>
      <c r="B243" s="13"/>
      <c r="C243" s="13"/>
      <c r="D243" s="13"/>
      <c r="E243" s="13"/>
      <c r="F243" s="13"/>
      <c r="G243" s="13"/>
      <c r="H243" s="13"/>
      <c r="I243" s="13"/>
      <c r="J243" s="13"/>
      <c r="K243" s="13"/>
      <c r="L243" s="13"/>
      <c r="M243" s="13"/>
      <c r="N243" s="13"/>
      <c r="O243" s="13"/>
      <c r="P243" s="13"/>
      <c r="Q243" s="13"/>
      <c r="R243" s="13"/>
      <c r="S243" s="13"/>
      <c r="T243" s="13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F243" s="13"/>
      <c r="AG243" s="13"/>
      <c r="AH243" s="13"/>
      <c r="AI243" s="13"/>
      <c r="AJ243" s="13"/>
      <c r="AK243" s="13"/>
      <c r="AL243" s="13"/>
      <c r="AM243" s="13"/>
      <c r="AN243" s="13"/>
      <c r="AO243" s="13"/>
      <c r="AP243" s="13"/>
      <c r="AQ243" s="13"/>
      <c r="AR243" s="13"/>
      <c r="AS243" s="13"/>
      <c r="AT243" s="13"/>
      <c r="AU243" s="13"/>
      <c r="AV243" s="13"/>
      <c r="AW243" s="13"/>
      <c r="AX243" s="13"/>
      <c r="AY243" s="13"/>
      <c r="AZ243" s="13"/>
      <c r="BA243" s="13"/>
      <c r="BB243" s="13"/>
      <c r="BC243" s="13"/>
      <c r="BD243" s="13"/>
      <c r="BE243" s="13"/>
      <c r="BF243" s="13"/>
      <c r="BG243" s="13"/>
      <c r="BH243" s="13"/>
      <c r="BI243" s="13"/>
      <c r="BJ243" s="13"/>
      <c r="BK243" s="13"/>
      <c r="BL243" s="13"/>
      <c r="BM243" s="13"/>
      <c r="BN243" s="13"/>
      <c r="BO243" s="13"/>
      <c r="BP243" s="13"/>
      <c r="BQ243" s="13"/>
      <c r="BR243" s="13"/>
      <c r="BS243" s="13"/>
      <c r="BT243" s="13"/>
      <c r="BU243" s="13"/>
      <c r="BV243" s="13"/>
      <c r="BW243" s="13"/>
      <c r="BX243" s="13"/>
      <c r="BY243" s="13"/>
      <c r="BZ243" s="13"/>
      <c r="CA243" s="13"/>
      <c r="CB243" s="13"/>
      <c r="CC243" s="13"/>
      <c r="CD243" s="13"/>
      <c r="CE243" s="13"/>
      <c r="CF243" s="13"/>
      <c r="CG243" s="13"/>
      <c r="CH243" s="13"/>
      <c r="CI243" s="13"/>
      <c r="CJ243" s="13"/>
      <c r="CK243" s="13"/>
      <c r="CL243" s="13"/>
      <c r="CM243" s="13"/>
      <c r="CN243" s="13"/>
      <c r="CO243" s="13"/>
      <c r="CP243" s="13"/>
      <c r="CQ243" s="13"/>
      <c r="CR243" s="13"/>
      <c r="CS243" s="13"/>
      <c r="CT243" s="13"/>
      <c r="CU243" s="13"/>
      <c r="CV243" s="13"/>
      <c r="CW243" s="13"/>
      <c r="CX243" s="13"/>
      <c r="CY243" s="13"/>
      <c r="CZ243" s="13"/>
      <c r="DA243" s="13"/>
      <c r="DB243" s="13"/>
      <c r="DC243" s="13"/>
      <c r="DD243" s="13"/>
      <c r="DE243" s="13"/>
      <c r="DF243" s="13"/>
      <c r="DG243" s="13"/>
      <c r="DH243" s="13"/>
      <c r="DI243" s="13"/>
      <c r="DJ243" s="13"/>
      <c r="DK243" s="13"/>
      <c r="DL243" s="13"/>
      <c r="DM243" s="13"/>
      <c r="DN243" s="13"/>
      <c r="DO243" s="13"/>
      <c r="DP243" s="13"/>
      <c r="DQ243" s="13"/>
      <c r="DR243" s="13"/>
      <c r="DS243" s="13"/>
      <c r="DT243" s="13"/>
      <c r="DU243" s="13"/>
      <c r="DV243" s="13"/>
      <c r="DW243" s="13"/>
      <c r="DX243" s="13"/>
      <c r="DY243" s="13"/>
      <c r="DZ243" s="13"/>
      <c r="EA243" s="13"/>
      <c r="EB243" s="285"/>
      <c r="EC243" s="13"/>
      <c r="ED243" s="13"/>
      <c r="EE243" s="13"/>
      <c r="EF243" s="13"/>
      <c r="EG243" s="13"/>
      <c r="EH243" s="13"/>
      <c r="EI243" s="13"/>
      <c r="EJ243" s="13"/>
      <c r="EK243" s="13"/>
    </row>
    <row r="244" spans="1:141" ht="14.25" customHeight="1">
      <c r="A244" s="32"/>
      <c r="B244" s="13"/>
      <c r="C244" s="13"/>
      <c r="D244" s="13"/>
      <c r="E244" s="13"/>
      <c r="F244" s="13"/>
      <c r="G244" s="13"/>
      <c r="H244" s="13"/>
      <c r="I244" s="13"/>
      <c r="J244" s="13"/>
      <c r="K244" s="13"/>
      <c r="L244" s="13"/>
      <c r="M244" s="13"/>
      <c r="N244" s="13"/>
      <c r="O244" s="13"/>
      <c r="P244" s="13"/>
      <c r="Q244" s="13"/>
      <c r="R244" s="13"/>
      <c r="S244" s="13"/>
      <c r="T244" s="13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F244" s="13"/>
      <c r="AG244" s="13"/>
      <c r="AH244" s="13"/>
      <c r="AI244" s="13"/>
      <c r="AJ244" s="13"/>
      <c r="AK244" s="13"/>
      <c r="AL244" s="13"/>
      <c r="AM244" s="13"/>
      <c r="AN244" s="13"/>
      <c r="AO244" s="13"/>
      <c r="AP244" s="13"/>
      <c r="AQ244" s="13"/>
      <c r="AR244" s="13"/>
      <c r="AS244" s="13"/>
      <c r="AT244" s="13"/>
      <c r="AU244" s="13"/>
      <c r="AV244" s="13"/>
      <c r="AW244" s="13"/>
      <c r="AX244" s="13"/>
      <c r="AY244" s="13"/>
      <c r="AZ244" s="13"/>
      <c r="BA244" s="13"/>
      <c r="BB244" s="13"/>
      <c r="BC244" s="13"/>
      <c r="BD244" s="13"/>
      <c r="BE244" s="13"/>
      <c r="BF244" s="13"/>
      <c r="BG244" s="13"/>
      <c r="BH244" s="13"/>
      <c r="BI244" s="13"/>
      <c r="BJ244" s="13"/>
      <c r="BK244" s="13"/>
      <c r="BL244" s="13"/>
      <c r="BM244" s="13"/>
      <c r="BN244" s="13"/>
      <c r="BO244" s="13"/>
      <c r="BP244" s="13"/>
      <c r="BQ244" s="13"/>
      <c r="BR244" s="13"/>
      <c r="BS244" s="13"/>
      <c r="BT244" s="13"/>
      <c r="BU244" s="13"/>
      <c r="BV244" s="13"/>
      <c r="BW244" s="13"/>
      <c r="BX244" s="13"/>
      <c r="BY244" s="13"/>
      <c r="BZ244" s="13"/>
      <c r="CA244" s="13"/>
      <c r="CB244" s="13"/>
      <c r="CC244" s="13"/>
      <c r="CD244" s="13"/>
      <c r="CE244" s="13"/>
      <c r="CF244" s="13"/>
      <c r="CG244" s="13"/>
      <c r="CH244" s="13"/>
      <c r="CI244" s="13"/>
      <c r="CJ244" s="13"/>
      <c r="CK244" s="13"/>
      <c r="CL244" s="13"/>
      <c r="CM244" s="13"/>
      <c r="CN244" s="13"/>
      <c r="CO244" s="13"/>
      <c r="CP244" s="13"/>
      <c r="CQ244" s="13"/>
      <c r="CR244" s="13"/>
      <c r="CS244" s="13"/>
      <c r="CT244" s="13"/>
      <c r="CU244" s="13"/>
      <c r="CV244" s="13"/>
      <c r="CW244" s="13"/>
      <c r="CX244" s="13"/>
      <c r="CY244" s="13"/>
      <c r="CZ244" s="13"/>
      <c r="DA244" s="13"/>
      <c r="DB244" s="13"/>
      <c r="DC244" s="13"/>
      <c r="DD244" s="13"/>
      <c r="DE244" s="13"/>
      <c r="DF244" s="13"/>
      <c r="DG244" s="13"/>
      <c r="DH244" s="13"/>
      <c r="DI244" s="13"/>
      <c r="DJ244" s="13"/>
      <c r="DK244" s="13"/>
      <c r="DL244" s="13"/>
      <c r="DM244" s="13"/>
      <c r="DN244" s="13"/>
      <c r="DO244" s="13"/>
      <c r="DP244" s="13"/>
      <c r="DQ244" s="13"/>
      <c r="DR244" s="13"/>
      <c r="DS244" s="13"/>
      <c r="DT244" s="13"/>
      <c r="DU244" s="13"/>
      <c r="DV244" s="13"/>
      <c r="DW244" s="13"/>
      <c r="DX244" s="13"/>
      <c r="DY244" s="13"/>
      <c r="DZ244" s="13"/>
      <c r="EA244" s="13"/>
      <c r="EB244" s="285"/>
      <c r="EC244" s="13"/>
      <c r="ED244" s="13"/>
      <c r="EE244" s="13"/>
      <c r="EF244" s="13"/>
      <c r="EG244" s="13"/>
      <c r="EH244" s="13"/>
      <c r="EI244" s="13"/>
      <c r="EJ244" s="13"/>
      <c r="EK244" s="13"/>
    </row>
    <row r="245" spans="1:141" ht="14.25" customHeight="1">
      <c r="A245" s="32"/>
      <c r="B245" s="13"/>
      <c r="C245" s="13"/>
      <c r="D245" s="13"/>
      <c r="E245" s="13"/>
      <c r="F245" s="13"/>
      <c r="G245" s="13"/>
      <c r="H245" s="13"/>
      <c r="I245" s="13"/>
      <c r="J245" s="13"/>
      <c r="K245" s="13"/>
      <c r="L245" s="13"/>
      <c r="M245" s="13"/>
      <c r="N245" s="13"/>
      <c r="O245" s="13"/>
      <c r="P245" s="13"/>
      <c r="Q245" s="13"/>
      <c r="R245" s="13"/>
      <c r="S245" s="13"/>
      <c r="T245" s="13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F245" s="13"/>
      <c r="AG245" s="13"/>
      <c r="AH245" s="13"/>
      <c r="AI245" s="13"/>
      <c r="AJ245" s="13"/>
      <c r="AK245" s="13"/>
      <c r="AL245" s="13"/>
      <c r="AM245" s="13"/>
      <c r="AN245" s="13"/>
      <c r="AO245" s="13"/>
      <c r="AP245" s="13"/>
      <c r="AQ245" s="13"/>
      <c r="AR245" s="13"/>
      <c r="AS245" s="13"/>
      <c r="AT245" s="13"/>
      <c r="AU245" s="13"/>
      <c r="AV245" s="13"/>
      <c r="AW245" s="13"/>
      <c r="AX245" s="13"/>
      <c r="AY245" s="13"/>
      <c r="AZ245" s="13"/>
      <c r="BA245" s="13"/>
      <c r="BB245" s="13"/>
      <c r="BC245" s="13"/>
      <c r="BD245" s="13"/>
      <c r="BE245" s="13"/>
      <c r="BF245" s="13"/>
      <c r="BG245" s="13"/>
      <c r="BH245" s="13"/>
      <c r="BI245" s="13"/>
      <c r="BJ245" s="13"/>
      <c r="BK245" s="13"/>
      <c r="BL245" s="13"/>
      <c r="BM245" s="13"/>
      <c r="BN245" s="13"/>
      <c r="BO245" s="13"/>
      <c r="BP245" s="13"/>
      <c r="BQ245" s="13"/>
      <c r="BR245" s="13"/>
      <c r="BS245" s="13"/>
      <c r="BT245" s="13"/>
      <c r="BU245" s="13"/>
      <c r="BV245" s="13"/>
      <c r="BW245" s="13"/>
      <c r="BX245" s="13"/>
      <c r="BY245" s="13"/>
      <c r="BZ245" s="13"/>
      <c r="CA245" s="13"/>
      <c r="CB245" s="13"/>
      <c r="CC245" s="13"/>
      <c r="CD245" s="13"/>
      <c r="CE245" s="13"/>
      <c r="CF245" s="13"/>
      <c r="CG245" s="13"/>
      <c r="CH245" s="13"/>
      <c r="CI245" s="13"/>
      <c r="CJ245" s="13"/>
      <c r="CK245" s="13"/>
      <c r="CL245" s="13"/>
      <c r="CM245" s="13"/>
      <c r="CN245" s="13"/>
      <c r="CO245" s="13"/>
      <c r="CP245" s="13"/>
      <c r="CQ245" s="13"/>
      <c r="CR245" s="13"/>
      <c r="CS245" s="13"/>
      <c r="CT245" s="13"/>
      <c r="CU245" s="13"/>
      <c r="CV245" s="13"/>
      <c r="CW245" s="13"/>
      <c r="CX245" s="13"/>
      <c r="CY245" s="13"/>
      <c r="CZ245" s="13"/>
      <c r="DA245" s="13"/>
      <c r="DB245" s="13"/>
      <c r="DC245" s="13"/>
      <c r="DD245" s="13"/>
      <c r="DE245" s="13"/>
      <c r="DF245" s="13"/>
      <c r="DG245" s="13"/>
      <c r="DH245" s="13"/>
      <c r="DI245" s="13"/>
      <c r="DJ245" s="13"/>
      <c r="DK245" s="13"/>
      <c r="DL245" s="13"/>
      <c r="DM245" s="13"/>
      <c r="DN245" s="13"/>
      <c r="DO245" s="13"/>
      <c r="DP245" s="13"/>
      <c r="DQ245" s="13"/>
      <c r="DR245" s="13"/>
      <c r="DS245" s="13"/>
      <c r="DT245" s="13"/>
      <c r="DU245" s="13"/>
      <c r="DV245" s="13"/>
      <c r="DW245" s="13"/>
      <c r="DX245" s="13"/>
      <c r="DY245" s="13"/>
      <c r="DZ245" s="13"/>
      <c r="EA245" s="13"/>
      <c r="EB245" s="285"/>
      <c r="EC245" s="13"/>
      <c r="ED245" s="13"/>
      <c r="EE245" s="13"/>
      <c r="EF245" s="13"/>
      <c r="EG245" s="13"/>
      <c r="EH245" s="13"/>
      <c r="EI245" s="13"/>
      <c r="EJ245" s="13"/>
      <c r="EK245" s="13"/>
    </row>
    <row r="246" spans="1:141" ht="14.25" customHeight="1">
      <c r="A246" s="32"/>
      <c r="B246" s="13"/>
      <c r="C246" s="13"/>
      <c r="D246" s="13"/>
      <c r="E246" s="13"/>
      <c r="F246" s="13"/>
      <c r="G246" s="13"/>
      <c r="H246" s="13"/>
      <c r="I246" s="13"/>
      <c r="J246" s="13"/>
      <c r="K246" s="13"/>
      <c r="L246" s="13"/>
      <c r="M246" s="13"/>
      <c r="N246" s="13"/>
      <c r="O246" s="13"/>
      <c r="P246" s="13"/>
      <c r="Q246" s="13"/>
      <c r="R246" s="13"/>
      <c r="S246" s="13"/>
      <c r="T246" s="13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F246" s="13"/>
      <c r="AG246" s="13"/>
      <c r="AH246" s="13"/>
      <c r="AI246" s="13"/>
      <c r="AJ246" s="13"/>
      <c r="AK246" s="13"/>
      <c r="AL246" s="13"/>
      <c r="AM246" s="13"/>
      <c r="AN246" s="13"/>
      <c r="AO246" s="13"/>
      <c r="AP246" s="13"/>
      <c r="AQ246" s="13"/>
      <c r="AR246" s="13"/>
      <c r="AS246" s="13"/>
      <c r="AT246" s="13"/>
      <c r="AU246" s="13"/>
      <c r="AV246" s="13"/>
      <c r="AW246" s="13"/>
      <c r="AX246" s="13"/>
      <c r="AY246" s="13"/>
      <c r="AZ246" s="13"/>
      <c r="BA246" s="13"/>
      <c r="BB246" s="13"/>
      <c r="BC246" s="13"/>
      <c r="BD246" s="13"/>
      <c r="BE246" s="13"/>
      <c r="BF246" s="13"/>
      <c r="BG246" s="13"/>
      <c r="BH246" s="13"/>
      <c r="BI246" s="13"/>
      <c r="BJ246" s="13"/>
      <c r="BK246" s="13"/>
      <c r="BL246" s="13"/>
      <c r="BM246" s="13"/>
      <c r="BN246" s="13"/>
      <c r="BO246" s="13"/>
      <c r="BP246" s="13"/>
      <c r="BQ246" s="13"/>
      <c r="BR246" s="13"/>
      <c r="BS246" s="13"/>
      <c r="BT246" s="13"/>
      <c r="BU246" s="13"/>
      <c r="BV246" s="13"/>
      <c r="BW246" s="13"/>
      <c r="BX246" s="13"/>
      <c r="BY246" s="13"/>
      <c r="BZ246" s="13"/>
      <c r="CA246" s="13"/>
      <c r="CB246" s="13"/>
      <c r="CC246" s="13"/>
      <c r="CD246" s="13"/>
      <c r="CE246" s="13"/>
      <c r="CF246" s="13"/>
      <c r="CG246" s="13"/>
      <c r="CH246" s="13"/>
      <c r="CI246" s="13"/>
      <c r="CJ246" s="13"/>
      <c r="CK246" s="13"/>
      <c r="CL246" s="13"/>
      <c r="CM246" s="13"/>
      <c r="CN246" s="13"/>
      <c r="CO246" s="13"/>
      <c r="CP246" s="13"/>
      <c r="CQ246" s="13"/>
      <c r="CR246" s="13"/>
      <c r="CS246" s="13"/>
      <c r="CT246" s="13"/>
      <c r="CU246" s="13"/>
      <c r="CV246" s="13"/>
      <c r="CW246" s="13"/>
      <c r="CX246" s="13"/>
      <c r="CY246" s="13"/>
      <c r="CZ246" s="13"/>
      <c r="DA246" s="13"/>
      <c r="DB246" s="13"/>
      <c r="DC246" s="13"/>
      <c r="DD246" s="13"/>
      <c r="DE246" s="13"/>
      <c r="DF246" s="13"/>
      <c r="DG246" s="13"/>
      <c r="DH246" s="13"/>
      <c r="DI246" s="13"/>
      <c r="DJ246" s="13"/>
      <c r="DK246" s="13"/>
      <c r="DL246" s="13"/>
      <c r="DM246" s="13"/>
      <c r="DN246" s="13"/>
      <c r="DO246" s="13"/>
      <c r="DP246" s="13"/>
      <c r="DQ246" s="13"/>
      <c r="DR246" s="13"/>
      <c r="DS246" s="13"/>
      <c r="DT246" s="13"/>
      <c r="DU246" s="13"/>
      <c r="DV246" s="13"/>
      <c r="DW246" s="13"/>
      <c r="DX246" s="13"/>
      <c r="DY246" s="13"/>
      <c r="DZ246" s="13"/>
      <c r="EA246" s="13"/>
      <c r="EB246" s="285"/>
      <c r="EC246" s="13"/>
      <c r="ED246" s="13"/>
      <c r="EE246" s="13"/>
      <c r="EF246" s="13"/>
      <c r="EG246" s="13"/>
      <c r="EH246" s="13"/>
      <c r="EI246" s="13"/>
      <c r="EJ246" s="13"/>
      <c r="EK246" s="13"/>
    </row>
    <row r="247" spans="1:141" ht="14.25" customHeight="1">
      <c r="A247" s="32"/>
      <c r="B247" s="13"/>
      <c r="C247" s="13"/>
      <c r="D247" s="13"/>
      <c r="E247" s="13"/>
      <c r="F247" s="13"/>
      <c r="G247" s="13"/>
      <c r="H247" s="13"/>
      <c r="I247" s="13"/>
      <c r="J247" s="13"/>
      <c r="K247" s="13"/>
      <c r="L247" s="13"/>
      <c r="M247" s="13"/>
      <c r="N247" s="13"/>
      <c r="O247" s="13"/>
      <c r="P247" s="13"/>
      <c r="Q247" s="13"/>
      <c r="R247" s="13"/>
      <c r="S247" s="13"/>
      <c r="T247" s="13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F247" s="13"/>
      <c r="AG247" s="13"/>
      <c r="AH247" s="13"/>
      <c r="AI247" s="13"/>
      <c r="AJ247" s="13"/>
      <c r="AK247" s="13"/>
      <c r="AL247" s="13"/>
      <c r="AM247" s="13"/>
      <c r="AN247" s="13"/>
      <c r="AO247" s="13"/>
      <c r="AP247" s="13"/>
      <c r="AQ247" s="13"/>
      <c r="AR247" s="13"/>
      <c r="AS247" s="13"/>
      <c r="AT247" s="13"/>
      <c r="AU247" s="13"/>
      <c r="AV247" s="13"/>
      <c r="AW247" s="13"/>
      <c r="AX247" s="13"/>
      <c r="AY247" s="13"/>
      <c r="AZ247" s="13"/>
      <c r="BA247" s="13"/>
      <c r="BB247" s="13"/>
      <c r="BC247" s="13"/>
      <c r="BD247" s="13"/>
      <c r="BE247" s="13"/>
      <c r="BF247" s="13"/>
      <c r="BG247" s="13"/>
      <c r="BH247" s="13"/>
      <c r="BI247" s="13"/>
      <c r="BJ247" s="13"/>
      <c r="BK247" s="13"/>
      <c r="BL247" s="13"/>
      <c r="BM247" s="13"/>
      <c r="BN247" s="13"/>
      <c r="BO247" s="13"/>
      <c r="BP247" s="13"/>
      <c r="BQ247" s="13"/>
      <c r="BR247" s="13"/>
      <c r="BS247" s="13"/>
      <c r="BT247" s="13"/>
      <c r="BU247" s="13"/>
      <c r="BV247" s="13"/>
      <c r="BW247" s="13"/>
      <c r="BX247" s="13"/>
      <c r="BY247" s="13"/>
      <c r="BZ247" s="13"/>
      <c r="CA247" s="13"/>
      <c r="CB247" s="13"/>
      <c r="CC247" s="13"/>
      <c r="CD247" s="13"/>
      <c r="CE247" s="13"/>
      <c r="CF247" s="13"/>
      <c r="CG247" s="13"/>
      <c r="CH247" s="13"/>
      <c r="CI247" s="13"/>
      <c r="CJ247" s="13"/>
      <c r="CK247" s="13"/>
      <c r="CL247" s="13"/>
      <c r="CM247" s="13"/>
      <c r="CN247" s="13"/>
      <c r="CO247" s="13"/>
      <c r="CP247" s="13"/>
      <c r="CQ247" s="13"/>
      <c r="CR247" s="13"/>
      <c r="CS247" s="13"/>
      <c r="CT247" s="13"/>
      <c r="CU247" s="13"/>
      <c r="CV247" s="13"/>
      <c r="CW247" s="13"/>
      <c r="CX247" s="13"/>
      <c r="CY247" s="13"/>
      <c r="CZ247" s="13"/>
      <c r="DA247" s="13"/>
      <c r="DB247" s="13"/>
      <c r="DC247" s="13"/>
      <c r="DD247" s="13"/>
      <c r="DE247" s="13"/>
      <c r="DF247" s="13"/>
      <c r="DG247" s="13"/>
      <c r="DH247" s="13"/>
      <c r="DI247" s="13"/>
      <c r="DJ247" s="13"/>
      <c r="DK247" s="13"/>
      <c r="DL247" s="13"/>
      <c r="DM247" s="13"/>
      <c r="DN247" s="13"/>
      <c r="DO247" s="13"/>
      <c r="DP247" s="13"/>
      <c r="DQ247" s="13"/>
      <c r="DR247" s="13"/>
      <c r="DS247" s="13"/>
      <c r="DT247" s="13"/>
      <c r="DU247" s="13"/>
      <c r="DV247" s="13"/>
      <c r="DW247" s="13"/>
      <c r="DX247" s="13"/>
      <c r="DY247" s="13"/>
      <c r="DZ247" s="13"/>
      <c r="EA247" s="13"/>
      <c r="EB247" s="285"/>
      <c r="EC247" s="13"/>
      <c r="ED247" s="13"/>
      <c r="EE247" s="13"/>
      <c r="EF247" s="13"/>
      <c r="EG247" s="13"/>
      <c r="EH247" s="13"/>
      <c r="EI247" s="13"/>
      <c r="EJ247" s="13"/>
      <c r="EK247" s="13"/>
    </row>
    <row r="248" spans="1:141" ht="14.25" customHeight="1">
      <c r="A248" s="32"/>
      <c r="B248" s="13"/>
      <c r="C248" s="13"/>
      <c r="D248" s="13"/>
      <c r="E248" s="13"/>
      <c r="F248" s="13"/>
      <c r="G248" s="13"/>
      <c r="H248" s="13"/>
      <c r="I248" s="13"/>
      <c r="J248" s="13"/>
      <c r="K248" s="13"/>
      <c r="L248" s="13"/>
      <c r="M248" s="13"/>
      <c r="N248" s="13"/>
      <c r="O248" s="13"/>
      <c r="P248" s="13"/>
      <c r="Q248" s="13"/>
      <c r="R248" s="13"/>
      <c r="S248" s="13"/>
      <c r="T248" s="13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F248" s="13"/>
      <c r="AG248" s="13"/>
      <c r="AH248" s="13"/>
      <c r="AI248" s="13"/>
      <c r="AJ248" s="13"/>
      <c r="AK248" s="13"/>
      <c r="AL248" s="13"/>
      <c r="AM248" s="13"/>
      <c r="AN248" s="13"/>
      <c r="AO248" s="13"/>
      <c r="AP248" s="13"/>
      <c r="AQ248" s="13"/>
      <c r="AR248" s="13"/>
      <c r="AS248" s="13"/>
      <c r="AT248" s="13"/>
      <c r="AU248" s="13"/>
      <c r="AV248" s="13"/>
      <c r="AW248" s="13"/>
      <c r="AX248" s="13"/>
      <c r="AY248" s="13"/>
      <c r="AZ248" s="13"/>
      <c r="BA248" s="13"/>
      <c r="BB248" s="13"/>
      <c r="BC248" s="13"/>
      <c r="BD248" s="13"/>
      <c r="BE248" s="13"/>
      <c r="BF248" s="13"/>
      <c r="BG248" s="13"/>
      <c r="BH248" s="13"/>
      <c r="BI248" s="13"/>
      <c r="BJ248" s="13"/>
      <c r="BK248" s="13"/>
      <c r="BL248" s="13"/>
      <c r="BM248" s="13"/>
      <c r="BN248" s="13"/>
      <c r="BO248" s="13"/>
      <c r="BP248" s="13"/>
      <c r="BQ248" s="13"/>
      <c r="BR248" s="13"/>
      <c r="BS248" s="13"/>
      <c r="BT248" s="13"/>
      <c r="BU248" s="13"/>
      <c r="BV248" s="13"/>
      <c r="BW248" s="13"/>
      <c r="BX248" s="13"/>
      <c r="BY248" s="13"/>
      <c r="BZ248" s="13"/>
      <c r="CA248" s="13"/>
      <c r="CB248" s="13"/>
      <c r="CC248" s="13"/>
      <c r="CD248" s="13"/>
      <c r="CE248" s="13"/>
      <c r="CF248" s="13"/>
      <c r="CG248" s="13"/>
      <c r="CH248" s="13"/>
      <c r="CI248" s="13"/>
      <c r="CJ248" s="13"/>
      <c r="CK248" s="13"/>
      <c r="CL248" s="13"/>
      <c r="CM248" s="13"/>
      <c r="CN248" s="13"/>
      <c r="CO248" s="13"/>
      <c r="CP248" s="13"/>
      <c r="CQ248" s="13"/>
      <c r="CR248" s="13"/>
      <c r="CS248" s="13"/>
      <c r="CT248" s="13"/>
      <c r="CU248" s="13"/>
      <c r="CV248" s="13"/>
      <c r="CW248" s="13"/>
      <c r="CX248" s="13"/>
      <c r="CY248" s="13"/>
      <c r="CZ248" s="13"/>
      <c r="DA248" s="13"/>
      <c r="DB248" s="13"/>
      <c r="DC248" s="13"/>
      <c r="DD248" s="13"/>
      <c r="DE248" s="13"/>
      <c r="DF248" s="13"/>
      <c r="DG248" s="13"/>
      <c r="DH248" s="13"/>
      <c r="DI248" s="13"/>
      <c r="DJ248" s="13"/>
      <c r="DK248" s="13"/>
      <c r="DL248" s="13"/>
      <c r="DM248" s="13"/>
      <c r="DN248" s="13"/>
      <c r="DO248" s="13"/>
      <c r="DP248" s="13"/>
      <c r="DQ248" s="13"/>
      <c r="DR248" s="13"/>
      <c r="DS248" s="13"/>
      <c r="DT248" s="13"/>
      <c r="DU248" s="13"/>
      <c r="DV248" s="13"/>
      <c r="DW248" s="13"/>
      <c r="DX248" s="13"/>
      <c r="DY248" s="13"/>
      <c r="DZ248" s="13"/>
      <c r="EA248" s="13"/>
      <c r="EB248" s="285"/>
      <c r="EC248" s="13"/>
      <c r="ED248" s="13"/>
      <c r="EE248" s="13"/>
      <c r="EF248" s="13"/>
      <c r="EG248" s="13"/>
      <c r="EH248" s="13"/>
      <c r="EI248" s="13"/>
      <c r="EJ248" s="13"/>
      <c r="EK248" s="13"/>
    </row>
    <row r="249" spans="1:141" ht="14.25" customHeight="1">
      <c r="A249" s="32"/>
      <c r="B249" s="13"/>
      <c r="C249" s="13"/>
      <c r="D249" s="13"/>
      <c r="E249" s="13"/>
      <c r="F249" s="13"/>
      <c r="G249" s="13"/>
      <c r="H249" s="13"/>
      <c r="I249" s="13"/>
      <c r="J249" s="13"/>
      <c r="K249" s="13"/>
      <c r="L249" s="13"/>
      <c r="M249" s="13"/>
      <c r="N249" s="13"/>
      <c r="O249" s="13"/>
      <c r="P249" s="13"/>
      <c r="Q249" s="13"/>
      <c r="R249" s="13"/>
      <c r="S249" s="13"/>
      <c r="T249" s="13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F249" s="13"/>
      <c r="AG249" s="13"/>
      <c r="AH249" s="13"/>
      <c r="AI249" s="13"/>
      <c r="AJ249" s="13"/>
      <c r="AK249" s="13"/>
      <c r="AL249" s="13"/>
      <c r="AM249" s="13"/>
      <c r="AN249" s="13"/>
      <c r="AO249" s="13"/>
      <c r="AP249" s="13"/>
      <c r="AQ249" s="13"/>
      <c r="AR249" s="13"/>
      <c r="AS249" s="13"/>
      <c r="AT249" s="13"/>
      <c r="AU249" s="13"/>
      <c r="AV249" s="13"/>
      <c r="AW249" s="13"/>
      <c r="AX249" s="13"/>
      <c r="AY249" s="13"/>
      <c r="AZ249" s="13"/>
      <c r="BA249" s="13"/>
      <c r="BB249" s="13"/>
      <c r="BC249" s="13"/>
      <c r="BD249" s="13"/>
      <c r="BE249" s="13"/>
      <c r="BF249" s="13"/>
      <c r="BG249" s="13"/>
      <c r="BH249" s="13"/>
      <c r="BI249" s="13"/>
      <c r="BJ249" s="13"/>
      <c r="BK249" s="13"/>
      <c r="BL249" s="13"/>
      <c r="BM249" s="13"/>
      <c r="BN249" s="13"/>
      <c r="BO249" s="13"/>
      <c r="BP249" s="13"/>
      <c r="BQ249" s="13"/>
      <c r="BR249" s="13"/>
      <c r="BS249" s="13"/>
      <c r="BT249" s="13"/>
      <c r="BU249" s="13"/>
      <c r="BV249" s="13"/>
      <c r="BW249" s="13"/>
      <c r="BX249" s="13"/>
      <c r="BY249" s="13"/>
      <c r="BZ249" s="13"/>
      <c r="CA249" s="13"/>
      <c r="CB249" s="13"/>
      <c r="CC249" s="13"/>
      <c r="CD249" s="13"/>
      <c r="CE249" s="13"/>
      <c r="CF249" s="13"/>
      <c r="CG249" s="13"/>
      <c r="CH249" s="13"/>
      <c r="CI249" s="13"/>
      <c r="CJ249" s="13"/>
      <c r="CK249" s="13"/>
      <c r="CL249" s="13"/>
      <c r="CM249" s="13"/>
      <c r="CN249" s="13"/>
      <c r="CO249" s="13"/>
      <c r="CP249" s="13"/>
      <c r="CQ249" s="13"/>
      <c r="CR249" s="13"/>
      <c r="CS249" s="13"/>
      <c r="CT249" s="13"/>
      <c r="CU249" s="13"/>
      <c r="CV249" s="13"/>
      <c r="CW249" s="13"/>
      <c r="CX249" s="13"/>
      <c r="CY249" s="13"/>
      <c r="CZ249" s="13"/>
      <c r="DA249" s="13"/>
      <c r="DB249" s="13"/>
      <c r="DC249" s="13"/>
      <c r="DD249" s="13"/>
      <c r="DE249" s="13"/>
      <c r="DF249" s="13"/>
      <c r="DG249" s="13"/>
      <c r="DH249" s="13"/>
      <c r="DI249" s="13"/>
      <c r="DJ249" s="13"/>
      <c r="DK249" s="13"/>
      <c r="DL249" s="13"/>
      <c r="DM249" s="13"/>
      <c r="DN249" s="13"/>
      <c r="DO249" s="13"/>
      <c r="DP249" s="13"/>
      <c r="DQ249" s="13"/>
      <c r="DR249" s="13"/>
      <c r="DS249" s="13"/>
      <c r="DT249" s="13"/>
      <c r="DU249" s="13"/>
      <c r="DV249" s="13"/>
      <c r="DW249" s="13"/>
      <c r="DX249" s="13"/>
      <c r="DY249" s="13"/>
      <c r="DZ249" s="13"/>
      <c r="EA249" s="13"/>
      <c r="EB249" s="285"/>
      <c r="EC249" s="13"/>
      <c r="ED249" s="13"/>
      <c r="EE249" s="13"/>
      <c r="EF249" s="13"/>
      <c r="EG249" s="13"/>
      <c r="EH249" s="13"/>
      <c r="EI249" s="13"/>
      <c r="EJ249" s="13"/>
      <c r="EK249" s="13"/>
    </row>
    <row r="250" spans="1:141" ht="14.25" customHeight="1">
      <c r="A250" s="32"/>
      <c r="B250" s="13"/>
      <c r="C250" s="13"/>
      <c r="D250" s="13"/>
      <c r="E250" s="13"/>
      <c r="F250" s="13"/>
      <c r="G250" s="13"/>
      <c r="H250" s="13"/>
      <c r="I250" s="13"/>
      <c r="J250" s="13"/>
      <c r="K250" s="13"/>
      <c r="L250" s="13"/>
      <c r="M250" s="13"/>
      <c r="N250" s="13"/>
      <c r="O250" s="13"/>
      <c r="P250" s="13"/>
      <c r="Q250" s="13"/>
      <c r="R250" s="13"/>
      <c r="S250" s="13"/>
      <c r="T250" s="13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F250" s="13"/>
      <c r="AG250" s="13"/>
      <c r="AH250" s="13"/>
      <c r="AI250" s="13"/>
      <c r="AJ250" s="13"/>
      <c r="AK250" s="13"/>
      <c r="AL250" s="13"/>
      <c r="AM250" s="13"/>
      <c r="AN250" s="13"/>
      <c r="AO250" s="13"/>
      <c r="AP250" s="13"/>
      <c r="AQ250" s="13"/>
      <c r="AR250" s="13"/>
      <c r="AS250" s="13"/>
      <c r="AT250" s="13"/>
      <c r="AU250" s="13"/>
      <c r="AV250" s="13"/>
      <c r="AW250" s="13"/>
      <c r="AX250" s="13"/>
      <c r="AY250" s="13"/>
      <c r="AZ250" s="13"/>
      <c r="BA250" s="13"/>
      <c r="BB250" s="13"/>
      <c r="BC250" s="13"/>
      <c r="BD250" s="13"/>
      <c r="BE250" s="13"/>
      <c r="BF250" s="13"/>
      <c r="BG250" s="13"/>
      <c r="BH250" s="13"/>
      <c r="BI250" s="13"/>
      <c r="BJ250" s="13"/>
      <c r="BK250" s="13"/>
      <c r="BL250" s="13"/>
      <c r="BM250" s="13"/>
      <c r="BN250" s="13"/>
      <c r="BO250" s="13"/>
      <c r="BP250" s="13"/>
      <c r="BQ250" s="13"/>
      <c r="BR250" s="13"/>
      <c r="BS250" s="13"/>
      <c r="BT250" s="13"/>
      <c r="BU250" s="13"/>
      <c r="BV250" s="13"/>
      <c r="BW250" s="13"/>
      <c r="BX250" s="13"/>
      <c r="BY250" s="13"/>
      <c r="BZ250" s="13"/>
      <c r="CA250" s="13"/>
      <c r="CB250" s="13"/>
      <c r="CC250" s="13"/>
      <c r="CD250" s="13"/>
      <c r="CE250" s="13"/>
      <c r="CF250" s="13"/>
      <c r="CG250" s="13"/>
      <c r="CH250" s="13"/>
      <c r="CI250" s="13"/>
      <c r="CJ250" s="13"/>
      <c r="CK250" s="13"/>
      <c r="CL250" s="13"/>
      <c r="CM250" s="13"/>
      <c r="CN250" s="13"/>
      <c r="CO250" s="13"/>
      <c r="CP250" s="13"/>
      <c r="CQ250" s="13"/>
      <c r="CR250" s="13"/>
      <c r="CS250" s="13"/>
      <c r="CT250" s="13"/>
      <c r="CU250" s="13"/>
      <c r="CV250" s="13"/>
      <c r="CW250" s="13"/>
      <c r="CX250" s="13"/>
      <c r="CY250" s="13"/>
      <c r="CZ250" s="13"/>
      <c r="DA250" s="13"/>
      <c r="DB250" s="13"/>
      <c r="DC250" s="13"/>
      <c r="DD250" s="13"/>
      <c r="DE250" s="13"/>
      <c r="DF250" s="13"/>
      <c r="DG250" s="13"/>
      <c r="DH250" s="13"/>
      <c r="DI250" s="13"/>
      <c r="DJ250" s="13"/>
      <c r="DK250" s="13"/>
      <c r="DL250" s="13"/>
      <c r="DM250" s="13"/>
      <c r="DN250" s="13"/>
      <c r="DO250" s="13"/>
      <c r="DP250" s="13"/>
      <c r="DQ250" s="13"/>
      <c r="DR250" s="13"/>
      <c r="DS250" s="13"/>
      <c r="DT250" s="13"/>
      <c r="DU250" s="13"/>
      <c r="DV250" s="13"/>
      <c r="DW250" s="13"/>
      <c r="DX250" s="13"/>
      <c r="DY250" s="13"/>
      <c r="DZ250" s="13"/>
      <c r="EA250" s="13"/>
      <c r="EB250" s="285"/>
      <c r="EC250" s="13"/>
      <c r="ED250" s="13"/>
      <c r="EE250" s="13"/>
      <c r="EF250" s="13"/>
      <c r="EG250" s="13"/>
      <c r="EH250" s="13"/>
      <c r="EI250" s="13"/>
      <c r="EJ250" s="13"/>
      <c r="EK250" s="13"/>
    </row>
    <row r="251" spans="1:141" ht="14.25" customHeight="1">
      <c r="A251" s="32"/>
      <c r="B251" s="13"/>
      <c r="C251" s="13"/>
      <c r="D251" s="13"/>
      <c r="E251" s="13"/>
      <c r="F251" s="13"/>
      <c r="G251" s="13"/>
      <c r="H251" s="13"/>
      <c r="I251" s="13"/>
      <c r="J251" s="13"/>
      <c r="K251" s="13"/>
      <c r="L251" s="13"/>
      <c r="M251" s="13"/>
      <c r="N251" s="13"/>
      <c r="O251" s="13"/>
      <c r="P251" s="13"/>
      <c r="Q251" s="13"/>
      <c r="R251" s="13"/>
      <c r="S251" s="13"/>
      <c r="T251" s="13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F251" s="13"/>
      <c r="AG251" s="13"/>
      <c r="AH251" s="13"/>
      <c r="AI251" s="13"/>
      <c r="AJ251" s="13"/>
      <c r="AK251" s="13"/>
      <c r="AL251" s="13"/>
      <c r="AM251" s="13"/>
      <c r="AN251" s="13"/>
      <c r="AO251" s="13"/>
      <c r="AP251" s="13"/>
      <c r="AQ251" s="13"/>
      <c r="AR251" s="13"/>
      <c r="AS251" s="13"/>
      <c r="AT251" s="13"/>
      <c r="AU251" s="13"/>
      <c r="AV251" s="13"/>
      <c r="AW251" s="13"/>
      <c r="AX251" s="13"/>
      <c r="AY251" s="13"/>
      <c r="AZ251" s="13"/>
      <c r="BA251" s="13"/>
      <c r="BB251" s="13"/>
      <c r="BC251" s="13"/>
      <c r="BD251" s="13"/>
      <c r="BE251" s="13"/>
      <c r="BF251" s="13"/>
      <c r="BG251" s="13"/>
      <c r="BH251" s="13"/>
      <c r="BI251" s="13"/>
      <c r="BJ251" s="13"/>
      <c r="BK251" s="13"/>
      <c r="BL251" s="13"/>
      <c r="BM251" s="13"/>
      <c r="BN251" s="13"/>
      <c r="BO251" s="13"/>
      <c r="BP251" s="13"/>
      <c r="BQ251" s="13"/>
      <c r="BR251" s="13"/>
      <c r="BS251" s="13"/>
      <c r="BT251" s="13"/>
      <c r="BU251" s="13"/>
      <c r="BV251" s="13"/>
      <c r="BW251" s="13"/>
      <c r="BX251" s="13"/>
      <c r="BY251" s="13"/>
      <c r="BZ251" s="13"/>
      <c r="CA251" s="13"/>
      <c r="CB251" s="13"/>
      <c r="CC251" s="13"/>
      <c r="CD251" s="13"/>
      <c r="CE251" s="13"/>
      <c r="CF251" s="13"/>
      <c r="CG251" s="13"/>
      <c r="CH251" s="13"/>
      <c r="CI251" s="13"/>
      <c r="CJ251" s="13"/>
      <c r="CK251" s="13"/>
      <c r="CL251" s="13"/>
      <c r="CM251" s="13"/>
      <c r="CN251" s="13"/>
      <c r="CO251" s="13"/>
      <c r="CP251" s="13"/>
      <c r="CQ251" s="13"/>
      <c r="CR251" s="13"/>
      <c r="CS251" s="13"/>
      <c r="CT251" s="13"/>
      <c r="CU251" s="13"/>
      <c r="CV251" s="13"/>
      <c r="CW251" s="13"/>
      <c r="CX251" s="13"/>
      <c r="CY251" s="13"/>
      <c r="CZ251" s="13"/>
      <c r="DA251" s="13"/>
      <c r="DB251" s="13"/>
      <c r="DC251" s="13"/>
      <c r="DD251" s="13"/>
      <c r="DE251" s="13"/>
      <c r="DF251" s="13"/>
      <c r="DG251" s="13"/>
      <c r="DH251" s="13"/>
      <c r="DI251" s="13"/>
      <c r="DJ251" s="13"/>
      <c r="DK251" s="13"/>
      <c r="DL251" s="13"/>
      <c r="DM251" s="13"/>
      <c r="DN251" s="13"/>
      <c r="DO251" s="13"/>
      <c r="DP251" s="13"/>
      <c r="DQ251" s="13"/>
      <c r="DR251" s="13"/>
      <c r="DS251" s="13"/>
      <c r="DT251" s="13"/>
      <c r="DU251" s="13"/>
      <c r="DV251" s="13"/>
      <c r="DW251" s="13"/>
      <c r="DX251" s="13"/>
      <c r="DY251" s="13"/>
      <c r="DZ251" s="13"/>
      <c r="EA251" s="13"/>
      <c r="EB251" s="285"/>
      <c r="EC251" s="13"/>
      <c r="ED251" s="13"/>
      <c r="EE251" s="13"/>
      <c r="EF251" s="13"/>
      <c r="EG251" s="13"/>
      <c r="EH251" s="13"/>
      <c r="EI251" s="13"/>
      <c r="EJ251" s="13"/>
      <c r="EK251" s="13"/>
    </row>
    <row r="252" spans="1:141" ht="14.25" customHeight="1">
      <c r="A252" s="32"/>
      <c r="B252" s="13"/>
      <c r="C252" s="13"/>
      <c r="D252" s="13"/>
      <c r="E252" s="13"/>
      <c r="F252" s="13"/>
      <c r="G252" s="13"/>
      <c r="H252" s="13"/>
      <c r="I252" s="13"/>
      <c r="J252" s="13"/>
      <c r="K252" s="13"/>
      <c r="L252" s="13"/>
      <c r="M252" s="13"/>
      <c r="N252" s="13"/>
      <c r="O252" s="13"/>
      <c r="P252" s="13"/>
      <c r="Q252" s="13"/>
      <c r="R252" s="13"/>
      <c r="S252" s="13"/>
      <c r="T252" s="13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F252" s="13"/>
      <c r="AG252" s="13"/>
      <c r="AH252" s="13"/>
      <c r="AI252" s="13"/>
      <c r="AJ252" s="13"/>
      <c r="AK252" s="13"/>
      <c r="AL252" s="13"/>
      <c r="AM252" s="13"/>
      <c r="AN252" s="13"/>
      <c r="AO252" s="13"/>
      <c r="AP252" s="13"/>
      <c r="AQ252" s="13"/>
      <c r="AR252" s="13"/>
      <c r="AS252" s="13"/>
      <c r="AT252" s="13"/>
      <c r="AU252" s="13"/>
      <c r="AV252" s="13"/>
      <c r="AW252" s="13"/>
      <c r="AX252" s="13"/>
      <c r="AY252" s="13"/>
      <c r="AZ252" s="13"/>
      <c r="BA252" s="13"/>
      <c r="BB252" s="13"/>
      <c r="BC252" s="13"/>
      <c r="BD252" s="13"/>
      <c r="BE252" s="13"/>
      <c r="BF252" s="13"/>
      <c r="BG252" s="13"/>
      <c r="BH252" s="13"/>
      <c r="BI252" s="13"/>
      <c r="BJ252" s="13"/>
      <c r="BK252" s="13"/>
      <c r="BL252" s="13"/>
      <c r="BM252" s="13"/>
      <c r="BN252" s="13"/>
      <c r="BO252" s="13"/>
      <c r="BP252" s="13"/>
      <c r="BQ252" s="13"/>
      <c r="BR252" s="13"/>
      <c r="BS252" s="13"/>
      <c r="BT252" s="13"/>
      <c r="BU252" s="13"/>
      <c r="BV252" s="13"/>
      <c r="BW252" s="13"/>
      <c r="BX252" s="13"/>
      <c r="BY252" s="13"/>
      <c r="BZ252" s="13"/>
      <c r="CA252" s="13"/>
      <c r="CB252" s="13"/>
      <c r="CC252" s="13"/>
      <c r="CD252" s="13"/>
      <c r="CE252" s="13"/>
      <c r="CF252" s="13"/>
      <c r="CG252" s="13"/>
      <c r="CH252" s="13"/>
      <c r="CI252" s="13"/>
      <c r="CJ252" s="13"/>
      <c r="CK252" s="13"/>
      <c r="CL252" s="13"/>
      <c r="CM252" s="13"/>
      <c r="CN252" s="13"/>
      <c r="CO252" s="13"/>
      <c r="CP252" s="13"/>
      <c r="CQ252" s="13"/>
      <c r="CR252" s="13"/>
      <c r="CS252" s="13"/>
      <c r="CT252" s="13"/>
      <c r="CU252" s="13"/>
      <c r="CV252" s="13"/>
      <c r="CW252" s="13"/>
      <c r="CX252" s="13"/>
      <c r="CY252" s="13"/>
      <c r="CZ252" s="13"/>
      <c r="DA252" s="13"/>
      <c r="DB252" s="13"/>
      <c r="DC252" s="13"/>
      <c r="DD252" s="13"/>
      <c r="DE252" s="13"/>
      <c r="DF252" s="13"/>
      <c r="DG252" s="13"/>
      <c r="DH252" s="13"/>
      <c r="DI252" s="13"/>
      <c r="DJ252" s="13"/>
      <c r="DK252" s="13"/>
      <c r="DL252" s="13"/>
      <c r="DM252" s="13"/>
      <c r="DN252" s="13"/>
      <c r="DO252" s="13"/>
      <c r="DP252" s="13"/>
      <c r="DQ252" s="13"/>
      <c r="DR252" s="13"/>
      <c r="DS252" s="13"/>
      <c r="DT252" s="13"/>
      <c r="DU252" s="13"/>
      <c r="DV252" s="13"/>
      <c r="DW252" s="13"/>
      <c r="DX252" s="13"/>
      <c r="DY252" s="13"/>
      <c r="DZ252" s="13"/>
      <c r="EA252" s="13"/>
      <c r="EB252" s="285"/>
      <c r="EC252" s="13"/>
      <c r="ED252" s="13"/>
      <c r="EE252" s="13"/>
      <c r="EF252" s="13"/>
      <c r="EG252" s="13"/>
      <c r="EH252" s="13"/>
      <c r="EI252" s="13"/>
      <c r="EJ252" s="13"/>
      <c r="EK252" s="13"/>
    </row>
    <row r="253" spans="1:141" ht="14.25" customHeight="1">
      <c r="A253" s="32"/>
      <c r="B253" s="13"/>
      <c r="C253" s="13"/>
      <c r="D253" s="13"/>
      <c r="E253" s="13"/>
      <c r="F253" s="13"/>
      <c r="G253" s="13"/>
      <c r="H253" s="13"/>
      <c r="I253" s="13"/>
      <c r="J253" s="13"/>
      <c r="K253" s="13"/>
      <c r="L253" s="13"/>
      <c r="M253" s="13"/>
      <c r="N253" s="13"/>
      <c r="O253" s="13"/>
      <c r="P253" s="13"/>
      <c r="Q253" s="13"/>
      <c r="R253" s="13"/>
      <c r="S253" s="13"/>
      <c r="T253" s="13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F253" s="13"/>
      <c r="AG253" s="13"/>
      <c r="AH253" s="13"/>
      <c r="AI253" s="13"/>
      <c r="AJ253" s="13"/>
      <c r="AK253" s="13"/>
      <c r="AL253" s="13"/>
      <c r="AM253" s="13"/>
      <c r="AN253" s="13"/>
      <c r="AO253" s="13"/>
      <c r="AP253" s="13"/>
      <c r="AQ253" s="13"/>
      <c r="AR253" s="13"/>
      <c r="AS253" s="13"/>
      <c r="AT253" s="13"/>
      <c r="AU253" s="13"/>
      <c r="AV253" s="13"/>
      <c r="AW253" s="13"/>
      <c r="AX253" s="13"/>
      <c r="AY253" s="13"/>
      <c r="AZ253" s="13"/>
      <c r="BA253" s="13"/>
      <c r="BB253" s="13"/>
      <c r="BC253" s="13"/>
      <c r="BD253" s="13"/>
      <c r="BE253" s="13"/>
      <c r="BF253" s="13"/>
      <c r="BG253" s="13"/>
      <c r="BH253" s="13"/>
      <c r="BI253" s="13"/>
      <c r="BJ253" s="13"/>
      <c r="BK253" s="13"/>
      <c r="BL253" s="13"/>
      <c r="BM253" s="13"/>
      <c r="BN253" s="13"/>
      <c r="BO253" s="13"/>
      <c r="BP253" s="13"/>
      <c r="BQ253" s="13"/>
      <c r="BR253" s="13"/>
      <c r="BS253" s="13"/>
      <c r="BT253" s="13"/>
      <c r="BU253" s="13"/>
      <c r="BV253" s="13"/>
      <c r="BW253" s="13"/>
      <c r="BX253" s="13"/>
      <c r="BY253" s="13"/>
      <c r="BZ253" s="13"/>
      <c r="CA253" s="13"/>
      <c r="CB253" s="13"/>
      <c r="CC253" s="13"/>
      <c r="CD253" s="13"/>
      <c r="CE253" s="13"/>
      <c r="CF253" s="13"/>
      <c r="CG253" s="13"/>
      <c r="CH253" s="13"/>
      <c r="CI253" s="13"/>
      <c r="CJ253" s="13"/>
      <c r="CK253" s="13"/>
      <c r="CL253" s="13"/>
      <c r="CM253" s="13"/>
      <c r="CN253" s="13"/>
      <c r="CO253" s="13"/>
      <c r="CP253" s="13"/>
      <c r="CQ253" s="13"/>
      <c r="CR253" s="13"/>
      <c r="CS253" s="13"/>
      <c r="CT253" s="13"/>
      <c r="CU253" s="13"/>
      <c r="CV253" s="13"/>
      <c r="CW253" s="13"/>
      <c r="CX253" s="13"/>
      <c r="CY253" s="13"/>
      <c r="CZ253" s="13"/>
      <c r="DA253" s="13"/>
      <c r="DB253" s="13"/>
      <c r="DC253" s="13"/>
      <c r="DD253" s="13"/>
      <c r="DE253" s="13"/>
      <c r="DF253" s="13"/>
      <c r="DG253" s="13"/>
      <c r="DH253" s="13"/>
      <c r="DI253" s="13"/>
      <c r="DJ253" s="13"/>
      <c r="DK253" s="13"/>
      <c r="DL253" s="13"/>
      <c r="DM253" s="13"/>
      <c r="DN253" s="13"/>
      <c r="DO253" s="13"/>
      <c r="DP253" s="13"/>
      <c r="DQ253" s="13"/>
      <c r="DR253" s="13"/>
      <c r="DS253" s="13"/>
      <c r="DT253" s="13"/>
      <c r="DU253" s="13"/>
      <c r="DV253" s="13"/>
      <c r="DW253" s="13"/>
      <c r="DX253" s="13"/>
      <c r="DY253" s="13"/>
      <c r="DZ253" s="13"/>
      <c r="EA253" s="13"/>
      <c r="EB253" s="285"/>
      <c r="EC253" s="13"/>
      <c r="ED253" s="13"/>
      <c r="EE253" s="13"/>
      <c r="EF253" s="13"/>
      <c r="EG253" s="13"/>
      <c r="EH253" s="13"/>
      <c r="EI253" s="13"/>
      <c r="EJ253" s="13"/>
      <c r="EK253" s="13"/>
    </row>
    <row r="254" spans="1:141" ht="14.25" customHeight="1">
      <c r="A254" s="32"/>
      <c r="B254" s="13"/>
      <c r="C254" s="13"/>
      <c r="D254" s="13"/>
      <c r="E254" s="13"/>
      <c r="F254" s="13"/>
      <c r="G254" s="13"/>
      <c r="H254" s="13"/>
      <c r="I254" s="13"/>
      <c r="J254" s="13"/>
      <c r="K254" s="13"/>
      <c r="L254" s="13"/>
      <c r="M254" s="13"/>
      <c r="N254" s="13"/>
      <c r="O254" s="13"/>
      <c r="P254" s="13"/>
      <c r="Q254" s="13"/>
      <c r="R254" s="13"/>
      <c r="S254" s="13"/>
      <c r="T254" s="13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F254" s="13"/>
      <c r="AG254" s="13"/>
      <c r="AH254" s="13"/>
      <c r="AI254" s="13"/>
      <c r="AJ254" s="13"/>
      <c r="AK254" s="13"/>
      <c r="AL254" s="13"/>
      <c r="AM254" s="13"/>
      <c r="AN254" s="13"/>
      <c r="AO254" s="13"/>
      <c r="AP254" s="13"/>
      <c r="AQ254" s="13"/>
      <c r="AR254" s="13"/>
      <c r="AS254" s="13"/>
      <c r="AT254" s="13"/>
      <c r="AU254" s="13"/>
      <c r="AV254" s="13"/>
      <c r="AW254" s="13"/>
      <c r="AX254" s="13"/>
      <c r="AY254" s="13"/>
      <c r="AZ254" s="13"/>
      <c r="BA254" s="13"/>
      <c r="BB254" s="13"/>
      <c r="BC254" s="13"/>
      <c r="BD254" s="13"/>
      <c r="BE254" s="13"/>
      <c r="BF254" s="13"/>
      <c r="BG254" s="13"/>
      <c r="BH254" s="13"/>
      <c r="BI254" s="13"/>
      <c r="BJ254" s="13"/>
      <c r="BK254" s="13"/>
      <c r="BL254" s="13"/>
      <c r="BM254" s="13"/>
      <c r="BN254" s="13"/>
      <c r="BO254" s="13"/>
      <c r="BP254" s="13"/>
      <c r="BQ254" s="13"/>
      <c r="BR254" s="13"/>
      <c r="BS254" s="13"/>
      <c r="BT254" s="13"/>
      <c r="BU254" s="13"/>
      <c r="BV254" s="13"/>
      <c r="BW254" s="13"/>
      <c r="BX254" s="13"/>
      <c r="BY254" s="13"/>
      <c r="BZ254" s="13"/>
      <c r="CA254" s="13"/>
      <c r="CB254" s="13"/>
      <c r="CC254" s="13"/>
      <c r="CD254" s="13"/>
      <c r="CE254" s="13"/>
      <c r="CF254" s="13"/>
      <c r="CG254" s="13"/>
      <c r="CH254" s="13"/>
      <c r="CI254" s="13"/>
      <c r="CJ254" s="13"/>
      <c r="CK254" s="13"/>
      <c r="CL254" s="13"/>
      <c r="CM254" s="13"/>
      <c r="CN254" s="13"/>
      <c r="CO254" s="13"/>
      <c r="CP254" s="13"/>
      <c r="CQ254" s="13"/>
      <c r="CR254" s="13"/>
      <c r="CS254" s="13"/>
      <c r="CT254" s="13"/>
      <c r="CU254" s="13"/>
      <c r="CV254" s="13"/>
      <c r="CW254" s="13"/>
      <c r="CX254" s="13"/>
      <c r="CY254" s="13"/>
      <c r="CZ254" s="13"/>
      <c r="DA254" s="13"/>
      <c r="DB254" s="13"/>
      <c r="DC254" s="13"/>
      <c r="DD254" s="13"/>
      <c r="DE254" s="13"/>
      <c r="DF254" s="13"/>
      <c r="DG254" s="13"/>
      <c r="DH254" s="13"/>
      <c r="DI254" s="13"/>
      <c r="DJ254" s="13"/>
      <c r="DK254" s="13"/>
      <c r="DL254" s="13"/>
      <c r="DM254" s="13"/>
      <c r="DN254" s="13"/>
      <c r="DO254" s="13"/>
      <c r="DP254" s="13"/>
      <c r="DQ254" s="13"/>
      <c r="DR254" s="13"/>
      <c r="DS254" s="13"/>
      <c r="DT254" s="13"/>
      <c r="DU254" s="13"/>
      <c r="DV254" s="13"/>
      <c r="DW254" s="13"/>
      <c r="DX254" s="13"/>
      <c r="DY254" s="13"/>
      <c r="DZ254" s="13"/>
      <c r="EA254" s="13"/>
      <c r="EB254" s="285"/>
      <c r="EC254" s="13"/>
      <c r="ED254" s="13"/>
      <c r="EE254" s="13"/>
      <c r="EF254" s="13"/>
      <c r="EG254" s="13"/>
      <c r="EH254" s="13"/>
      <c r="EI254" s="13"/>
      <c r="EJ254" s="13"/>
      <c r="EK254" s="13"/>
    </row>
    <row r="255" spans="1:141" ht="14.25" customHeight="1">
      <c r="A255" s="32"/>
      <c r="B255" s="13"/>
      <c r="C255" s="13"/>
      <c r="D255" s="13"/>
      <c r="E255" s="13"/>
      <c r="F255" s="13"/>
      <c r="G255" s="13"/>
      <c r="H255" s="13"/>
      <c r="I255" s="13"/>
      <c r="J255" s="13"/>
      <c r="K255" s="13"/>
      <c r="L255" s="13"/>
      <c r="M255" s="13"/>
      <c r="N255" s="13"/>
      <c r="O255" s="13"/>
      <c r="P255" s="13"/>
      <c r="Q255" s="13"/>
      <c r="R255" s="13"/>
      <c r="S255" s="13"/>
      <c r="T255" s="13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F255" s="13"/>
      <c r="AG255" s="13"/>
      <c r="AH255" s="13"/>
      <c r="AI255" s="13"/>
      <c r="AJ255" s="13"/>
      <c r="AK255" s="13"/>
      <c r="AL255" s="13"/>
      <c r="AM255" s="13"/>
      <c r="AN255" s="13"/>
      <c r="AO255" s="13"/>
      <c r="AP255" s="13"/>
      <c r="AQ255" s="13"/>
      <c r="AR255" s="13"/>
      <c r="AS255" s="13"/>
      <c r="AT255" s="13"/>
      <c r="AU255" s="13"/>
      <c r="AV255" s="13"/>
      <c r="AW255" s="13"/>
      <c r="AX255" s="13"/>
      <c r="AY255" s="13"/>
      <c r="AZ255" s="13"/>
      <c r="BA255" s="13"/>
      <c r="BB255" s="13"/>
      <c r="BC255" s="13"/>
      <c r="BD255" s="13"/>
      <c r="BE255" s="13"/>
      <c r="BF255" s="13"/>
      <c r="BG255" s="13"/>
      <c r="BH255" s="13"/>
      <c r="BI255" s="13"/>
      <c r="BJ255" s="13"/>
      <c r="BK255" s="13"/>
      <c r="BL255" s="13"/>
      <c r="BM255" s="13"/>
      <c r="BN255" s="13"/>
      <c r="BO255" s="13"/>
      <c r="BP255" s="13"/>
      <c r="BQ255" s="13"/>
      <c r="BR255" s="13"/>
      <c r="BS255" s="13"/>
      <c r="BT255" s="13"/>
      <c r="BU255" s="13"/>
      <c r="BV255" s="13"/>
      <c r="BW255" s="13"/>
      <c r="BX255" s="13"/>
      <c r="BY255" s="13"/>
      <c r="BZ255" s="13"/>
      <c r="CA255" s="13"/>
      <c r="CB255" s="13"/>
      <c r="CC255" s="13"/>
      <c r="CD255" s="13"/>
      <c r="CE255" s="13"/>
      <c r="CF255" s="13"/>
      <c r="CG255" s="13"/>
      <c r="CH255" s="13"/>
      <c r="CI255" s="13"/>
      <c r="CJ255" s="13"/>
      <c r="CK255" s="13"/>
      <c r="CL255" s="13"/>
      <c r="CM255" s="13"/>
      <c r="CN255" s="13"/>
      <c r="CO255" s="13"/>
      <c r="CP255" s="13"/>
      <c r="CQ255" s="13"/>
      <c r="CR255" s="13"/>
      <c r="CS255" s="13"/>
      <c r="CT255" s="13"/>
      <c r="CU255" s="13"/>
      <c r="CV255" s="13"/>
      <c r="CW255" s="13"/>
      <c r="CX255" s="13"/>
      <c r="CY255" s="13"/>
      <c r="CZ255" s="13"/>
      <c r="DA255" s="13"/>
      <c r="DB255" s="13"/>
      <c r="DC255" s="13"/>
      <c r="DD255" s="13"/>
      <c r="DE255" s="13"/>
      <c r="DF255" s="13"/>
      <c r="DG255" s="13"/>
      <c r="DH255" s="13"/>
      <c r="DI255" s="13"/>
      <c r="DJ255" s="13"/>
      <c r="DK255" s="13"/>
      <c r="DL255" s="13"/>
      <c r="DM255" s="13"/>
      <c r="DN255" s="13"/>
      <c r="DO255" s="13"/>
      <c r="DP255" s="13"/>
      <c r="DQ255" s="13"/>
      <c r="DR255" s="13"/>
      <c r="DS255" s="13"/>
      <c r="DT255" s="13"/>
      <c r="DU255" s="13"/>
      <c r="DV255" s="13"/>
      <c r="DW255" s="13"/>
      <c r="DX255" s="13"/>
      <c r="DY255" s="13"/>
      <c r="DZ255" s="13"/>
      <c r="EA255" s="13"/>
      <c r="EB255" s="285"/>
      <c r="EC255" s="13"/>
      <c r="ED255" s="13"/>
      <c r="EE255" s="13"/>
      <c r="EF255" s="13"/>
      <c r="EG255" s="13"/>
      <c r="EH255" s="13"/>
      <c r="EI255" s="13"/>
      <c r="EJ255" s="13"/>
      <c r="EK255" s="13"/>
    </row>
    <row r="256" spans="1:141" ht="14.25" customHeight="1">
      <c r="A256" s="32"/>
      <c r="B256" s="13"/>
      <c r="C256" s="13"/>
      <c r="D256" s="13"/>
      <c r="E256" s="13"/>
      <c r="F256" s="13"/>
      <c r="G256" s="13"/>
      <c r="H256" s="13"/>
      <c r="I256" s="13"/>
      <c r="J256" s="13"/>
      <c r="K256" s="13"/>
      <c r="L256" s="13"/>
      <c r="M256" s="13"/>
      <c r="N256" s="13"/>
      <c r="O256" s="13"/>
      <c r="P256" s="13"/>
      <c r="Q256" s="13"/>
      <c r="R256" s="13"/>
      <c r="S256" s="13"/>
      <c r="T256" s="13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F256" s="13"/>
      <c r="AG256" s="13"/>
      <c r="AH256" s="13"/>
      <c r="AI256" s="13"/>
      <c r="AJ256" s="13"/>
      <c r="AK256" s="13"/>
      <c r="AL256" s="13"/>
      <c r="AM256" s="13"/>
      <c r="AN256" s="13"/>
      <c r="AO256" s="13"/>
      <c r="AP256" s="13"/>
      <c r="AQ256" s="13"/>
      <c r="AR256" s="13"/>
      <c r="AS256" s="13"/>
      <c r="AT256" s="13"/>
      <c r="AU256" s="13"/>
      <c r="AV256" s="13"/>
      <c r="AW256" s="13"/>
      <c r="AX256" s="13"/>
      <c r="AY256" s="13"/>
      <c r="AZ256" s="13"/>
      <c r="BA256" s="13"/>
      <c r="BB256" s="13"/>
      <c r="BC256" s="13"/>
      <c r="BD256" s="13"/>
      <c r="BE256" s="13"/>
      <c r="BF256" s="13"/>
      <c r="BG256" s="13"/>
      <c r="BH256" s="13"/>
      <c r="BI256" s="13"/>
      <c r="BJ256" s="13"/>
      <c r="BK256" s="13"/>
      <c r="BL256" s="13"/>
      <c r="BM256" s="13"/>
      <c r="BN256" s="13"/>
      <c r="BO256" s="13"/>
      <c r="BP256" s="13"/>
      <c r="BQ256" s="13"/>
      <c r="BR256" s="13"/>
      <c r="BS256" s="13"/>
      <c r="BT256" s="13"/>
      <c r="BU256" s="13"/>
      <c r="BV256" s="13"/>
      <c r="BW256" s="13"/>
      <c r="BX256" s="13"/>
      <c r="BY256" s="13"/>
      <c r="BZ256" s="13"/>
      <c r="CA256" s="13"/>
      <c r="CB256" s="13"/>
      <c r="CC256" s="13"/>
      <c r="CD256" s="13"/>
      <c r="CE256" s="13"/>
      <c r="CF256" s="13"/>
      <c r="CG256" s="13"/>
      <c r="CH256" s="13"/>
      <c r="CI256" s="13"/>
      <c r="CJ256" s="13"/>
      <c r="CK256" s="13"/>
      <c r="CL256" s="13"/>
      <c r="CM256" s="13"/>
      <c r="CN256" s="13"/>
      <c r="CO256" s="13"/>
      <c r="CP256" s="13"/>
      <c r="CQ256" s="13"/>
      <c r="CR256" s="13"/>
      <c r="CS256" s="13"/>
      <c r="CT256" s="13"/>
      <c r="CU256" s="13"/>
      <c r="CV256" s="13"/>
      <c r="CW256" s="13"/>
      <c r="CX256" s="13"/>
      <c r="CY256" s="13"/>
      <c r="CZ256" s="13"/>
      <c r="DA256" s="13"/>
      <c r="DB256" s="13"/>
      <c r="DC256" s="13"/>
      <c r="DD256" s="13"/>
      <c r="DE256" s="13"/>
      <c r="DF256" s="13"/>
      <c r="DG256" s="13"/>
      <c r="DH256" s="13"/>
      <c r="DI256" s="13"/>
      <c r="DJ256" s="13"/>
      <c r="DK256" s="13"/>
      <c r="DL256" s="13"/>
      <c r="DM256" s="13"/>
      <c r="DN256" s="13"/>
      <c r="DO256" s="13"/>
      <c r="DP256" s="13"/>
      <c r="DQ256" s="13"/>
      <c r="DR256" s="13"/>
      <c r="DS256" s="13"/>
      <c r="DT256" s="13"/>
      <c r="DU256" s="13"/>
      <c r="DV256" s="13"/>
      <c r="DW256" s="13"/>
      <c r="DX256" s="13"/>
      <c r="DY256" s="13"/>
      <c r="DZ256" s="13"/>
      <c r="EA256" s="13"/>
      <c r="EB256" s="285"/>
      <c r="EC256" s="13"/>
      <c r="ED256" s="13"/>
      <c r="EE256" s="13"/>
      <c r="EF256" s="13"/>
      <c r="EG256" s="13"/>
      <c r="EH256" s="13"/>
      <c r="EI256" s="13"/>
      <c r="EJ256" s="13"/>
      <c r="EK256" s="13"/>
    </row>
  </sheetData>
  <mergeCells count="53">
    <mergeCell ref="AP7:AP8"/>
    <mergeCell ref="AQ7:AQ8"/>
    <mergeCell ref="AR7:AR8"/>
    <mergeCell ref="U7:U8"/>
    <mergeCell ref="V7:V8"/>
    <mergeCell ref="W7:W8"/>
    <mergeCell ref="X7:AF7"/>
    <mergeCell ref="AG7:AO7"/>
    <mergeCell ref="C7:K7"/>
    <mergeCell ref="L7:T7"/>
    <mergeCell ref="A1:I1"/>
    <mergeCell ref="A3:I3"/>
    <mergeCell ref="A4:I4"/>
    <mergeCell ref="A6:A9"/>
    <mergeCell ref="B6:B9"/>
    <mergeCell ref="C6:W6"/>
    <mergeCell ref="AS7:BA7"/>
    <mergeCell ref="BB7:BJ7"/>
    <mergeCell ref="BK7:BK8"/>
    <mergeCell ref="BL7:BL8"/>
    <mergeCell ref="BM7:BM8"/>
    <mergeCell ref="BN7:BV7"/>
    <mergeCell ref="BW7:CE7"/>
    <mergeCell ref="CF7:CF8"/>
    <mergeCell ref="CG7:CG8"/>
    <mergeCell ref="CH7:CH8"/>
    <mergeCell ref="CI7:CQ7"/>
    <mergeCell ref="CR7:CZ7"/>
    <mergeCell ref="DA7:DA8"/>
    <mergeCell ref="DB7:DB8"/>
    <mergeCell ref="DC7:DC8"/>
    <mergeCell ref="DD7:DL7"/>
    <mergeCell ref="DM7:DU7"/>
    <mergeCell ref="DV7:DV8"/>
    <mergeCell ref="DW7:DW8"/>
    <mergeCell ref="DX7:DX8"/>
    <mergeCell ref="EK6:EK9"/>
    <mergeCell ref="EJ7:EJ9"/>
    <mergeCell ref="EC7:EC9"/>
    <mergeCell ref="ED7:ED9"/>
    <mergeCell ref="EE7:EE9"/>
    <mergeCell ref="EF7:EF9"/>
    <mergeCell ref="EG7:EG9"/>
    <mergeCell ref="EH7:EH9"/>
    <mergeCell ref="EI7:EI9"/>
    <mergeCell ref="X6:AR6"/>
    <mergeCell ref="EE6:EF6"/>
    <mergeCell ref="EG6:EH6"/>
    <mergeCell ref="EI6:EJ6"/>
    <mergeCell ref="AS6:BM6"/>
    <mergeCell ref="BN6:CH6"/>
    <mergeCell ref="CI6:DC6"/>
    <mergeCell ref="DD6:EB6"/>
  </mergeCells>
  <pageMargins left="0.7" right="0.7" top="0.75" bottom="0.75" header="0" footer="0"/>
  <pageSetup orientation="portrait" r:id="rId1"/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dimension ref="A1:AB1010"/>
  <sheetViews>
    <sheetView view="pageBreakPreview" zoomScaleNormal="85" zoomScaleSheetLayoutView="100" workbookViewId="0">
      <selection activeCell="T57" sqref="T57"/>
    </sheetView>
  </sheetViews>
  <sheetFormatPr defaultColWidth="12.625" defaultRowHeight="15" customHeight="1"/>
  <cols>
    <col min="1" max="1" width="4.375" customWidth="1"/>
    <col min="2" max="2" width="15" customWidth="1"/>
    <col min="3" max="3" width="4.625" customWidth="1"/>
    <col min="4" max="4" width="4.125" customWidth="1"/>
    <col min="5" max="10" width="3.875" customWidth="1"/>
    <col min="11" max="11" width="6" customWidth="1"/>
    <col min="12" max="14" width="4.625" customWidth="1"/>
    <col min="15" max="15" width="5.375" customWidth="1"/>
    <col min="16" max="16" width="4.625" customWidth="1"/>
    <col min="17" max="18" width="5.125" customWidth="1"/>
    <col min="19" max="19" width="4.625" customWidth="1"/>
    <col min="20" max="20" width="5.875" customWidth="1"/>
    <col min="21" max="21" width="6.75" customWidth="1"/>
    <col min="22" max="22" width="6.5" customWidth="1"/>
    <col min="23" max="23" width="3.75" customWidth="1"/>
    <col min="24" max="24" width="3.25" customWidth="1"/>
    <col min="25" max="25" width="4.375" customWidth="1"/>
    <col min="26" max="26" width="8.625" customWidth="1"/>
  </cols>
  <sheetData>
    <row r="1" spans="1:28" ht="15" customHeight="1">
      <c r="A1" s="208"/>
      <c r="B1" s="209"/>
      <c r="C1" s="209"/>
      <c r="D1" s="209"/>
      <c r="E1" s="209"/>
      <c r="F1" s="209"/>
      <c r="G1" s="209"/>
      <c r="H1" s="209"/>
      <c r="I1" s="209"/>
      <c r="J1" s="209"/>
      <c r="K1" s="209"/>
      <c r="L1" s="209"/>
      <c r="M1" s="209"/>
      <c r="N1" s="209"/>
      <c r="O1" s="209"/>
      <c r="P1" s="209"/>
      <c r="Q1" s="209"/>
      <c r="R1" s="209"/>
      <c r="S1" s="209"/>
      <c r="T1" s="209"/>
      <c r="U1" s="209"/>
      <c r="V1" s="209"/>
      <c r="W1" s="209"/>
      <c r="X1" s="209"/>
      <c r="Y1" s="210"/>
    </row>
    <row r="2" spans="1:28" ht="14.25" customHeight="1">
      <c r="A2" s="645" t="s">
        <v>170</v>
      </c>
      <c r="B2" s="377"/>
      <c r="C2" s="377"/>
      <c r="D2" s="377"/>
      <c r="E2" s="377"/>
      <c r="F2" s="377"/>
      <c r="G2" s="646">
        <f>title!D8</f>
        <v>440007</v>
      </c>
      <c r="H2" s="377"/>
      <c r="I2" s="377"/>
      <c r="J2" s="377"/>
      <c r="K2" s="377"/>
      <c r="L2" s="647" t="s">
        <v>171</v>
      </c>
      <c r="M2" s="377"/>
      <c r="N2" s="377"/>
      <c r="O2" s="377"/>
      <c r="P2" s="377"/>
      <c r="Q2" s="377"/>
      <c r="R2" s="377"/>
      <c r="S2" s="646">
        <f>title!D19</f>
        <v>14030</v>
      </c>
      <c r="T2" s="377"/>
      <c r="U2" s="377"/>
      <c r="V2" s="377"/>
      <c r="W2" s="105"/>
      <c r="X2" s="105"/>
      <c r="Y2" s="167"/>
      <c r="Z2" s="105"/>
    </row>
    <row r="3" spans="1:28" ht="14.25" customHeight="1">
      <c r="A3" s="651" t="s">
        <v>172</v>
      </c>
      <c r="B3" s="652"/>
      <c r="C3" s="652"/>
      <c r="D3" s="652"/>
      <c r="E3" s="652"/>
      <c r="F3" s="652"/>
      <c r="G3" s="652"/>
      <c r="H3" s="652"/>
      <c r="I3" s="652"/>
      <c r="J3" s="652"/>
      <c r="K3" s="652"/>
      <c r="L3" s="652"/>
      <c r="M3" s="652"/>
      <c r="N3" s="652"/>
      <c r="O3" s="652"/>
      <c r="P3" s="652"/>
      <c r="Q3" s="652"/>
      <c r="R3" s="652"/>
      <c r="S3" s="652"/>
      <c r="T3" s="652"/>
      <c r="U3" s="652"/>
      <c r="V3" s="652"/>
      <c r="W3" s="652"/>
      <c r="X3" s="652"/>
      <c r="Y3" s="653"/>
      <c r="Z3" s="105"/>
    </row>
    <row r="4" spans="1:28" ht="6" customHeight="1">
      <c r="A4" s="294"/>
      <c r="B4" s="295"/>
      <c r="C4" s="295"/>
      <c r="D4" s="295"/>
      <c r="E4" s="295"/>
      <c r="F4" s="295"/>
      <c r="G4" s="295"/>
      <c r="H4" s="295"/>
      <c r="I4" s="295"/>
      <c r="J4" s="295"/>
      <c r="K4" s="295"/>
      <c r="L4" s="295"/>
      <c r="M4" s="295"/>
      <c r="N4" s="295"/>
      <c r="O4" s="295"/>
      <c r="P4" s="295"/>
      <c r="Q4" s="295"/>
      <c r="R4" s="295"/>
      <c r="S4" s="295"/>
      <c r="T4" s="295"/>
      <c r="U4" s="295"/>
      <c r="V4" s="295"/>
      <c r="W4" s="295"/>
      <c r="X4" s="105"/>
      <c r="Y4" s="167"/>
      <c r="Z4" s="105"/>
    </row>
    <row r="5" spans="1:28" ht="27" customHeight="1">
      <c r="A5" s="648" t="str">
        <f>title!D4</f>
        <v>पीएम श्री स्कूल जवाहर नवोदय विद्यालय, राजकोट</v>
      </c>
      <c r="B5" s="649"/>
      <c r="C5" s="649"/>
      <c r="D5" s="649"/>
      <c r="E5" s="649"/>
      <c r="F5" s="649"/>
      <c r="G5" s="649"/>
      <c r="H5" s="649"/>
      <c r="I5" s="649"/>
      <c r="J5" s="649"/>
      <c r="K5" s="649"/>
      <c r="L5" s="649"/>
      <c r="M5" s="649"/>
      <c r="N5" s="649"/>
      <c r="O5" s="649"/>
      <c r="P5" s="649"/>
      <c r="Q5" s="649"/>
      <c r="R5" s="649"/>
      <c r="S5" s="649"/>
      <c r="T5" s="649"/>
      <c r="U5" s="649"/>
      <c r="V5" s="649"/>
      <c r="W5" s="649"/>
      <c r="X5" s="649"/>
      <c r="Y5" s="650"/>
      <c r="Z5" s="105"/>
    </row>
    <row r="6" spans="1:28" ht="18.75" customHeight="1">
      <c r="A6" s="654" t="s">
        <v>173</v>
      </c>
      <c r="B6" s="655"/>
      <c r="C6" s="655"/>
      <c r="D6" s="655"/>
      <c r="E6" s="655"/>
      <c r="F6" s="655"/>
      <c r="G6" s="655"/>
      <c r="H6" s="655"/>
      <c r="I6" s="655"/>
      <c r="J6" s="655"/>
      <c r="K6" s="655"/>
      <c r="L6" s="655"/>
      <c r="M6" s="655"/>
      <c r="N6" s="655"/>
      <c r="O6" s="655"/>
      <c r="P6" s="655"/>
      <c r="Q6" s="655"/>
      <c r="R6" s="655"/>
      <c r="S6" s="655"/>
      <c r="T6" s="655"/>
      <c r="U6" s="655"/>
      <c r="V6" s="655"/>
      <c r="W6" s="655"/>
      <c r="X6" s="655"/>
      <c r="Y6" s="656"/>
      <c r="Z6" s="105"/>
    </row>
    <row r="7" spans="1:28" ht="21" customHeight="1">
      <c r="A7" s="654" t="str">
        <f>title!D3</f>
        <v>Rajkot</v>
      </c>
      <c r="B7" s="655"/>
      <c r="C7" s="655"/>
      <c r="D7" s="655"/>
      <c r="E7" s="655"/>
      <c r="F7" s="655"/>
      <c r="G7" s="655"/>
      <c r="H7" s="655"/>
      <c r="I7" s="655"/>
      <c r="J7" s="655"/>
      <c r="K7" s="655"/>
      <c r="L7" s="655"/>
      <c r="M7" s="655"/>
      <c r="N7" s="655"/>
      <c r="O7" s="655"/>
      <c r="P7" s="655"/>
      <c r="Q7" s="655"/>
      <c r="R7" s="655"/>
      <c r="S7" s="655"/>
      <c r="T7" s="655"/>
      <c r="U7" s="655"/>
      <c r="V7" s="655"/>
      <c r="W7" s="655"/>
      <c r="X7" s="655"/>
      <c r="Y7" s="656"/>
      <c r="Z7" s="105"/>
    </row>
    <row r="8" spans="1:28" ht="11.25" customHeight="1">
      <c r="A8" s="296"/>
      <c r="B8" s="297"/>
      <c r="C8" s="297"/>
      <c r="D8" s="297"/>
      <c r="E8" s="297"/>
      <c r="F8" s="297"/>
      <c r="G8" s="297"/>
      <c r="H8" s="297"/>
      <c r="I8" s="297"/>
      <c r="J8" s="297"/>
      <c r="K8" s="297"/>
      <c r="L8" s="297"/>
      <c r="M8" s="297"/>
      <c r="N8" s="297"/>
      <c r="O8" s="297"/>
      <c r="P8" s="297"/>
      <c r="Q8" s="297"/>
      <c r="R8" s="297"/>
      <c r="S8" s="297"/>
      <c r="T8" s="297"/>
      <c r="U8" s="297"/>
      <c r="V8" s="297"/>
      <c r="W8" s="297"/>
      <c r="X8" s="105"/>
      <c r="Y8" s="168"/>
      <c r="Z8" s="560" t="s">
        <v>243</v>
      </c>
      <c r="AA8" s="560"/>
      <c r="AB8" s="560"/>
    </row>
    <row r="9" spans="1:28" ht="24" customHeight="1" thickBot="1">
      <c r="A9" s="169"/>
      <c r="B9" s="170" t="s">
        <v>174</v>
      </c>
      <c r="C9" s="664" t="str">
        <f>title!D7</f>
        <v>https://navodaya.gov.in/nvs/nvs-school/RAJKOT/en/home</v>
      </c>
      <c r="D9" s="380"/>
      <c r="E9" s="380"/>
      <c r="F9" s="380"/>
      <c r="G9" s="380"/>
      <c r="H9" s="380"/>
      <c r="I9" s="380"/>
      <c r="J9" s="380"/>
      <c r="K9" s="212" t="s">
        <v>253</v>
      </c>
      <c r="L9" s="171" t="str">
        <f>title!D6</f>
        <v>jnvrajkot@gmail.com</v>
      </c>
      <c r="M9" s="172"/>
      <c r="N9" s="172"/>
      <c r="O9" s="172"/>
      <c r="P9" s="172"/>
      <c r="Q9" s="172"/>
      <c r="R9" s="172"/>
      <c r="S9" s="665" t="s">
        <v>175</v>
      </c>
      <c r="T9" s="380"/>
      <c r="U9" s="173" t="str">
        <f>title!D20</f>
        <v>+91-02795-232856</v>
      </c>
      <c r="V9" s="1"/>
      <c r="W9" s="174"/>
      <c r="X9" s="143"/>
      <c r="Y9" s="168"/>
      <c r="Z9" s="560"/>
      <c r="AA9" s="560"/>
      <c r="AB9" s="560"/>
    </row>
    <row r="10" spans="1:28" ht="24" customHeight="1" thickBot="1">
      <c r="A10" s="175"/>
      <c r="B10" s="176"/>
      <c r="C10" s="176"/>
      <c r="D10" s="176"/>
      <c r="E10" s="176"/>
      <c r="F10" s="176"/>
      <c r="G10" s="176"/>
      <c r="H10" s="176"/>
      <c r="I10" s="666" t="s">
        <v>176</v>
      </c>
      <c r="J10" s="667"/>
      <c r="K10" s="667"/>
      <c r="L10" s="667"/>
      <c r="M10" s="667"/>
      <c r="N10" s="667"/>
      <c r="O10" s="667"/>
      <c r="P10" s="668"/>
      <c r="Q10" s="1"/>
      <c r="R10" s="176"/>
      <c r="S10" s="176"/>
      <c r="T10" s="577" t="s">
        <v>177</v>
      </c>
      <c r="U10" s="578"/>
      <c r="V10" s="578"/>
      <c r="W10" s="579"/>
      <c r="X10" s="105"/>
      <c r="Y10" s="168"/>
      <c r="Z10" s="560"/>
      <c r="AA10" s="560"/>
      <c r="AB10" s="560"/>
    </row>
    <row r="11" spans="1:28" ht="14.25" customHeight="1" thickBot="1">
      <c r="A11" s="175"/>
      <c r="B11" s="293" t="s">
        <v>178</v>
      </c>
      <c r="C11" s="213" t="str">
        <f>title!D10</f>
        <v>IX-A</v>
      </c>
      <c r="D11" s="213"/>
      <c r="E11" s="213"/>
      <c r="F11" s="213"/>
      <c r="G11" s="214"/>
      <c r="H11" s="105"/>
      <c r="I11" s="178"/>
      <c r="J11" s="178"/>
      <c r="K11" s="178"/>
      <c r="M11" s="144"/>
      <c r="N11" s="144"/>
      <c r="O11" s="144"/>
      <c r="Q11" s="147"/>
      <c r="R11" s="148"/>
      <c r="S11" s="148"/>
      <c r="T11" s="580"/>
      <c r="U11" s="581"/>
      <c r="V11" s="581"/>
      <c r="W11" s="582"/>
      <c r="X11" s="105"/>
      <c r="Y11" s="168"/>
      <c r="Z11" s="206">
        <v>1</v>
      </c>
    </row>
    <row r="12" spans="1:28" ht="19.5" customHeight="1" thickBot="1">
      <c r="A12" s="175"/>
      <c r="B12" s="145" t="s">
        <v>180</v>
      </c>
      <c r="C12" s="657" t="str">
        <f>title!D9</f>
        <v>2023-24</v>
      </c>
      <c r="D12" s="658"/>
      <c r="E12" s="658"/>
      <c r="F12" s="658"/>
      <c r="G12" s="658"/>
      <c r="H12" s="179"/>
      <c r="I12" s="105"/>
      <c r="J12" s="105"/>
      <c r="K12" s="105"/>
      <c r="L12" s="245" t="s">
        <v>257</v>
      </c>
      <c r="M12" s="669">
        <f>VLOOKUP(Z11,studentprofile!$A$8:$N$50,3,0)</f>
        <v>0</v>
      </c>
      <c r="N12" s="669"/>
      <c r="Q12" s="145" t="s">
        <v>179</v>
      </c>
      <c r="R12" s="146">
        <f>VLOOKUP(Z11,studentprofile!$A$8:$N$50,2,0)</f>
        <v>901</v>
      </c>
      <c r="S12" s="180"/>
      <c r="T12" s="580"/>
      <c r="U12" s="581"/>
      <c r="V12" s="581"/>
      <c r="W12" s="582"/>
      <c r="X12" s="105"/>
      <c r="Y12" s="167"/>
      <c r="Z12" s="105"/>
    </row>
    <row r="13" spans="1:28" ht="18" customHeight="1">
      <c r="A13" s="182"/>
      <c r="B13" s="1"/>
      <c r="C13" s="1"/>
      <c r="D13" s="183"/>
      <c r="E13" s="183"/>
      <c r="F13" s="184"/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84"/>
      <c r="T13" s="580"/>
      <c r="U13" s="581"/>
      <c r="V13" s="581"/>
      <c r="W13" s="582"/>
      <c r="X13" s="105"/>
      <c r="Y13" s="167"/>
      <c r="Z13" s="105"/>
    </row>
    <row r="14" spans="1:28" ht="18" thickBot="1">
      <c r="A14" s="659" t="s">
        <v>181</v>
      </c>
      <c r="B14" s="380"/>
      <c r="C14" s="380"/>
      <c r="D14" s="660" t="str">
        <f>UPPER(VLOOKUP(Z11,studentprofile!$A$8:$N$50,4,0))</f>
        <v>ASHA M. MITHAPARA</v>
      </c>
      <c r="E14" s="660"/>
      <c r="F14" s="382"/>
      <c r="G14" s="382"/>
      <c r="H14" s="382"/>
      <c r="I14" s="382"/>
      <c r="J14" s="382"/>
      <c r="K14" s="382"/>
      <c r="L14" s="382"/>
      <c r="M14" s="382"/>
      <c r="N14" s="382"/>
      <c r="O14" s="382"/>
      <c r="P14" s="382"/>
      <c r="Q14" s="4"/>
      <c r="R14" s="185"/>
      <c r="S14" s="185"/>
      <c r="T14" s="580"/>
      <c r="U14" s="581"/>
      <c r="V14" s="581"/>
      <c r="W14" s="582"/>
      <c r="X14" s="105"/>
      <c r="Y14" s="167"/>
      <c r="Z14" s="105"/>
    </row>
    <row r="15" spans="1:28" ht="18" thickBot="1">
      <c r="A15" s="659" t="s">
        <v>287</v>
      </c>
      <c r="B15" s="380"/>
      <c r="C15" s="380"/>
      <c r="D15" s="660" t="str">
        <f>UPPER(VLOOKUP(Z11,studentprofile!$A$8:$N$50,6,0))</f>
        <v/>
      </c>
      <c r="E15" s="660"/>
      <c r="F15" s="382"/>
      <c r="G15" s="382"/>
      <c r="H15" s="382"/>
      <c r="I15" s="382"/>
      <c r="J15" s="382"/>
      <c r="K15" s="382"/>
      <c r="L15" s="382"/>
      <c r="M15" s="382"/>
      <c r="N15" s="382"/>
      <c r="O15" s="382"/>
      <c r="P15" s="382"/>
      <c r="Q15" s="4"/>
      <c r="R15" s="184"/>
      <c r="S15" s="184"/>
      <c r="T15" s="580"/>
      <c r="U15" s="581"/>
      <c r="V15" s="581"/>
      <c r="W15" s="582"/>
      <c r="X15" s="105"/>
      <c r="Y15" s="167"/>
      <c r="Z15" s="105"/>
    </row>
    <row r="16" spans="1:28" ht="18" thickBot="1">
      <c r="A16" s="659" t="s">
        <v>288</v>
      </c>
      <c r="B16" s="380"/>
      <c r="C16" s="380"/>
      <c r="D16" s="661" t="str">
        <f>UPPER(VLOOKUP(Z11,studentprofile!$A$8:$N$50,5,0))</f>
        <v/>
      </c>
      <c r="E16" s="661"/>
      <c r="F16" s="363"/>
      <c r="G16" s="363"/>
      <c r="H16" s="363"/>
      <c r="I16" s="363"/>
      <c r="J16" s="363"/>
      <c r="K16" s="363"/>
      <c r="L16" s="363"/>
      <c r="M16" s="363"/>
      <c r="N16" s="363"/>
      <c r="O16" s="363"/>
      <c r="P16" s="363"/>
      <c r="Q16" s="4"/>
      <c r="R16" s="184"/>
      <c r="S16" s="184"/>
      <c r="T16" s="580"/>
      <c r="U16" s="581"/>
      <c r="V16" s="581"/>
      <c r="W16" s="582"/>
      <c r="X16" s="105"/>
      <c r="Y16" s="167"/>
      <c r="Z16" s="105"/>
      <c r="AA16" s="311" t="s">
        <v>286</v>
      </c>
    </row>
    <row r="17" spans="1:26" ht="17.25">
      <c r="A17" s="659" t="s">
        <v>182</v>
      </c>
      <c r="B17" s="380"/>
      <c r="C17" s="380"/>
      <c r="D17" s="662">
        <f>VLOOKUP(Z11,studentprofile!$A$8:$N$50,7,0)</f>
        <v>0</v>
      </c>
      <c r="E17" s="662"/>
      <c r="F17" s="663"/>
      <c r="G17" s="663"/>
      <c r="H17" s="663"/>
      <c r="I17" s="663"/>
      <c r="J17" s="663"/>
      <c r="K17" s="663"/>
      <c r="L17" s="663"/>
      <c r="M17" s="663"/>
      <c r="N17" s="663"/>
      <c r="O17" s="663"/>
      <c r="P17" s="663"/>
      <c r="Q17" s="4"/>
      <c r="R17" s="184"/>
      <c r="S17" s="184"/>
      <c r="T17" s="580"/>
      <c r="U17" s="581"/>
      <c r="V17" s="581"/>
      <c r="W17" s="582"/>
      <c r="X17" s="105"/>
      <c r="Y17" s="167"/>
      <c r="Z17" s="105"/>
    </row>
    <row r="18" spans="1:26" ht="16.5" customHeight="1" thickBot="1">
      <c r="A18" s="659"/>
      <c r="B18" s="380"/>
      <c r="C18" s="380"/>
      <c r="D18" s="670"/>
      <c r="E18" s="670"/>
      <c r="F18" s="671"/>
      <c r="G18" s="671"/>
      <c r="H18" s="671"/>
      <c r="I18" s="671"/>
      <c r="J18" s="671"/>
      <c r="K18" s="671"/>
      <c r="L18" s="671"/>
      <c r="M18" s="671"/>
      <c r="N18" s="671"/>
      <c r="O18" s="671"/>
      <c r="P18" s="671"/>
      <c r="Q18" s="671"/>
      <c r="R18" s="186"/>
      <c r="S18" s="186"/>
      <c r="T18" s="583"/>
      <c r="U18" s="584"/>
      <c r="V18" s="584"/>
      <c r="W18" s="585"/>
      <c r="X18" s="105"/>
      <c r="Y18" s="167"/>
      <c r="Z18" s="105"/>
    </row>
    <row r="19" spans="1:26" ht="18" customHeight="1" thickBot="1">
      <c r="A19" s="187"/>
      <c r="B19" s="291" t="s">
        <v>278</v>
      </c>
      <c r="C19" s="180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88"/>
      <c r="V19" s="188"/>
      <c r="W19" s="181"/>
      <c r="X19" s="105"/>
      <c r="Y19" s="167"/>
      <c r="Z19" s="105"/>
    </row>
    <row r="20" spans="1:26" ht="14.25" customHeight="1">
      <c r="A20" s="175"/>
      <c r="B20" s="246" t="s">
        <v>260</v>
      </c>
      <c r="C20" s="570" t="s">
        <v>184</v>
      </c>
      <c r="D20" s="571"/>
      <c r="E20" s="571"/>
      <c r="F20" s="571"/>
      <c r="G20" s="571"/>
      <c r="H20" s="571"/>
      <c r="I20" s="571"/>
      <c r="J20" s="571"/>
      <c r="K20" s="571"/>
      <c r="L20" s="570" t="s">
        <v>185</v>
      </c>
      <c r="M20" s="571"/>
      <c r="N20" s="571"/>
      <c r="O20" s="571"/>
      <c r="P20" s="571"/>
      <c r="Q20" s="571"/>
      <c r="R20" s="571"/>
      <c r="S20" s="571"/>
      <c r="T20" s="571"/>
      <c r="U20" s="567" t="s">
        <v>186</v>
      </c>
      <c r="V20" s="675" t="s">
        <v>187</v>
      </c>
      <c r="W20" s="568" t="s">
        <v>135</v>
      </c>
      <c r="X20" s="565" t="s">
        <v>244</v>
      </c>
      <c r="Y20" s="167"/>
      <c r="Z20" s="105"/>
    </row>
    <row r="21" spans="1:26" ht="76.5" customHeight="1">
      <c r="A21" s="175"/>
      <c r="B21" s="247" t="s">
        <v>183</v>
      </c>
      <c r="C21" s="159" t="s">
        <v>305</v>
      </c>
      <c r="D21" s="159" t="s">
        <v>306</v>
      </c>
      <c r="E21" s="159" t="s">
        <v>235</v>
      </c>
      <c r="F21" s="205" t="s">
        <v>245</v>
      </c>
      <c r="G21" s="160" t="s">
        <v>232</v>
      </c>
      <c r="H21" s="160" t="s">
        <v>246</v>
      </c>
      <c r="I21" s="160" t="s">
        <v>234</v>
      </c>
      <c r="J21" s="159" t="s">
        <v>157</v>
      </c>
      <c r="K21" s="239" t="s">
        <v>188</v>
      </c>
      <c r="L21" s="160" t="s">
        <v>247</v>
      </c>
      <c r="M21" s="160" t="s">
        <v>248</v>
      </c>
      <c r="N21" s="160" t="s">
        <v>242</v>
      </c>
      <c r="O21" s="205" t="s">
        <v>245</v>
      </c>
      <c r="P21" s="160" t="s">
        <v>232</v>
      </c>
      <c r="Q21" s="160" t="s">
        <v>246</v>
      </c>
      <c r="R21" s="160" t="s">
        <v>249</v>
      </c>
      <c r="S21" s="159" t="s">
        <v>157</v>
      </c>
      <c r="T21" s="239" t="s">
        <v>162</v>
      </c>
      <c r="U21" s="352"/>
      <c r="V21" s="352"/>
      <c r="W21" s="569"/>
      <c r="X21" s="566"/>
      <c r="Y21" s="167"/>
      <c r="Z21" s="105"/>
    </row>
    <row r="22" spans="1:26" ht="17.100000000000001" customHeight="1">
      <c r="A22" s="175"/>
      <c r="B22" s="197" t="str">
        <f>title!D11</f>
        <v>ENGLISH</v>
      </c>
      <c r="C22" s="161">
        <f>VLOOKUP(Z11,'CONSOLIDATED RESULT REPORT CARD'!$A$10:$EB$53,3,1)</f>
        <v>40</v>
      </c>
      <c r="D22" s="161">
        <f>VLOOKUP(Z11,'CONSOLIDATED RESULT REPORT CARD'!$A$8:$EB$53,4,1)</f>
        <v>40</v>
      </c>
      <c r="E22" s="161">
        <f>VLOOKUP(Z11,'CONSOLIDATED RESULT REPORT CARD'!$A$8:$EB$53,5,1)</f>
        <v>5</v>
      </c>
      <c r="F22" s="161">
        <f>VLOOKUP(Z11,'CONSOLIDATED RESULT REPORT CARD'!$A$8:$EB$53,6,1)</f>
        <v>5</v>
      </c>
      <c r="G22" s="161">
        <f>VLOOKUP(Z11,'CONSOLIDATED RESULT REPORT CARD'!$A$8:$EB$53,7,1)</f>
        <v>5</v>
      </c>
      <c r="H22" s="161">
        <f>VLOOKUP(Z11,'CONSOLIDATED RESULT REPORT CARD'!$A$8:$EB$53,8,1)</f>
        <v>5</v>
      </c>
      <c r="I22" s="162">
        <f>VLOOKUP(Z11,'CONSOLIDATED RESULT REPORT CARD'!$A$8:$EB$53,9,1)</f>
        <v>80</v>
      </c>
      <c r="J22" s="162">
        <f>VLOOKUP(Z11,'CONSOLIDATED RESULT REPORT CARD'!$A$8:$EB$53,10,1)</f>
        <v>100</v>
      </c>
      <c r="K22" s="241">
        <f>VLOOKUP(Z11,'CONSOLIDATED RESULT REPORT CARD'!$A$8:$EB$53,11,1)</f>
        <v>40</v>
      </c>
      <c r="L22" s="161">
        <f>VLOOKUP(Z11,'CONSOLIDATED RESULT REPORT CARD'!$A$8:$EB$53,12,1)</f>
        <v>40</v>
      </c>
      <c r="M22" s="161">
        <f>VLOOKUP(Z11,'CONSOLIDATED RESULT REPORT CARD'!$A$8:$EB$53,13,1)</f>
        <v>40</v>
      </c>
      <c r="N22" s="161">
        <f>VLOOKUP(Z11,'CONSOLIDATED RESULT REPORT CARD'!$A$8:$EB$53,14,1)</f>
        <v>5</v>
      </c>
      <c r="O22" s="161">
        <f>VLOOKUP(Z11,'CONSOLIDATED RESULT REPORT CARD'!$A$8:$EB$53,15,1)</f>
        <v>5</v>
      </c>
      <c r="P22" s="163">
        <f>VLOOKUP(Z11,'CONSOLIDATED RESULT REPORT CARD'!$A$8:$EB$53,16,1)</f>
        <v>5</v>
      </c>
      <c r="Q22" s="163">
        <f>VLOOKUP(Z11,'CONSOLIDATED RESULT REPORT CARD'!$A$8:$EB$53,17,1)</f>
        <v>5</v>
      </c>
      <c r="R22" s="161">
        <f>VLOOKUP(Z11,'CONSOLIDATED RESULT REPORT CARD'!$A$8:$EB$53,18,1)</f>
        <v>80</v>
      </c>
      <c r="S22" s="161">
        <f>VLOOKUP(Z11,'CONSOLIDATED RESULT REPORT CARD'!$A$8:$EB$53,19,1)</f>
        <v>100</v>
      </c>
      <c r="T22" s="240">
        <f>VLOOKUP(Z11,'CONSOLIDATED RESULT REPORT CARD'!$A$8:$EB$53,20,1)</f>
        <v>60</v>
      </c>
      <c r="U22" s="164">
        <f>VLOOKUP(Z11,'CONSOLIDATED RESULT REPORT CARD'!$A$8:$EB$53,21,1)</f>
        <v>100</v>
      </c>
      <c r="V22" s="164">
        <f>U22*100/100</f>
        <v>100</v>
      </c>
      <c r="W22" s="237" t="str">
        <f>VLOOKUP(Z11,'CONSOLIDATED RESULT REPORT CARD'!$A$8:$EB$53,22,1)</f>
        <v>A1</v>
      </c>
      <c r="X22" s="221">
        <f>VLOOKUP(Z11,'CONSOLIDATED RESULT REPORT CARD'!$A$8:$EB$53,23,1)</f>
        <v>1</v>
      </c>
      <c r="Y22" s="167"/>
      <c r="Z22" s="105"/>
    </row>
    <row r="23" spans="1:26" ht="17.100000000000001" customHeight="1">
      <c r="A23" s="175"/>
      <c r="B23" s="197" t="str">
        <f>title!D12</f>
        <v>HINDI</v>
      </c>
      <c r="C23" s="161">
        <f>VLOOKUP(Z11,'CONSOLIDATED RESULT REPORT CARD'!$A$8:$EB$53,24,1)</f>
        <v>40</v>
      </c>
      <c r="D23" s="161">
        <f>VLOOKUP(Z11,'CONSOLIDATED RESULT REPORT CARD'!$A$8:$EB$53,25,1)</f>
        <v>40</v>
      </c>
      <c r="E23" s="161">
        <f>VLOOKUP(Z11,'CONSOLIDATED RESULT REPORT CARD'!$A$8:$EB$53,26,1)</f>
        <v>5</v>
      </c>
      <c r="F23" s="161">
        <f>VLOOKUP(Z11,'CONSOLIDATED RESULT REPORT CARD'!$A$8:$EB$53,27,1)</f>
        <v>5</v>
      </c>
      <c r="G23" s="161">
        <f>VLOOKUP(Z11,'CONSOLIDATED RESULT REPORT CARD'!$A$8:$EB$53,28,1)</f>
        <v>5</v>
      </c>
      <c r="H23" s="161">
        <f>VLOOKUP(Z11,'CONSOLIDATED RESULT REPORT CARD'!$A$8:$EB$53,29,1)</f>
        <v>5</v>
      </c>
      <c r="I23" s="162">
        <f>VLOOKUP(Z11,'CONSOLIDATED RESULT REPORT CARD'!$A$8:$EB$53,30,1)</f>
        <v>80</v>
      </c>
      <c r="J23" s="162">
        <f>VLOOKUP(Z11,'CONSOLIDATED RESULT REPORT CARD'!$A$8:$EB$53,31,1)</f>
        <v>100</v>
      </c>
      <c r="K23" s="241">
        <f>VLOOKUP(Z11,'CONSOLIDATED RESULT REPORT CARD'!$A$8:$EB$53,32,1)</f>
        <v>40</v>
      </c>
      <c r="L23" s="161">
        <f>VLOOKUP(Z11,'CONSOLIDATED RESULT REPORT CARD'!$A$8:$EB$53,33,1)</f>
        <v>40</v>
      </c>
      <c r="M23" s="161">
        <f>VLOOKUP(Z11,'CONSOLIDATED RESULT REPORT CARD'!$A$8:$EB$53,34,1)</f>
        <v>40</v>
      </c>
      <c r="N23" s="161">
        <f>VLOOKUP(Z11,'CONSOLIDATED RESULT REPORT CARD'!$A$8:$EB$53,35,1)</f>
        <v>5</v>
      </c>
      <c r="O23" s="161">
        <f>VLOOKUP(Z11,'CONSOLIDATED RESULT REPORT CARD'!$A$8:$EB$53,36,1)</f>
        <v>5</v>
      </c>
      <c r="P23" s="163">
        <f>VLOOKUP(Z11,'CONSOLIDATED RESULT REPORT CARD'!$A$8:$EB$53,37,1)</f>
        <v>5</v>
      </c>
      <c r="Q23" s="163">
        <f>VLOOKUP(Z11,'CONSOLIDATED RESULT REPORT CARD'!$A$8:$EB$53,38,1)</f>
        <v>5</v>
      </c>
      <c r="R23" s="161">
        <f>VLOOKUP(Z11,'CONSOLIDATED RESULT REPORT CARD'!$A$8:$EB$53,39,1)</f>
        <v>80</v>
      </c>
      <c r="S23" s="161">
        <f>VLOOKUP(Z11,'CONSOLIDATED RESULT REPORT CARD'!$A$8:$EB$53,40,1)</f>
        <v>100</v>
      </c>
      <c r="T23" s="240">
        <f>VLOOKUP(Z11,'CONSOLIDATED RESULT REPORT CARD'!$A$8:$EB$53,41,1)</f>
        <v>60</v>
      </c>
      <c r="U23" s="164">
        <f>VLOOKUP(Z11,'CONSOLIDATED RESULT REPORT CARD'!$A$8:$EB$53,42,1)</f>
        <v>100</v>
      </c>
      <c r="V23" s="164">
        <f t="shared" ref="V23:V27" si="0">U23*100/100</f>
        <v>100</v>
      </c>
      <c r="W23" s="237" t="str">
        <f>VLOOKUP(Z11,'CONSOLIDATED RESULT REPORT CARD'!$A$8:$EB$53,43,1)</f>
        <v>A1</v>
      </c>
      <c r="X23" s="222">
        <f>VLOOKUP(Z11,'CONSOLIDATED RESULT REPORT CARD'!$A$8:$EB$53,44,1)</f>
        <v>1</v>
      </c>
      <c r="Y23" s="167"/>
      <c r="Z23" s="105"/>
    </row>
    <row r="24" spans="1:26" ht="17.100000000000001" customHeight="1">
      <c r="A24" s="175"/>
      <c r="B24" s="197" t="str">
        <f>title!D13</f>
        <v>GUJARATI</v>
      </c>
      <c r="C24" s="161">
        <f>VLOOKUP(Z11,'CONSOLIDATED RESULT REPORT CARD'!$A$8:$EB$53,45,1)</f>
        <v>40</v>
      </c>
      <c r="D24" s="161">
        <f>VLOOKUP(Z11,'CONSOLIDATED RESULT REPORT CARD'!$A$8:$EB$53,46,1)</f>
        <v>40</v>
      </c>
      <c r="E24" s="161">
        <f>VLOOKUP(Z11,'CONSOLIDATED RESULT REPORT CARD'!$A$8:$EB$53,47,1)</f>
        <v>5</v>
      </c>
      <c r="F24" s="161">
        <f>VLOOKUP(Z11,'CONSOLIDATED RESULT REPORT CARD'!$A$8:$EB$53,48,1)</f>
        <v>5</v>
      </c>
      <c r="G24" s="161">
        <f>VLOOKUP(Z11,'CONSOLIDATED RESULT REPORT CARD'!$A$8:$EB$53,49,1)</f>
        <v>5</v>
      </c>
      <c r="H24" s="161">
        <f>VLOOKUP(Z11,'CONSOLIDATED RESULT REPORT CARD'!$A$8:$EB$53,50,1)</f>
        <v>5</v>
      </c>
      <c r="I24" s="162">
        <f>VLOOKUP(Z11,'CONSOLIDATED RESULT REPORT CARD'!$A$8:$EB$53,51,1)</f>
        <v>80</v>
      </c>
      <c r="J24" s="162">
        <f>VLOOKUP(Z11,'CONSOLIDATED RESULT REPORT CARD'!$A$8:$EB$53,52,1)</f>
        <v>100</v>
      </c>
      <c r="K24" s="241">
        <f>VLOOKUP(Z11,'CONSOLIDATED RESULT REPORT CARD'!$A$8:$EB$53,53,1)</f>
        <v>40</v>
      </c>
      <c r="L24" s="161">
        <f>VLOOKUP(Z11,'CONSOLIDATED RESULT REPORT CARD'!$A$8:$EB$53,54,1)</f>
        <v>40</v>
      </c>
      <c r="M24" s="161">
        <f>VLOOKUP(Z11,'CONSOLIDATED RESULT REPORT CARD'!$A$8:$EB$53,55,1)</f>
        <v>40</v>
      </c>
      <c r="N24" s="161">
        <f>VLOOKUP(Z11,'CONSOLIDATED RESULT REPORT CARD'!$A$8:$EB$53,56,1)</f>
        <v>5</v>
      </c>
      <c r="O24" s="161">
        <f>VLOOKUP(Z11,'CONSOLIDATED RESULT REPORT CARD'!$A$8:$EB$53,57,1)</f>
        <v>5</v>
      </c>
      <c r="P24" s="163">
        <f>VLOOKUP(Z11,'CONSOLIDATED RESULT REPORT CARD'!$A$8:$EB$58,58,1)</f>
        <v>5</v>
      </c>
      <c r="Q24" s="163">
        <f>VLOOKUP(Z11,'CONSOLIDATED RESULT REPORT CARD'!$A$8:$EB$53,59,1)</f>
        <v>5</v>
      </c>
      <c r="R24" s="161">
        <f>VLOOKUP(Z11,'CONSOLIDATED RESULT REPORT CARD'!$A$8:$EB$53,60,1)</f>
        <v>80</v>
      </c>
      <c r="S24" s="161">
        <f>VLOOKUP(Z11,'CONSOLIDATED RESULT REPORT CARD'!$A$8:$EB$53,61,1)</f>
        <v>100</v>
      </c>
      <c r="T24" s="240">
        <f>VLOOKUP(Z11,'CONSOLIDATED RESULT REPORT CARD'!$A$8:$EB$53,62,1)</f>
        <v>60</v>
      </c>
      <c r="U24" s="164">
        <f>VLOOKUP(Z11,'CONSOLIDATED RESULT REPORT CARD'!$A$8:$EB$53,63,1)</f>
        <v>100</v>
      </c>
      <c r="V24" s="164">
        <f t="shared" si="0"/>
        <v>100</v>
      </c>
      <c r="W24" s="237" t="str">
        <f>VLOOKUP(Z11,'CONSOLIDATED RESULT REPORT CARD'!$A$8:$EB$53,64,1)</f>
        <v>A1</v>
      </c>
      <c r="X24" s="222">
        <f>VLOOKUP(Z11,'CONSOLIDATED RESULT REPORT CARD'!$A$8:$EB$53,65,1)</f>
        <v>1</v>
      </c>
      <c r="Y24" s="167"/>
      <c r="Z24" s="105"/>
    </row>
    <row r="25" spans="1:26" ht="17.100000000000001" customHeight="1">
      <c r="A25" s="175"/>
      <c r="B25" s="198" t="str">
        <f>title!D14</f>
        <v>MATHS</v>
      </c>
      <c r="C25" s="161">
        <f>VLOOKUP(Z11,'CONSOLIDATED RESULT REPORT CARD'!$A$8:$EB$53,66,1)</f>
        <v>40</v>
      </c>
      <c r="D25" s="161">
        <f>VLOOKUP(Z11,'CONSOLIDATED RESULT REPORT CARD'!$A$8:$EB$53,67,1)</f>
        <v>40</v>
      </c>
      <c r="E25" s="161">
        <f>VLOOKUP(Z11,'CONSOLIDATED RESULT REPORT CARD'!$A$8:$EB$53,68,1)</f>
        <v>5</v>
      </c>
      <c r="F25" s="161">
        <f>VLOOKUP(Z11,'CONSOLIDATED RESULT REPORT CARD'!$A$8:$EB$53,69,1)</f>
        <v>5</v>
      </c>
      <c r="G25" s="161">
        <f>VLOOKUP(Z11,'CONSOLIDATED RESULT REPORT CARD'!$A$8:$EB$53,70,1)</f>
        <v>5</v>
      </c>
      <c r="H25" s="161">
        <f>VLOOKUP(Z11,'CONSOLIDATED RESULT REPORT CARD'!$A$8:$EB$53,71,1)</f>
        <v>5</v>
      </c>
      <c r="I25" s="162">
        <f>VLOOKUP(Z11,'CONSOLIDATED RESULT REPORT CARD'!$A$8:$EB$53,72,1)</f>
        <v>80</v>
      </c>
      <c r="J25" s="162">
        <f>VLOOKUP(Z11,'CONSOLIDATED RESULT REPORT CARD'!$A$8:$EB$53,73,1)</f>
        <v>100</v>
      </c>
      <c r="K25" s="241">
        <f>VLOOKUP(Z11,'CONSOLIDATED RESULT REPORT CARD'!$A$8:$EB$53,74,1)</f>
        <v>40</v>
      </c>
      <c r="L25" s="161">
        <f>VLOOKUP(Z11,'CONSOLIDATED RESULT REPORT CARD'!$A$8:$EB$53,75,1)</f>
        <v>40</v>
      </c>
      <c r="M25" s="161">
        <f>VLOOKUP(Z11,'CONSOLIDATED RESULT REPORT CARD'!$A$8:$EB$53,76,1)</f>
        <v>40</v>
      </c>
      <c r="N25" s="161">
        <f>VLOOKUP(Z11,'CONSOLIDATED RESULT REPORT CARD'!$A$8:$EB$53,77,1)</f>
        <v>5</v>
      </c>
      <c r="O25" s="161">
        <f>VLOOKUP(Z11,'CONSOLIDATED RESULT REPORT CARD'!$A$8:$EB$53,78,1)</f>
        <v>5</v>
      </c>
      <c r="P25" s="163">
        <f>VLOOKUP(Z11,'CONSOLIDATED RESULT REPORT CARD'!$A$8:$EB$53,79,1)</f>
        <v>5</v>
      </c>
      <c r="Q25" s="163">
        <f>VLOOKUP(Z11,'CONSOLIDATED RESULT REPORT CARD'!$A$8:$EB$53,80,1)</f>
        <v>5</v>
      </c>
      <c r="R25" s="161">
        <f>VLOOKUP(Z11,'CONSOLIDATED RESULT REPORT CARD'!$A$8:$EB$53,81,1)</f>
        <v>80</v>
      </c>
      <c r="S25" s="161">
        <f>VLOOKUP(Z11,'CONSOLIDATED RESULT REPORT CARD'!$A$8:$EB$53,82,1)</f>
        <v>100</v>
      </c>
      <c r="T25" s="240">
        <f>VLOOKUP(Z11,'CONSOLIDATED RESULT REPORT CARD'!$A$8:$EB$53,83,1)</f>
        <v>60</v>
      </c>
      <c r="U25" s="164">
        <f>VLOOKUP(Z11,'CONSOLIDATED RESULT REPORT CARD'!$A$8:$EB$53,84,1)</f>
        <v>100</v>
      </c>
      <c r="V25" s="164">
        <f t="shared" si="0"/>
        <v>100</v>
      </c>
      <c r="W25" s="237" t="str">
        <f>VLOOKUP(Z11,'CONSOLIDATED RESULT REPORT CARD'!$A$8:$EB$53,85,1)</f>
        <v>A1</v>
      </c>
      <c r="X25" s="222">
        <f>VLOOKUP(Z11,'CONSOLIDATED RESULT REPORT CARD'!$A$8:$EB$53,86,1)</f>
        <v>1</v>
      </c>
      <c r="Y25" s="167"/>
      <c r="Z25" s="105"/>
    </row>
    <row r="26" spans="1:26" ht="17.100000000000001" customHeight="1">
      <c r="A26" s="175"/>
      <c r="B26" s="197" t="str">
        <f>title!D15</f>
        <v>SCIENCE</v>
      </c>
      <c r="C26" s="161">
        <f>VLOOKUP(Z11,'CONSOLIDATED RESULT REPORT CARD'!$A$8:$EB$53,87,1)</f>
        <v>40</v>
      </c>
      <c r="D26" s="161">
        <f>VLOOKUP(Z11,'CONSOLIDATED RESULT REPORT CARD'!$A$8:$EB$53,88,1)</f>
        <v>40</v>
      </c>
      <c r="E26" s="161">
        <f>VLOOKUP(Z11,'CONSOLIDATED RESULT REPORT CARD'!$A$8:$EB$53,89,1)</f>
        <v>5</v>
      </c>
      <c r="F26" s="161">
        <f>VLOOKUP(Z11,'CONSOLIDATED RESULT REPORT CARD'!$A$8:$EB$53,90,1)</f>
        <v>5</v>
      </c>
      <c r="G26" s="161">
        <f>VLOOKUP(Z11,'CONSOLIDATED RESULT REPORT CARD'!$A$8:$EB$53,91,1)</f>
        <v>5</v>
      </c>
      <c r="H26" s="161">
        <f>VLOOKUP(Z11,'CONSOLIDATED RESULT REPORT CARD'!$A$8:$EB$53,92,1)</f>
        <v>5</v>
      </c>
      <c r="I26" s="162">
        <f>VLOOKUP(Z11,'CONSOLIDATED RESULT REPORT CARD'!$A$8:$EB$53,93,1)</f>
        <v>80</v>
      </c>
      <c r="J26" s="162">
        <f>VLOOKUP(Z11,'CONSOLIDATED RESULT REPORT CARD'!$A$8:$EB$53,94,1)</f>
        <v>100</v>
      </c>
      <c r="K26" s="241">
        <f>VLOOKUP(Z11,'CONSOLIDATED RESULT REPORT CARD'!$A$8:$EB$53,95,1)</f>
        <v>40</v>
      </c>
      <c r="L26" s="161">
        <f>VLOOKUP(Z11,'CONSOLIDATED RESULT REPORT CARD'!$A$8:$EB$53,96,1)</f>
        <v>40</v>
      </c>
      <c r="M26" s="161">
        <f>VLOOKUP(Z11,'CONSOLIDATED RESULT REPORT CARD'!$A$8:$EB$53,97,1)</f>
        <v>40</v>
      </c>
      <c r="N26" s="161">
        <f>VLOOKUP(Z11,'CONSOLIDATED RESULT REPORT CARD'!$A$8:$EB$53,98,1)</f>
        <v>5</v>
      </c>
      <c r="O26" s="161">
        <f>VLOOKUP(Z11,'CONSOLIDATED RESULT REPORT CARD'!$A$8:$EB$53,99,1)</f>
        <v>5</v>
      </c>
      <c r="P26" s="163">
        <f>VLOOKUP(Z11,'CONSOLIDATED RESULT REPORT CARD'!$A$8:$EB$53,100,1)</f>
        <v>5</v>
      </c>
      <c r="Q26" s="163">
        <f>VLOOKUP(Z11,'CONSOLIDATED RESULT REPORT CARD'!$A$8:$EB$53,101,1)</f>
        <v>5</v>
      </c>
      <c r="R26" s="161">
        <f>VLOOKUP(Z11,'CONSOLIDATED RESULT REPORT CARD'!$A$8:$EB$53,102,1)</f>
        <v>80</v>
      </c>
      <c r="S26" s="161">
        <f>VLOOKUP(Z11,'CONSOLIDATED RESULT REPORT CARD'!$A$8:$EB$53,103,1)</f>
        <v>100</v>
      </c>
      <c r="T26" s="240">
        <f>VLOOKUP(Z11,'CONSOLIDATED RESULT REPORT CARD'!$A$8:$EB$53,104,1)</f>
        <v>60</v>
      </c>
      <c r="U26" s="164">
        <f>VLOOKUP(Z11,'CONSOLIDATED RESULT REPORT CARD'!$A$8:$EB$53,105,1)</f>
        <v>100</v>
      </c>
      <c r="V26" s="164">
        <f t="shared" si="0"/>
        <v>100</v>
      </c>
      <c r="W26" s="237" t="str">
        <f>VLOOKUP(Z11,'CONSOLIDATED RESULT REPORT CARD'!$A$8:$EB$53,106,1)</f>
        <v>A1</v>
      </c>
      <c r="X26" s="222">
        <f>VLOOKUP(Z11,'CONSOLIDATED RESULT REPORT CARD'!$A$8:$EB$53,107,1)</f>
        <v>1</v>
      </c>
      <c r="Y26" s="167"/>
      <c r="Z26" s="105"/>
    </row>
    <row r="27" spans="1:26" ht="16.5" thickBot="1">
      <c r="A27" s="175"/>
      <c r="B27" s="199" t="str">
        <f>title!D16</f>
        <v>SST</v>
      </c>
      <c r="C27" s="200">
        <f>VLOOKUP(Z11,'CONSOLIDATED RESULT REPORT CARD'!$A$8:$EB$53,108,1)</f>
        <v>40</v>
      </c>
      <c r="D27" s="200">
        <f>VLOOKUP(Z11,'CONSOLIDATED RESULT REPORT CARD'!$A$8:$EB$53,109,1)</f>
        <v>40</v>
      </c>
      <c r="E27" s="200">
        <f>VLOOKUP(Z11,'CONSOLIDATED RESULT REPORT CARD'!$A$8:$EB$53,110,1)</f>
        <v>5</v>
      </c>
      <c r="F27" s="200">
        <f>VLOOKUP(Z11,'CONSOLIDATED RESULT REPORT CARD'!$A$8:$EB$53,111,1)</f>
        <v>5</v>
      </c>
      <c r="G27" s="200">
        <f>VLOOKUP(Z11,'CONSOLIDATED RESULT REPORT CARD'!$A$8:$EB$53,112,1)</f>
        <v>5</v>
      </c>
      <c r="H27" s="200">
        <f>VLOOKUP(Z11,'CONSOLIDATED RESULT REPORT CARD'!$A$8:$EB$53,113,1)</f>
        <v>5</v>
      </c>
      <c r="I27" s="201">
        <f>VLOOKUP(Z11,'CONSOLIDATED RESULT REPORT CARD'!$A$8:$EB$53,114,1)</f>
        <v>80</v>
      </c>
      <c r="J27" s="201">
        <f>VLOOKUP(Z11,'CONSOLIDATED RESULT REPORT CARD'!$A$8:$EB$53,115,1)</f>
        <v>100</v>
      </c>
      <c r="K27" s="242">
        <f>VLOOKUP(Z11,'CONSOLIDATED RESULT REPORT CARD'!$A$8:$EB$53,116,1)</f>
        <v>40</v>
      </c>
      <c r="L27" s="200">
        <f>VLOOKUP(Z11,'CONSOLIDATED RESULT REPORT CARD'!$A$8:$EB$53,117,1)</f>
        <v>40</v>
      </c>
      <c r="M27" s="200">
        <f>VLOOKUP(Z11,'CONSOLIDATED RESULT REPORT CARD'!$A$8:$EB$53,118,1)</f>
        <v>40</v>
      </c>
      <c r="N27" s="200">
        <f>VLOOKUP(Z11,'CONSOLIDATED RESULT REPORT CARD'!$A$8:$EB$53,119,1)</f>
        <v>5</v>
      </c>
      <c r="O27" s="200">
        <f>VLOOKUP(Z11,'CONSOLIDATED RESULT REPORT CARD'!$A$8:$EB$53,120,1)</f>
        <v>5</v>
      </c>
      <c r="P27" s="202">
        <f>VLOOKUP(Z11,'CONSOLIDATED RESULT REPORT CARD'!$A$8:$EB$53,121,1)</f>
        <v>5</v>
      </c>
      <c r="Q27" s="202">
        <f>VLOOKUP(Z11,'CONSOLIDATED RESULT REPORT CARD'!$A$8:$EB$53,122,1)</f>
        <v>5</v>
      </c>
      <c r="R27" s="200">
        <f>VLOOKUP(Z11,'CONSOLIDATED RESULT REPORT CARD'!$A$8:$EB$53,123,1)</f>
        <v>80</v>
      </c>
      <c r="S27" s="200">
        <f>VLOOKUP(Z11,'CONSOLIDATED RESULT REPORT CARD'!$A$8:$EB$53,124,1)</f>
        <v>100</v>
      </c>
      <c r="T27" s="248">
        <f>VLOOKUP(Z11,'CONSOLIDATED RESULT REPORT CARD'!$A$8:$EB$53,125,1)</f>
        <v>60</v>
      </c>
      <c r="U27" s="203">
        <f>VLOOKUP(Z11,'CONSOLIDATED RESULT REPORT CARD'!$A$8:$EB$53,126,1)</f>
        <v>100</v>
      </c>
      <c r="V27" s="203">
        <f t="shared" si="0"/>
        <v>100</v>
      </c>
      <c r="W27" s="238" t="str">
        <f>VLOOKUP(Z11,'CONSOLIDATED RESULT REPORT CARD'!$A$8:$EB$53,127,1)</f>
        <v>A1</v>
      </c>
      <c r="X27" s="223">
        <f>VLOOKUP(Z11,'CONSOLIDATED RESULT REPORT CARD'!$A$8:$EB$53,128,1)</f>
        <v>1</v>
      </c>
      <c r="Y27" s="167"/>
      <c r="Z27" s="105"/>
    </row>
    <row r="28" spans="1:26" ht="14.45" customHeight="1">
      <c r="A28" s="175"/>
      <c r="B28" s="145"/>
      <c r="C28" s="150"/>
      <c r="D28" s="150"/>
      <c r="E28" s="150"/>
      <c r="F28" s="150"/>
      <c r="G28" s="150"/>
      <c r="H28" s="150"/>
      <c r="I28" s="151"/>
      <c r="J28" s="151"/>
      <c r="K28" s="151"/>
      <c r="L28" s="150"/>
      <c r="M28" s="150"/>
      <c r="N28" s="150"/>
      <c r="O28" s="682" t="s">
        <v>256</v>
      </c>
      <c r="P28" s="683"/>
      <c r="Q28" s="683"/>
      <c r="R28" s="683"/>
      <c r="S28" s="683"/>
      <c r="T28" s="683"/>
      <c r="U28" s="312">
        <f>VLOOKUP(Z11,'CONSOLIDATED RESULT REPORT CARD'!$A$8:$EB$53,129,1)</f>
        <v>600</v>
      </c>
      <c r="V28" s="153"/>
      <c r="W28" s="158"/>
      <c r="X28" s="105"/>
      <c r="Y28" s="167"/>
      <c r="Z28" s="105"/>
    </row>
    <row r="29" spans="1:26" ht="14.45" customHeight="1">
      <c r="A29" s="175"/>
      <c r="B29" s="185"/>
      <c r="C29" s="183"/>
      <c r="D29" s="183"/>
      <c r="E29" s="183"/>
      <c r="F29" s="189"/>
      <c r="G29" s="189"/>
      <c r="H29" s="189"/>
      <c r="I29" s="189"/>
      <c r="J29" s="189"/>
      <c r="K29" s="189"/>
      <c r="L29" s="180"/>
      <c r="M29" s="180"/>
      <c r="N29" s="180"/>
      <c r="O29" s="684" t="s">
        <v>189</v>
      </c>
      <c r="P29" s="685"/>
      <c r="Q29" s="685"/>
      <c r="R29" s="685"/>
      <c r="S29" s="685"/>
      <c r="T29" s="685"/>
      <c r="U29" s="217">
        <f>VLOOKUP(Z11,'CONSOLIDATED RESULT REPORT CARD'!$A$8:$EB$53,130,1)</f>
        <v>100</v>
      </c>
      <c r="V29" s="153"/>
      <c r="W29" s="180"/>
      <c r="X29" s="105"/>
      <c r="Y29" s="167"/>
      <c r="Z29" s="105"/>
    </row>
    <row r="30" spans="1:26" ht="14.45" customHeight="1">
      <c r="A30" s="175"/>
      <c r="B30" s="105"/>
      <c r="C30" s="105"/>
      <c r="D30" s="181"/>
      <c r="E30" s="181"/>
      <c r="F30" s="181"/>
      <c r="G30" s="181"/>
      <c r="H30" s="181"/>
      <c r="I30" s="181"/>
      <c r="J30" s="181"/>
      <c r="K30" s="181"/>
      <c r="L30" s="181"/>
      <c r="M30" s="181"/>
      <c r="N30" s="181"/>
      <c r="O30" s="684" t="s">
        <v>135</v>
      </c>
      <c r="P30" s="685"/>
      <c r="Q30" s="685"/>
      <c r="R30" s="685"/>
      <c r="S30" s="685"/>
      <c r="T30" s="685"/>
      <c r="U30" s="218" t="str">
        <f>VLOOKUP(Z11,'CONSOLIDATED RESULT REPORT CARD'!$A$8:$EB$53,131,1)</f>
        <v>A1</v>
      </c>
      <c r="V30" s="156"/>
      <c r="W30" s="181"/>
      <c r="X30" s="105"/>
      <c r="Y30" s="167"/>
      <c r="Z30" s="105"/>
    </row>
    <row r="31" spans="1:26" ht="14.45" customHeight="1" thickBot="1">
      <c r="A31" s="175"/>
      <c r="B31" s="105"/>
      <c r="C31" s="105"/>
      <c r="D31" s="181"/>
      <c r="E31" s="181"/>
      <c r="F31" s="181"/>
      <c r="G31" s="181"/>
      <c r="H31" s="181"/>
      <c r="I31" s="181"/>
      <c r="J31" s="181"/>
      <c r="K31" s="181"/>
      <c r="L31" s="181"/>
      <c r="M31" s="181"/>
      <c r="N31" s="181"/>
      <c r="O31" s="680" t="s">
        <v>190</v>
      </c>
      <c r="P31" s="681"/>
      <c r="Q31" s="681"/>
      <c r="R31" s="681"/>
      <c r="S31" s="681"/>
      <c r="T31" s="681"/>
      <c r="U31" s="219">
        <f>VLOOKUP(Z11,'CONSOLIDATED RESULT REPORT CARD'!$A$8:$EB$53,132,1)</f>
        <v>1</v>
      </c>
      <c r="V31" s="157"/>
      <c r="W31" s="181"/>
      <c r="X31" s="105"/>
      <c r="Y31" s="167"/>
      <c r="Z31" s="105"/>
    </row>
    <row r="32" spans="1:26" ht="14.25" customHeight="1" thickBot="1">
      <c r="A32" s="175"/>
      <c r="B32" s="214" t="s">
        <v>261</v>
      </c>
      <c r="C32" s="105"/>
      <c r="D32" s="181"/>
      <c r="E32" s="181"/>
      <c r="F32" s="181"/>
      <c r="G32" s="181"/>
      <c r="H32" s="181"/>
      <c r="I32" s="181"/>
      <c r="J32" s="181"/>
      <c r="K32" s="181"/>
      <c r="L32" s="181"/>
      <c r="M32" s="181"/>
      <c r="N32" s="181"/>
      <c r="O32" s="181"/>
      <c r="P32" s="181"/>
      <c r="Q32" s="181"/>
      <c r="R32" s="155"/>
      <c r="S32" s="154"/>
      <c r="T32" s="154"/>
      <c r="U32" s="154"/>
      <c r="V32" s="157"/>
      <c r="W32" s="181"/>
      <c r="X32" s="105"/>
      <c r="Y32" s="167"/>
      <c r="Z32" s="105"/>
    </row>
    <row r="33" spans="1:26" ht="15.75" customHeight="1">
      <c r="A33" s="175"/>
      <c r="B33" s="673" t="str">
        <f>title!A17</f>
        <v>(SKILL SUBJECT)</v>
      </c>
      <c r="C33" s="677" t="s">
        <v>184</v>
      </c>
      <c r="D33" s="678"/>
      <c r="E33" s="678"/>
      <c r="F33" s="678"/>
      <c r="G33" s="678"/>
      <c r="H33" s="678"/>
      <c r="I33" s="678"/>
      <c r="J33" s="678"/>
      <c r="K33" s="678"/>
      <c r="L33" s="570" t="s">
        <v>185</v>
      </c>
      <c r="M33" s="571"/>
      <c r="N33" s="571"/>
      <c r="O33" s="571"/>
      <c r="P33" s="571"/>
      <c r="Q33" s="571"/>
      <c r="R33" s="571"/>
      <c r="S33" s="571"/>
      <c r="T33" s="571"/>
      <c r="U33" s="672" t="s">
        <v>191</v>
      </c>
      <c r="V33" s="586" t="s">
        <v>187</v>
      </c>
      <c r="W33" s="565" t="s">
        <v>135</v>
      </c>
      <c r="X33" s="105"/>
      <c r="Y33" s="167"/>
      <c r="Z33" s="105"/>
    </row>
    <row r="34" spans="1:26" ht="14.25" customHeight="1">
      <c r="A34" s="175"/>
      <c r="B34" s="674"/>
      <c r="C34" s="679" t="s">
        <v>126</v>
      </c>
      <c r="D34" s="352"/>
      <c r="E34" s="352"/>
      <c r="F34" s="352"/>
      <c r="G34" s="676" t="s">
        <v>136</v>
      </c>
      <c r="H34" s="352"/>
      <c r="I34" s="352"/>
      <c r="J34" s="676" t="s">
        <v>114</v>
      </c>
      <c r="K34" s="352"/>
      <c r="L34" s="679" t="s">
        <v>126</v>
      </c>
      <c r="M34" s="352"/>
      <c r="N34" s="352"/>
      <c r="O34" s="352"/>
      <c r="P34" s="676" t="s">
        <v>136</v>
      </c>
      <c r="Q34" s="352"/>
      <c r="R34" s="352"/>
      <c r="S34" s="676" t="s">
        <v>114</v>
      </c>
      <c r="T34" s="352"/>
      <c r="U34" s="587"/>
      <c r="V34" s="587"/>
      <c r="W34" s="566"/>
      <c r="X34" s="105"/>
      <c r="Y34" s="167"/>
      <c r="Z34" s="105"/>
    </row>
    <row r="35" spans="1:26" ht="14.25" customHeight="1">
      <c r="A35" s="175"/>
      <c r="B35" s="674"/>
      <c r="C35" s="679">
        <f>SKILLSUBJECT!C8</f>
        <v>50</v>
      </c>
      <c r="D35" s="352"/>
      <c r="E35" s="352"/>
      <c r="F35" s="352"/>
      <c r="G35" s="676">
        <f>SKILLSUBJECT!D8</f>
        <v>50</v>
      </c>
      <c r="H35" s="352"/>
      <c r="I35" s="352"/>
      <c r="J35" s="676">
        <f>SKILLSUBJECT!E8</f>
        <v>100</v>
      </c>
      <c r="K35" s="352"/>
      <c r="L35" s="679">
        <f>SKILLSUBJECT!G8</f>
        <v>50</v>
      </c>
      <c r="M35" s="352"/>
      <c r="N35" s="352"/>
      <c r="O35" s="352"/>
      <c r="P35" s="676">
        <f>SKILLSUBJECT!H8</f>
        <v>50</v>
      </c>
      <c r="Q35" s="352"/>
      <c r="R35" s="352"/>
      <c r="S35" s="676">
        <f>SKILLSUBJECT!I8</f>
        <v>100</v>
      </c>
      <c r="T35" s="352"/>
      <c r="U35" s="204">
        <f>SKILLSUBJECT!K8</f>
        <v>100</v>
      </c>
      <c r="V35" s="587"/>
      <c r="W35" s="566"/>
      <c r="X35" s="105"/>
      <c r="Y35" s="167"/>
      <c r="Z35" s="105"/>
    </row>
    <row r="36" spans="1:26" ht="26.25" customHeight="1" thickBot="1">
      <c r="A36" s="190"/>
      <c r="B36" s="309" t="str">
        <f>title!D17</f>
        <v>PHYSICAL ACTIVITY TRAINER</v>
      </c>
      <c r="C36" s="633">
        <f>VLOOKUP(Z11,SKILLSUBJECT!$A$9:$L$51,3,0)</f>
        <v>50</v>
      </c>
      <c r="D36" s="632"/>
      <c r="E36" s="632"/>
      <c r="F36" s="632"/>
      <c r="G36" s="631">
        <f>VLOOKUP(Z11,SKILLSUBJECT!$A$9:$L$51,4,0)</f>
        <v>50</v>
      </c>
      <c r="H36" s="632"/>
      <c r="I36" s="632"/>
      <c r="J36" s="631">
        <f>IF(C36&lt;&gt;"",IF(G36&lt;&gt;"",SUM(C36,G36),""),"")</f>
        <v>100</v>
      </c>
      <c r="K36" s="632"/>
      <c r="L36" s="633">
        <f>VLOOKUP(Z11,SKILLSUBJECT!$A$9:$L$51,7,0)</f>
        <v>50</v>
      </c>
      <c r="M36" s="632"/>
      <c r="N36" s="632"/>
      <c r="O36" s="632"/>
      <c r="P36" s="631">
        <f>VLOOKUP(Z11,SKILLSUBJECT!$A$9:$L$51,8,0)</f>
        <v>50</v>
      </c>
      <c r="Q36" s="632"/>
      <c r="R36" s="632"/>
      <c r="S36" s="631">
        <f>IF(L36&lt;&gt;"",IF(P36&lt;&gt;"",SUM(L36,P36),""),"")</f>
        <v>100</v>
      </c>
      <c r="T36" s="632"/>
      <c r="U36" s="202">
        <f>IF(J36&lt;&gt;"",IF(S36&lt;&gt;"",SUM(J36,S36)/2,""),"")</f>
        <v>100</v>
      </c>
      <c r="V36" s="310">
        <f>U36/100*100</f>
        <v>100</v>
      </c>
      <c r="W36" s="220" t="str">
        <f>IF(U36="","",IF(U36&gt;=91,"A1",IF(U36&gt;=81,"A2",IF(U36&gt;=71,"B1",IF(U36&gt;=61,"B2",IF(U36&gt;=51,"C1",IF(U36&gt;=41,"C2",IF(U36&gt;=33,"D","E"))))))))</f>
        <v>A1</v>
      </c>
      <c r="X36" s="106"/>
      <c r="Y36" s="191"/>
      <c r="Z36" s="106"/>
    </row>
    <row r="37" spans="1:26" ht="14.25" customHeight="1">
      <c r="A37" s="190"/>
      <c r="B37" s="145"/>
      <c r="C37" s="180"/>
      <c r="D37" s="154"/>
      <c r="E37" s="154"/>
      <c r="F37" s="154"/>
      <c r="G37" s="183"/>
      <c r="H37" s="154"/>
      <c r="I37" s="154"/>
      <c r="J37" s="183"/>
      <c r="K37" s="154"/>
      <c r="L37" s="180"/>
      <c r="M37" s="154"/>
      <c r="N37" s="154"/>
      <c r="O37" s="154"/>
      <c r="P37" s="183"/>
      <c r="Q37" s="154"/>
      <c r="R37" s="154"/>
      <c r="S37" s="183"/>
      <c r="T37" s="154"/>
      <c r="U37" s="152"/>
      <c r="V37" s="215"/>
      <c r="W37" s="158"/>
      <c r="X37" s="106"/>
      <c r="Y37" s="191"/>
      <c r="Z37" s="106"/>
    </row>
    <row r="38" spans="1:26" ht="14.25" customHeight="1" thickBot="1">
      <c r="A38" s="190"/>
      <c r="B38" s="634" t="s">
        <v>277</v>
      </c>
      <c r="C38" s="634"/>
      <c r="D38" s="634"/>
      <c r="E38" s="634"/>
      <c r="F38" s="634"/>
      <c r="G38" s="634"/>
      <c r="H38" s="634"/>
      <c r="I38" s="634"/>
      <c r="J38" s="634"/>
      <c r="K38" s="634"/>
      <c r="L38" s="634"/>
      <c r="M38" s="634"/>
      <c r="N38" s="634"/>
      <c r="O38" s="634"/>
      <c r="P38" s="634"/>
      <c r="Q38" s="634"/>
      <c r="R38" s="634"/>
      <c r="S38" s="634"/>
      <c r="T38" s="634"/>
      <c r="U38" s="634"/>
      <c r="V38" s="634"/>
      <c r="W38" s="158"/>
      <c r="X38" s="106"/>
      <c r="Y38" s="191"/>
      <c r="Z38" s="106"/>
    </row>
    <row r="39" spans="1:26" ht="14.25" customHeight="1">
      <c r="A39" s="175"/>
      <c r="B39" s="105"/>
      <c r="C39" s="105"/>
      <c r="D39" s="588" t="s">
        <v>192</v>
      </c>
      <c r="E39" s="589"/>
      <c r="F39" s="589"/>
      <c r="G39" s="589"/>
      <c r="H39" s="589"/>
      <c r="I39" s="589"/>
      <c r="J39" s="589"/>
      <c r="K39" s="589"/>
      <c r="L39" s="589"/>
      <c r="M39" s="589"/>
      <c r="N39" s="589"/>
      <c r="O39" s="635" t="s">
        <v>290</v>
      </c>
      <c r="P39" s="635"/>
      <c r="Q39" s="635"/>
      <c r="R39" s="635" t="s">
        <v>291</v>
      </c>
      <c r="S39" s="635"/>
      <c r="T39" s="636"/>
      <c r="U39" s="192"/>
      <c r="V39" s="192"/>
      <c r="W39" s="192"/>
      <c r="X39" s="105"/>
      <c r="Y39" s="167"/>
      <c r="Z39" s="105"/>
    </row>
    <row r="40" spans="1:26" ht="14.25" customHeight="1">
      <c r="A40" s="175"/>
      <c r="B40" s="105"/>
      <c r="C40" s="105"/>
      <c r="D40" s="590" t="str">
        <f>'CS-PS'!A4</f>
        <v>SEWA (Community Service/Pace setting Activity)</v>
      </c>
      <c r="E40" s="591"/>
      <c r="F40" s="591"/>
      <c r="G40" s="591"/>
      <c r="H40" s="591"/>
      <c r="I40" s="591"/>
      <c r="J40" s="591"/>
      <c r="K40" s="591"/>
      <c r="L40" s="591"/>
      <c r="M40" s="591"/>
      <c r="N40" s="592"/>
      <c r="O40" s="603" t="str">
        <f>VLOOKUP(Z11,'CONSOLIDATED RESULT REPORT CARD'!$A$8:$EJ$53,133,1)</f>
        <v>A</v>
      </c>
      <c r="P40" s="604"/>
      <c r="Q40" s="605"/>
      <c r="R40" s="603" t="str">
        <f>VLOOKUP(Z11,'CONSOLIDATED RESULT REPORT CARD'!$A$8:$EJ$53,134,1)</f>
        <v>A</v>
      </c>
      <c r="S40" s="604"/>
      <c r="T40" s="637"/>
      <c r="U40" s="106"/>
      <c r="V40" s="106"/>
      <c r="W40" s="180"/>
      <c r="X40" s="105"/>
      <c r="Y40" s="167"/>
      <c r="Z40" s="105"/>
    </row>
    <row r="41" spans="1:26" ht="14.25" customHeight="1">
      <c r="A41" s="175"/>
      <c r="B41" s="105"/>
      <c r="C41" s="105"/>
      <c r="D41" s="593" t="s">
        <v>144</v>
      </c>
      <c r="E41" s="594"/>
      <c r="F41" s="594"/>
      <c r="G41" s="594"/>
      <c r="H41" s="594"/>
      <c r="I41" s="594"/>
      <c r="J41" s="594"/>
      <c r="K41" s="594"/>
      <c r="L41" s="594"/>
      <c r="M41" s="594"/>
      <c r="N41" s="594"/>
      <c r="O41" s="603" t="str">
        <f>VLOOKUP(Z11,'CONSOLIDATED RESULT REPORT CARD'!$A$8:$EJ$53,135,1)</f>
        <v>B</v>
      </c>
      <c r="P41" s="604"/>
      <c r="Q41" s="605"/>
      <c r="R41" s="603" t="str">
        <f>VLOOKUP(Z11,'CONSOLIDATED RESULT REPORT CARD'!$A$8:$EJ$53,136,1)</f>
        <v>A</v>
      </c>
      <c r="S41" s="604"/>
      <c r="T41" s="637"/>
      <c r="U41" s="106"/>
      <c r="V41" s="106"/>
      <c r="W41" s="180"/>
      <c r="X41" s="105"/>
      <c r="Y41" s="167"/>
      <c r="Z41" s="105"/>
    </row>
    <row r="42" spans="1:26" ht="14.25" customHeight="1" thickBot="1">
      <c r="A42" s="175"/>
      <c r="B42" s="105"/>
      <c r="C42" s="105"/>
      <c r="D42" s="641" t="s">
        <v>145</v>
      </c>
      <c r="E42" s="642"/>
      <c r="F42" s="642"/>
      <c r="G42" s="642"/>
      <c r="H42" s="642"/>
      <c r="I42" s="642"/>
      <c r="J42" s="642"/>
      <c r="K42" s="642"/>
      <c r="L42" s="642"/>
      <c r="M42" s="642"/>
      <c r="N42" s="642"/>
      <c r="O42" s="606" t="str">
        <f>VLOOKUP(Z11,'CONSOLIDATED RESULT REPORT CARD'!$A$8:$EJ$53,137,1)</f>
        <v>A</v>
      </c>
      <c r="P42" s="596"/>
      <c r="Q42" s="597"/>
      <c r="R42" s="606" t="str">
        <f>VLOOKUP(Z11,'CONSOLIDATED RESULT REPORT CARD'!$A$8:$EJ$53,138,1)</f>
        <v>A</v>
      </c>
      <c r="S42" s="596"/>
      <c r="T42" s="638"/>
      <c r="U42" s="106"/>
      <c r="V42" s="106"/>
      <c r="W42" s="180"/>
      <c r="X42" s="105"/>
      <c r="Y42" s="167"/>
      <c r="Z42" s="105"/>
    </row>
    <row r="43" spans="1:26" ht="14.25" customHeight="1">
      <c r="A43" s="175"/>
      <c r="B43" s="105"/>
      <c r="C43" s="105"/>
      <c r="D43" s="184"/>
      <c r="E43" s="184"/>
      <c r="F43" s="184"/>
      <c r="G43" s="184"/>
      <c r="H43" s="184"/>
      <c r="I43" s="184"/>
      <c r="J43" s="184"/>
      <c r="K43" s="184"/>
      <c r="L43" s="184"/>
      <c r="M43" s="184"/>
      <c r="N43" s="184"/>
      <c r="O43" s="106"/>
      <c r="P43" s="106"/>
      <c r="Q43" s="154"/>
      <c r="R43" s="106"/>
      <c r="S43" s="106"/>
      <c r="T43" s="106"/>
      <c r="U43" s="106"/>
      <c r="V43" s="106"/>
      <c r="W43" s="180"/>
      <c r="X43" s="105"/>
      <c r="Y43" s="167"/>
      <c r="Z43" s="105"/>
    </row>
    <row r="44" spans="1:26" ht="14.25" customHeight="1" thickBot="1">
      <c r="A44" s="175"/>
      <c r="B44" s="176" t="s">
        <v>292</v>
      </c>
      <c r="C44" s="105"/>
      <c r="D44" s="184"/>
      <c r="E44" s="184"/>
      <c r="F44" s="184"/>
      <c r="G44" s="184"/>
      <c r="H44" s="184"/>
      <c r="I44" s="184"/>
      <c r="J44" s="184"/>
      <c r="K44" s="184"/>
      <c r="L44" s="184"/>
      <c r="M44" s="184"/>
      <c r="N44" s="184"/>
      <c r="O44" s="106"/>
      <c r="P44" s="106"/>
      <c r="Q44" s="154"/>
      <c r="R44" s="106"/>
      <c r="S44" s="106"/>
      <c r="T44" s="106"/>
      <c r="U44" s="106"/>
      <c r="V44" s="106"/>
      <c r="W44" s="180"/>
      <c r="X44" s="105"/>
      <c r="Y44" s="167"/>
      <c r="Z44" s="105"/>
    </row>
    <row r="45" spans="1:26" ht="14.25" customHeight="1">
      <c r="A45" s="175"/>
      <c r="B45" s="105"/>
      <c r="C45" s="105"/>
      <c r="D45" s="640" t="s">
        <v>296</v>
      </c>
      <c r="E45" s="599"/>
      <c r="F45" s="599"/>
      <c r="G45" s="599"/>
      <c r="H45" s="599"/>
      <c r="I45" s="599"/>
      <c r="J45" s="599"/>
      <c r="K45" s="599"/>
      <c r="L45" s="599"/>
      <c r="M45" s="639"/>
      <c r="N45" s="598" t="s">
        <v>294</v>
      </c>
      <c r="O45" s="599"/>
      <c r="P45" s="599"/>
      <c r="Q45" s="639"/>
      <c r="R45" s="598" t="s">
        <v>295</v>
      </c>
      <c r="S45" s="599"/>
      <c r="T45" s="600"/>
      <c r="U45" s="106"/>
      <c r="V45" s="106"/>
      <c r="W45" s="180"/>
      <c r="X45" s="105"/>
      <c r="Y45" s="167"/>
      <c r="Z45" s="105"/>
    </row>
    <row r="46" spans="1:26" ht="14.25" customHeight="1" thickBot="1">
      <c r="A46" s="175"/>
      <c r="B46" s="105"/>
      <c r="C46" s="105"/>
      <c r="D46" s="595" t="s">
        <v>297</v>
      </c>
      <c r="E46" s="596"/>
      <c r="F46" s="596"/>
      <c r="G46" s="596"/>
      <c r="H46" s="596"/>
      <c r="I46" s="596"/>
      <c r="J46" s="596"/>
      <c r="K46" s="596"/>
      <c r="L46" s="596"/>
      <c r="M46" s="597"/>
      <c r="N46" s="606" t="str">
        <f>VLOOKUP(Z11,'CONSOLIDATED RESULT REPORT CARD'!$A$8:$EM$53,142,1)</f>
        <v>YES</v>
      </c>
      <c r="O46" s="596"/>
      <c r="P46" s="596"/>
      <c r="Q46" s="597"/>
      <c r="R46" s="606" t="str">
        <f>VLOOKUP(Z11,'CONSOLIDATED RESULT REPORT CARD'!$A$8:$EM$53,143,1)</f>
        <v>YES</v>
      </c>
      <c r="S46" s="596"/>
      <c r="T46" s="638"/>
      <c r="U46" s="106"/>
      <c r="V46" s="106"/>
      <c r="W46" s="180"/>
      <c r="X46" s="105"/>
      <c r="Y46" s="167"/>
      <c r="Z46" s="105"/>
    </row>
    <row r="47" spans="1:26" ht="14.25" customHeight="1">
      <c r="A47" s="175"/>
      <c r="B47" s="105"/>
      <c r="C47" s="105"/>
      <c r="D47" s="184"/>
      <c r="E47" s="184"/>
      <c r="F47" s="184"/>
      <c r="G47" s="184"/>
      <c r="H47" s="184"/>
      <c r="I47" s="184"/>
      <c r="J47" s="184"/>
      <c r="K47" s="184"/>
      <c r="L47" s="184"/>
      <c r="M47" s="184"/>
      <c r="N47" s="184"/>
      <c r="O47" s="106"/>
      <c r="P47" s="106"/>
      <c r="Q47" s="154"/>
      <c r="R47" s="106"/>
      <c r="S47" s="106"/>
      <c r="T47" s="106"/>
      <c r="U47" s="106"/>
      <c r="V47" s="106"/>
      <c r="W47" s="180"/>
      <c r="X47" s="105"/>
      <c r="Y47" s="167"/>
      <c r="Z47" s="105"/>
    </row>
    <row r="48" spans="1:26" ht="14.25" customHeight="1">
      <c r="A48" s="175"/>
      <c r="B48" s="192" t="s">
        <v>359</v>
      </c>
      <c r="C48" s="105"/>
      <c r="D48" s="184"/>
      <c r="E48" s="184"/>
      <c r="F48" s="184"/>
      <c r="G48" s="184"/>
      <c r="H48" s="184"/>
      <c r="I48" s="184"/>
      <c r="J48" s="184"/>
      <c r="K48" s="184"/>
      <c r="L48" s="184"/>
      <c r="M48" s="184"/>
      <c r="N48" s="184"/>
      <c r="O48" s="106"/>
      <c r="P48" s="106"/>
      <c r="Q48" s="154"/>
      <c r="R48" s="106"/>
      <c r="S48" s="106"/>
      <c r="T48" s="106"/>
      <c r="U48" s="106"/>
      <c r="V48" s="106"/>
      <c r="W48" s="180"/>
      <c r="X48" s="105"/>
      <c r="Y48" s="167"/>
      <c r="Z48" s="105"/>
    </row>
    <row r="49" spans="1:27" ht="14.25" customHeight="1">
      <c r="A49" s="175"/>
      <c r="B49" s="105"/>
      <c r="C49" s="105"/>
      <c r="D49" s="601" t="s">
        <v>192</v>
      </c>
      <c r="E49" s="601"/>
      <c r="F49" s="601"/>
      <c r="G49" s="601"/>
      <c r="H49" s="601"/>
      <c r="I49" s="601"/>
      <c r="J49" s="601"/>
      <c r="K49" s="601"/>
      <c r="L49" s="601"/>
      <c r="M49" s="601"/>
      <c r="N49" s="601"/>
      <c r="O49" s="602" t="s">
        <v>152</v>
      </c>
      <c r="P49" s="602"/>
      <c r="Q49" s="602"/>
      <c r="R49" s="602" t="s">
        <v>153</v>
      </c>
      <c r="S49" s="602"/>
      <c r="T49" s="602"/>
      <c r="U49" s="106"/>
      <c r="V49" s="106"/>
      <c r="W49" s="180"/>
      <c r="X49" s="105"/>
      <c r="Y49" s="167"/>
      <c r="Z49" s="105"/>
    </row>
    <row r="50" spans="1:27" ht="14.25" customHeight="1">
      <c r="A50" s="175"/>
      <c r="C50" s="105"/>
      <c r="D50" s="594" t="s">
        <v>146</v>
      </c>
      <c r="E50" s="594"/>
      <c r="F50" s="594"/>
      <c r="G50" s="594"/>
      <c r="H50" s="594"/>
      <c r="I50" s="594"/>
      <c r="J50" s="594"/>
      <c r="K50" s="594"/>
      <c r="L50" s="594"/>
      <c r="M50" s="594"/>
      <c r="N50" s="594"/>
      <c r="O50" s="603" t="str">
        <f>VLOOKUP(Z11,'CONSOLIDATED RESULT REPORT CARD'!$A$8:$EJ$53,139,1)</f>
        <v>A</v>
      </c>
      <c r="P50" s="604"/>
      <c r="Q50" s="605"/>
      <c r="R50" s="603" t="str">
        <f>VLOOKUP(Z11,'CONSOLIDATED RESULT REPORT CARD'!$A$8:$EJ$53,140,1)</f>
        <v>A</v>
      </c>
      <c r="S50" s="604"/>
      <c r="T50" s="605"/>
      <c r="U50" s="106"/>
      <c r="V50" s="106"/>
      <c r="W50" s="180"/>
      <c r="X50" s="105"/>
      <c r="Y50" s="167"/>
      <c r="Z50" s="105"/>
    </row>
    <row r="51" spans="1:27" ht="14.25" customHeight="1">
      <c r="A51" s="175"/>
      <c r="B51" s="214"/>
      <c r="C51" s="105"/>
      <c r="D51" s="184"/>
      <c r="E51" s="184"/>
      <c r="F51" s="154"/>
      <c r="G51" s="154"/>
      <c r="H51" s="154"/>
      <c r="I51" s="154"/>
      <c r="J51" s="154"/>
      <c r="K51" s="154"/>
      <c r="L51" s="154"/>
      <c r="M51" s="180"/>
      <c r="N51" s="180"/>
      <c r="O51" s="154"/>
      <c r="P51" s="180"/>
      <c r="Q51" s="180"/>
      <c r="R51" s="180"/>
      <c r="S51" s="2"/>
      <c r="T51" s="2"/>
      <c r="U51" s="106"/>
      <c r="V51" s="106"/>
      <c r="W51" s="180"/>
      <c r="X51" s="105"/>
      <c r="Y51" s="167"/>
      <c r="Z51" s="105"/>
    </row>
    <row r="52" spans="1:27" ht="24.75" customHeight="1">
      <c r="A52" s="175"/>
      <c r="B52" s="313" t="s">
        <v>293</v>
      </c>
      <c r="C52" s="249"/>
      <c r="D52" s="250"/>
      <c r="E52" s="250"/>
      <c r="F52" s="250"/>
      <c r="G52" s="250"/>
      <c r="H52" s="250"/>
      <c r="I52" s="250"/>
      <c r="J52" s="250"/>
      <c r="L52" s="612" t="str">
        <f>VLOOKUP(Z11,studentprofile!$A$8:$O$50,15,0)</f>
        <v>-------</v>
      </c>
      <c r="M52" s="612"/>
      <c r="N52" s="612"/>
      <c r="O52" s="612"/>
      <c r="P52" s="612"/>
      <c r="Q52" s="612"/>
      <c r="R52" s="612"/>
      <c r="S52" s="612"/>
      <c r="T52" s="612"/>
      <c r="U52" s="612"/>
      <c r="V52" s="612"/>
      <c r="W52" s="181"/>
      <c r="X52" s="105"/>
      <c r="Y52" s="167"/>
      <c r="Z52" s="105"/>
    </row>
    <row r="53" spans="1:27" ht="21" customHeight="1" thickBot="1">
      <c r="A53" s="607" t="s">
        <v>147</v>
      </c>
      <c r="B53" s="380"/>
      <c r="C53" s="380"/>
      <c r="D53" s="380"/>
      <c r="E53" s="380"/>
      <c r="F53" s="380"/>
      <c r="G53" s="643" t="str">
        <f>VLOOKUP(Z11,'CONSOLIDATED RESULT REPORT CARD'!$A$8:$EK$53,141,1)</f>
        <v xml:space="preserve"> GOOD</v>
      </c>
      <c r="H53" s="644"/>
      <c r="I53" s="644"/>
      <c r="J53" s="644"/>
      <c r="K53" s="644"/>
      <c r="L53" s="644"/>
      <c r="M53" s="644"/>
      <c r="N53" s="644"/>
      <c r="O53" s="644"/>
      <c r="P53" s="644"/>
      <c r="Q53" s="644"/>
      <c r="R53" s="644"/>
      <c r="S53" s="644"/>
      <c r="T53" s="644"/>
      <c r="U53" s="644"/>
      <c r="V53" s="644"/>
      <c r="W53" s="181"/>
      <c r="X53" s="105"/>
      <c r="Y53" s="167"/>
      <c r="Z53" s="105"/>
    </row>
    <row r="54" spans="1:27" ht="20.25" customHeight="1" thickBot="1">
      <c r="A54" s="607" t="s">
        <v>193</v>
      </c>
      <c r="B54" s="380"/>
      <c r="C54" s="380"/>
      <c r="D54" s="380"/>
      <c r="E54" s="380"/>
      <c r="F54" s="380"/>
      <c r="G54" s="107" t="str">
        <f>title!D18</f>
        <v>X-A</v>
      </c>
      <c r="H54" s="107"/>
      <c r="I54" s="108"/>
      <c r="J54" s="106"/>
      <c r="K54" s="106"/>
      <c r="L54" s="192"/>
      <c r="M54" s="105"/>
      <c r="N54" s="105"/>
      <c r="O54" s="105"/>
      <c r="P54" s="184"/>
      <c r="Q54" s="184"/>
      <c r="R54" s="183"/>
      <c r="S54" s="183"/>
      <c r="T54" s="183"/>
      <c r="U54" s="183"/>
      <c r="V54" s="105"/>
      <c r="W54" s="105"/>
      <c r="X54" s="105"/>
      <c r="Y54" s="167"/>
      <c r="Z54" s="105"/>
    </row>
    <row r="55" spans="1:27" ht="32.25" customHeight="1">
      <c r="A55" s="292"/>
      <c r="B55" s="145"/>
      <c r="C55" s="145"/>
      <c r="D55" s="145"/>
      <c r="E55" s="145"/>
      <c r="F55" s="145"/>
      <c r="G55" s="193"/>
      <c r="H55" s="193"/>
      <c r="I55" s="106"/>
      <c r="J55" s="106"/>
      <c r="K55" s="106"/>
      <c r="L55" s="192"/>
      <c r="M55" s="105"/>
      <c r="N55" s="105"/>
      <c r="O55" s="105"/>
      <c r="P55" s="184"/>
      <c r="Q55" s="184"/>
      <c r="R55" s="183"/>
      <c r="S55" s="183"/>
      <c r="T55" s="183"/>
      <c r="U55" s="183"/>
      <c r="V55" s="105"/>
      <c r="W55" s="105"/>
      <c r="X55" s="105"/>
      <c r="Y55" s="167"/>
      <c r="Z55" s="105"/>
    </row>
    <row r="56" spans="1:27" s="226" customFormat="1" ht="15.75">
      <c r="A56" s="608" t="s">
        <v>194</v>
      </c>
      <c r="B56" s="564"/>
      <c r="C56" s="564"/>
      <c r="D56" s="564"/>
      <c r="E56" s="564"/>
      <c r="F56" s="564"/>
      <c r="G56" s="563" t="s">
        <v>103</v>
      </c>
      <c r="H56" s="564"/>
      <c r="I56" s="564"/>
      <c r="J56" s="564"/>
      <c r="K56" s="564"/>
      <c r="M56" s="224" t="s">
        <v>195</v>
      </c>
      <c r="O56" s="224"/>
      <c r="P56" s="225"/>
      <c r="Q56" s="225"/>
      <c r="R56" s="142"/>
      <c r="S56" s="563" t="s">
        <v>196</v>
      </c>
      <c r="T56" s="564"/>
      <c r="U56" s="564"/>
      <c r="V56" s="564"/>
      <c r="W56" s="564"/>
      <c r="X56" s="142"/>
      <c r="Y56" s="177"/>
      <c r="Z56" s="142"/>
    </row>
    <row r="57" spans="1:27" ht="32.25" customHeight="1" thickBot="1">
      <c r="A57" s="211"/>
      <c r="Y57" s="168"/>
    </row>
    <row r="58" spans="1:27" ht="13.5" customHeight="1" thickBot="1">
      <c r="A58" s="609" t="s">
        <v>263</v>
      </c>
      <c r="B58" s="610"/>
      <c r="C58" s="610"/>
      <c r="D58" s="610"/>
      <c r="E58" s="610"/>
      <c r="F58" s="610"/>
      <c r="G58" s="610"/>
      <c r="H58" s="610"/>
      <c r="I58" s="610"/>
      <c r="J58" s="610"/>
      <c r="K58" s="610"/>
      <c r="L58" s="610"/>
      <c r="M58" s="610"/>
      <c r="N58" s="610"/>
      <c r="O58" s="611"/>
      <c r="P58" s="196"/>
      <c r="Q58" s="196"/>
      <c r="R58" s="196"/>
      <c r="S58" s="196"/>
      <c r="T58" s="196"/>
      <c r="U58" s="196"/>
      <c r="V58" s="196"/>
      <c r="W58" s="196"/>
      <c r="X58" s="165"/>
      <c r="Y58" s="166"/>
      <c r="Z58" s="105"/>
    </row>
    <row r="59" spans="1:27" ht="27" customHeight="1">
      <c r="A59" s="253" t="s">
        <v>197</v>
      </c>
      <c r="B59" s="261" t="s">
        <v>264</v>
      </c>
      <c r="C59" s="262"/>
      <c r="D59" s="262"/>
      <c r="E59" s="263"/>
      <c r="F59" s="541" t="s">
        <v>360</v>
      </c>
      <c r="G59" s="541"/>
      <c r="H59" s="541"/>
      <c r="I59" s="541"/>
      <c r="J59" s="541"/>
      <c r="K59" s="262"/>
      <c r="L59" s="541" t="s">
        <v>361</v>
      </c>
      <c r="M59" s="541"/>
      <c r="N59" s="541"/>
      <c r="O59" s="542"/>
      <c r="P59" s="214"/>
      <c r="Q59" s="575" t="s">
        <v>304</v>
      </c>
      <c r="R59" s="576"/>
      <c r="S59" s="576"/>
      <c r="T59" s="576"/>
      <c r="U59" s="576"/>
      <c r="V59" s="576"/>
      <c r="W59" s="576"/>
      <c r="X59" s="576"/>
      <c r="Y59" s="167"/>
      <c r="Z59" s="105"/>
    </row>
    <row r="60" spans="1:27" ht="4.5" customHeight="1" thickBot="1">
      <c r="A60" s="211"/>
      <c r="O60" s="168"/>
      <c r="Y60" s="168"/>
      <c r="Z60" s="105"/>
    </row>
    <row r="61" spans="1:27" ht="12.95" customHeight="1" thickBot="1">
      <c r="A61" s="211"/>
      <c r="B61" s="290" t="s">
        <v>198</v>
      </c>
      <c r="C61" s="538" t="s">
        <v>150</v>
      </c>
      <c r="D61" s="539"/>
      <c r="F61" s="543" t="s">
        <v>150</v>
      </c>
      <c r="G61" s="538"/>
      <c r="H61" s="538" t="s">
        <v>265</v>
      </c>
      <c r="I61" s="538"/>
      <c r="J61" s="539"/>
      <c r="K61" s="154"/>
      <c r="L61" s="543" t="s">
        <v>150</v>
      </c>
      <c r="M61" s="538"/>
      <c r="N61" s="538" t="s">
        <v>265</v>
      </c>
      <c r="O61" s="539"/>
      <c r="Q61" s="572" t="s">
        <v>199</v>
      </c>
      <c r="R61" s="573"/>
      <c r="S61" s="573"/>
      <c r="T61" s="573"/>
      <c r="U61" s="573"/>
      <c r="V61" s="573"/>
      <c r="W61" s="573"/>
      <c r="X61" s="574"/>
      <c r="Y61" s="167"/>
      <c r="Z61" s="105"/>
    </row>
    <row r="62" spans="1:27" ht="16.5" thickBot="1">
      <c r="A62" s="211"/>
      <c r="B62" s="256" t="s">
        <v>200</v>
      </c>
      <c r="C62" s="534" t="s">
        <v>143</v>
      </c>
      <c r="D62" s="535"/>
      <c r="F62" s="544" t="s">
        <v>115</v>
      </c>
      <c r="G62" s="545"/>
      <c r="H62" s="613" t="s">
        <v>266</v>
      </c>
      <c r="I62" s="613"/>
      <c r="J62" s="614"/>
      <c r="K62" s="154"/>
      <c r="L62" s="544" t="s">
        <v>115</v>
      </c>
      <c r="M62" s="545"/>
      <c r="N62" s="561" t="s">
        <v>272</v>
      </c>
      <c r="O62" s="562"/>
      <c r="Q62" s="627" t="s">
        <v>251</v>
      </c>
      <c r="R62" s="628"/>
      <c r="S62" s="548" t="s">
        <v>275</v>
      </c>
      <c r="T62" s="549"/>
      <c r="U62" s="548" t="s">
        <v>276</v>
      </c>
      <c r="V62" s="549"/>
      <c r="W62" s="619" t="s">
        <v>271</v>
      </c>
      <c r="X62" s="620"/>
      <c r="Y62" s="167"/>
      <c r="Z62" s="105"/>
      <c r="AA62" s="207"/>
    </row>
    <row r="63" spans="1:27" ht="15" customHeight="1">
      <c r="A63" s="211"/>
      <c r="B63" s="256" t="s">
        <v>201</v>
      </c>
      <c r="C63" s="534" t="s">
        <v>202</v>
      </c>
      <c r="D63" s="535"/>
      <c r="F63" s="544" t="s">
        <v>116</v>
      </c>
      <c r="G63" s="545"/>
      <c r="H63" s="613" t="s">
        <v>267</v>
      </c>
      <c r="I63" s="613"/>
      <c r="J63" s="614"/>
      <c r="K63" s="154"/>
      <c r="L63" s="544" t="s">
        <v>116</v>
      </c>
      <c r="M63" s="545"/>
      <c r="N63" s="561" t="s">
        <v>273</v>
      </c>
      <c r="O63" s="562"/>
      <c r="Q63" s="629" t="s">
        <v>152</v>
      </c>
      <c r="R63" s="630"/>
      <c r="S63" s="550">
        <f>VLOOKUP(Z11,studentprofile!$A$8:$N$50,10,0)</f>
        <v>109</v>
      </c>
      <c r="T63" s="551"/>
      <c r="U63" s="550">
        <f>VLOOKUP(Z11,studentprofile!$A$8:$N$50,11,0)</f>
        <v>103</v>
      </c>
      <c r="V63" s="551"/>
      <c r="W63" s="621">
        <f>U63/S63*100</f>
        <v>94.495412844036693</v>
      </c>
      <c r="X63" s="622"/>
      <c r="Y63" s="167"/>
      <c r="Z63" s="105"/>
      <c r="AA63" s="207"/>
    </row>
    <row r="64" spans="1:27" ht="15" customHeight="1" thickBot="1">
      <c r="A64" s="211"/>
      <c r="B64" s="256" t="s">
        <v>203</v>
      </c>
      <c r="C64" s="534" t="s">
        <v>142</v>
      </c>
      <c r="D64" s="535"/>
      <c r="F64" s="544" t="s">
        <v>117</v>
      </c>
      <c r="G64" s="545"/>
      <c r="H64" s="613" t="s">
        <v>268</v>
      </c>
      <c r="I64" s="613"/>
      <c r="J64" s="614"/>
      <c r="K64" s="154"/>
      <c r="L64" s="546" t="s">
        <v>117</v>
      </c>
      <c r="M64" s="547"/>
      <c r="N64" s="558" t="s">
        <v>274</v>
      </c>
      <c r="O64" s="559"/>
      <c r="Q64" s="615" t="s">
        <v>153</v>
      </c>
      <c r="R64" s="616"/>
      <c r="S64" s="552">
        <f>VLOOKUP(Z11,studentprofile!$A$8:$N$50,12,0)</f>
        <v>110</v>
      </c>
      <c r="T64" s="553"/>
      <c r="U64" s="552">
        <f>VLOOKUP(Z11,studentprofile!$A$8:$N$50,13,0)</f>
        <v>94</v>
      </c>
      <c r="V64" s="553"/>
      <c r="W64" s="623">
        <f>U64/S64*100</f>
        <v>85.454545454545453</v>
      </c>
      <c r="X64" s="624"/>
      <c r="Y64" s="167"/>
      <c r="Z64" s="105"/>
    </row>
    <row r="65" spans="1:26" ht="15" customHeight="1" thickBot="1">
      <c r="A65" s="211"/>
      <c r="B65" s="256" t="s">
        <v>204</v>
      </c>
      <c r="C65" s="534" t="s">
        <v>205</v>
      </c>
      <c r="D65" s="535"/>
      <c r="F65" s="544" t="s">
        <v>118</v>
      </c>
      <c r="G65" s="545"/>
      <c r="H65" s="613" t="s">
        <v>269</v>
      </c>
      <c r="I65" s="613"/>
      <c r="J65" s="614"/>
      <c r="K65" s="154"/>
      <c r="L65" s="154"/>
      <c r="M65" s="183"/>
      <c r="O65" s="259"/>
      <c r="Q65" s="617" t="s">
        <v>252</v>
      </c>
      <c r="R65" s="618"/>
      <c r="S65" s="554">
        <f>SUM(S63:S64)</f>
        <v>219</v>
      </c>
      <c r="T65" s="555"/>
      <c r="U65" s="554">
        <f>SUM(U63:U64)</f>
        <v>197</v>
      </c>
      <c r="V65" s="555"/>
      <c r="W65" s="625">
        <f>U65/S65*100</f>
        <v>89.954337899543376</v>
      </c>
      <c r="X65" s="626"/>
      <c r="Y65" s="167"/>
      <c r="Z65" s="105"/>
    </row>
    <row r="66" spans="1:26" ht="15" customHeight="1" thickBot="1">
      <c r="A66" s="211"/>
      <c r="B66" s="256" t="s">
        <v>206</v>
      </c>
      <c r="C66" s="534" t="s">
        <v>164</v>
      </c>
      <c r="D66" s="535"/>
      <c r="F66" s="546" t="s">
        <v>119</v>
      </c>
      <c r="G66" s="547"/>
      <c r="H66" s="556" t="s">
        <v>270</v>
      </c>
      <c r="I66" s="556"/>
      <c r="J66" s="557"/>
      <c r="K66" s="154"/>
      <c r="L66" s="154"/>
      <c r="M66" s="183"/>
      <c r="N66" s="207"/>
      <c r="O66" s="260"/>
      <c r="P66" s="207"/>
      <c r="Q66" s="207"/>
      <c r="R66" s="207"/>
      <c r="S66" s="252"/>
      <c r="T66" s="252"/>
      <c r="U66" s="252"/>
      <c r="V66" s="252"/>
      <c r="W66" s="181"/>
      <c r="X66" s="105"/>
      <c r="Y66" s="167"/>
      <c r="Z66" s="105"/>
    </row>
    <row r="67" spans="1:26" ht="15" customHeight="1">
      <c r="A67" s="211"/>
      <c r="B67" s="256" t="s">
        <v>207</v>
      </c>
      <c r="C67" s="534" t="s">
        <v>208</v>
      </c>
      <c r="D67" s="535"/>
      <c r="E67" s="251"/>
      <c r="F67" s="251"/>
      <c r="G67" s="251"/>
      <c r="H67" s="251"/>
      <c r="I67" s="254"/>
      <c r="J67" s="154"/>
      <c r="K67" s="154"/>
      <c r="L67" s="154"/>
      <c r="M67" s="183"/>
      <c r="N67" s="183"/>
      <c r="O67" s="167"/>
      <c r="P67" s="105"/>
      <c r="Q67" s="105"/>
      <c r="R67" s="105"/>
      <c r="S67" s="105"/>
      <c r="T67" s="105"/>
      <c r="U67" s="181"/>
      <c r="V67" s="181"/>
      <c r="W67" s="181"/>
      <c r="X67" s="105"/>
      <c r="Y67" s="167"/>
      <c r="Z67" s="105"/>
    </row>
    <row r="68" spans="1:26" ht="15" customHeight="1">
      <c r="A68" s="211"/>
      <c r="B68" s="256" t="s">
        <v>209</v>
      </c>
      <c r="C68" s="534" t="s">
        <v>118</v>
      </c>
      <c r="D68" s="535"/>
      <c r="E68" s="251"/>
      <c r="G68" s="255"/>
      <c r="H68" s="255"/>
      <c r="I68" s="255"/>
      <c r="J68" s="255"/>
      <c r="K68" s="255"/>
      <c r="L68" s="255"/>
      <c r="M68" s="255"/>
      <c r="N68" s="183"/>
      <c r="O68" s="167"/>
      <c r="P68" s="105"/>
      <c r="Q68" s="105"/>
      <c r="R68" s="105"/>
      <c r="S68" s="105"/>
      <c r="T68" s="105"/>
      <c r="U68" s="181"/>
      <c r="V68" s="181"/>
      <c r="W68" s="181"/>
      <c r="X68" s="105"/>
      <c r="Y68" s="167"/>
      <c r="Z68" s="105"/>
    </row>
    <row r="69" spans="1:26" ht="28.5" customHeight="1" thickBot="1">
      <c r="A69" s="211"/>
      <c r="B69" s="257" t="s">
        <v>210</v>
      </c>
      <c r="C69" s="536" t="s">
        <v>211</v>
      </c>
      <c r="D69" s="537"/>
      <c r="E69" s="251"/>
      <c r="G69" s="154"/>
      <c r="H69" s="154"/>
      <c r="I69" s="154"/>
      <c r="J69" s="154"/>
      <c r="K69" s="154"/>
      <c r="L69" s="154"/>
      <c r="M69" s="183"/>
      <c r="N69" s="183"/>
      <c r="O69" s="167"/>
      <c r="Q69" s="540" t="s">
        <v>212</v>
      </c>
      <c r="R69" s="540"/>
      <c r="S69" s="540"/>
      <c r="T69" s="540"/>
      <c r="U69" s="540"/>
      <c r="V69" s="540"/>
      <c r="W69" s="540"/>
      <c r="X69" s="540"/>
      <c r="Y69" s="167"/>
      <c r="Z69" s="105"/>
    </row>
    <row r="70" spans="1:26" ht="9.75" customHeight="1" thickBot="1">
      <c r="A70" s="258"/>
      <c r="B70" s="194"/>
      <c r="C70" s="194"/>
      <c r="D70" s="194"/>
      <c r="E70" s="194"/>
      <c r="F70" s="194"/>
      <c r="G70" s="194"/>
      <c r="H70" s="194"/>
      <c r="I70" s="194"/>
      <c r="J70" s="194"/>
      <c r="K70" s="194"/>
      <c r="L70" s="194"/>
      <c r="M70" s="194"/>
      <c r="N70" s="194"/>
      <c r="O70" s="195"/>
      <c r="P70" s="194"/>
      <c r="Q70" s="194"/>
      <c r="R70" s="194"/>
      <c r="S70" s="194"/>
      <c r="T70" s="194"/>
      <c r="U70" s="194"/>
      <c r="V70" s="194"/>
      <c r="W70" s="194"/>
      <c r="X70" s="194"/>
      <c r="Y70" s="195"/>
      <c r="Z70" s="105"/>
    </row>
    <row r="71" spans="1:26" ht="14.25" customHeight="1">
      <c r="A71" s="105"/>
      <c r="B71" s="105"/>
      <c r="C71" s="105"/>
      <c r="D71" s="105"/>
      <c r="E71" s="105"/>
      <c r="F71" s="105"/>
      <c r="G71" s="105"/>
      <c r="H71" s="105"/>
      <c r="I71" s="105"/>
      <c r="J71" s="105"/>
      <c r="K71" s="105"/>
      <c r="L71" s="105"/>
      <c r="M71" s="105"/>
      <c r="N71" s="105"/>
      <c r="O71" s="105"/>
      <c r="P71" s="105"/>
      <c r="Q71" s="105"/>
      <c r="R71" s="105"/>
      <c r="S71" s="105"/>
      <c r="T71" s="105"/>
      <c r="U71" s="105"/>
      <c r="V71" s="105"/>
      <c r="W71" s="105"/>
      <c r="X71" s="105"/>
      <c r="Y71" s="105"/>
      <c r="Z71" s="105"/>
    </row>
    <row r="72" spans="1:26" ht="14.25" customHeight="1">
      <c r="A72" s="105"/>
      <c r="B72" s="105"/>
      <c r="C72" s="105"/>
      <c r="D72" s="105"/>
      <c r="E72" s="105"/>
      <c r="F72" s="105"/>
      <c r="G72" s="105"/>
      <c r="H72" s="105"/>
      <c r="I72" s="105"/>
      <c r="J72" s="105"/>
      <c r="K72" s="105"/>
      <c r="L72" s="105"/>
      <c r="M72" s="105"/>
      <c r="N72" s="105"/>
      <c r="O72" s="105"/>
      <c r="P72" s="105"/>
      <c r="Q72" s="105"/>
      <c r="R72" s="105"/>
      <c r="S72" s="105"/>
      <c r="T72" s="105"/>
      <c r="U72" s="105"/>
      <c r="V72" s="105"/>
      <c r="W72" s="105"/>
      <c r="X72" s="105"/>
      <c r="Y72" s="105"/>
      <c r="Z72" s="105"/>
    </row>
    <row r="73" spans="1:26" ht="14.25" customHeight="1">
      <c r="A73" s="105"/>
      <c r="B73" s="105"/>
      <c r="C73" s="105"/>
      <c r="D73" s="105"/>
      <c r="E73" s="105"/>
      <c r="F73" s="105"/>
      <c r="G73" s="105"/>
      <c r="H73" s="105"/>
      <c r="I73" s="105"/>
      <c r="J73" s="105"/>
      <c r="K73" s="105"/>
      <c r="L73" s="105"/>
      <c r="M73" s="105"/>
      <c r="N73" s="105"/>
      <c r="O73" s="105"/>
      <c r="P73" s="105"/>
      <c r="Q73" s="105"/>
      <c r="R73" s="105"/>
      <c r="S73" s="105"/>
      <c r="T73" s="105"/>
      <c r="U73" s="105"/>
      <c r="V73" s="105"/>
      <c r="W73" s="105"/>
      <c r="X73" s="105"/>
      <c r="Y73" s="105"/>
      <c r="Z73" s="105"/>
    </row>
    <row r="74" spans="1:26" ht="14.25" customHeight="1">
      <c r="A74" s="105"/>
      <c r="B74" s="105"/>
      <c r="C74" s="105"/>
      <c r="D74" s="105"/>
      <c r="E74" s="105"/>
      <c r="F74" s="105"/>
      <c r="G74" s="105"/>
      <c r="H74" s="105"/>
      <c r="I74" s="105"/>
      <c r="J74" s="105"/>
      <c r="K74" s="105"/>
      <c r="L74" s="105"/>
      <c r="M74" s="105"/>
      <c r="N74" s="105"/>
      <c r="O74" s="105"/>
      <c r="P74" s="105"/>
      <c r="Q74" s="105"/>
      <c r="R74" s="105"/>
      <c r="S74" s="105"/>
      <c r="T74" s="105"/>
      <c r="U74" s="105"/>
      <c r="V74" s="105"/>
      <c r="W74" s="105"/>
      <c r="X74" s="105"/>
      <c r="Y74" s="105"/>
      <c r="Z74" s="105"/>
    </row>
    <row r="75" spans="1:26" ht="14.25" customHeight="1">
      <c r="A75" s="105"/>
      <c r="B75" s="105"/>
      <c r="C75" s="105"/>
      <c r="D75" s="105"/>
      <c r="E75" s="105"/>
      <c r="F75" s="105"/>
      <c r="G75" s="105"/>
      <c r="H75" s="105"/>
      <c r="I75" s="105"/>
      <c r="J75" s="105"/>
      <c r="K75" s="105"/>
      <c r="L75" s="105"/>
      <c r="M75" s="105"/>
      <c r="N75" s="105"/>
      <c r="O75" s="105"/>
      <c r="P75" s="105"/>
      <c r="Q75" s="105"/>
      <c r="R75" s="105"/>
      <c r="S75" s="105"/>
      <c r="T75" s="105"/>
      <c r="U75" s="105"/>
      <c r="V75" s="105"/>
      <c r="W75" s="105"/>
      <c r="X75" s="105"/>
      <c r="Y75" s="105"/>
      <c r="Z75" s="105"/>
    </row>
    <row r="76" spans="1:26" ht="14.25" customHeight="1">
      <c r="A76" s="105"/>
      <c r="B76" s="105"/>
      <c r="C76" s="105"/>
      <c r="D76" s="105"/>
      <c r="E76" s="105"/>
      <c r="F76" s="105"/>
      <c r="G76" s="105"/>
      <c r="H76" s="105"/>
      <c r="I76" s="105"/>
      <c r="J76" s="105"/>
      <c r="K76" s="105"/>
      <c r="L76" s="105"/>
      <c r="M76" s="105"/>
      <c r="N76" s="105"/>
      <c r="O76" s="105"/>
      <c r="P76" s="105"/>
      <c r="Q76" s="105"/>
      <c r="R76" s="105"/>
      <c r="S76" s="105"/>
      <c r="T76" s="105"/>
      <c r="U76" s="105"/>
      <c r="V76" s="105"/>
      <c r="W76" s="105"/>
      <c r="X76" s="105"/>
      <c r="Y76" s="105"/>
      <c r="Z76" s="105"/>
    </row>
    <row r="77" spans="1:26" ht="14.25" customHeight="1">
      <c r="A77" s="105"/>
      <c r="B77" s="105"/>
      <c r="C77" s="105"/>
      <c r="D77" s="105"/>
      <c r="E77" s="105"/>
      <c r="F77" s="105"/>
      <c r="G77" s="105"/>
      <c r="H77" s="105"/>
      <c r="I77" s="105"/>
      <c r="J77" s="105"/>
      <c r="K77" s="105"/>
      <c r="L77" s="105"/>
      <c r="M77" s="105"/>
      <c r="N77" s="105"/>
      <c r="O77" s="105"/>
      <c r="P77" s="105"/>
      <c r="Q77" s="105"/>
      <c r="R77" s="105"/>
      <c r="S77" s="105"/>
      <c r="T77" s="105"/>
      <c r="U77" s="105"/>
      <c r="V77" s="105"/>
      <c r="W77" s="105"/>
      <c r="X77" s="105"/>
      <c r="Y77" s="105"/>
      <c r="Z77" s="105"/>
    </row>
    <row r="78" spans="1:26" ht="14.25" customHeight="1">
      <c r="A78" s="105"/>
      <c r="B78" s="105"/>
      <c r="C78" s="105"/>
      <c r="D78" s="105"/>
      <c r="E78" s="105"/>
      <c r="F78" s="105"/>
      <c r="G78" s="105"/>
      <c r="H78" s="105"/>
      <c r="I78" s="105"/>
      <c r="J78" s="105"/>
      <c r="K78" s="105"/>
      <c r="L78" s="105"/>
      <c r="M78" s="105"/>
      <c r="N78" s="105"/>
      <c r="O78" s="105"/>
      <c r="P78" s="105"/>
      <c r="Q78" s="105"/>
      <c r="R78" s="105"/>
      <c r="S78" s="105"/>
      <c r="T78" s="105"/>
      <c r="U78" s="105"/>
      <c r="V78" s="105"/>
      <c r="W78" s="105"/>
      <c r="X78" s="105"/>
      <c r="Y78" s="105"/>
      <c r="Z78" s="105"/>
    </row>
    <row r="79" spans="1:26" ht="14.25" customHeight="1">
      <c r="A79" s="105"/>
      <c r="B79" s="105"/>
      <c r="C79" s="105"/>
      <c r="D79" s="105"/>
      <c r="E79" s="105"/>
      <c r="F79" s="105"/>
      <c r="G79" s="105"/>
      <c r="H79" s="105"/>
      <c r="I79" s="105"/>
      <c r="J79" s="105"/>
      <c r="K79" s="105"/>
      <c r="L79" s="105"/>
      <c r="M79" s="105"/>
      <c r="N79" s="105"/>
      <c r="O79" s="105"/>
      <c r="P79" s="105"/>
      <c r="Q79" s="105"/>
      <c r="R79" s="105"/>
      <c r="S79" s="105"/>
      <c r="T79" s="105"/>
      <c r="U79" s="105"/>
      <c r="V79" s="105"/>
      <c r="W79" s="105"/>
      <c r="X79" s="105"/>
      <c r="Y79" s="105"/>
      <c r="Z79" s="105"/>
    </row>
    <row r="80" spans="1:26" ht="14.25" customHeight="1">
      <c r="A80" s="105"/>
      <c r="B80" s="105"/>
      <c r="C80" s="105"/>
      <c r="D80" s="105"/>
      <c r="E80" s="105"/>
      <c r="F80" s="105"/>
      <c r="G80" s="105"/>
      <c r="H80" s="105"/>
      <c r="I80" s="105"/>
      <c r="J80" s="105"/>
      <c r="K80" s="105"/>
      <c r="L80" s="105"/>
      <c r="M80" s="105"/>
      <c r="N80" s="105"/>
      <c r="O80" s="105"/>
      <c r="P80" s="105"/>
      <c r="Q80" s="105"/>
      <c r="R80" s="105"/>
      <c r="S80" s="105"/>
      <c r="T80" s="105"/>
      <c r="U80" s="105"/>
      <c r="V80" s="105"/>
      <c r="W80" s="105"/>
      <c r="X80" s="105"/>
      <c r="Y80" s="105"/>
      <c r="Z80" s="105"/>
    </row>
    <row r="81" spans="1:26" ht="14.25" customHeight="1">
      <c r="A81" s="105"/>
      <c r="B81" s="105"/>
      <c r="C81" s="105"/>
      <c r="D81" s="105"/>
      <c r="E81" s="105"/>
      <c r="F81" s="105"/>
      <c r="G81" s="105"/>
      <c r="H81" s="105"/>
      <c r="I81" s="105"/>
      <c r="J81" s="105"/>
      <c r="K81" s="105"/>
      <c r="L81" s="105"/>
      <c r="M81" s="105"/>
      <c r="N81" s="105"/>
      <c r="O81" s="105"/>
      <c r="P81" s="105"/>
      <c r="Q81" s="105"/>
      <c r="R81" s="105"/>
      <c r="S81" s="105"/>
      <c r="T81" s="105"/>
      <c r="U81" s="105"/>
      <c r="V81" s="105"/>
      <c r="W81" s="105"/>
      <c r="X81" s="105"/>
      <c r="Y81" s="105"/>
      <c r="Z81" s="105"/>
    </row>
    <row r="82" spans="1:26" ht="14.25" customHeight="1">
      <c r="A82" s="105"/>
      <c r="B82" s="105"/>
      <c r="C82" s="105"/>
      <c r="D82" s="105"/>
      <c r="E82" s="105"/>
      <c r="F82" s="105"/>
      <c r="G82" s="105"/>
      <c r="H82" s="105"/>
      <c r="I82" s="105"/>
      <c r="J82" s="105"/>
      <c r="K82" s="105"/>
      <c r="L82" s="105"/>
      <c r="M82" s="105"/>
      <c r="N82" s="105"/>
      <c r="O82" s="105"/>
      <c r="P82" s="105"/>
      <c r="Q82" s="105"/>
      <c r="R82" s="105"/>
      <c r="S82" s="105"/>
      <c r="T82" s="105"/>
      <c r="U82" s="105"/>
      <c r="V82" s="105"/>
      <c r="W82" s="105"/>
      <c r="X82" s="105"/>
      <c r="Y82" s="105"/>
      <c r="Z82" s="105"/>
    </row>
    <row r="83" spans="1:26" ht="14.25" customHeight="1">
      <c r="A83" s="105"/>
      <c r="B83" s="105"/>
      <c r="C83" s="105"/>
      <c r="D83" s="105"/>
      <c r="E83" s="105"/>
      <c r="F83" s="105"/>
      <c r="G83" s="105"/>
      <c r="H83" s="105"/>
      <c r="I83" s="105"/>
      <c r="J83" s="105"/>
      <c r="K83" s="105"/>
      <c r="L83" s="105"/>
      <c r="M83" s="105"/>
      <c r="N83" s="105"/>
      <c r="O83" s="105"/>
      <c r="P83" s="105"/>
      <c r="Q83" s="105"/>
      <c r="R83" s="105"/>
      <c r="S83" s="105"/>
      <c r="T83" s="105"/>
      <c r="U83" s="105"/>
      <c r="V83" s="105"/>
      <c r="W83" s="105"/>
      <c r="X83" s="105"/>
      <c r="Y83" s="105"/>
      <c r="Z83" s="105"/>
    </row>
    <row r="84" spans="1:26" ht="14.25" customHeight="1">
      <c r="A84" s="105"/>
      <c r="B84" s="105"/>
      <c r="C84" s="105"/>
      <c r="D84" s="105"/>
      <c r="E84" s="105"/>
      <c r="F84" s="105"/>
      <c r="G84" s="105"/>
      <c r="H84" s="105"/>
      <c r="I84" s="105"/>
      <c r="J84" s="105"/>
      <c r="K84" s="105"/>
      <c r="L84" s="105"/>
      <c r="M84" s="105"/>
      <c r="N84" s="105"/>
      <c r="O84" s="105"/>
      <c r="P84" s="105"/>
      <c r="Q84" s="105"/>
      <c r="R84" s="105"/>
      <c r="S84" s="105"/>
      <c r="T84" s="105"/>
      <c r="U84" s="105"/>
      <c r="V84" s="105"/>
      <c r="W84" s="105"/>
      <c r="X84" s="105"/>
      <c r="Y84" s="105"/>
      <c r="Z84" s="105"/>
    </row>
    <row r="85" spans="1:26" ht="14.25" customHeight="1">
      <c r="A85" s="105"/>
      <c r="B85" s="105"/>
      <c r="C85" s="105"/>
      <c r="D85" s="105"/>
      <c r="E85" s="105"/>
      <c r="F85" s="105"/>
      <c r="G85" s="105"/>
      <c r="H85" s="105"/>
      <c r="I85" s="105"/>
      <c r="J85" s="105"/>
      <c r="K85" s="105"/>
      <c r="L85" s="105"/>
      <c r="M85" s="105"/>
      <c r="N85" s="105"/>
      <c r="O85" s="105"/>
      <c r="P85" s="105"/>
      <c r="Q85" s="105"/>
      <c r="R85" s="105"/>
      <c r="S85" s="105"/>
      <c r="T85" s="105"/>
      <c r="U85" s="105"/>
      <c r="V85" s="105"/>
      <c r="W85" s="105"/>
      <c r="X85" s="105"/>
      <c r="Y85" s="105"/>
      <c r="Z85" s="105"/>
    </row>
    <row r="86" spans="1:26" ht="14.25" customHeight="1">
      <c r="A86" s="105"/>
      <c r="B86" s="105"/>
      <c r="C86" s="105"/>
      <c r="D86" s="105"/>
      <c r="E86" s="105"/>
      <c r="F86" s="105"/>
      <c r="G86" s="105"/>
      <c r="H86" s="105"/>
      <c r="I86" s="105"/>
      <c r="J86" s="105"/>
      <c r="K86" s="105"/>
      <c r="L86" s="105"/>
      <c r="M86" s="105"/>
      <c r="N86" s="105"/>
      <c r="O86" s="105"/>
      <c r="P86" s="105"/>
      <c r="Q86" s="105"/>
      <c r="R86" s="105"/>
      <c r="S86" s="105"/>
      <c r="T86" s="105"/>
      <c r="U86" s="105"/>
      <c r="V86" s="105"/>
      <c r="W86" s="105"/>
      <c r="X86" s="105"/>
      <c r="Y86" s="105"/>
      <c r="Z86" s="105"/>
    </row>
    <row r="87" spans="1:26" ht="14.25" customHeight="1">
      <c r="A87" s="105"/>
      <c r="B87" s="105"/>
      <c r="C87" s="105"/>
      <c r="D87" s="105"/>
      <c r="E87" s="105"/>
      <c r="F87" s="105"/>
      <c r="G87" s="105"/>
      <c r="H87" s="105"/>
      <c r="I87" s="105"/>
      <c r="J87" s="105"/>
      <c r="K87" s="105"/>
      <c r="L87" s="105"/>
      <c r="M87" s="105"/>
      <c r="N87" s="105"/>
      <c r="O87" s="105"/>
      <c r="P87" s="105"/>
      <c r="Q87" s="105"/>
      <c r="R87" s="105"/>
      <c r="S87" s="105"/>
      <c r="T87" s="105"/>
      <c r="U87" s="105"/>
      <c r="V87" s="105"/>
      <c r="W87" s="105"/>
      <c r="X87" s="105"/>
      <c r="Y87" s="105"/>
      <c r="Z87" s="105"/>
    </row>
    <row r="88" spans="1:26" ht="14.25" customHeight="1">
      <c r="A88" s="105"/>
      <c r="B88" s="105"/>
      <c r="C88" s="105"/>
      <c r="D88" s="105"/>
      <c r="E88" s="105"/>
      <c r="F88" s="105"/>
      <c r="G88" s="105"/>
      <c r="H88" s="105"/>
      <c r="I88" s="105"/>
      <c r="J88" s="105"/>
      <c r="K88" s="105"/>
      <c r="L88" s="105"/>
      <c r="M88" s="105"/>
      <c r="N88" s="105"/>
      <c r="O88" s="105"/>
      <c r="P88" s="105"/>
      <c r="Q88" s="105"/>
      <c r="R88" s="105"/>
      <c r="S88" s="105"/>
      <c r="T88" s="105"/>
      <c r="U88" s="105"/>
      <c r="V88" s="105"/>
      <c r="W88" s="105"/>
      <c r="X88" s="105"/>
      <c r="Y88" s="105"/>
      <c r="Z88" s="105"/>
    </row>
    <row r="89" spans="1:26" ht="14.25" customHeight="1">
      <c r="A89" s="105"/>
      <c r="B89" s="105"/>
      <c r="C89" s="105"/>
      <c r="D89" s="105"/>
      <c r="E89" s="105"/>
      <c r="F89" s="105"/>
      <c r="G89" s="105"/>
      <c r="H89" s="105"/>
      <c r="I89" s="105"/>
      <c r="J89" s="105"/>
      <c r="K89" s="105"/>
      <c r="L89" s="105"/>
      <c r="M89" s="105"/>
      <c r="N89" s="105"/>
      <c r="O89" s="105"/>
      <c r="P89" s="105"/>
      <c r="Q89" s="105"/>
      <c r="R89" s="105"/>
      <c r="S89" s="105"/>
      <c r="T89" s="105"/>
      <c r="U89" s="105"/>
      <c r="V89" s="105"/>
      <c r="W89" s="105"/>
      <c r="X89" s="105"/>
      <c r="Y89" s="105"/>
      <c r="Z89" s="105"/>
    </row>
    <row r="90" spans="1:26" ht="14.25" customHeight="1">
      <c r="A90" s="105"/>
      <c r="B90" s="105"/>
      <c r="C90" s="105"/>
      <c r="D90" s="105"/>
      <c r="E90" s="105"/>
      <c r="F90" s="105"/>
      <c r="G90" s="105"/>
      <c r="H90" s="105"/>
      <c r="I90" s="105"/>
      <c r="J90" s="105"/>
      <c r="K90" s="105"/>
      <c r="L90" s="105"/>
      <c r="M90" s="105"/>
      <c r="N90" s="105"/>
      <c r="O90" s="105"/>
      <c r="P90" s="105"/>
      <c r="Q90" s="105"/>
      <c r="R90" s="105"/>
      <c r="S90" s="105"/>
      <c r="T90" s="105"/>
      <c r="U90" s="105"/>
      <c r="V90" s="105"/>
      <c r="W90" s="105"/>
      <c r="X90" s="105"/>
      <c r="Y90" s="105"/>
      <c r="Z90" s="105"/>
    </row>
    <row r="91" spans="1:26" ht="14.25" customHeight="1">
      <c r="A91" s="105"/>
      <c r="B91" s="105"/>
      <c r="C91" s="105"/>
      <c r="D91" s="105"/>
      <c r="E91" s="105"/>
      <c r="F91" s="105"/>
      <c r="G91" s="105"/>
      <c r="H91" s="105"/>
      <c r="I91" s="105"/>
      <c r="J91" s="105"/>
      <c r="K91" s="105"/>
      <c r="L91" s="105"/>
      <c r="M91" s="105"/>
      <c r="N91" s="105"/>
      <c r="O91" s="105"/>
      <c r="P91" s="105"/>
      <c r="Q91" s="105"/>
      <c r="R91" s="105"/>
      <c r="S91" s="105"/>
      <c r="T91" s="105"/>
      <c r="U91" s="105"/>
      <c r="V91" s="105"/>
      <c r="W91" s="105"/>
      <c r="X91" s="105"/>
      <c r="Y91" s="105"/>
      <c r="Z91" s="105"/>
    </row>
    <row r="92" spans="1:26" ht="14.25" customHeight="1">
      <c r="A92" s="105"/>
      <c r="B92" s="105"/>
      <c r="C92" s="105"/>
      <c r="D92" s="105"/>
      <c r="E92" s="105"/>
      <c r="F92" s="105"/>
      <c r="G92" s="105"/>
      <c r="H92" s="105"/>
      <c r="I92" s="105"/>
      <c r="J92" s="105"/>
      <c r="K92" s="105"/>
      <c r="L92" s="105"/>
      <c r="M92" s="105"/>
      <c r="N92" s="105"/>
      <c r="O92" s="105"/>
      <c r="P92" s="105"/>
      <c r="Q92" s="105"/>
      <c r="R92" s="105"/>
      <c r="S92" s="105"/>
      <c r="T92" s="105"/>
      <c r="U92" s="105"/>
      <c r="V92" s="105"/>
      <c r="W92" s="105"/>
      <c r="X92" s="105"/>
      <c r="Y92" s="105"/>
      <c r="Z92" s="105"/>
    </row>
    <row r="93" spans="1:26" ht="14.25" customHeight="1">
      <c r="A93" s="105"/>
      <c r="B93" s="105"/>
      <c r="C93" s="105"/>
      <c r="D93" s="105"/>
      <c r="E93" s="105"/>
      <c r="F93" s="105"/>
      <c r="G93" s="105"/>
      <c r="H93" s="105"/>
      <c r="I93" s="105"/>
      <c r="J93" s="105"/>
      <c r="K93" s="105"/>
      <c r="L93" s="105"/>
      <c r="M93" s="105"/>
      <c r="N93" s="105"/>
      <c r="O93" s="105"/>
      <c r="P93" s="105"/>
      <c r="Q93" s="105"/>
      <c r="R93" s="105"/>
      <c r="S93" s="105"/>
      <c r="T93" s="105"/>
      <c r="U93" s="105"/>
      <c r="V93" s="105"/>
      <c r="W93" s="105"/>
      <c r="X93" s="105"/>
      <c r="Y93" s="105"/>
      <c r="Z93" s="105"/>
    </row>
    <row r="94" spans="1:26" ht="14.25" customHeight="1">
      <c r="A94" s="105"/>
      <c r="B94" s="105"/>
      <c r="C94" s="105"/>
      <c r="D94" s="105"/>
      <c r="E94" s="105"/>
      <c r="F94" s="105"/>
      <c r="G94" s="105"/>
      <c r="H94" s="105"/>
      <c r="I94" s="105"/>
      <c r="J94" s="105"/>
      <c r="K94" s="105"/>
      <c r="L94" s="105"/>
      <c r="M94" s="105"/>
      <c r="N94" s="105"/>
      <c r="O94" s="105"/>
      <c r="P94" s="105"/>
      <c r="Q94" s="105"/>
      <c r="R94" s="105"/>
      <c r="S94" s="105"/>
      <c r="T94" s="105"/>
      <c r="U94" s="105"/>
      <c r="V94" s="105"/>
      <c r="W94" s="105"/>
      <c r="X94" s="105"/>
      <c r="Y94" s="105"/>
      <c r="Z94" s="105"/>
    </row>
    <row r="95" spans="1:26" ht="14.25" customHeight="1">
      <c r="A95" s="105"/>
      <c r="B95" s="105"/>
      <c r="C95" s="105"/>
      <c r="D95" s="105"/>
      <c r="E95" s="105"/>
      <c r="F95" s="105"/>
      <c r="G95" s="105"/>
      <c r="H95" s="105"/>
      <c r="I95" s="105"/>
      <c r="J95" s="105"/>
      <c r="K95" s="105"/>
      <c r="L95" s="105"/>
      <c r="M95" s="105"/>
      <c r="N95" s="105"/>
      <c r="O95" s="105"/>
      <c r="P95" s="105"/>
      <c r="Q95" s="105"/>
      <c r="R95" s="105"/>
      <c r="S95" s="105"/>
      <c r="T95" s="105"/>
      <c r="U95" s="105"/>
      <c r="V95" s="105"/>
      <c r="W95" s="105"/>
      <c r="X95" s="105"/>
      <c r="Y95" s="105"/>
      <c r="Z95" s="105"/>
    </row>
    <row r="96" spans="1:26" ht="14.25" customHeight="1">
      <c r="A96" s="105"/>
      <c r="B96" s="105"/>
      <c r="C96" s="105"/>
      <c r="D96" s="105"/>
      <c r="E96" s="105"/>
      <c r="F96" s="105"/>
      <c r="G96" s="105"/>
      <c r="H96" s="105"/>
      <c r="I96" s="105"/>
      <c r="J96" s="105"/>
      <c r="K96" s="105"/>
      <c r="L96" s="105"/>
      <c r="M96" s="105"/>
      <c r="N96" s="105"/>
      <c r="O96" s="105"/>
      <c r="P96" s="105"/>
      <c r="Q96" s="105"/>
      <c r="R96" s="105"/>
      <c r="S96" s="105"/>
      <c r="T96" s="105"/>
      <c r="U96" s="105"/>
      <c r="V96" s="105"/>
      <c r="W96" s="105"/>
      <c r="X96" s="105"/>
      <c r="Y96" s="105"/>
      <c r="Z96" s="105"/>
    </row>
    <row r="97" spans="1:26" ht="14.25" customHeight="1">
      <c r="A97" s="105"/>
      <c r="B97" s="105"/>
      <c r="C97" s="105"/>
      <c r="D97" s="105"/>
      <c r="E97" s="105"/>
      <c r="F97" s="105"/>
      <c r="G97" s="105"/>
      <c r="H97" s="105"/>
      <c r="I97" s="105"/>
      <c r="J97" s="105"/>
      <c r="K97" s="105"/>
      <c r="L97" s="105"/>
      <c r="M97" s="105"/>
      <c r="N97" s="105"/>
      <c r="O97" s="105"/>
      <c r="P97" s="105"/>
      <c r="Q97" s="105"/>
      <c r="R97" s="105"/>
      <c r="S97" s="105"/>
      <c r="T97" s="105"/>
      <c r="U97" s="105"/>
      <c r="V97" s="105"/>
      <c r="W97" s="105"/>
      <c r="X97" s="105"/>
      <c r="Y97" s="105"/>
      <c r="Z97" s="105"/>
    </row>
    <row r="98" spans="1:26" ht="14.25" customHeight="1">
      <c r="A98" s="105"/>
      <c r="B98" s="105"/>
      <c r="C98" s="105"/>
      <c r="D98" s="105"/>
      <c r="E98" s="105"/>
      <c r="F98" s="105"/>
      <c r="G98" s="105"/>
      <c r="H98" s="105"/>
      <c r="I98" s="105"/>
      <c r="J98" s="105"/>
      <c r="K98" s="105"/>
      <c r="L98" s="105"/>
      <c r="M98" s="105"/>
      <c r="N98" s="105"/>
      <c r="O98" s="105"/>
      <c r="P98" s="105"/>
      <c r="Q98" s="105"/>
      <c r="R98" s="105"/>
      <c r="S98" s="105"/>
      <c r="T98" s="105"/>
      <c r="U98" s="105"/>
      <c r="V98" s="105"/>
      <c r="W98" s="105"/>
      <c r="X98" s="105"/>
      <c r="Y98" s="105"/>
      <c r="Z98" s="105"/>
    </row>
    <row r="99" spans="1:26" ht="14.25" customHeight="1">
      <c r="A99" s="105"/>
      <c r="B99" s="105"/>
      <c r="C99" s="105"/>
      <c r="D99" s="105"/>
      <c r="E99" s="105"/>
      <c r="F99" s="105"/>
      <c r="G99" s="105"/>
      <c r="H99" s="105"/>
      <c r="I99" s="105"/>
      <c r="J99" s="105"/>
      <c r="K99" s="105"/>
      <c r="L99" s="105"/>
      <c r="M99" s="105"/>
      <c r="N99" s="105"/>
      <c r="O99" s="105"/>
      <c r="P99" s="105"/>
      <c r="Q99" s="105"/>
      <c r="R99" s="105"/>
      <c r="S99" s="105"/>
      <c r="T99" s="105"/>
      <c r="U99" s="105"/>
      <c r="V99" s="105"/>
      <c r="W99" s="105"/>
      <c r="X99" s="105"/>
      <c r="Y99" s="105"/>
      <c r="Z99" s="105"/>
    </row>
    <row r="100" spans="1:26" ht="14.25" customHeight="1">
      <c r="A100" s="105"/>
      <c r="B100" s="105"/>
      <c r="C100" s="105"/>
      <c r="D100" s="105"/>
      <c r="E100" s="105"/>
      <c r="F100" s="105"/>
      <c r="G100" s="105"/>
      <c r="H100" s="105"/>
      <c r="I100" s="105"/>
      <c r="J100" s="105"/>
      <c r="K100" s="105"/>
      <c r="L100" s="105"/>
      <c r="M100" s="105"/>
      <c r="N100" s="105"/>
      <c r="O100" s="105"/>
      <c r="P100" s="105"/>
      <c r="Q100" s="105"/>
      <c r="R100" s="105"/>
      <c r="S100" s="105"/>
      <c r="T100" s="105"/>
      <c r="U100" s="105"/>
      <c r="V100" s="105"/>
      <c r="W100" s="105"/>
      <c r="X100" s="105"/>
      <c r="Y100" s="105"/>
      <c r="Z100" s="105"/>
    </row>
    <row r="101" spans="1:26" ht="14.25" customHeight="1">
      <c r="A101" s="105"/>
      <c r="B101" s="105"/>
      <c r="C101" s="105"/>
      <c r="D101" s="105"/>
      <c r="E101" s="105"/>
      <c r="F101" s="105"/>
      <c r="G101" s="105"/>
      <c r="H101" s="105"/>
      <c r="I101" s="105"/>
      <c r="J101" s="105"/>
      <c r="K101" s="105"/>
      <c r="L101" s="105"/>
      <c r="M101" s="105"/>
      <c r="N101" s="105"/>
      <c r="O101" s="105"/>
      <c r="P101" s="105"/>
      <c r="Q101" s="105"/>
      <c r="R101" s="105"/>
      <c r="S101" s="105"/>
      <c r="T101" s="105"/>
      <c r="U101" s="105"/>
      <c r="V101" s="105"/>
      <c r="W101" s="105"/>
      <c r="X101" s="105"/>
      <c r="Y101" s="105"/>
      <c r="Z101" s="105"/>
    </row>
    <row r="102" spans="1:26" ht="14.25" customHeight="1">
      <c r="A102" s="105"/>
      <c r="B102" s="105"/>
      <c r="C102" s="105"/>
      <c r="D102" s="105"/>
      <c r="E102" s="105"/>
      <c r="F102" s="105"/>
      <c r="G102" s="105"/>
      <c r="H102" s="105"/>
      <c r="I102" s="105"/>
      <c r="J102" s="105"/>
      <c r="K102" s="105"/>
      <c r="L102" s="105"/>
      <c r="M102" s="105"/>
      <c r="N102" s="105"/>
      <c r="O102" s="105"/>
      <c r="P102" s="105"/>
      <c r="Q102" s="105"/>
      <c r="R102" s="105"/>
      <c r="S102" s="105"/>
      <c r="T102" s="105"/>
      <c r="U102" s="105"/>
      <c r="V102" s="105"/>
      <c r="W102" s="105"/>
      <c r="X102" s="105"/>
      <c r="Y102" s="105"/>
      <c r="Z102" s="105"/>
    </row>
    <row r="103" spans="1:26" ht="14.25" customHeight="1">
      <c r="A103" s="105"/>
      <c r="B103" s="105"/>
      <c r="C103" s="105"/>
      <c r="D103" s="105"/>
      <c r="E103" s="105"/>
      <c r="F103" s="105"/>
      <c r="G103" s="105"/>
      <c r="H103" s="105"/>
      <c r="I103" s="105"/>
      <c r="J103" s="105"/>
      <c r="K103" s="105"/>
      <c r="L103" s="105"/>
      <c r="M103" s="105"/>
      <c r="N103" s="105"/>
      <c r="O103" s="105"/>
      <c r="P103" s="105"/>
      <c r="Q103" s="105"/>
      <c r="R103" s="105"/>
      <c r="S103" s="105"/>
      <c r="T103" s="105"/>
      <c r="U103" s="105"/>
      <c r="V103" s="105"/>
      <c r="W103" s="105"/>
      <c r="X103" s="105"/>
      <c r="Y103" s="105"/>
      <c r="Z103" s="105"/>
    </row>
    <row r="104" spans="1:26" ht="14.25" customHeight="1">
      <c r="A104" s="105"/>
      <c r="B104" s="105"/>
      <c r="C104" s="105"/>
      <c r="D104" s="105"/>
      <c r="E104" s="105"/>
      <c r="F104" s="105"/>
      <c r="G104" s="105"/>
      <c r="H104" s="105"/>
      <c r="I104" s="105"/>
      <c r="J104" s="105"/>
      <c r="K104" s="105"/>
      <c r="L104" s="105"/>
      <c r="M104" s="105"/>
      <c r="N104" s="105"/>
      <c r="O104" s="105"/>
      <c r="P104" s="105"/>
      <c r="Q104" s="105"/>
      <c r="R104" s="105"/>
      <c r="S104" s="105"/>
      <c r="T104" s="105"/>
      <c r="U104" s="105"/>
      <c r="V104" s="105"/>
      <c r="W104" s="105"/>
      <c r="X104" s="105"/>
      <c r="Y104" s="105"/>
      <c r="Z104" s="105"/>
    </row>
    <row r="105" spans="1:26" ht="14.25" customHeight="1">
      <c r="A105" s="105"/>
      <c r="B105" s="105"/>
      <c r="C105" s="105"/>
      <c r="D105" s="105"/>
      <c r="E105" s="105"/>
      <c r="F105" s="105"/>
      <c r="G105" s="105"/>
      <c r="H105" s="105"/>
      <c r="I105" s="105"/>
      <c r="J105" s="105"/>
      <c r="K105" s="105"/>
      <c r="L105" s="105"/>
      <c r="M105" s="105"/>
      <c r="N105" s="105"/>
      <c r="O105" s="105"/>
      <c r="P105" s="105"/>
      <c r="Q105" s="105"/>
      <c r="R105" s="105"/>
      <c r="S105" s="105"/>
      <c r="T105" s="105"/>
      <c r="U105" s="105"/>
      <c r="V105" s="105"/>
      <c r="W105" s="105"/>
      <c r="X105" s="105"/>
      <c r="Y105" s="105"/>
      <c r="Z105" s="105"/>
    </row>
    <row r="106" spans="1:26" ht="14.25" customHeight="1">
      <c r="A106" s="105"/>
      <c r="B106" s="105"/>
      <c r="C106" s="105"/>
      <c r="D106" s="105"/>
      <c r="E106" s="105"/>
      <c r="F106" s="105"/>
      <c r="G106" s="105"/>
      <c r="H106" s="105"/>
      <c r="I106" s="105"/>
      <c r="J106" s="105"/>
      <c r="K106" s="105"/>
      <c r="L106" s="105"/>
      <c r="M106" s="105"/>
      <c r="N106" s="105"/>
      <c r="O106" s="105"/>
      <c r="P106" s="105"/>
      <c r="Q106" s="105"/>
      <c r="R106" s="105"/>
      <c r="S106" s="105"/>
      <c r="T106" s="105"/>
      <c r="U106" s="105"/>
      <c r="V106" s="105"/>
      <c r="W106" s="105"/>
      <c r="X106" s="105"/>
      <c r="Y106" s="105"/>
      <c r="Z106" s="105"/>
    </row>
    <row r="107" spans="1:26" ht="14.25" customHeight="1">
      <c r="A107" s="105"/>
      <c r="B107" s="105"/>
      <c r="C107" s="105"/>
      <c r="D107" s="105"/>
      <c r="E107" s="105"/>
      <c r="F107" s="105"/>
      <c r="G107" s="105"/>
      <c r="H107" s="105"/>
      <c r="I107" s="105"/>
      <c r="J107" s="105"/>
      <c r="K107" s="105"/>
      <c r="L107" s="105"/>
      <c r="M107" s="105"/>
      <c r="N107" s="105"/>
      <c r="O107" s="105"/>
      <c r="P107" s="105"/>
      <c r="Q107" s="105"/>
      <c r="R107" s="105"/>
      <c r="S107" s="105"/>
      <c r="T107" s="105"/>
      <c r="U107" s="105"/>
      <c r="V107" s="105"/>
      <c r="W107" s="105"/>
      <c r="X107" s="105"/>
      <c r="Y107" s="105"/>
      <c r="Z107" s="105"/>
    </row>
    <row r="108" spans="1:26" ht="14.25" customHeight="1">
      <c r="A108" s="105"/>
      <c r="B108" s="105"/>
      <c r="C108" s="105"/>
      <c r="D108" s="105"/>
      <c r="E108" s="105"/>
      <c r="F108" s="105"/>
      <c r="G108" s="105"/>
      <c r="H108" s="105"/>
      <c r="I108" s="105"/>
      <c r="J108" s="105"/>
      <c r="K108" s="105"/>
      <c r="L108" s="105"/>
      <c r="M108" s="105"/>
      <c r="N108" s="105"/>
      <c r="O108" s="105"/>
      <c r="P108" s="105"/>
      <c r="Q108" s="105"/>
      <c r="R108" s="105"/>
      <c r="S108" s="105"/>
      <c r="T108" s="105"/>
      <c r="U108" s="105"/>
      <c r="V108" s="105"/>
      <c r="W108" s="105"/>
      <c r="X108" s="105"/>
      <c r="Y108" s="105"/>
      <c r="Z108" s="105"/>
    </row>
    <row r="109" spans="1:26" ht="14.25" customHeight="1">
      <c r="A109" s="105"/>
      <c r="B109" s="105"/>
      <c r="C109" s="105"/>
      <c r="D109" s="105"/>
      <c r="E109" s="105"/>
      <c r="F109" s="105"/>
      <c r="G109" s="105"/>
      <c r="H109" s="105"/>
      <c r="I109" s="105"/>
      <c r="J109" s="105"/>
      <c r="K109" s="105"/>
      <c r="L109" s="105"/>
      <c r="M109" s="105"/>
      <c r="N109" s="105"/>
      <c r="O109" s="105"/>
      <c r="P109" s="105"/>
      <c r="Q109" s="105"/>
      <c r="R109" s="105"/>
      <c r="S109" s="105"/>
      <c r="T109" s="105"/>
      <c r="U109" s="105"/>
      <c r="V109" s="105"/>
      <c r="W109" s="105"/>
      <c r="X109" s="105"/>
      <c r="Y109" s="105"/>
      <c r="Z109" s="105"/>
    </row>
    <row r="110" spans="1:26" ht="14.25" customHeight="1">
      <c r="A110" s="105"/>
      <c r="B110" s="105"/>
      <c r="C110" s="105"/>
      <c r="D110" s="105"/>
      <c r="E110" s="105"/>
      <c r="F110" s="105"/>
      <c r="G110" s="105"/>
      <c r="H110" s="105"/>
      <c r="I110" s="105"/>
      <c r="J110" s="105"/>
      <c r="K110" s="105"/>
      <c r="L110" s="105"/>
      <c r="M110" s="105"/>
      <c r="N110" s="105"/>
      <c r="O110" s="105"/>
      <c r="P110" s="105"/>
      <c r="Q110" s="105"/>
      <c r="R110" s="105"/>
      <c r="S110" s="105"/>
      <c r="T110" s="105"/>
      <c r="U110" s="105"/>
      <c r="V110" s="105"/>
      <c r="W110" s="105"/>
      <c r="X110" s="105"/>
      <c r="Y110" s="105"/>
      <c r="Z110" s="105"/>
    </row>
    <row r="111" spans="1:26" ht="14.25" customHeight="1">
      <c r="A111" s="105"/>
      <c r="B111" s="105"/>
      <c r="C111" s="105"/>
      <c r="D111" s="105"/>
      <c r="E111" s="105"/>
      <c r="F111" s="105"/>
      <c r="G111" s="105"/>
      <c r="H111" s="105"/>
      <c r="I111" s="105"/>
      <c r="J111" s="105"/>
      <c r="K111" s="105"/>
      <c r="L111" s="105"/>
      <c r="M111" s="105"/>
      <c r="N111" s="105"/>
      <c r="O111" s="105"/>
      <c r="P111" s="105"/>
      <c r="Q111" s="105"/>
      <c r="R111" s="105"/>
      <c r="S111" s="105"/>
      <c r="T111" s="105"/>
      <c r="U111" s="105"/>
      <c r="V111" s="105"/>
      <c r="W111" s="105"/>
      <c r="X111" s="105"/>
      <c r="Y111" s="105"/>
      <c r="Z111" s="105"/>
    </row>
    <row r="112" spans="1:26" ht="14.25" customHeight="1">
      <c r="A112" s="105"/>
      <c r="B112" s="105"/>
      <c r="C112" s="105"/>
      <c r="D112" s="105"/>
      <c r="E112" s="105"/>
      <c r="F112" s="105"/>
      <c r="G112" s="105"/>
      <c r="H112" s="105"/>
      <c r="I112" s="105"/>
      <c r="J112" s="105"/>
      <c r="K112" s="105"/>
      <c r="L112" s="105"/>
      <c r="M112" s="105"/>
      <c r="N112" s="105"/>
      <c r="O112" s="105"/>
      <c r="P112" s="105"/>
      <c r="Q112" s="105"/>
      <c r="R112" s="105"/>
      <c r="S112" s="105"/>
      <c r="T112" s="105"/>
      <c r="U112" s="105"/>
      <c r="V112" s="105"/>
      <c r="W112" s="105"/>
      <c r="X112" s="105"/>
      <c r="Y112" s="105"/>
      <c r="Z112" s="105"/>
    </row>
    <row r="113" spans="1:26" ht="14.25" customHeight="1">
      <c r="A113" s="105"/>
      <c r="B113" s="105"/>
      <c r="C113" s="105"/>
      <c r="D113" s="105"/>
      <c r="E113" s="105"/>
      <c r="F113" s="105"/>
      <c r="G113" s="105"/>
      <c r="H113" s="105"/>
      <c r="I113" s="105"/>
      <c r="J113" s="105"/>
      <c r="K113" s="105"/>
      <c r="L113" s="105"/>
      <c r="M113" s="105"/>
      <c r="N113" s="105"/>
      <c r="O113" s="105"/>
      <c r="P113" s="105"/>
      <c r="Q113" s="105"/>
      <c r="R113" s="105"/>
      <c r="S113" s="105"/>
      <c r="T113" s="105"/>
      <c r="U113" s="105"/>
      <c r="V113" s="105"/>
      <c r="W113" s="105"/>
      <c r="X113" s="105"/>
      <c r="Y113" s="105"/>
      <c r="Z113" s="105"/>
    </row>
    <row r="114" spans="1:26" ht="14.25" customHeight="1">
      <c r="A114" s="105"/>
      <c r="B114" s="105"/>
      <c r="C114" s="105"/>
      <c r="D114" s="105"/>
      <c r="E114" s="105"/>
      <c r="F114" s="105"/>
      <c r="G114" s="105"/>
      <c r="H114" s="105"/>
      <c r="I114" s="105"/>
      <c r="J114" s="105"/>
      <c r="K114" s="105"/>
      <c r="L114" s="105"/>
      <c r="M114" s="105"/>
      <c r="N114" s="105"/>
      <c r="O114" s="105"/>
      <c r="P114" s="105"/>
      <c r="Q114" s="105"/>
      <c r="R114" s="105"/>
      <c r="S114" s="105"/>
      <c r="T114" s="105"/>
      <c r="U114" s="105"/>
      <c r="V114" s="105"/>
      <c r="W114" s="105"/>
      <c r="X114" s="105"/>
      <c r="Y114" s="105"/>
      <c r="Z114" s="105"/>
    </row>
    <row r="115" spans="1:26" ht="14.25" customHeight="1">
      <c r="A115" s="105"/>
      <c r="B115" s="105"/>
      <c r="C115" s="105"/>
      <c r="D115" s="105"/>
      <c r="E115" s="105"/>
      <c r="F115" s="105"/>
      <c r="G115" s="105"/>
      <c r="H115" s="105"/>
      <c r="I115" s="105"/>
      <c r="J115" s="105"/>
      <c r="K115" s="105"/>
      <c r="L115" s="105"/>
      <c r="M115" s="105"/>
      <c r="N115" s="105"/>
      <c r="O115" s="105"/>
      <c r="P115" s="105"/>
      <c r="Q115" s="105"/>
      <c r="R115" s="105"/>
      <c r="S115" s="105"/>
      <c r="T115" s="105"/>
      <c r="U115" s="105"/>
      <c r="V115" s="105"/>
      <c r="W115" s="105"/>
      <c r="X115" s="105"/>
      <c r="Y115" s="105"/>
      <c r="Z115" s="105"/>
    </row>
    <row r="116" spans="1:26" ht="14.25" customHeight="1">
      <c r="A116" s="105"/>
      <c r="B116" s="105"/>
      <c r="C116" s="105"/>
      <c r="D116" s="105"/>
      <c r="E116" s="105"/>
      <c r="F116" s="105"/>
      <c r="G116" s="105"/>
      <c r="H116" s="105"/>
      <c r="I116" s="105"/>
      <c r="J116" s="105"/>
      <c r="K116" s="105"/>
      <c r="L116" s="105"/>
      <c r="M116" s="105"/>
      <c r="N116" s="105"/>
      <c r="O116" s="105"/>
      <c r="P116" s="105"/>
      <c r="Q116" s="105"/>
      <c r="R116" s="105"/>
      <c r="S116" s="105"/>
      <c r="T116" s="105"/>
      <c r="U116" s="105"/>
      <c r="V116" s="105"/>
      <c r="W116" s="105"/>
      <c r="X116" s="105"/>
      <c r="Y116" s="105"/>
      <c r="Z116" s="105"/>
    </row>
    <row r="117" spans="1:26" ht="14.25" customHeight="1">
      <c r="A117" s="105"/>
      <c r="B117" s="105"/>
      <c r="C117" s="105"/>
      <c r="D117" s="105"/>
      <c r="E117" s="105"/>
      <c r="F117" s="105"/>
      <c r="G117" s="105"/>
      <c r="H117" s="105"/>
      <c r="I117" s="105"/>
      <c r="J117" s="105"/>
      <c r="K117" s="105"/>
      <c r="L117" s="105"/>
      <c r="M117" s="105"/>
      <c r="N117" s="105"/>
      <c r="O117" s="105"/>
      <c r="P117" s="105"/>
      <c r="Q117" s="105"/>
      <c r="R117" s="105"/>
      <c r="S117" s="105"/>
      <c r="T117" s="105"/>
      <c r="U117" s="105"/>
      <c r="V117" s="105"/>
      <c r="W117" s="105"/>
      <c r="X117" s="105"/>
      <c r="Y117" s="105"/>
      <c r="Z117" s="105"/>
    </row>
    <row r="118" spans="1:26" ht="14.25" customHeight="1">
      <c r="A118" s="105"/>
      <c r="B118" s="105"/>
      <c r="C118" s="105"/>
      <c r="D118" s="105"/>
      <c r="E118" s="105"/>
      <c r="F118" s="105"/>
      <c r="G118" s="105"/>
      <c r="H118" s="105"/>
      <c r="I118" s="105"/>
      <c r="J118" s="105"/>
      <c r="K118" s="105"/>
      <c r="L118" s="105"/>
      <c r="M118" s="105"/>
      <c r="N118" s="105"/>
      <c r="O118" s="105"/>
      <c r="P118" s="105"/>
      <c r="Q118" s="105"/>
      <c r="R118" s="105"/>
      <c r="S118" s="105"/>
      <c r="T118" s="105"/>
      <c r="U118" s="105"/>
      <c r="V118" s="105"/>
      <c r="W118" s="105"/>
      <c r="X118" s="105"/>
      <c r="Y118" s="105"/>
      <c r="Z118" s="105"/>
    </row>
    <row r="119" spans="1:26" ht="14.25" customHeight="1">
      <c r="A119" s="105"/>
      <c r="B119" s="105"/>
      <c r="C119" s="105"/>
      <c r="D119" s="105"/>
      <c r="E119" s="105"/>
      <c r="F119" s="105"/>
      <c r="G119" s="105"/>
      <c r="H119" s="105"/>
      <c r="I119" s="105"/>
      <c r="J119" s="105"/>
      <c r="K119" s="105"/>
      <c r="L119" s="105"/>
      <c r="M119" s="105"/>
      <c r="N119" s="105"/>
      <c r="O119" s="105"/>
      <c r="P119" s="105"/>
      <c r="Q119" s="105"/>
      <c r="R119" s="105"/>
      <c r="S119" s="105"/>
      <c r="T119" s="105"/>
      <c r="U119" s="105"/>
      <c r="V119" s="105"/>
      <c r="W119" s="105"/>
      <c r="X119" s="105"/>
      <c r="Y119" s="105"/>
      <c r="Z119" s="105"/>
    </row>
    <row r="120" spans="1:26" ht="14.25" customHeight="1">
      <c r="A120" s="105"/>
      <c r="B120" s="105"/>
      <c r="C120" s="105"/>
      <c r="D120" s="105"/>
      <c r="E120" s="105"/>
      <c r="F120" s="105"/>
      <c r="G120" s="105"/>
      <c r="H120" s="105"/>
      <c r="I120" s="105"/>
      <c r="J120" s="105"/>
      <c r="K120" s="105"/>
      <c r="L120" s="105"/>
      <c r="M120" s="105"/>
      <c r="N120" s="105"/>
      <c r="O120" s="105"/>
      <c r="P120" s="105"/>
      <c r="Q120" s="105"/>
      <c r="R120" s="105"/>
      <c r="S120" s="105"/>
      <c r="T120" s="105"/>
      <c r="U120" s="105"/>
      <c r="V120" s="105"/>
      <c r="W120" s="105"/>
      <c r="X120" s="105"/>
      <c r="Y120" s="105"/>
      <c r="Z120" s="105"/>
    </row>
    <row r="121" spans="1:26" ht="14.25" customHeight="1">
      <c r="A121" s="105"/>
      <c r="B121" s="105"/>
      <c r="C121" s="105"/>
      <c r="D121" s="105"/>
      <c r="E121" s="105"/>
      <c r="F121" s="105"/>
      <c r="G121" s="105"/>
      <c r="H121" s="105"/>
      <c r="I121" s="105"/>
      <c r="J121" s="105"/>
      <c r="K121" s="105"/>
      <c r="L121" s="105"/>
      <c r="M121" s="105"/>
      <c r="N121" s="105"/>
      <c r="O121" s="105"/>
      <c r="P121" s="105"/>
      <c r="Q121" s="105"/>
      <c r="R121" s="105"/>
      <c r="S121" s="105"/>
      <c r="T121" s="105"/>
      <c r="U121" s="105"/>
      <c r="V121" s="105"/>
      <c r="W121" s="105"/>
      <c r="X121" s="105"/>
      <c r="Y121" s="105"/>
      <c r="Z121" s="105"/>
    </row>
    <row r="122" spans="1:26" ht="14.25" customHeight="1">
      <c r="A122" s="105"/>
      <c r="B122" s="105"/>
      <c r="C122" s="105"/>
      <c r="D122" s="105"/>
      <c r="E122" s="105"/>
      <c r="F122" s="105"/>
      <c r="G122" s="105"/>
      <c r="H122" s="105"/>
      <c r="I122" s="105"/>
      <c r="J122" s="105"/>
      <c r="K122" s="105"/>
      <c r="L122" s="105"/>
      <c r="M122" s="105"/>
      <c r="N122" s="105"/>
      <c r="O122" s="105"/>
      <c r="P122" s="105"/>
      <c r="Q122" s="105"/>
      <c r="R122" s="105"/>
      <c r="S122" s="105"/>
      <c r="T122" s="105"/>
      <c r="U122" s="105"/>
      <c r="V122" s="105"/>
      <c r="W122" s="105"/>
      <c r="X122" s="105"/>
      <c r="Y122" s="105"/>
      <c r="Z122" s="105"/>
    </row>
    <row r="123" spans="1:26" ht="14.25" customHeight="1">
      <c r="A123" s="105"/>
      <c r="B123" s="105"/>
      <c r="C123" s="105"/>
      <c r="D123" s="105"/>
      <c r="E123" s="105"/>
      <c r="F123" s="105"/>
      <c r="G123" s="105"/>
      <c r="H123" s="105"/>
      <c r="I123" s="105"/>
      <c r="J123" s="105"/>
      <c r="K123" s="105"/>
      <c r="L123" s="105"/>
      <c r="M123" s="105"/>
      <c r="N123" s="105"/>
      <c r="O123" s="105"/>
      <c r="P123" s="105"/>
      <c r="Q123" s="105"/>
      <c r="R123" s="105"/>
      <c r="S123" s="105"/>
      <c r="T123" s="105"/>
      <c r="U123" s="105"/>
      <c r="V123" s="105"/>
      <c r="W123" s="105"/>
      <c r="X123" s="105"/>
      <c r="Y123" s="105"/>
      <c r="Z123" s="105"/>
    </row>
    <row r="124" spans="1:26" ht="14.25" customHeight="1">
      <c r="A124" s="105"/>
      <c r="B124" s="105"/>
      <c r="C124" s="105"/>
      <c r="D124" s="105"/>
      <c r="E124" s="105"/>
      <c r="F124" s="105"/>
      <c r="G124" s="105"/>
      <c r="H124" s="105"/>
      <c r="I124" s="105"/>
      <c r="J124" s="105"/>
      <c r="K124" s="105"/>
      <c r="L124" s="105"/>
      <c r="M124" s="105"/>
      <c r="N124" s="105"/>
      <c r="O124" s="105"/>
      <c r="P124" s="105"/>
      <c r="Q124" s="105"/>
      <c r="R124" s="105"/>
      <c r="S124" s="105"/>
      <c r="T124" s="105"/>
      <c r="U124" s="105"/>
      <c r="V124" s="105"/>
      <c r="W124" s="105"/>
      <c r="X124" s="105"/>
      <c r="Y124" s="105"/>
      <c r="Z124" s="105"/>
    </row>
    <row r="125" spans="1:26" ht="14.25" customHeight="1">
      <c r="A125" s="105"/>
      <c r="B125" s="105"/>
      <c r="C125" s="105"/>
      <c r="D125" s="105"/>
      <c r="E125" s="105"/>
      <c r="F125" s="105"/>
      <c r="G125" s="105"/>
      <c r="H125" s="105"/>
      <c r="I125" s="105"/>
      <c r="J125" s="105"/>
      <c r="K125" s="105"/>
      <c r="L125" s="105"/>
      <c r="M125" s="105"/>
      <c r="N125" s="105"/>
      <c r="O125" s="105"/>
      <c r="P125" s="105"/>
      <c r="Q125" s="105"/>
      <c r="R125" s="105"/>
      <c r="S125" s="105"/>
      <c r="T125" s="105"/>
      <c r="U125" s="105"/>
      <c r="V125" s="105"/>
      <c r="W125" s="105"/>
      <c r="X125" s="105"/>
      <c r="Y125" s="105"/>
      <c r="Z125" s="105"/>
    </row>
    <row r="126" spans="1:26" ht="14.25" customHeight="1">
      <c r="A126" s="105"/>
      <c r="B126" s="105"/>
      <c r="C126" s="105"/>
      <c r="D126" s="105"/>
      <c r="E126" s="105"/>
      <c r="F126" s="105"/>
      <c r="G126" s="105"/>
      <c r="H126" s="105"/>
      <c r="I126" s="105"/>
      <c r="J126" s="105"/>
      <c r="K126" s="105"/>
      <c r="L126" s="105"/>
      <c r="M126" s="105"/>
      <c r="N126" s="105"/>
      <c r="O126" s="105"/>
      <c r="P126" s="105"/>
      <c r="Q126" s="105"/>
      <c r="R126" s="105"/>
      <c r="S126" s="105"/>
      <c r="T126" s="105"/>
      <c r="U126" s="105"/>
      <c r="V126" s="105"/>
      <c r="W126" s="105"/>
      <c r="X126" s="105"/>
      <c r="Y126" s="105"/>
      <c r="Z126" s="105"/>
    </row>
    <row r="127" spans="1:26" ht="14.25" customHeight="1">
      <c r="A127" s="105"/>
      <c r="B127" s="105"/>
      <c r="C127" s="105"/>
      <c r="D127" s="105"/>
      <c r="E127" s="105"/>
      <c r="F127" s="105"/>
      <c r="G127" s="105"/>
      <c r="H127" s="105"/>
      <c r="I127" s="105"/>
      <c r="J127" s="105"/>
      <c r="K127" s="105"/>
      <c r="L127" s="105"/>
      <c r="M127" s="105"/>
      <c r="N127" s="105"/>
      <c r="O127" s="105"/>
      <c r="P127" s="105"/>
      <c r="Q127" s="105"/>
      <c r="R127" s="105"/>
      <c r="S127" s="105"/>
      <c r="T127" s="105"/>
      <c r="U127" s="105"/>
      <c r="V127" s="105"/>
      <c r="W127" s="105"/>
      <c r="X127" s="105"/>
      <c r="Y127" s="105"/>
      <c r="Z127" s="105"/>
    </row>
    <row r="128" spans="1:26" ht="14.25" customHeight="1">
      <c r="A128" s="105"/>
      <c r="B128" s="105"/>
      <c r="C128" s="105"/>
      <c r="D128" s="105"/>
      <c r="E128" s="105"/>
      <c r="F128" s="105"/>
      <c r="G128" s="105"/>
      <c r="H128" s="105"/>
      <c r="I128" s="105"/>
      <c r="J128" s="105"/>
      <c r="K128" s="105"/>
      <c r="L128" s="105"/>
      <c r="M128" s="105"/>
      <c r="N128" s="105"/>
      <c r="O128" s="105"/>
      <c r="P128" s="105"/>
      <c r="Q128" s="105"/>
      <c r="R128" s="105"/>
      <c r="S128" s="105"/>
      <c r="T128" s="105"/>
      <c r="U128" s="105"/>
      <c r="V128" s="105"/>
      <c r="W128" s="105"/>
      <c r="X128" s="105"/>
      <c r="Y128" s="105"/>
      <c r="Z128" s="105"/>
    </row>
    <row r="129" spans="1:26" ht="14.25" customHeight="1">
      <c r="A129" s="105"/>
      <c r="B129" s="105"/>
      <c r="C129" s="105"/>
      <c r="D129" s="105"/>
      <c r="E129" s="105"/>
      <c r="F129" s="105"/>
      <c r="G129" s="105"/>
      <c r="H129" s="105"/>
      <c r="I129" s="105"/>
      <c r="J129" s="105"/>
      <c r="K129" s="105"/>
      <c r="L129" s="105"/>
      <c r="M129" s="105"/>
      <c r="N129" s="105"/>
      <c r="O129" s="105"/>
      <c r="P129" s="105"/>
      <c r="Q129" s="105"/>
      <c r="R129" s="105"/>
      <c r="S129" s="105"/>
      <c r="T129" s="105"/>
      <c r="U129" s="105"/>
      <c r="V129" s="105"/>
      <c r="W129" s="105"/>
      <c r="X129" s="105"/>
      <c r="Y129" s="105"/>
      <c r="Z129" s="105"/>
    </row>
    <row r="130" spans="1:26" ht="14.25" customHeight="1">
      <c r="A130" s="105"/>
      <c r="B130" s="105"/>
      <c r="C130" s="105"/>
      <c r="D130" s="105"/>
      <c r="E130" s="105"/>
      <c r="F130" s="105"/>
      <c r="G130" s="105"/>
      <c r="H130" s="105"/>
      <c r="I130" s="105"/>
      <c r="J130" s="105"/>
      <c r="K130" s="105"/>
      <c r="L130" s="105"/>
      <c r="M130" s="105"/>
      <c r="N130" s="105"/>
      <c r="O130" s="105"/>
      <c r="P130" s="105"/>
      <c r="Q130" s="105"/>
      <c r="R130" s="105"/>
      <c r="S130" s="105"/>
      <c r="T130" s="105"/>
      <c r="U130" s="105"/>
      <c r="V130" s="105"/>
      <c r="W130" s="105"/>
      <c r="X130" s="105"/>
      <c r="Y130" s="105"/>
      <c r="Z130" s="105"/>
    </row>
    <row r="131" spans="1:26" ht="14.25" customHeight="1">
      <c r="A131" s="105"/>
      <c r="B131" s="105"/>
      <c r="C131" s="105"/>
      <c r="D131" s="105"/>
      <c r="E131" s="105"/>
      <c r="F131" s="105"/>
      <c r="G131" s="105"/>
      <c r="H131" s="105"/>
      <c r="I131" s="105"/>
      <c r="J131" s="105"/>
      <c r="K131" s="105"/>
      <c r="L131" s="105"/>
      <c r="M131" s="105"/>
      <c r="N131" s="105"/>
      <c r="O131" s="105"/>
      <c r="P131" s="105"/>
      <c r="Q131" s="105"/>
      <c r="R131" s="105"/>
      <c r="S131" s="105"/>
      <c r="T131" s="105"/>
      <c r="U131" s="105"/>
      <c r="V131" s="105"/>
      <c r="W131" s="105"/>
      <c r="X131" s="105"/>
      <c r="Y131" s="105"/>
      <c r="Z131" s="105"/>
    </row>
    <row r="132" spans="1:26" ht="14.25" customHeight="1">
      <c r="A132" s="105"/>
      <c r="B132" s="105"/>
      <c r="C132" s="105"/>
      <c r="D132" s="105"/>
      <c r="E132" s="105"/>
      <c r="F132" s="105"/>
      <c r="G132" s="105"/>
      <c r="H132" s="105"/>
      <c r="I132" s="105"/>
      <c r="J132" s="105"/>
      <c r="K132" s="105"/>
      <c r="L132" s="105"/>
      <c r="M132" s="105"/>
      <c r="N132" s="105"/>
      <c r="O132" s="105"/>
      <c r="P132" s="105"/>
      <c r="Q132" s="105"/>
      <c r="R132" s="105"/>
      <c r="S132" s="105"/>
      <c r="T132" s="105"/>
      <c r="U132" s="105"/>
      <c r="V132" s="105"/>
      <c r="W132" s="105"/>
      <c r="X132" s="105"/>
      <c r="Y132" s="105"/>
      <c r="Z132" s="105"/>
    </row>
    <row r="133" spans="1:26" ht="14.25" customHeight="1">
      <c r="A133" s="105"/>
      <c r="B133" s="105"/>
      <c r="C133" s="105"/>
      <c r="D133" s="105"/>
      <c r="E133" s="105"/>
      <c r="F133" s="105"/>
      <c r="G133" s="105"/>
      <c r="H133" s="105"/>
      <c r="I133" s="105"/>
      <c r="J133" s="105"/>
      <c r="K133" s="105"/>
      <c r="L133" s="105"/>
      <c r="M133" s="105"/>
      <c r="N133" s="105"/>
      <c r="O133" s="105"/>
      <c r="P133" s="105"/>
      <c r="Q133" s="105"/>
      <c r="R133" s="105"/>
      <c r="S133" s="105"/>
      <c r="T133" s="105"/>
      <c r="U133" s="105"/>
      <c r="V133" s="105"/>
      <c r="W133" s="105"/>
      <c r="X133" s="105"/>
      <c r="Y133" s="105"/>
      <c r="Z133" s="105"/>
    </row>
    <row r="134" spans="1:26" ht="14.25" customHeight="1">
      <c r="A134" s="105"/>
      <c r="B134" s="105"/>
      <c r="C134" s="105"/>
      <c r="D134" s="105"/>
      <c r="E134" s="105"/>
      <c r="F134" s="105"/>
      <c r="G134" s="105"/>
      <c r="H134" s="105"/>
      <c r="I134" s="105"/>
      <c r="J134" s="105"/>
      <c r="K134" s="105"/>
      <c r="L134" s="105"/>
      <c r="M134" s="105"/>
      <c r="N134" s="105"/>
      <c r="O134" s="105"/>
      <c r="P134" s="105"/>
      <c r="Q134" s="105"/>
      <c r="R134" s="105"/>
      <c r="S134" s="105"/>
      <c r="T134" s="105"/>
      <c r="U134" s="105"/>
      <c r="V134" s="105"/>
      <c r="W134" s="105"/>
      <c r="X134" s="105"/>
      <c r="Y134" s="105"/>
      <c r="Z134" s="105"/>
    </row>
    <row r="135" spans="1:26" ht="14.25" customHeight="1">
      <c r="A135" s="105"/>
      <c r="B135" s="105"/>
      <c r="C135" s="105"/>
      <c r="D135" s="105"/>
      <c r="E135" s="105"/>
      <c r="F135" s="105"/>
      <c r="G135" s="105"/>
      <c r="H135" s="105"/>
      <c r="I135" s="105"/>
      <c r="J135" s="105"/>
      <c r="K135" s="105"/>
      <c r="L135" s="105"/>
      <c r="M135" s="105"/>
      <c r="N135" s="105"/>
      <c r="O135" s="105"/>
      <c r="P135" s="105"/>
      <c r="Q135" s="105"/>
      <c r="R135" s="105"/>
      <c r="S135" s="105"/>
      <c r="T135" s="105"/>
      <c r="U135" s="105"/>
      <c r="V135" s="105"/>
      <c r="W135" s="105"/>
      <c r="X135" s="105"/>
      <c r="Y135" s="105"/>
      <c r="Z135" s="105"/>
    </row>
    <row r="136" spans="1:26" ht="14.25" customHeight="1">
      <c r="A136" s="105"/>
      <c r="B136" s="105"/>
      <c r="C136" s="105"/>
      <c r="D136" s="105"/>
      <c r="E136" s="105"/>
      <c r="F136" s="105"/>
      <c r="G136" s="105"/>
      <c r="H136" s="105"/>
      <c r="I136" s="105"/>
      <c r="J136" s="105"/>
      <c r="K136" s="105"/>
      <c r="L136" s="105"/>
      <c r="M136" s="105"/>
      <c r="N136" s="105"/>
      <c r="O136" s="105"/>
      <c r="P136" s="105"/>
      <c r="Q136" s="105"/>
      <c r="R136" s="105"/>
      <c r="S136" s="105"/>
      <c r="T136" s="105"/>
      <c r="U136" s="105"/>
      <c r="V136" s="105"/>
      <c r="W136" s="105"/>
      <c r="X136" s="105"/>
      <c r="Y136" s="105"/>
      <c r="Z136" s="105"/>
    </row>
    <row r="137" spans="1:26" ht="14.25" customHeight="1">
      <c r="A137" s="105"/>
      <c r="B137" s="105"/>
      <c r="C137" s="105"/>
      <c r="D137" s="105"/>
      <c r="E137" s="105"/>
      <c r="F137" s="105"/>
      <c r="G137" s="105"/>
      <c r="H137" s="105"/>
      <c r="I137" s="105"/>
      <c r="J137" s="105"/>
      <c r="K137" s="105"/>
      <c r="L137" s="105"/>
      <c r="M137" s="105"/>
      <c r="N137" s="105"/>
      <c r="O137" s="105"/>
      <c r="P137" s="105"/>
      <c r="Q137" s="105"/>
      <c r="R137" s="105"/>
      <c r="S137" s="105"/>
      <c r="T137" s="105"/>
      <c r="U137" s="105"/>
      <c r="V137" s="105"/>
      <c r="W137" s="105"/>
      <c r="X137" s="105"/>
      <c r="Y137" s="105"/>
      <c r="Z137" s="105"/>
    </row>
    <row r="138" spans="1:26" ht="14.25" customHeight="1">
      <c r="A138" s="105"/>
      <c r="B138" s="105"/>
      <c r="C138" s="105"/>
      <c r="D138" s="105"/>
      <c r="E138" s="105"/>
      <c r="F138" s="105"/>
      <c r="G138" s="105"/>
      <c r="H138" s="105"/>
      <c r="I138" s="105"/>
      <c r="J138" s="105"/>
      <c r="K138" s="105"/>
      <c r="L138" s="105"/>
      <c r="M138" s="105"/>
      <c r="N138" s="105"/>
      <c r="O138" s="105"/>
      <c r="P138" s="105"/>
      <c r="Q138" s="105"/>
      <c r="R138" s="105"/>
      <c r="S138" s="105"/>
      <c r="T138" s="105"/>
      <c r="U138" s="105"/>
      <c r="V138" s="105"/>
      <c r="W138" s="105"/>
      <c r="X138" s="105"/>
      <c r="Y138" s="105"/>
      <c r="Z138" s="105"/>
    </row>
    <row r="139" spans="1:26" ht="14.25" customHeight="1">
      <c r="A139" s="105"/>
      <c r="B139" s="105"/>
      <c r="C139" s="105"/>
      <c r="D139" s="105"/>
      <c r="E139" s="105"/>
      <c r="F139" s="105"/>
      <c r="G139" s="105"/>
      <c r="H139" s="105"/>
      <c r="I139" s="105"/>
      <c r="J139" s="105"/>
      <c r="K139" s="105"/>
      <c r="L139" s="105"/>
      <c r="M139" s="105"/>
      <c r="N139" s="105"/>
      <c r="O139" s="105"/>
      <c r="P139" s="105"/>
      <c r="Q139" s="105"/>
      <c r="R139" s="105"/>
      <c r="S139" s="105"/>
      <c r="T139" s="105"/>
      <c r="U139" s="105"/>
      <c r="V139" s="105"/>
      <c r="W139" s="105"/>
      <c r="X139" s="105"/>
      <c r="Y139" s="105"/>
      <c r="Z139" s="105"/>
    </row>
    <row r="140" spans="1:26" ht="14.25" customHeight="1">
      <c r="A140" s="105"/>
      <c r="B140" s="105"/>
      <c r="C140" s="105"/>
      <c r="D140" s="105"/>
      <c r="E140" s="105"/>
      <c r="F140" s="105"/>
      <c r="G140" s="105"/>
      <c r="H140" s="105"/>
      <c r="I140" s="105"/>
      <c r="J140" s="105"/>
      <c r="K140" s="105"/>
      <c r="L140" s="105"/>
      <c r="M140" s="105"/>
      <c r="N140" s="105"/>
      <c r="O140" s="105"/>
      <c r="P140" s="105"/>
      <c r="Q140" s="105"/>
      <c r="R140" s="105"/>
      <c r="S140" s="105"/>
      <c r="T140" s="105"/>
      <c r="U140" s="105"/>
      <c r="V140" s="105"/>
      <c r="W140" s="105"/>
      <c r="X140" s="105"/>
      <c r="Y140" s="105"/>
      <c r="Z140" s="105"/>
    </row>
    <row r="141" spans="1:26" ht="14.25" customHeight="1">
      <c r="A141" s="105"/>
      <c r="B141" s="105"/>
      <c r="C141" s="105"/>
      <c r="D141" s="105"/>
      <c r="E141" s="105"/>
      <c r="F141" s="105"/>
      <c r="G141" s="105"/>
      <c r="H141" s="105"/>
      <c r="I141" s="105"/>
      <c r="J141" s="105"/>
      <c r="K141" s="105"/>
      <c r="L141" s="105"/>
      <c r="M141" s="105"/>
      <c r="N141" s="105"/>
      <c r="O141" s="105"/>
      <c r="P141" s="105"/>
      <c r="Q141" s="105"/>
      <c r="R141" s="105"/>
      <c r="S141" s="105"/>
      <c r="T141" s="105"/>
      <c r="U141" s="105"/>
      <c r="V141" s="105"/>
      <c r="W141" s="105"/>
      <c r="X141" s="105"/>
      <c r="Y141" s="105"/>
      <c r="Z141" s="105"/>
    </row>
    <row r="142" spans="1:26" ht="14.25" customHeight="1">
      <c r="A142" s="105"/>
      <c r="B142" s="105"/>
      <c r="C142" s="105"/>
      <c r="D142" s="105"/>
      <c r="E142" s="105"/>
      <c r="F142" s="105"/>
      <c r="G142" s="105"/>
      <c r="H142" s="105"/>
      <c r="I142" s="105"/>
      <c r="J142" s="105"/>
      <c r="K142" s="105"/>
      <c r="L142" s="105"/>
      <c r="M142" s="105"/>
      <c r="N142" s="105"/>
      <c r="O142" s="105"/>
      <c r="P142" s="105"/>
      <c r="Q142" s="105"/>
      <c r="R142" s="105"/>
      <c r="S142" s="105"/>
      <c r="T142" s="105"/>
      <c r="U142" s="105"/>
      <c r="V142" s="105"/>
      <c r="W142" s="105"/>
      <c r="X142" s="105"/>
      <c r="Y142" s="105"/>
      <c r="Z142" s="105"/>
    </row>
    <row r="143" spans="1:26" ht="14.25" customHeight="1">
      <c r="A143" s="105"/>
      <c r="B143" s="105"/>
      <c r="C143" s="105"/>
      <c r="D143" s="105"/>
      <c r="E143" s="105"/>
      <c r="F143" s="105"/>
      <c r="G143" s="105"/>
      <c r="H143" s="105"/>
      <c r="I143" s="105"/>
      <c r="J143" s="105"/>
      <c r="K143" s="105"/>
      <c r="L143" s="105"/>
      <c r="M143" s="105"/>
      <c r="N143" s="105"/>
      <c r="O143" s="105"/>
      <c r="P143" s="105"/>
      <c r="Q143" s="105"/>
      <c r="R143" s="105"/>
      <c r="S143" s="105"/>
      <c r="T143" s="105"/>
      <c r="U143" s="105"/>
      <c r="V143" s="105"/>
      <c r="W143" s="105"/>
      <c r="X143" s="105"/>
      <c r="Y143" s="105"/>
      <c r="Z143" s="105"/>
    </row>
    <row r="144" spans="1:26" ht="14.25" customHeight="1">
      <c r="A144" s="105"/>
      <c r="B144" s="105"/>
      <c r="C144" s="105"/>
      <c r="D144" s="105"/>
      <c r="E144" s="105"/>
      <c r="F144" s="105"/>
      <c r="G144" s="105"/>
      <c r="H144" s="105"/>
      <c r="I144" s="105"/>
      <c r="J144" s="105"/>
      <c r="K144" s="105"/>
      <c r="L144" s="105"/>
      <c r="M144" s="105"/>
      <c r="N144" s="105"/>
      <c r="O144" s="105"/>
      <c r="P144" s="105"/>
      <c r="Q144" s="105"/>
      <c r="R144" s="105"/>
      <c r="S144" s="105"/>
      <c r="T144" s="105"/>
      <c r="U144" s="105"/>
      <c r="V144" s="105"/>
      <c r="W144" s="105"/>
      <c r="X144" s="105"/>
      <c r="Y144" s="105"/>
      <c r="Z144" s="105"/>
    </row>
    <row r="145" spans="1:26" ht="14.25" customHeight="1">
      <c r="A145" s="105"/>
      <c r="B145" s="105"/>
      <c r="C145" s="105"/>
      <c r="D145" s="105"/>
      <c r="E145" s="105"/>
      <c r="F145" s="105"/>
      <c r="G145" s="105"/>
      <c r="H145" s="105"/>
      <c r="I145" s="105"/>
      <c r="J145" s="105"/>
      <c r="K145" s="105"/>
      <c r="L145" s="105"/>
      <c r="M145" s="105"/>
      <c r="N145" s="105"/>
      <c r="O145" s="105"/>
      <c r="P145" s="105"/>
      <c r="Q145" s="105"/>
      <c r="R145" s="105"/>
      <c r="S145" s="105"/>
      <c r="T145" s="105"/>
      <c r="U145" s="105"/>
      <c r="V145" s="105"/>
      <c r="W145" s="105"/>
      <c r="X145" s="105"/>
      <c r="Y145" s="105"/>
      <c r="Z145" s="105"/>
    </row>
    <row r="146" spans="1:26" ht="14.25" customHeight="1">
      <c r="A146" s="105"/>
      <c r="B146" s="105"/>
      <c r="C146" s="105"/>
      <c r="D146" s="105"/>
      <c r="E146" s="105"/>
      <c r="F146" s="105"/>
      <c r="G146" s="105"/>
      <c r="H146" s="105"/>
      <c r="I146" s="105"/>
      <c r="J146" s="105"/>
      <c r="K146" s="105"/>
      <c r="L146" s="105"/>
      <c r="M146" s="105"/>
      <c r="N146" s="105"/>
      <c r="O146" s="105"/>
      <c r="P146" s="105"/>
      <c r="Q146" s="105"/>
      <c r="R146" s="105"/>
      <c r="S146" s="105"/>
      <c r="T146" s="105"/>
      <c r="U146" s="105"/>
      <c r="V146" s="105"/>
      <c r="W146" s="105"/>
      <c r="X146" s="105"/>
      <c r="Y146" s="105"/>
      <c r="Z146" s="105"/>
    </row>
    <row r="147" spans="1:26" ht="14.25" customHeight="1">
      <c r="A147" s="105"/>
      <c r="B147" s="105"/>
      <c r="C147" s="105"/>
      <c r="D147" s="105"/>
      <c r="E147" s="105"/>
      <c r="F147" s="105"/>
      <c r="G147" s="105"/>
      <c r="H147" s="105"/>
      <c r="I147" s="105"/>
      <c r="J147" s="105"/>
      <c r="K147" s="105"/>
      <c r="L147" s="105"/>
      <c r="M147" s="105"/>
      <c r="N147" s="105"/>
      <c r="O147" s="105"/>
      <c r="P147" s="105"/>
      <c r="Q147" s="105"/>
      <c r="R147" s="105"/>
      <c r="S147" s="105"/>
      <c r="T147" s="105"/>
      <c r="U147" s="105"/>
      <c r="V147" s="105"/>
      <c r="W147" s="105"/>
      <c r="X147" s="105"/>
      <c r="Y147" s="105"/>
      <c r="Z147" s="105"/>
    </row>
    <row r="148" spans="1:26" ht="14.25" customHeight="1">
      <c r="A148" s="105"/>
      <c r="B148" s="105"/>
      <c r="C148" s="105"/>
      <c r="D148" s="105"/>
      <c r="E148" s="105"/>
      <c r="F148" s="105"/>
      <c r="G148" s="105"/>
      <c r="H148" s="105"/>
      <c r="I148" s="105"/>
      <c r="J148" s="105"/>
      <c r="K148" s="105"/>
      <c r="L148" s="105"/>
      <c r="M148" s="105"/>
      <c r="N148" s="105"/>
      <c r="O148" s="105"/>
      <c r="P148" s="105"/>
      <c r="Q148" s="105"/>
      <c r="R148" s="105"/>
      <c r="S148" s="105"/>
      <c r="T148" s="105"/>
      <c r="U148" s="105"/>
      <c r="V148" s="105"/>
      <c r="W148" s="105"/>
      <c r="X148" s="105"/>
      <c r="Y148" s="105"/>
      <c r="Z148" s="105"/>
    </row>
    <row r="149" spans="1:26" ht="14.25" customHeight="1">
      <c r="A149" s="105"/>
      <c r="B149" s="105"/>
      <c r="C149" s="105"/>
      <c r="D149" s="105"/>
      <c r="E149" s="105"/>
      <c r="F149" s="105"/>
      <c r="G149" s="105"/>
      <c r="H149" s="105"/>
      <c r="I149" s="105"/>
      <c r="J149" s="105"/>
      <c r="K149" s="105"/>
      <c r="L149" s="105"/>
      <c r="M149" s="105"/>
      <c r="N149" s="105"/>
      <c r="O149" s="105"/>
      <c r="P149" s="105"/>
      <c r="Q149" s="105"/>
      <c r="R149" s="105"/>
      <c r="S149" s="105"/>
      <c r="T149" s="105"/>
      <c r="U149" s="105"/>
      <c r="V149" s="105"/>
      <c r="W149" s="105"/>
      <c r="X149" s="105"/>
      <c r="Y149" s="105"/>
      <c r="Z149" s="105"/>
    </row>
    <row r="150" spans="1:26" ht="14.25" customHeight="1">
      <c r="A150" s="105"/>
      <c r="B150" s="105"/>
      <c r="C150" s="105"/>
      <c r="D150" s="105"/>
      <c r="E150" s="105"/>
      <c r="F150" s="105"/>
      <c r="G150" s="105"/>
      <c r="H150" s="105"/>
      <c r="I150" s="105"/>
      <c r="J150" s="105"/>
      <c r="K150" s="105"/>
      <c r="L150" s="105"/>
      <c r="M150" s="105"/>
      <c r="N150" s="105"/>
      <c r="O150" s="105"/>
      <c r="P150" s="105"/>
      <c r="Q150" s="105"/>
      <c r="R150" s="105"/>
      <c r="S150" s="105"/>
      <c r="T150" s="105"/>
      <c r="U150" s="105"/>
      <c r="V150" s="105"/>
      <c r="W150" s="105"/>
      <c r="X150" s="105"/>
      <c r="Y150" s="105"/>
      <c r="Z150" s="105"/>
    </row>
    <row r="151" spans="1:26" ht="14.25" customHeight="1">
      <c r="A151" s="105"/>
      <c r="B151" s="105"/>
      <c r="C151" s="105"/>
      <c r="D151" s="105"/>
      <c r="E151" s="105"/>
      <c r="F151" s="105"/>
      <c r="G151" s="105"/>
      <c r="H151" s="105"/>
      <c r="I151" s="105"/>
      <c r="J151" s="105"/>
      <c r="K151" s="105"/>
      <c r="L151" s="105"/>
      <c r="M151" s="105"/>
      <c r="N151" s="105"/>
      <c r="O151" s="105"/>
      <c r="P151" s="105"/>
      <c r="Q151" s="105"/>
      <c r="R151" s="105"/>
      <c r="S151" s="105"/>
      <c r="T151" s="105"/>
      <c r="U151" s="105"/>
      <c r="V151" s="105"/>
      <c r="W151" s="105"/>
      <c r="X151" s="105"/>
      <c r="Y151" s="105"/>
      <c r="Z151" s="105"/>
    </row>
    <row r="152" spans="1:26" ht="14.25" customHeight="1">
      <c r="A152" s="105"/>
      <c r="B152" s="105"/>
      <c r="C152" s="105"/>
      <c r="D152" s="105"/>
      <c r="E152" s="105"/>
      <c r="F152" s="105"/>
      <c r="G152" s="105"/>
      <c r="H152" s="105"/>
      <c r="I152" s="105"/>
      <c r="J152" s="105"/>
      <c r="K152" s="105"/>
      <c r="L152" s="105"/>
      <c r="M152" s="105"/>
      <c r="N152" s="105"/>
      <c r="O152" s="105"/>
      <c r="P152" s="105"/>
      <c r="Q152" s="105"/>
      <c r="R152" s="105"/>
      <c r="S152" s="105"/>
      <c r="T152" s="105"/>
      <c r="U152" s="105"/>
      <c r="V152" s="105"/>
      <c r="W152" s="105"/>
      <c r="X152" s="105"/>
      <c r="Y152" s="105"/>
      <c r="Z152" s="105"/>
    </row>
    <row r="153" spans="1:26" ht="14.25" customHeight="1">
      <c r="A153" s="105"/>
      <c r="B153" s="105"/>
      <c r="C153" s="105"/>
      <c r="D153" s="105"/>
      <c r="E153" s="105"/>
      <c r="F153" s="105"/>
      <c r="G153" s="105"/>
      <c r="H153" s="105"/>
      <c r="I153" s="105"/>
      <c r="J153" s="105"/>
      <c r="K153" s="105"/>
      <c r="L153" s="105"/>
      <c r="M153" s="105"/>
      <c r="N153" s="105"/>
      <c r="O153" s="105"/>
      <c r="P153" s="105"/>
      <c r="Q153" s="105"/>
      <c r="R153" s="105"/>
      <c r="S153" s="105"/>
      <c r="T153" s="105"/>
      <c r="U153" s="105"/>
      <c r="V153" s="105"/>
      <c r="W153" s="105"/>
      <c r="X153" s="105"/>
      <c r="Y153" s="105"/>
      <c r="Z153" s="105"/>
    </row>
    <row r="154" spans="1:26" ht="14.25" customHeight="1">
      <c r="A154" s="105"/>
      <c r="B154" s="105"/>
      <c r="C154" s="105"/>
      <c r="D154" s="105"/>
      <c r="E154" s="105"/>
      <c r="F154" s="105"/>
      <c r="G154" s="105"/>
      <c r="H154" s="105"/>
      <c r="I154" s="105"/>
      <c r="J154" s="105"/>
      <c r="K154" s="105"/>
      <c r="L154" s="105"/>
      <c r="M154" s="105"/>
      <c r="N154" s="105"/>
      <c r="O154" s="105"/>
      <c r="P154" s="105"/>
      <c r="Q154" s="105"/>
      <c r="R154" s="105"/>
      <c r="S154" s="105"/>
      <c r="T154" s="105"/>
      <c r="U154" s="105"/>
      <c r="V154" s="105"/>
      <c r="W154" s="105"/>
      <c r="X154" s="105"/>
      <c r="Y154" s="105"/>
      <c r="Z154" s="105"/>
    </row>
    <row r="155" spans="1:26" ht="14.25" customHeight="1">
      <c r="A155" s="105"/>
      <c r="B155" s="105"/>
      <c r="C155" s="105"/>
      <c r="D155" s="105"/>
      <c r="E155" s="105"/>
      <c r="F155" s="105"/>
      <c r="G155" s="105"/>
      <c r="H155" s="105"/>
      <c r="I155" s="105"/>
      <c r="J155" s="105"/>
      <c r="K155" s="105"/>
      <c r="L155" s="105"/>
      <c r="M155" s="105"/>
      <c r="N155" s="105"/>
      <c r="O155" s="105"/>
      <c r="P155" s="105"/>
      <c r="Q155" s="105"/>
      <c r="R155" s="105"/>
      <c r="S155" s="105"/>
      <c r="T155" s="105"/>
      <c r="U155" s="105"/>
      <c r="V155" s="105"/>
      <c r="W155" s="105"/>
      <c r="X155" s="105"/>
      <c r="Y155" s="105"/>
      <c r="Z155" s="105"/>
    </row>
    <row r="156" spans="1:26" ht="14.25" customHeight="1">
      <c r="A156" s="105"/>
      <c r="B156" s="105"/>
      <c r="C156" s="105"/>
      <c r="D156" s="105"/>
      <c r="E156" s="105"/>
      <c r="F156" s="105"/>
      <c r="G156" s="105"/>
      <c r="H156" s="105"/>
      <c r="I156" s="105"/>
      <c r="J156" s="105"/>
      <c r="K156" s="105"/>
      <c r="L156" s="105"/>
      <c r="M156" s="105"/>
      <c r="N156" s="105"/>
      <c r="O156" s="105"/>
      <c r="P156" s="105"/>
      <c r="Q156" s="105"/>
      <c r="R156" s="105"/>
      <c r="S156" s="105"/>
      <c r="T156" s="105"/>
      <c r="U156" s="105"/>
      <c r="V156" s="105"/>
      <c r="W156" s="105"/>
      <c r="X156" s="105"/>
      <c r="Y156" s="105"/>
      <c r="Z156" s="105"/>
    </row>
    <row r="157" spans="1:26" ht="14.25" customHeight="1">
      <c r="A157" s="105"/>
      <c r="B157" s="105"/>
      <c r="C157" s="105"/>
      <c r="D157" s="105"/>
      <c r="E157" s="105"/>
      <c r="F157" s="105"/>
      <c r="G157" s="105"/>
      <c r="H157" s="105"/>
      <c r="I157" s="105"/>
      <c r="J157" s="105"/>
      <c r="K157" s="105"/>
      <c r="L157" s="105"/>
      <c r="M157" s="105"/>
      <c r="N157" s="105"/>
      <c r="O157" s="105"/>
      <c r="P157" s="105"/>
      <c r="Q157" s="105"/>
      <c r="R157" s="105"/>
      <c r="S157" s="105"/>
      <c r="T157" s="105"/>
      <c r="U157" s="105"/>
      <c r="V157" s="105"/>
      <c r="W157" s="105"/>
      <c r="X157" s="105"/>
      <c r="Y157" s="105"/>
      <c r="Z157" s="105"/>
    </row>
    <row r="158" spans="1:26" ht="14.25" customHeight="1">
      <c r="A158" s="105"/>
      <c r="B158" s="105"/>
      <c r="C158" s="105"/>
      <c r="D158" s="105"/>
      <c r="E158" s="105"/>
      <c r="F158" s="105"/>
      <c r="G158" s="105"/>
      <c r="H158" s="105"/>
      <c r="I158" s="105"/>
      <c r="J158" s="105"/>
      <c r="K158" s="105"/>
      <c r="L158" s="105"/>
      <c r="M158" s="105"/>
      <c r="N158" s="105"/>
      <c r="O158" s="105"/>
      <c r="P158" s="105"/>
      <c r="Q158" s="105"/>
      <c r="R158" s="105"/>
      <c r="S158" s="105"/>
      <c r="T158" s="105"/>
      <c r="U158" s="105"/>
      <c r="V158" s="105"/>
      <c r="W158" s="105"/>
      <c r="X158" s="105"/>
      <c r="Y158" s="105"/>
      <c r="Z158" s="105"/>
    </row>
    <row r="159" spans="1:26" ht="14.25" customHeight="1">
      <c r="A159" s="105"/>
      <c r="B159" s="105"/>
      <c r="C159" s="105"/>
      <c r="D159" s="105"/>
      <c r="E159" s="105"/>
      <c r="F159" s="105"/>
      <c r="G159" s="105"/>
      <c r="H159" s="105"/>
      <c r="I159" s="105"/>
      <c r="J159" s="105"/>
      <c r="K159" s="105"/>
      <c r="L159" s="105"/>
      <c r="M159" s="105"/>
      <c r="N159" s="105"/>
      <c r="O159" s="105"/>
      <c r="P159" s="105"/>
      <c r="Q159" s="105"/>
      <c r="R159" s="105"/>
      <c r="S159" s="105"/>
      <c r="T159" s="105"/>
      <c r="U159" s="105"/>
      <c r="V159" s="105"/>
      <c r="W159" s="105"/>
      <c r="X159" s="105"/>
      <c r="Y159" s="105"/>
      <c r="Z159" s="105"/>
    </row>
    <row r="160" spans="1:26" ht="14.25" customHeight="1">
      <c r="A160" s="105"/>
      <c r="B160" s="105"/>
      <c r="C160" s="105"/>
      <c r="D160" s="105"/>
      <c r="E160" s="105"/>
      <c r="F160" s="105"/>
      <c r="G160" s="105"/>
      <c r="H160" s="105"/>
      <c r="I160" s="105"/>
      <c r="J160" s="105"/>
      <c r="K160" s="105"/>
      <c r="L160" s="105"/>
      <c r="M160" s="105"/>
      <c r="N160" s="105"/>
      <c r="O160" s="105"/>
      <c r="P160" s="105"/>
      <c r="Q160" s="105"/>
      <c r="R160" s="105"/>
      <c r="S160" s="105"/>
      <c r="T160" s="105"/>
      <c r="U160" s="105"/>
      <c r="V160" s="105"/>
      <c r="W160" s="105"/>
      <c r="X160" s="105"/>
      <c r="Y160" s="105"/>
      <c r="Z160" s="105"/>
    </row>
    <row r="161" spans="1:26" ht="14.25" customHeight="1">
      <c r="A161" s="105"/>
      <c r="B161" s="105"/>
      <c r="C161" s="105"/>
      <c r="D161" s="105"/>
      <c r="E161" s="105"/>
      <c r="F161" s="105"/>
      <c r="G161" s="105"/>
      <c r="H161" s="105"/>
      <c r="I161" s="105"/>
      <c r="J161" s="105"/>
      <c r="K161" s="105"/>
      <c r="L161" s="105"/>
      <c r="M161" s="105"/>
      <c r="N161" s="105"/>
      <c r="O161" s="105"/>
      <c r="P161" s="105"/>
      <c r="Q161" s="105"/>
      <c r="R161" s="105"/>
      <c r="S161" s="105"/>
      <c r="T161" s="105"/>
      <c r="U161" s="105"/>
      <c r="V161" s="105"/>
      <c r="W161" s="105"/>
      <c r="X161" s="105"/>
      <c r="Y161" s="105"/>
      <c r="Z161" s="105"/>
    </row>
    <row r="162" spans="1:26" ht="14.25" customHeight="1">
      <c r="A162" s="105"/>
      <c r="B162" s="105"/>
      <c r="C162" s="105"/>
      <c r="D162" s="105"/>
      <c r="E162" s="105"/>
      <c r="F162" s="105"/>
      <c r="G162" s="105"/>
      <c r="H162" s="105"/>
      <c r="I162" s="105"/>
      <c r="J162" s="105"/>
      <c r="K162" s="105"/>
      <c r="L162" s="105"/>
      <c r="M162" s="105"/>
      <c r="N162" s="105"/>
      <c r="O162" s="105"/>
      <c r="P162" s="105"/>
      <c r="Q162" s="105"/>
      <c r="R162" s="105"/>
      <c r="S162" s="105"/>
      <c r="T162" s="105"/>
      <c r="U162" s="105"/>
      <c r="V162" s="105"/>
      <c r="W162" s="105"/>
      <c r="X162" s="105"/>
      <c r="Y162" s="105"/>
      <c r="Z162" s="105"/>
    </row>
    <row r="163" spans="1:26" ht="14.25" customHeight="1">
      <c r="A163" s="105"/>
      <c r="B163" s="105"/>
      <c r="C163" s="105"/>
      <c r="D163" s="105"/>
      <c r="E163" s="105"/>
      <c r="F163" s="105"/>
      <c r="G163" s="105"/>
      <c r="H163" s="105"/>
      <c r="I163" s="105"/>
      <c r="J163" s="105"/>
      <c r="K163" s="105"/>
      <c r="L163" s="105"/>
      <c r="M163" s="105"/>
      <c r="N163" s="105"/>
      <c r="O163" s="105"/>
      <c r="P163" s="105"/>
      <c r="Q163" s="105"/>
      <c r="R163" s="105"/>
      <c r="S163" s="105"/>
      <c r="T163" s="105"/>
      <c r="U163" s="105"/>
      <c r="V163" s="105"/>
      <c r="W163" s="105"/>
      <c r="X163" s="105"/>
      <c r="Y163" s="105"/>
      <c r="Z163" s="105"/>
    </row>
    <row r="164" spans="1:26" ht="14.25" customHeight="1">
      <c r="A164" s="105"/>
      <c r="B164" s="105"/>
      <c r="C164" s="105"/>
      <c r="D164" s="105"/>
      <c r="E164" s="105"/>
      <c r="F164" s="105"/>
      <c r="G164" s="105"/>
      <c r="H164" s="105"/>
      <c r="I164" s="105"/>
      <c r="J164" s="105"/>
      <c r="K164" s="105"/>
      <c r="L164" s="105"/>
      <c r="M164" s="105"/>
      <c r="N164" s="105"/>
      <c r="O164" s="105"/>
      <c r="P164" s="105"/>
      <c r="Q164" s="105"/>
      <c r="R164" s="105"/>
      <c r="S164" s="105"/>
      <c r="T164" s="105"/>
      <c r="U164" s="105"/>
      <c r="V164" s="105"/>
      <c r="W164" s="105"/>
      <c r="X164" s="105"/>
      <c r="Y164" s="105"/>
      <c r="Z164" s="105"/>
    </row>
    <row r="165" spans="1:26" ht="14.25" customHeight="1">
      <c r="A165" s="105"/>
      <c r="B165" s="105"/>
      <c r="C165" s="105"/>
      <c r="D165" s="105"/>
      <c r="E165" s="105"/>
      <c r="F165" s="105"/>
      <c r="G165" s="105"/>
      <c r="H165" s="105"/>
      <c r="I165" s="105"/>
      <c r="J165" s="105"/>
      <c r="K165" s="105"/>
      <c r="L165" s="105"/>
      <c r="M165" s="105"/>
      <c r="N165" s="105"/>
      <c r="O165" s="105"/>
      <c r="P165" s="105"/>
      <c r="Q165" s="105"/>
      <c r="R165" s="105"/>
      <c r="S165" s="105"/>
      <c r="T165" s="105"/>
      <c r="U165" s="105"/>
      <c r="V165" s="105"/>
      <c r="W165" s="105"/>
      <c r="X165" s="105"/>
      <c r="Y165" s="105"/>
      <c r="Z165" s="105"/>
    </row>
    <row r="166" spans="1:26" ht="14.25" customHeight="1">
      <c r="A166" s="105"/>
      <c r="B166" s="105"/>
      <c r="C166" s="105"/>
      <c r="D166" s="105"/>
      <c r="E166" s="105"/>
      <c r="F166" s="105"/>
      <c r="G166" s="105"/>
      <c r="H166" s="105"/>
      <c r="I166" s="105"/>
      <c r="J166" s="105"/>
      <c r="K166" s="105"/>
      <c r="L166" s="105"/>
      <c r="M166" s="105"/>
      <c r="N166" s="105"/>
      <c r="O166" s="105"/>
      <c r="P166" s="105"/>
      <c r="Q166" s="105"/>
      <c r="R166" s="105"/>
      <c r="S166" s="105"/>
      <c r="T166" s="105"/>
      <c r="U166" s="105"/>
      <c r="V166" s="105"/>
      <c r="W166" s="105"/>
      <c r="X166" s="105"/>
      <c r="Y166" s="105"/>
      <c r="Z166" s="105"/>
    </row>
    <row r="167" spans="1:26" ht="14.25" customHeight="1">
      <c r="A167" s="105"/>
      <c r="B167" s="105"/>
      <c r="C167" s="105"/>
      <c r="D167" s="105"/>
      <c r="E167" s="105"/>
      <c r="F167" s="105"/>
      <c r="G167" s="105"/>
      <c r="H167" s="105"/>
      <c r="I167" s="105"/>
      <c r="J167" s="105"/>
      <c r="K167" s="105"/>
      <c r="L167" s="105"/>
      <c r="M167" s="105"/>
      <c r="N167" s="105"/>
      <c r="O167" s="105"/>
      <c r="P167" s="105"/>
      <c r="Q167" s="105"/>
      <c r="R167" s="105"/>
      <c r="S167" s="105"/>
      <c r="T167" s="105"/>
      <c r="U167" s="105"/>
      <c r="V167" s="105"/>
      <c r="W167" s="105"/>
      <c r="X167" s="105"/>
      <c r="Y167" s="105"/>
      <c r="Z167" s="105"/>
    </row>
    <row r="168" spans="1:26" ht="14.25" customHeight="1">
      <c r="A168" s="105"/>
      <c r="B168" s="105"/>
      <c r="C168" s="105"/>
      <c r="D168" s="105"/>
      <c r="E168" s="105"/>
      <c r="F168" s="105"/>
      <c r="G168" s="105"/>
      <c r="H168" s="105"/>
      <c r="I168" s="105"/>
      <c r="J168" s="105"/>
      <c r="K168" s="105"/>
      <c r="L168" s="105"/>
      <c r="M168" s="105"/>
      <c r="N168" s="105"/>
      <c r="O168" s="105"/>
      <c r="P168" s="105"/>
      <c r="Q168" s="105"/>
      <c r="R168" s="105"/>
      <c r="S168" s="105"/>
      <c r="T168" s="105"/>
      <c r="U168" s="105"/>
      <c r="V168" s="105"/>
      <c r="W168" s="105"/>
      <c r="X168" s="105"/>
      <c r="Y168" s="105"/>
      <c r="Z168" s="105"/>
    </row>
    <row r="169" spans="1:26" ht="14.25" customHeight="1">
      <c r="A169" s="105"/>
      <c r="B169" s="105"/>
      <c r="C169" s="105"/>
      <c r="D169" s="105"/>
      <c r="E169" s="105"/>
      <c r="F169" s="105"/>
      <c r="G169" s="105"/>
      <c r="H169" s="105"/>
      <c r="I169" s="105"/>
      <c r="J169" s="105"/>
      <c r="K169" s="105"/>
      <c r="L169" s="105"/>
      <c r="M169" s="105"/>
      <c r="N169" s="105"/>
      <c r="O169" s="105"/>
      <c r="P169" s="105"/>
      <c r="Q169" s="105"/>
      <c r="R169" s="105"/>
      <c r="S169" s="105"/>
      <c r="T169" s="105"/>
      <c r="U169" s="105"/>
      <c r="V169" s="105"/>
      <c r="W169" s="105"/>
      <c r="X169" s="105"/>
      <c r="Y169" s="105"/>
      <c r="Z169" s="105"/>
    </row>
    <row r="170" spans="1:26" ht="14.25" customHeight="1">
      <c r="A170" s="105"/>
      <c r="B170" s="105"/>
      <c r="C170" s="105"/>
      <c r="D170" s="105"/>
      <c r="E170" s="105"/>
      <c r="F170" s="105"/>
      <c r="G170" s="105"/>
      <c r="H170" s="105"/>
      <c r="I170" s="105"/>
      <c r="J170" s="105"/>
      <c r="K170" s="105"/>
      <c r="L170" s="105"/>
      <c r="M170" s="105"/>
      <c r="N170" s="105"/>
      <c r="O170" s="105"/>
      <c r="P170" s="105"/>
      <c r="Q170" s="105"/>
      <c r="R170" s="105"/>
      <c r="S170" s="105"/>
      <c r="T170" s="105"/>
      <c r="U170" s="105"/>
      <c r="V170" s="105"/>
      <c r="W170" s="105"/>
      <c r="X170" s="105"/>
      <c r="Y170" s="105"/>
      <c r="Z170" s="105"/>
    </row>
    <row r="171" spans="1:26" ht="14.25" customHeight="1">
      <c r="A171" s="105"/>
      <c r="B171" s="105"/>
      <c r="C171" s="105"/>
      <c r="D171" s="105"/>
      <c r="E171" s="105"/>
      <c r="F171" s="105"/>
      <c r="G171" s="105"/>
      <c r="H171" s="105"/>
      <c r="I171" s="105"/>
      <c r="J171" s="105"/>
      <c r="K171" s="105"/>
      <c r="L171" s="105"/>
      <c r="M171" s="105"/>
      <c r="N171" s="105"/>
      <c r="O171" s="105"/>
      <c r="P171" s="105"/>
      <c r="Q171" s="105"/>
      <c r="R171" s="105"/>
      <c r="S171" s="105"/>
      <c r="T171" s="105"/>
      <c r="U171" s="105"/>
      <c r="V171" s="105"/>
      <c r="W171" s="105"/>
      <c r="X171" s="105"/>
      <c r="Y171" s="105"/>
      <c r="Z171" s="105"/>
    </row>
    <row r="172" spans="1:26" ht="14.25" customHeight="1">
      <c r="A172" s="105"/>
      <c r="B172" s="105"/>
      <c r="C172" s="105"/>
      <c r="D172" s="105"/>
      <c r="E172" s="105"/>
      <c r="F172" s="105"/>
      <c r="G172" s="105"/>
      <c r="H172" s="105"/>
      <c r="I172" s="105"/>
      <c r="J172" s="105"/>
      <c r="K172" s="105"/>
      <c r="L172" s="105"/>
      <c r="M172" s="105"/>
      <c r="N172" s="105"/>
      <c r="O172" s="105"/>
      <c r="P172" s="105"/>
      <c r="Q172" s="105"/>
      <c r="R172" s="105"/>
      <c r="S172" s="105"/>
      <c r="T172" s="105"/>
      <c r="U172" s="105"/>
      <c r="V172" s="105"/>
      <c r="W172" s="105"/>
      <c r="X172" s="105"/>
      <c r="Y172" s="105"/>
      <c r="Z172" s="105"/>
    </row>
    <row r="173" spans="1:26" ht="14.25" customHeight="1">
      <c r="A173" s="105"/>
      <c r="B173" s="105"/>
      <c r="C173" s="105"/>
      <c r="D173" s="105"/>
      <c r="E173" s="105"/>
      <c r="F173" s="105"/>
      <c r="G173" s="105"/>
      <c r="H173" s="105"/>
      <c r="I173" s="105"/>
      <c r="J173" s="105"/>
      <c r="K173" s="105"/>
      <c r="L173" s="105"/>
      <c r="M173" s="105"/>
      <c r="N173" s="105"/>
      <c r="O173" s="105"/>
      <c r="P173" s="105"/>
      <c r="Q173" s="105"/>
      <c r="R173" s="105"/>
      <c r="S173" s="105"/>
      <c r="T173" s="105"/>
      <c r="U173" s="105"/>
      <c r="V173" s="105"/>
      <c r="W173" s="105"/>
      <c r="X173" s="105"/>
      <c r="Y173" s="105"/>
      <c r="Z173" s="105"/>
    </row>
    <row r="174" spans="1:26" ht="14.25" customHeight="1">
      <c r="A174" s="105"/>
      <c r="B174" s="105"/>
      <c r="C174" s="105"/>
      <c r="D174" s="105"/>
      <c r="E174" s="105"/>
      <c r="F174" s="105"/>
      <c r="G174" s="105"/>
      <c r="H174" s="105"/>
      <c r="I174" s="105"/>
      <c r="J174" s="105"/>
      <c r="K174" s="105"/>
      <c r="L174" s="105"/>
      <c r="M174" s="105"/>
      <c r="N174" s="105"/>
      <c r="O174" s="105"/>
      <c r="P174" s="105"/>
      <c r="Q174" s="105"/>
      <c r="R174" s="105"/>
      <c r="S174" s="105"/>
      <c r="T174" s="105"/>
      <c r="U174" s="105"/>
      <c r="V174" s="105"/>
      <c r="W174" s="105"/>
      <c r="X174" s="105"/>
      <c r="Y174" s="105"/>
      <c r="Z174" s="105"/>
    </row>
    <row r="175" spans="1:26" ht="14.25" customHeight="1">
      <c r="A175" s="105"/>
      <c r="B175" s="105"/>
      <c r="C175" s="105"/>
      <c r="D175" s="105"/>
      <c r="E175" s="105"/>
      <c r="F175" s="105"/>
      <c r="G175" s="105"/>
      <c r="H175" s="105"/>
      <c r="I175" s="105"/>
      <c r="J175" s="105"/>
      <c r="K175" s="105"/>
      <c r="L175" s="105"/>
      <c r="M175" s="105"/>
      <c r="N175" s="105"/>
      <c r="O175" s="105"/>
      <c r="P175" s="105"/>
      <c r="Q175" s="105"/>
      <c r="R175" s="105"/>
      <c r="S175" s="105"/>
      <c r="T175" s="105"/>
      <c r="U175" s="105"/>
      <c r="V175" s="105"/>
      <c r="W175" s="105"/>
      <c r="X175" s="105"/>
      <c r="Y175" s="105"/>
      <c r="Z175" s="105"/>
    </row>
    <row r="176" spans="1:26" ht="14.25" customHeight="1">
      <c r="A176" s="105"/>
      <c r="B176" s="105"/>
      <c r="C176" s="105"/>
      <c r="D176" s="105"/>
      <c r="E176" s="105"/>
      <c r="F176" s="105"/>
      <c r="G176" s="105"/>
      <c r="H176" s="105"/>
      <c r="I176" s="105"/>
      <c r="J176" s="105"/>
      <c r="K176" s="105"/>
      <c r="L176" s="105"/>
      <c r="M176" s="105"/>
      <c r="N176" s="105"/>
      <c r="O176" s="105"/>
      <c r="P176" s="105"/>
      <c r="Q176" s="105"/>
      <c r="R176" s="105"/>
      <c r="S176" s="105"/>
      <c r="T176" s="105"/>
      <c r="U176" s="105"/>
      <c r="V176" s="105"/>
      <c r="W176" s="105"/>
      <c r="X176" s="105"/>
      <c r="Y176" s="105"/>
      <c r="Z176" s="105"/>
    </row>
    <row r="177" spans="1:26" ht="14.25" customHeight="1">
      <c r="A177" s="105"/>
      <c r="B177" s="105"/>
      <c r="C177" s="105"/>
      <c r="D177" s="105"/>
      <c r="E177" s="105"/>
      <c r="F177" s="105"/>
      <c r="G177" s="105"/>
      <c r="H177" s="105"/>
      <c r="I177" s="105"/>
      <c r="J177" s="105"/>
      <c r="K177" s="105"/>
      <c r="L177" s="105"/>
      <c r="M177" s="105"/>
      <c r="N177" s="105"/>
      <c r="O177" s="105"/>
      <c r="P177" s="105"/>
      <c r="Q177" s="105"/>
      <c r="R177" s="105"/>
      <c r="S177" s="105"/>
      <c r="T177" s="105"/>
      <c r="U177" s="105"/>
      <c r="V177" s="105"/>
      <c r="W177" s="105"/>
      <c r="X177" s="105"/>
      <c r="Y177" s="105"/>
      <c r="Z177" s="105"/>
    </row>
    <row r="178" spans="1:26" ht="14.25" customHeight="1">
      <c r="A178" s="105"/>
      <c r="B178" s="105"/>
      <c r="C178" s="105"/>
      <c r="D178" s="105"/>
      <c r="E178" s="105"/>
      <c r="F178" s="105"/>
      <c r="G178" s="105"/>
      <c r="H178" s="105"/>
      <c r="I178" s="105"/>
      <c r="J178" s="105"/>
      <c r="K178" s="105"/>
      <c r="L178" s="105"/>
      <c r="M178" s="105"/>
      <c r="N178" s="105"/>
      <c r="O178" s="105"/>
      <c r="P178" s="105"/>
      <c r="Q178" s="105"/>
      <c r="R178" s="105"/>
      <c r="S178" s="105"/>
      <c r="T178" s="105"/>
      <c r="U178" s="105"/>
      <c r="V178" s="105"/>
      <c r="W178" s="105"/>
      <c r="X178" s="105"/>
      <c r="Y178" s="105"/>
      <c r="Z178" s="105"/>
    </row>
    <row r="179" spans="1:26" ht="14.25" customHeight="1">
      <c r="A179" s="105"/>
      <c r="B179" s="105"/>
      <c r="C179" s="105"/>
      <c r="D179" s="105"/>
      <c r="E179" s="105"/>
      <c r="F179" s="105"/>
      <c r="G179" s="105"/>
      <c r="H179" s="105"/>
      <c r="I179" s="105"/>
      <c r="J179" s="105"/>
      <c r="K179" s="105"/>
      <c r="L179" s="105"/>
      <c r="M179" s="105"/>
      <c r="N179" s="105"/>
      <c r="O179" s="105"/>
      <c r="P179" s="105"/>
      <c r="Q179" s="105"/>
      <c r="R179" s="105"/>
      <c r="S179" s="105"/>
      <c r="T179" s="105"/>
      <c r="U179" s="105"/>
      <c r="V179" s="105"/>
      <c r="W179" s="105"/>
      <c r="X179" s="105"/>
      <c r="Y179" s="105"/>
      <c r="Z179" s="105"/>
    </row>
    <row r="180" spans="1:26" ht="14.25" customHeight="1">
      <c r="A180" s="105"/>
      <c r="B180" s="105"/>
      <c r="C180" s="105"/>
      <c r="D180" s="105"/>
      <c r="E180" s="105"/>
      <c r="F180" s="105"/>
      <c r="G180" s="105"/>
      <c r="H180" s="105"/>
      <c r="I180" s="105"/>
      <c r="J180" s="105"/>
      <c r="K180" s="105"/>
      <c r="L180" s="105"/>
      <c r="M180" s="105"/>
      <c r="N180" s="105"/>
      <c r="O180" s="105"/>
      <c r="P180" s="105"/>
      <c r="Q180" s="105"/>
      <c r="R180" s="105"/>
      <c r="S180" s="105"/>
      <c r="T180" s="105"/>
      <c r="U180" s="105"/>
      <c r="V180" s="105"/>
      <c r="W180" s="105"/>
      <c r="X180" s="105"/>
      <c r="Y180" s="105"/>
      <c r="Z180" s="105"/>
    </row>
    <row r="181" spans="1:26" ht="14.25" customHeight="1">
      <c r="A181" s="105"/>
      <c r="B181" s="105"/>
      <c r="C181" s="105"/>
      <c r="D181" s="105"/>
      <c r="E181" s="105"/>
      <c r="F181" s="105"/>
      <c r="G181" s="105"/>
      <c r="H181" s="105"/>
      <c r="I181" s="105"/>
      <c r="J181" s="105"/>
      <c r="K181" s="105"/>
      <c r="L181" s="105"/>
      <c r="M181" s="105"/>
      <c r="N181" s="105"/>
      <c r="O181" s="105"/>
      <c r="P181" s="105"/>
      <c r="Q181" s="105"/>
      <c r="R181" s="105"/>
      <c r="S181" s="105"/>
      <c r="T181" s="105"/>
      <c r="U181" s="105"/>
      <c r="V181" s="105"/>
      <c r="W181" s="105"/>
      <c r="X181" s="105"/>
      <c r="Y181" s="105"/>
      <c r="Z181" s="105"/>
    </row>
    <row r="182" spans="1:26" ht="14.25" customHeight="1">
      <c r="A182" s="105"/>
      <c r="B182" s="105"/>
      <c r="C182" s="105"/>
      <c r="D182" s="105"/>
      <c r="E182" s="105"/>
      <c r="F182" s="105"/>
      <c r="G182" s="105"/>
      <c r="H182" s="105"/>
      <c r="I182" s="105"/>
      <c r="J182" s="105"/>
      <c r="K182" s="105"/>
      <c r="L182" s="105"/>
      <c r="M182" s="105"/>
      <c r="N182" s="105"/>
      <c r="O182" s="105"/>
      <c r="P182" s="105"/>
      <c r="Q182" s="105"/>
      <c r="R182" s="105"/>
      <c r="S182" s="105"/>
      <c r="T182" s="105"/>
      <c r="U182" s="105"/>
      <c r="V182" s="105"/>
      <c r="W182" s="105"/>
      <c r="X182" s="105"/>
      <c r="Y182" s="105"/>
      <c r="Z182" s="105"/>
    </row>
    <row r="183" spans="1:26" ht="14.25" customHeight="1">
      <c r="A183" s="105"/>
      <c r="B183" s="105"/>
      <c r="C183" s="105"/>
      <c r="D183" s="105"/>
      <c r="E183" s="105"/>
      <c r="F183" s="105"/>
      <c r="G183" s="105"/>
      <c r="H183" s="105"/>
      <c r="I183" s="105"/>
      <c r="J183" s="105"/>
      <c r="K183" s="105"/>
      <c r="L183" s="105"/>
      <c r="M183" s="105"/>
      <c r="N183" s="105"/>
      <c r="O183" s="105"/>
      <c r="P183" s="105"/>
      <c r="Q183" s="105"/>
      <c r="R183" s="105"/>
      <c r="S183" s="105"/>
      <c r="T183" s="105"/>
      <c r="U183" s="105"/>
      <c r="V183" s="105"/>
      <c r="W183" s="105"/>
      <c r="X183" s="105"/>
      <c r="Y183" s="105"/>
      <c r="Z183" s="105"/>
    </row>
    <row r="184" spans="1:26" ht="14.25" customHeight="1">
      <c r="A184" s="105"/>
      <c r="B184" s="105"/>
      <c r="C184" s="105"/>
      <c r="D184" s="105"/>
      <c r="E184" s="105"/>
      <c r="F184" s="105"/>
      <c r="G184" s="105"/>
      <c r="H184" s="105"/>
      <c r="I184" s="105"/>
      <c r="J184" s="105"/>
      <c r="K184" s="105"/>
      <c r="L184" s="105"/>
      <c r="M184" s="105"/>
      <c r="N184" s="105"/>
      <c r="O184" s="105"/>
      <c r="P184" s="105"/>
      <c r="Q184" s="105"/>
      <c r="R184" s="105"/>
      <c r="S184" s="105"/>
      <c r="T184" s="105"/>
      <c r="U184" s="105"/>
      <c r="V184" s="105"/>
      <c r="W184" s="105"/>
      <c r="X184" s="105"/>
      <c r="Y184" s="105"/>
      <c r="Z184" s="105"/>
    </row>
    <row r="185" spans="1:26" ht="14.25" customHeight="1">
      <c r="A185" s="105"/>
      <c r="B185" s="105"/>
      <c r="C185" s="105"/>
      <c r="D185" s="105"/>
      <c r="E185" s="105"/>
      <c r="F185" s="105"/>
      <c r="G185" s="105"/>
      <c r="H185" s="105"/>
      <c r="I185" s="105"/>
      <c r="J185" s="105"/>
      <c r="K185" s="105"/>
      <c r="L185" s="105"/>
      <c r="M185" s="105"/>
      <c r="N185" s="105"/>
      <c r="O185" s="105"/>
      <c r="P185" s="105"/>
      <c r="Q185" s="105"/>
      <c r="R185" s="105"/>
      <c r="S185" s="105"/>
      <c r="T185" s="105"/>
      <c r="U185" s="105"/>
      <c r="V185" s="105"/>
      <c r="W185" s="105"/>
      <c r="X185" s="105"/>
      <c r="Y185" s="105"/>
      <c r="Z185" s="105"/>
    </row>
    <row r="186" spans="1:26" ht="14.25" customHeight="1">
      <c r="A186" s="105"/>
      <c r="B186" s="105"/>
      <c r="C186" s="105"/>
      <c r="D186" s="105"/>
      <c r="E186" s="105"/>
      <c r="F186" s="105"/>
      <c r="G186" s="105"/>
      <c r="H186" s="105"/>
      <c r="I186" s="105"/>
      <c r="J186" s="105"/>
      <c r="K186" s="105"/>
      <c r="L186" s="105"/>
      <c r="M186" s="105"/>
      <c r="N186" s="105"/>
      <c r="O186" s="105"/>
      <c r="P186" s="105"/>
      <c r="Q186" s="105"/>
      <c r="R186" s="105"/>
      <c r="S186" s="105"/>
      <c r="T186" s="105"/>
      <c r="U186" s="105"/>
      <c r="V186" s="105"/>
      <c r="W186" s="105"/>
      <c r="X186" s="105"/>
      <c r="Y186" s="105"/>
      <c r="Z186" s="105"/>
    </row>
    <row r="187" spans="1:26" ht="14.25" customHeight="1">
      <c r="A187" s="105"/>
      <c r="B187" s="105"/>
      <c r="C187" s="105"/>
      <c r="D187" s="105"/>
      <c r="E187" s="105"/>
      <c r="F187" s="105"/>
      <c r="G187" s="105"/>
      <c r="H187" s="105"/>
      <c r="I187" s="105"/>
      <c r="J187" s="105"/>
      <c r="K187" s="105"/>
      <c r="L187" s="105"/>
      <c r="M187" s="105"/>
      <c r="N187" s="105"/>
      <c r="O187" s="105"/>
      <c r="P187" s="105"/>
      <c r="Q187" s="105"/>
      <c r="R187" s="105"/>
      <c r="S187" s="105"/>
      <c r="T187" s="105"/>
      <c r="U187" s="105"/>
      <c r="V187" s="105"/>
      <c r="W187" s="105"/>
      <c r="X187" s="105"/>
      <c r="Y187" s="105"/>
      <c r="Z187" s="105"/>
    </row>
    <row r="188" spans="1:26" ht="14.25" customHeight="1">
      <c r="A188" s="105"/>
      <c r="B188" s="105"/>
      <c r="C188" s="105"/>
      <c r="D188" s="105"/>
      <c r="E188" s="105"/>
      <c r="F188" s="105"/>
      <c r="G188" s="105"/>
      <c r="H188" s="105"/>
      <c r="I188" s="105"/>
      <c r="J188" s="105"/>
      <c r="K188" s="105"/>
      <c r="L188" s="105"/>
      <c r="M188" s="105"/>
      <c r="N188" s="105"/>
      <c r="O188" s="105"/>
      <c r="P188" s="105"/>
      <c r="Q188" s="105"/>
      <c r="R188" s="105"/>
      <c r="S188" s="105"/>
      <c r="T188" s="105"/>
      <c r="U188" s="105"/>
      <c r="V188" s="105"/>
      <c r="W188" s="105"/>
      <c r="X188" s="105"/>
      <c r="Y188" s="105"/>
      <c r="Z188" s="105"/>
    </row>
    <row r="189" spans="1:26" ht="14.25" customHeight="1">
      <c r="A189" s="105"/>
      <c r="B189" s="105"/>
      <c r="C189" s="105"/>
      <c r="D189" s="105"/>
      <c r="E189" s="105"/>
      <c r="F189" s="105"/>
      <c r="G189" s="105"/>
      <c r="H189" s="105"/>
      <c r="I189" s="105"/>
      <c r="J189" s="105"/>
      <c r="K189" s="105"/>
      <c r="L189" s="105"/>
      <c r="M189" s="105"/>
      <c r="N189" s="105"/>
      <c r="O189" s="105"/>
      <c r="P189" s="105"/>
      <c r="Q189" s="105"/>
      <c r="R189" s="105"/>
      <c r="S189" s="105"/>
      <c r="T189" s="105"/>
      <c r="U189" s="105"/>
      <c r="V189" s="105"/>
      <c r="W189" s="105"/>
      <c r="X189" s="105"/>
      <c r="Y189" s="105"/>
      <c r="Z189" s="105"/>
    </row>
    <row r="190" spans="1:26" ht="14.25" customHeight="1">
      <c r="A190" s="105"/>
      <c r="B190" s="105"/>
      <c r="C190" s="105"/>
      <c r="D190" s="105"/>
      <c r="E190" s="105"/>
      <c r="F190" s="105"/>
      <c r="G190" s="105"/>
      <c r="H190" s="105"/>
      <c r="I190" s="105"/>
      <c r="J190" s="105"/>
      <c r="K190" s="105"/>
      <c r="L190" s="105"/>
      <c r="M190" s="105"/>
      <c r="N190" s="105"/>
      <c r="O190" s="105"/>
      <c r="P190" s="105"/>
      <c r="Q190" s="105"/>
      <c r="R190" s="105"/>
      <c r="S190" s="105"/>
      <c r="T190" s="105"/>
      <c r="U190" s="105"/>
      <c r="V190" s="105"/>
      <c r="W190" s="105"/>
      <c r="X190" s="105"/>
      <c r="Y190" s="105"/>
      <c r="Z190" s="105"/>
    </row>
    <row r="191" spans="1:26" ht="14.25" customHeight="1">
      <c r="A191" s="105"/>
      <c r="B191" s="105"/>
      <c r="C191" s="105"/>
      <c r="D191" s="105"/>
      <c r="E191" s="105"/>
      <c r="F191" s="105"/>
      <c r="G191" s="105"/>
      <c r="H191" s="105"/>
      <c r="I191" s="105"/>
      <c r="J191" s="105"/>
      <c r="K191" s="105"/>
      <c r="L191" s="105"/>
      <c r="M191" s="105"/>
      <c r="N191" s="105"/>
      <c r="O191" s="105"/>
      <c r="P191" s="105"/>
      <c r="Q191" s="105"/>
      <c r="R191" s="105"/>
      <c r="S191" s="105"/>
      <c r="T191" s="105"/>
      <c r="U191" s="105"/>
      <c r="V191" s="105"/>
      <c r="W191" s="105"/>
      <c r="X191" s="105"/>
      <c r="Y191" s="105"/>
      <c r="Z191" s="105"/>
    </row>
    <row r="192" spans="1:26" ht="14.25" customHeight="1">
      <c r="A192" s="105"/>
      <c r="B192" s="105"/>
      <c r="C192" s="105"/>
      <c r="D192" s="105"/>
      <c r="E192" s="105"/>
      <c r="F192" s="105"/>
      <c r="G192" s="105"/>
      <c r="H192" s="105"/>
      <c r="I192" s="105"/>
      <c r="J192" s="105"/>
      <c r="K192" s="105"/>
      <c r="L192" s="105"/>
      <c r="M192" s="105"/>
      <c r="N192" s="105"/>
      <c r="O192" s="105"/>
      <c r="P192" s="105"/>
      <c r="Q192" s="105"/>
      <c r="R192" s="105"/>
      <c r="S192" s="105"/>
      <c r="T192" s="105"/>
      <c r="U192" s="105"/>
      <c r="V192" s="105"/>
      <c r="W192" s="105"/>
      <c r="X192" s="105"/>
      <c r="Y192" s="105"/>
      <c r="Z192" s="105"/>
    </row>
    <row r="193" spans="1:26" ht="14.25" customHeight="1">
      <c r="A193" s="105"/>
      <c r="B193" s="105"/>
      <c r="C193" s="105"/>
      <c r="D193" s="105"/>
      <c r="E193" s="105"/>
      <c r="F193" s="105"/>
      <c r="G193" s="105"/>
      <c r="H193" s="105"/>
      <c r="I193" s="105"/>
      <c r="J193" s="105"/>
      <c r="K193" s="105"/>
      <c r="L193" s="105"/>
      <c r="M193" s="105"/>
      <c r="N193" s="105"/>
      <c r="O193" s="105"/>
      <c r="P193" s="105"/>
      <c r="Q193" s="105"/>
      <c r="R193" s="105"/>
      <c r="S193" s="105"/>
      <c r="T193" s="105"/>
      <c r="U193" s="105"/>
      <c r="V193" s="105"/>
      <c r="W193" s="105"/>
      <c r="X193" s="105"/>
      <c r="Y193" s="105"/>
      <c r="Z193" s="105"/>
    </row>
    <row r="194" spans="1:26" ht="14.25" customHeight="1">
      <c r="A194" s="105"/>
      <c r="B194" s="105"/>
      <c r="C194" s="105"/>
      <c r="D194" s="105"/>
      <c r="E194" s="105"/>
      <c r="F194" s="105"/>
      <c r="G194" s="105"/>
      <c r="H194" s="105"/>
      <c r="I194" s="105"/>
      <c r="J194" s="105"/>
      <c r="K194" s="105"/>
      <c r="L194" s="105"/>
      <c r="M194" s="105"/>
      <c r="N194" s="105"/>
      <c r="O194" s="105"/>
      <c r="P194" s="105"/>
      <c r="Q194" s="105"/>
      <c r="R194" s="105"/>
      <c r="S194" s="105"/>
      <c r="T194" s="105"/>
      <c r="U194" s="105"/>
      <c r="V194" s="105"/>
      <c r="W194" s="105"/>
      <c r="X194" s="105"/>
      <c r="Y194" s="105"/>
      <c r="Z194" s="105"/>
    </row>
    <row r="195" spans="1:26" ht="14.25" customHeight="1">
      <c r="A195" s="105"/>
      <c r="B195" s="105"/>
      <c r="C195" s="105"/>
      <c r="D195" s="105"/>
      <c r="E195" s="105"/>
      <c r="F195" s="105"/>
      <c r="G195" s="105"/>
      <c r="H195" s="105"/>
      <c r="I195" s="105"/>
      <c r="J195" s="105"/>
      <c r="K195" s="105"/>
      <c r="L195" s="105"/>
      <c r="M195" s="105"/>
      <c r="N195" s="105"/>
      <c r="O195" s="105"/>
      <c r="P195" s="105"/>
      <c r="Q195" s="105"/>
      <c r="R195" s="105"/>
      <c r="S195" s="105"/>
      <c r="T195" s="105"/>
      <c r="U195" s="105"/>
      <c r="V195" s="105"/>
      <c r="W195" s="105"/>
      <c r="X195" s="105"/>
      <c r="Y195" s="105"/>
      <c r="Z195" s="105"/>
    </row>
    <row r="196" spans="1:26" ht="14.25" customHeight="1">
      <c r="A196" s="105"/>
      <c r="B196" s="105"/>
      <c r="C196" s="105"/>
      <c r="D196" s="105"/>
      <c r="E196" s="105"/>
      <c r="F196" s="105"/>
      <c r="G196" s="105"/>
      <c r="H196" s="105"/>
      <c r="I196" s="105"/>
      <c r="J196" s="105"/>
      <c r="K196" s="105"/>
      <c r="L196" s="105"/>
      <c r="M196" s="105"/>
      <c r="N196" s="105"/>
      <c r="O196" s="105"/>
      <c r="P196" s="105"/>
      <c r="Q196" s="105"/>
      <c r="R196" s="105"/>
      <c r="S196" s="105"/>
      <c r="T196" s="105"/>
      <c r="U196" s="105"/>
      <c r="V196" s="105"/>
      <c r="W196" s="105"/>
      <c r="X196" s="105"/>
      <c r="Y196" s="105"/>
      <c r="Z196" s="105"/>
    </row>
    <row r="197" spans="1:26" ht="14.25" customHeight="1">
      <c r="A197" s="105"/>
      <c r="B197" s="105"/>
      <c r="C197" s="105"/>
      <c r="D197" s="105"/>
      <c r="E197" s="105"/>
      <c r="F197" s="105"/>
      <c r="G197" s="105"/>
      <c r="H197" s="105"/>
      <c r="I197" s="105"/>
      <c r="J197" s="105"/>
      <c r="K197" s="105"/>
      <c r="L197" s="105"/>
      <c r="M197" s="105"/>
      <c r="N197" s="105"/>
      <c r="O197" s="105"/>
      <c r="P197" s="105"/>
      <c r="Q197" s="105"/>
      <c r="R197" s="105"/>
      <c r="S197" s="105"/>
      <c r="T197" s="105"/>
      <c r="U197" s="105"/>
      <c r="V197" s="105"/>
      <c r="W197" s="105"/>
      <c r="X197" s="105"/>
      <c r="Y197" s="105"/>
      <c r="Z197" s="105"/>
    </row>
    <row r="198" spans="1:26" ht="14.25" customHeight="1">
      <c r="A198" s="105"/>
      <c r="B198" s="105"/>
      <c r="C198" s="105"/>
      <c r="D198" s="105"/>
      <c r="E198" s="105"/>
      <c r="F198" s="105"/>
      <c r="G198" s="105"/>
      <c r="H198" s="105"/>
      <c r="I198" s="105"/>
      <c r="J198" s="105"/>
      <c r="K198" s="105"/>
      <c r="L198" s="105"/>
      <c r="M198" s="105"/>
      <c r="N198" s="105"/>
      <c r="O198" s="105"/>
      <c r="P198" s="105"/>
      <c r="Q198" s="105"/>
      <c r="R198" s="105"/>
      <c r="S198" s="105"/>
      <c r="T198" s="105"/>
      <c r="U198" s="105"/>
      <c r="V198" s="105"/>
      <c r="W198" s="105"/>
      <c r="X198" s="105"/>
      <c r="Y198" s="105"/>
      <c r="Z198" s="105"/>
    </row>
    <row r="199" spans="1:26" ht="14.25" customHeight="1">
      <c r="A199" s="105"/>
      <c r="B199" s="105"/>
      <c r="C199" s="105"/>
      <c r="D199" s="105"/>
      <c r="E199" s="105"/>
      <c r="F199" s="105"/>
      <c r="G199" s="105"/>
      <c r="H199" s="105"/>
      <c r="I199" s="105"/>
      <c r="J199" s="105"/>
      <c r="K199" s="105"/>
      <c r="L199" s="105"/>
      <c r="M199" s="105"/>
      <c r="N199" s="105"/>
      <c r="O199" s="105"/>
      <c r="P199" s="105"/>
      <c r="Q199" s="105"/>
      <c r="R199" s="105"/>
      <c r="S199" s="105"/>
      <c r="T199" s="105"/>
      <c r="U199" s="105"/>
      <c r="V199" s="105"/>
      <c r="W199" s="105"/>
      <c r="X199" s="105"/>
      <c r="Y199" s="105"/>
      <c r="Z199" s="105"/>
    </row>
    <row r="200" spans="1:26" ht="14.25" customHeight="1">
      <c r="A200" s="105"/>
      <c r="B200" s="105"/>
      <c r="C200" s="105"/>
      <c r="D200" s="105"/>
      <c r="E200" s="105"/>
      <c r="F200" s="105"/>
      <c r="G200" s="105"/>
      <c r="H200" s="105"/>
      <c r="I200" s="105"/>
      <c r="J200" s="105"/>
      <c r="K200" s="105"/>
      <c r="L200" s="105"/>
      <c r="M200" s="105"/>
      <c r="N200" s="105"/>
      <c r="O200" s="105"/>
      <c r="P200" s="105"/>
      <c r="Q200" s="105"/>
      <c r="R200" s="105"/>
      <c r="S200" s="105"/>
      <c r="T200" s="105"/>
      <c r="U200" s="105"/>
      <c r="V200" s="105"/>
      <c r="W200" s="105"/>
      <c r="X200" s="105"/>
      <c r="Y200" s="105"/>
      <c r="Z200" s="105"/>
    </row>
    <row r="201" spans="1:26" ht="14.25" customHeight="1">
      <c r="A201" s="105"/>
      <c r="B201" s="105"/>
      <c r="C201" s="105"/>
      <c r="D201" s="105"/>
      <c r="E201" s="105"/>
      <c r="F201" s="105"/>
      <c r="G201" s="105"/>
      <c r="H201" s="105"/>
      <c r="I201" s="105"/>
      <c r="J201" s="105"/>
      <c r="K201" s="105"/>
      <c r="L201" s="105"/>
      <c r="M201" s="105"/>
      <c r="N201" s="105"/>
      <c r="O201" s="105"/>
      <c r="P201" s="105"/>
      <c r="Q201" s="105"/>
      <c r="R201" s="105"/>
      <c r="S201" s="105"/>
      <c r="T201" s="105"/>
      <c r="U201" s="105"/>
      <c r="V201" s="105"/>
      <c r="W201" s="105"/>
      <c r="X201" s="105"/>
      <c r="Y201" s="105"/>
      <c r="Z201" s="105"/>
    </row>
    <row r="202" spans="1:26" ht="14.25" customHeight="1">
      <c r="A202" s="105"/>
      <c r="B202" s="105"/>
      <c r="C202" s="105"/>
      <c r="D202" s="105"/>
      <c r="E202" s="105"/>
      <c r="F202" s="105"/>
      <c r="G202" s="105"/>
      <c r="H202" s="105"/>
      <c r="I202" s="105"/>
      <c r="J202" s="105"/>
      <c r="K202" s="105"/>
      <c r="L202" s="105"/>
      <c r="M202" s="105"/>
      <c r="N202" s="105"/>
      <c r="O202" s="105"/>
      <c r="P202" s="105"/>
      <c r="Q202" s="105"/>
      <c r="R202" s="105"/>
      <c r="S202" s="105"/>
      <c r="T202" s="105"/>
      <c r="U202" s="105"/>
      <c r="V202" s="105"/>
      <c r="W202" s="105"/>
      <c r="X202" s="105"/>
      <c r="Y202" s="105"/>
      <c r="Z202" s="105"/>
    </row>
    <row r="203" spans="1:26" ht="14.25" customHeight="1">
      <c r="A203" s="105"/>
      <c r="B203" s="105"/>
      <c r="C203" s="105"/>
      <c r="D203" s="105"/>
      <c r="E203" s="105"/>
      <c r="F203" s="105"/>
      <c r="G203" s="105"/>
      <c r="H203" s="105"/>
      <c r="I203" s="105"/>
      <c r="J203" s="105"/>
      <c r="K203" s="105"/>
      <c r="L203" s="105"/>
      <c r="M203" s="105"/>
      <c r="N203" s="105"/>
      <c r="O203" s="105"/>
      <c r="P203" s="105"/>
      <c r="Q203" s="105"/>
      <c r="R203" s="105"/>
      <c r="S203" s="105"/>
      <c r="T203" s="105"/>
      <c r="U203" s="105"/>
      <c r="V203" s="105"/>
      <c r="W203" s="105"/>
      <c r="X203" s="105"/>
      <c r="Y203" s="105"/>
      <c r="Z203" s="105"/>
    </row>
    <row r="204" spans="1:26" ht="14.25" customHeight="1">
      <c r="A204" s="105"/>
      <c r="B204" s="105"/>
      <c r="C204" s="105"/>
      <c r="D204" s="105"/>
      <c r="E204" s="105"/>
      <c r="F204" s="105"/>
      <c r="G204" s="105"/>
      <c r="H204" s="105"/>
      <c r="I204" s="105"/>
      <c r="J204" s="105"/>
      <c r="K204" s="105"/>
      <c r="L204" s="105"/>
      <c r="M204" s="105"/>
      <c r="N204" s="105"/>
      <c r="O204" s="105"/>
      <c r="P204" s="105"/>
      <c r="Q204" s="105"/>
      <c r="R204" s="105"/>
      <c r="S204" s="105"/>
      <c r="T204" s="105"/>
      <c r="U204" s="105"/>
      <c r="V204" s="105"/>
      <c r="W204" s="105"/>
      <c r="X204" s="105"/>
      <c r="Y204" s="105"/>
      <c r="Z204" s="105"/>
    </row>
    <row r="205" spans="1:26" ht="14.25" customHeight="1">
      <c r="A205" s="105"/>
      <c r="B205" s="105"/>
      <c r="C205" s="105"/>
      <c r="D205" s="105"/>
      <c r="E205" s="105"/>
      <c r="F205" s="105"/>
      <c r="G205" s="105"/>
      <c r="H205" s="105"/>
      <c r="I205" s="105"/>
      <c r="J205" s="105"/>
      <c r="K205" s="105"/>
      <c r="L205" s="105"/>
      <c r="M205" s="105"/>
      <c r="N205" s="105"/>
      <c r="O205" s="105"/>
      <c r="P205" s="105"/>
      <c r="Q205" s="105"/>
      <c r="R205" s="105"/>
      <c r="S205" s="105"/>
      <c r="T205" s="105"/>
      <c r="U205" s="105"/>
      <c r="V205" s="105"/>
      <c r="W205" s="105"/>
      <c r="X205" s="105"/>
      <c r="Y205" s="105"/>
      <c r="Z205" s="105"/>
    </row>
    <row r="206" spans="1:26" ht="14.25" customHeight="1">
      <c r="A206" s="105"/>
      <c r="B206" s="105"/>
      <c r="C206" s="105"/>
      <c r="D206" s="105"/>
      <c r="E206" s="105"/>
      <c r="F206" s="105"/>
      <c r="G206" s="105"/>
      <c r="H206" s="105"/>
      <c r="I206" s="105"/>
      <c r="J206" s="105"/>
      <c r="K206" s="105"/>
      <c r="L206" s="105"/>
      <c r="M206" s="105"/>
      <c r="N206" s="105"/>
      <c r="O206" s="105"/>
      <c r="P206" s="105"/>
      <c r="Q206" s="105"/>
      <c r="R206" s="105"/>
      <c r="S206" s="105"/>
      <c r="T206" s="105"/>
      <c r="U206" s="105"/>
      <c r="V206" s="105"/>
      <c r="W206" s="105"/>
      <c r="X206" s="105"/>
      <c r="Y206" s="105"/>
      <c r="Z206" s="105"/>
    </row>
    <row r="207" spans="1:26" ht="14.25" customHeight="1">
      <c r="A207" s="105"/>
      <c r="B207" s="105"/>
      <c r="C207" s="105"/>
      <c r="D207" s="105"/>
      <c r="E207" s="105"/>
      <c r="F207" s="105"/>
      <c r="G207" s="105"/>
      <c r="H207" s="105"/>
      <c r="I207" s="105"/>
      <c r="J207" s="105"/>
      <c r="K207" s="105"/>
      <c r="L207" s="105"/>
      <c r="M207" s="105"/>
      <c r="N207" s="105"/>
      <c r="O207" s="105"/>
      <c r="P207" s="105"/>
      <c r="Q207" s="105"/>
      <c r="R207" s="105"/>
      <c r="S207" s="105"/>
      <c r="T207" s="105"/>
      <c r="U207" s="105"/>
      <c r="V207" s="105"/>
      <c r="W207" s="105"/>
      <c r="X207" s="105"/>
      <c r="Y207" s="105"/>
      <c r="Z207" s="105"/>
    </row>
    <row r="208" spans="1:26" ht="14.25" customHeight="1">
      <c r="A208" s="105"/>
      <c r="B208" s="105"/>
      <c r="C208" s="105"/>
      <c r="D208" s="105"/>
      <c r="E208" s="105"/>
      <c r="F208" s="105"/>
      <c r="G208" s="105"/>
      <c r="H208" s="105"/>
      <c r="I208" s="105"/>
      <c r="J208" s="105"/>
      <c r="K208" s="105"/>
      <c r="L208" s="105"/>
      <c r="M208" s="105"/>
      <c r="N208" s="105"/>
      <c r="O208" s="105"/>
      <c r="P208" s="105"/>
      <c r="Q208" s="105"/>
      <c r="R208" s="105"/>
      <c r="S208" s="105"/>
      <c r="T208" s="105"/>
      <c r="U208" s="105"/>
      <c r="V208" s="105"/>
      <c r="W208" s="105"/>
      <c r="X208" s="105"/>
      <c r="Y208" s="105"/>
      <c r="Z208" s="105"/>
    </row>
    <row r="209" spans="1:26" ht="14.25" customHeight="1">
      <c r="A209" s="105"/>
      <c r="B209" s="105"/>
      <c r="C209" s="105"/>
      <c r="D209" s="105"/>
      <c r="E209" s="105"/>
      <c r="F209" s="105"/>
      <c r="G209" s="105"/>
      <c r="H209" s="105"/>
      <c r="I209" s="105"/>
      <c r="J209" s="105"/>
      <c r="K209" s="105"/>
      <c r="L209" s="105"/>
      <c r="M209" s="105"/>
      <c r="N209" s="105"/>
      <c r="O209" s="105"/>
      <c r="P209" s="105"/>
      <c r="Q209" s="105"/>
      <c r="R209" s="105"/>
      <c r="S209" s="105"/>
      <c r="T209" s="105"/>
      <c r="U209" s="105"/>
      <c r="V209" s="105"/>
      <c r="W209" s="105"/>
      <c r="X209" s="105"/>
      <c r="Y209" s="105"/>
      <c r="Z209" s="105"/>
    </row>
    <row r="210" spans="1:26" ht="14.25" customHeight="1">
      <c r="A210" s="105"/>
      <c r="B210" s="105"/>
      <c r="C210" s="105"/>
      <c r="D210" s="105"/>
      <c r="E210" s="105"/>
      <c r="F210" s="105"/>
      <c r="G210" s="105"/>
      <c r="H210" s="105"/>
      <c r="I210" s="105"/>
      <c r="J210" s="105"/>
      <c r="K210" s="105"/>
      <c r="L210" s="105"/>
      <c r="M210" s="105"/>
      <c r="N210" s="105"/>
      <c r="O210" s="105"/>
      <c r="P210" s="105"/>
      <c r="Q210" s="105"/>
      <c r="R210" s="105"/>
      <c r="S210" s="105"/>
      <c r="T210" s="105"/>
      <c r="U210" s="105"/>
      <c r="V210" s="105"/>
      <c r="W210" s="105"/>
      <c r="X210" s="105"/>
      <c r="Y210" s="105"/>
      <c r="Z210" s="105"/>
    </row>
    <row r="211" spans="1:26" ht="14.25" customHeight="1">
      <c r="A211" s="105"/>
      <c r="B211" s="105"/>
      <c r="C211" s="105"/>
      <c r="D211" s="105"/>
      <c r="E211" s="105"/>
      <c r="F211" s="105"/>
      <c r="G211" s="105"/>
      <c r="H211" s="105"/>
      <c r="I211" s="105"/>
      <c r="J211" s="105"/>
      <c r="K211" s="105"/>
      <c r="L211" s="105"/>
      <c r="M211" s="105"/>
      <c r="N211" s="105"/>
      <c r="O211" s="105"/>
      <c r="P211" s="105"/>
      <c r="Q211" s="105"/>
      <c r="R211" s="105"/>
      <c r="S211" s="105"/>
      <c r="T211" s="105"/>
      <c r="U211" s="105"/>
      <c r="V211" s="105"/>
      <c r="W211" s="105"/>
      <c r="X211" s="105"/>
      <c r="Y211" s="105"/>
      <c r="Z211" s="105"/>
    </row>
    <row r="212" spans="1:26" ht="14.25" customHeight="1">
      <c r="A212" s="105"/>
      <c r="B212" s="105"/>
      <c r="C212" s="105"/>
      <c r="D212" s="105"/>
      <c r="E212" s="105"/>
      <c r="F212" s="105"/>
      <c r="G212" s="105"/>
      <c r="H212" s="105"/>
      <c r="I212" s="105"/>
      <c r="J212" s="105"/>
      <c r="K212" s="105"/>
      <c r="L212" s="105"/>
      <c r="M212" s="105"/>
      <c r="N212" s="105"/>
      <c r="O212" s="105"/>
      <c r="P212" s="105"/>
      <c r="Q212" s="105"/>
      <c r="R212" s="105"/>
      <c r="S212" s="105"/>
      <c r="T212" s="105"/>
      <c r="U212" s="105"/>
      <c r="V212" s="105"/>
      <c r="W212" s="105"/>
      <c r="X212" s="105"/>
      <c r="Y212" s="105"/>
      <c r="Z212" s="105"/>
    </row>
    <row r="213" spans="1:26" ht="14.25" customHeight="1">
      <c r="A213" s="105"/>
      <c r="B213" s="105"/>
      <c r="C213" s="105"/>
      <c r="D213" s="105"/>
      <c r="E213" s="105"/>
      <c r="F213" s="105"/>
      <c r="G213" s="105"/>
      <c r="H213" s="105"/>
      <c r="I213" s="105"/>
      <c r="J213" s="105"/>
      <c r="K213" s="105"/>
      <c r="L213" s="105"/>
      <c r="M213" s="105"/>
      <c r="N213" s="105"/>
      <c r="O213" s="105"/>
      <c r="P213" s="105"/>
      <c r="Q213" s="105"/>
      <c r="R213" s="105"/>
      <c r="S213" s="105"/>
      <c r="T213" s="105"/>
      <c r="U213" s="105"/>
      <c r="V213" s="105"/>
      <c r="W213" s="105"/>
      <c r="X213" s="105"/>
      <c r="Y213" s="105"/>
      <c r="Z213" s="105"/>
    </row>
    <row r="214" spans="1:26" ht="14.25" customHeight="1">
      <c r="A214" s="105"/>
      <c r="B214" s="105"/>
      <c r="C214" s="105"/>
      <c r="D214" s="105"/>
      <c r="E214" s="105"/>
      <c r="F214" s="105"/>
      <c r="G214" s="105"/>
      <c r="H214" s="105"/>
      <c r="I214" s="105"/>
      <c r="J214" s="105"/>
      <c r="K214" s="105"/>
      <c r="L214" s="105"/>
      <c r="M214" s="105"/>
      <c r="N214" s="105"/>
      <c r="O214" s="105"/>
      <c r="P214" s="105"/>
      <c r="Q214" s="105"/>
      <c r="R214" s="105"/>
      <c r="S214" s="105"/>
      <c r="T214" s="105"/>
      <c r="U214" s="105"/>
      <c r="V214" s="105"/>
      <c r="W214" s="105"/>
      <c r="X214" s="105"/>
      <c r="Y214" s="105"/>
      <c r="Z214" s="105"/>
    </row>
    <row r="215" spans="1:26" ht="14.25" customHeight="1">
      <c r="A215" s="105"/>
      <c r="B215" s="105"/>
      <c r="C215" s="105"/>
      <c r="D215" s="105"/>
      <c r="E215" s="105"/>
      <c r="F215" s="105"/>
      <c r="G215" s="105"/>
      <c r="H215" s="105"/>
      <c r="I215" s="105"/>
      <c r="J215" s="105"/>
      <c r="K215" s="105"/>
      <c r="L215" s="105"/>
      <c r="M215" s="105"/>
      <c r="N215" s="105"/>
      <c r="O215" s="105"/>
      <c r="P215" s="105"/>
      <c r="Q215" s="105"/>
      <c r="R215" s="105"/>
      <c r="S215" s="105"/>
      <c r="T215" s="105"/>
      <c r="U215" s="105"/>
      <c r="V215" s="105"/>
      <c r="W215" s="105"/>
      <c r="X215" s="105"/>
      <c r="Y215" s="105"/>
      <c r="Z215" s="105"/>
    </row>
    <row r="216" spans="1:26" ht="14.25" customHeight="1">
      <c r="A216" s="105"/>
      <c r="B216" s="105"/>
      <c r="C216" s="105"/>
      <c r="D216" s="105"/>
      <c r="E216" s="105"/>
      <c r="F216" s="105"/>
      <c r="G216" s="105"/>
      <c r="H216" s="105"/>
      <c r="I216" s="105"/>
      <c r="J216" s="105"/>
      <c r="K216" s="105"/>
      <c r="L216" s="105"/>
      <c r="M216" s="105"/>
      <c r="N216" s="105"/>
      <c r="O216" s="105"/>
      <c r="P216" s="105"/>
      <c r="Q216" s="105"/>
      <c r="R216" s="105"/>
      <c r="S216" s="105"/>
      <c r="T216" s="105"/>
      <c r="U216" s="105"/>
      <c r="V216" s="105"/>
      <c r="W216" s="105"/>
      <c r="X216" s="105"/>
      <c r="Y216" s="105"/>
      <c r="Z216" s="105"/>
    </row>
    <row r="217" spans="1:26" ht="14.25" customHeight="1">
      <c r="A217" s="105"/>
      <c r="B217" s="105"/>
      <c r="C217" s="105"/>
      <c r="D217" s="105"/>
      <c r="E217" s="105"/>
      <c r="F217" s="105"/>
      <c r="G217" s="105"/>
      <c r="H217" s="105"/>
      <c r="I217" s="105"/>
      <c r="J217" s="105"/>
      <c r="K217" s="105"/>
      <c r="L217" s="105"/>
      <c r="M217" s="105"/>
      <c r="N217" s="105"/>
      <c r="O217" s="105"/>
      <c r="P217" s="105"/>
      <c r="Q217" s="105"/>
      <c r="R217" s="105"/>
      <c r="S217" s="105"/>
      <c r="T217" s="105"/>
      <c r="U217" s="105"/>
      <c r="V217" s="105"/>
      <c r="W217" s="105"/>
      <c r="X217" s="105"/>
      <c r="Y217" s="105"/>
      <c r="Z217" s="105"/>
    </row>
    <row r="218" spans="1:26" ht="14.25" customHeight="1">
      <c r="A218" s="105"/>
      <c r="B218" s="105"/>
      <c r="C218" s="105"/>
      <c r="D218" s="105"/>
      <c r="E218" s="105"/>
      <c r="F218" s="105"/>
      <c r="G218" s="105"/>
      <c r="H218" s="105"/>
      <c r="I218" s="105"/>
      <c r="J218" s="105"/>
      <c r="K218" s="105"/>
      <c r="L218" s="105"/>
      <c r="M218" s="105"/>
      <c r="N218" s="105"/>
      <c r="O218" s="105"/>
      <c r="P218" s="105"/>
      <c r="Q218" s="105"/>
      <c r="R218" s="105"/>
      <c r="S218" s="105"/>
      <c r="T218" s="105"/>
      <c r="U218" s="105"/>
      <c r="V218" s="105"/>
      <c r="W218" s="105"/>
      <c r="X218" s="105"/>
      <c r="Y218" s="105"/>
      <c r="Z218" s="105"/>
    </row>
    <row r="219" spans="1:26" ht="14.25" customHeight="1">
      <c r="A219" s="105"/>
      <c r="B219" s="105"/>
      <c r="C219" s="105"/>
      <c r="D219" s="105"/>
      <c r="E219" s="105"/>
      <c r="F219" s="105"/>
      <c r="G219" s="105"/>
      <c r="H219" s="105"/>
      <c r="I219" s="105"/>
      <c r="J219" s="105"/>
      <c r="K219" s="105"/>
      <c r="L219" s="105"/>
      <c r="M219" s="105"/>
      <c r="N219" s="105"/>
      <c r="O219" s="105"/>
      <c r="P219" s="105"/>
      <c r="Q219" s="105"/>
      <c r="R219" s="105"/>
      <c r="S219" s="105"/>
      <c r="T219" s="105"/>
      <c r="U219" s="105"/>
      <c r="V219" s="105"/>
      <c r="W219" s="105"/>
      <c r="X219" s="105"/>
      <c r="Y219" s="105"/>
      <c r="Z219" s="105"/>
    </row>
    <row r="220" spans="1:26" ht="14.25" customHeight="1">
      <c r="A220" s="105"/>
      <c r="B220" s="105"/>
      <c r="C220" s="105"/>
      <c r="D220" s="105"/>
      <c r="E220" s="105"/>
      <c r="F220" s="105"/>
      <c r="G220" s="105"/>
      <c r="H220" s="105"/>
      <c r="I220" s="105"/>
      <c r="J220" s="105"/>
      <c r="K220" s="105"/>
      <c r="L220" s="105"/>
      <c r="M220" s="105"/>
      <c r="N220" s="105"/>
      <c r="O220" s="105"/>
      <c r="P220" s="105"/>
      <c r="Q220" s="105"/>
      <c r="R220" s="105"/>
      <c r="S220" s="105"/>
      <c r="T220" s="105"/>
      <c r="U220" s="105"/>
      <c r="V220" s="105"/>
      <c r="W220" s="105"/>
      <c r="X220" s="105"/>
      <c r="Y220" s="105"/>
      <c r="Z220" s="105"/>
    </row>
    <row r="221" spans="1:26" ht="14.25" customHeight="1">
      <c r="A221" s="105"/>
      <c r="B221" s="105"/>
      <c r="C221" s="105"/>
      <c r="D221" s="105"/>
      <c r="E221" s="105"/>
      <c r="F221" s="105"/>
      <c r="G221" s="105"/>
      <c r="H221" s="105"/>
      <c r="I221" s="105"/>
      <c r="J221" s="105"/>
      <c r="K221" s="105"/>
      <c r="L221" s="105"/>
      <c r="M221" s="105"/>
      <c r="N221" s="105"/>
      <c r="O221" s="105"/>
      <c r="P221" s="105"/>
      <c r="Q221" s="105"/>
      <c r="R221" s="105"/>
      <c r="S221" s="105"/>
      <c r="T221" s="105"/>
      <c r="U221" s="105"/>
      <c r="V221" s="105"/>
      <c r="W221" s="105"/>
      <c r="X221" s="105"/>
      <c r="Y221" s="105"/>
      <c r="Z221" s="105"/>
    </row>
    <row r="222" spans="1:26" ht="14.25" customHeight="1">
      <c r="A222" s="105"/>
      <c r="B222" s="105"/>
      <c r="C222" s="105"/>
      <c r="D222" s="105"/>
      <c r="E222" s="105"/>
      <c r="F222" s="105"/>
      <c r="G222" s="105"/>
      <c r="H222" s="105"/>
      <c r="I222" s="105"/>
      <c r="J222" s="105"/>
      <c r="K222" s="105"/>
      <c r="L222" s="105"/>
      <c r="M222" s="105"/>
      <c r="N222" s="105"/>
      <c r="O222" s="105"/>
      <c r="P222" s="105"/>
      <c r="Q222" s="105"/>
      <c r="R222" s="105"/>
      <c r="S222" s="105"/>
      <c r="T222" s="105"/>
      <c r="U222" s="105"/>
      <c r="V222" s="105"/>
      <c r="W222" s="105"/>
      <c r="X222" s="105"/>
      <c r="Y222" s="105"/>
      <c r="Z222" s="105"/>
    </row>
    <row r="223" spans="1:26" ht="14.25" customHeight="1">
      <c r="A223" s="105"/>
      <c r="B223" s="105"/>
      <c r="C223" s="105"/>
      <c r="D223" s="105"/>
      <c r="E223" s="105"/>
      <c r="F223" s="105"/>
      <c r="G223" s="105"/>
      <c r="H223" s="105"/>
      <c r="I223" s="105"/>
      <c r="J223" s="105"/>
      <c r="K223" s="105"/>
      <c r="L223" s="105"/>
      <c r="M223" s="105"/>
      <c r="N223" s="105"/>
      <c r="O223" s="105"/>
      <c r="P223" s="105"/>
      <c r="Q223" s="105"/>
      <c r="R223" s="105"/>
      <c r="S223" s="105"/>
      <c r="T223" s="105"/>
      <c r="U223" s="105"/>
      <c r="V223" s="105"/>
      <c r="W223" s="105"/>
      <c r="X223" s="105"/>
      <c r="Y223" s="105"/>
      <c r="Z223" s="105"/>
    </row>
    <row r="224" spans="1:26" ht="14.25" customHeight="1">
      <c r="A224" s="105"/>
      <c r="B224" s="105"/>
      <c r="C224" s="105"/>
      <c r="D224" s="105"/>
      <c r="E224" s="105"/>
      <c r="F224" s="105"/>
      <c r="G224" s="105"/>
      <c r="H224" s="105"/>
      <c r="I224" s="105"/>
      <c r="J224" s="105"/>
      <c r="K224" s="105"/>
      <c r="L224" s="105"/>
      <c r="M224" s="105"/>
      <c r="N224" s="105"/>
      <c r="O224" s="105"/>
      <c r="P224" s="105"/>
      <c r="Q224" s="105"/>
      <c r="R224" s="105"/>
      <c r="S224" s="105"/>
      <c r="T224" s="105"/>
      <c r="U224" s="105"/>
      <c r="V224" s="105"/>
      <c r="W224" s="105"/>
      <c r="X224" s="105"/>
      <c r="Y224" s="105"/>
      <c r="Z224" s="105"/>
    </row>
    <row r="225" spans="1:26" ht="14.25" customHeight="1">
      <c r="A225" s="105"/>
      <c r="B225" s="105"/>
      <c r="C225" s="105"/>
      <c r="D225" s="105"/>
      <c r="E225" s="105"/>
      <c r="F225" s="105"/>
      <c r="G225" s="105"/>
      <c r="H225" s="105"/>
      <c r="I225" s="105"/>
      <c r="J225" s="105"/>
      <c r="K225" s="105"/>
      <c r="L225" s="105"/>
      <c r="M225" s="105"/>
      <c r="N225" s="105"/>
      <c r="O225" s="105"/>
      <c r="P225" s="105"/>
      <c r="Q225" s="105"/>
      <c r="R225" s="105"/>
      <c r="S225" s="105"/>
      <c r="T225" s="105"/>
      <c r="U225" s="105"/>
      <c r="V225" s="105"/>
      <c r="W225" s="105"/>
      <c r="X225" s="105"/>
      <c r="Y225" s="105"/>
      <c r="Z225" s="105"/>
    </row>
    <row r="226" spans="1:26" ht="14.25" customHeight="1">
      <c r="A226" s="105"/>
      <c r="B226" s="105"/>
      <c r="C226" s="105"/>
      <c r="D226" s="105"/>
      <c r="E226" s="105"/>
      <c r="F226" s="105"/>
      <c r="G226" s="105"/>
      <c r="H226" s="105"/>
      <c r="I226" s="105"/>
      <c r="J226" s="105"/>
      <c r="K226" s="105"/>
      <c r="L226" s="105"/>
      <c r="M226" s="105"/>
      <c r="N226" s="105"/>
      <c r="O226" s="105"/>
      <c r="P226" s="105"/>
      <c r="Q226" s="105"/>
      <c r="R226" s="105"/>
      <c r="S226" s="105"/>
      <c r="T226" s="105"/>
      <c r="U226" s="105"/>
      <c r="V226" s="105"/>
      <c r="W226" s="105"/>
      <c r="X226" s="105"/>
      <c r="Y226" s="105"/>
      <c r="Z226" s="105"/>
    </row>
    <row r="227" spans="1:26" ht="14.25" customHeight="1">
      <c r="A227" s="105"/>
      <c r="B227" s="105"/>
      <c r="C227" s="105"/>
      <c r="D227" s="105"/>
      <c r="E227" s="105"/>
      <c r="F227" s="105"/>
      <c r="G227" s="105"/>
      <c r="H227" s="105"/>
      <c r="I227" s="105"/>
      <c r="J227" s="105"/>
      <c r="K227" s="105"/>
      <c r="L227" s="105"/>
      <c r="M227" s="105"/>
      <c r="N227" s="105"/>
      <c r="O227" s="105"/>
      <c r="P227" s="105"/>
      <c r="Q227" s="105"/>
      <c r="R227" s="105"/>
      <c r="S227" s="105"/>
      <c r="T227" s="105"/>
      <c r="U227" s="105"/>
      <c r="V227" s="105"/>
      <c r="W227" s="105"/>
      <c r="X227" s="105"/>
      <c r="Y227" s="105"/>
      <c r="Z227" s="105"/>
    </row>
    <row r="228" spans="1:26" ht="14.25" customHeight="1">
      <c r="A228" s="105"/>
      <c r="B228" s="105"/>
      <c r="C228" s="105"/>
      <c r="D228" s="105"/>
      <c r="E228" s="105"/>
      <c r="F228" s="105"/>
      <c r="G228" s="105"/>
      <c r="H228" s="105"/>
      <c r="I228" s="105"/>
      <c r="J228" s="105"/>
      <c r="K228" s="105"/>
      <c r="L228" s="105"/>
      <c r="M228" s="105"/>
      <c r="N228" s="105"/>
      <c r="O228" s="105"/>
      <c r="P228" s="105"/>
      <c r="Q228" s="105"/>
      <c r="R228" s="105"/>
      <c r="S228" s="105"/>
      <c r="T228" s="105"/>
      <c r="U228" s="105"/>
      <c r="V228" s="105"/>
      <c r="W228" s="105"/>
      <c r="X228" s="105"/>
      <c r="Y228" s="105"/>
      <c r="Z228" s="105"/>
    </row>
    <row r="229" spans="1:26" ht="14.25" customHeight="1">
      <c r="A229" s="105"/>
      <c r="B229" s="105"/>
      <c r="C229" s="105"/>
      <c r="D229" s="105"/>
      <c r="E229" s="105"/>
      <c r="F229" s="105"/>
      <c r="G229" s="105"/>
      <c r="H229" s="105"/>
      <c r="I229" s="105"/>
      <c r="J229" s="105"/>
      <c r="K229" s="105"/>
      <c r="L229" s="105"/>
      <c r="M229" s="105"/>
      <c r="N229" s="105"/>
      <c r="O229" s="105"/>
      <c r="P229" s="105"/>
      <c r="Q229" s="105"/>
      <c r="R229" s="105"/>
      <c r="S229" s="105"/>
      <c r="T229" s="105"/>
      <c r="U229" s="105"/>
      <c r="V229" s="105"/>
      <c r="W229" s="105"/>
      <c r="X229" s="105"/>
      <c r="Y229" s="105"/>
      <c r="Z229" s="105"/>
    </row>
    <row r="230" spans="1:26" ht="14.25" customHeight="1">
      <c r="A230" s="105"/>
      <c r="B230" s="105"/>
      <c r="C230" s="105"/>
      <c r="D230" s="105"/>
      <c r="E230" s="105"/>
      <c r="F230" s="105"/>
      <c r="G230" s="105"/>
      <c r="H230" s="105"/>
      <c r="I230" s="105"/>
      <c r="J230" s="105"/>
      <c r="K230" s="105"/>
      <c r="L230" s="105"/>
      <c r="M230" s="105"/>
      <c r="N230" s="105"/>
      <c r="O230" s="105"/>
      <c r="P230" s="105"/>
      <c r="Q230" s="105"/>
      <c r="R230" s="105"/>
      <c r="S230" s="105"/>
      <c r="T230" s="105"/>
      <c r="U230" s="105"/>
      <c r="V230" s="105"/>
      <c r="W230" s="105"/>
      <c r="X230" s="105"/>
      <c r="Y230" s="105"/>
      <c r="Z230" s="105"/>
    </row>
    <row r="231" spans="1:26" ht="14.25" customHeight="1">
      <c r="A231" s="105"/>
      <c r="B231" s="105"/>
      <c r="C231" s="105"/>
      <c r="D231" s="105"/>
      <c r="E231" s="105"/>
      <c r="F231" s="105"/>
      <c r="G231" s="105"/>
      <c r="H231" s="105"/>
      <c r="I231" s="105"/>
      <c r="J231" s="105"/>
      <c r="K231" s="105"/>
      <c r="L231" s="105"/>
      <c r="M231" s="105"/>
      <c r="N231" s="105"/>
      <c r="O231" s="105"/>
      <c r="P231" s="105"/>
      <c r="Q231" s="105"/>
      <c r="R231" s="105"/>
      <c r="S231" s="105"/>
      <c r="T231" s="105"/>
      <c r="U231" s="105"/>
      <c r="V231" s="105"/>
      <c r="W231" s="105"/>
      <c r="X231" s="105"/>
      <c r="Y231" s="105"/>
      <c r="Z231" s="105"/>
    </row>
    <row r="232" spans="1:26" ht="14.25" customHeight="1">
      <c r="A232" s="105"/>
      <c r="B232" s="105"/>
      <c r="C232" s="105"/>
      <c r="D232" s="105"/>
      <c r="E232" s="105"/>
      <c r="F232" s="105"/>
      <c r="G232" s="105"/>
      <c r="H232" s="105"/>
      <c r="I232" s="105"/>
      <c r="J232" s="105"/>
      <c r="K232" s="105"/>
      <c r="L232" s="105"/>
      <c r="M232" s="105"/>
      <c r="N232" s="105"/>
      <c r="O232" s="105"/>
      <c r="P232" s="105"/>
      <c r="Q232" s="105"/>
      <c r="R232" s="105"/>
      <c r="S232" s="105"/>
      <c r="T232" s="105"/>
      <c r="U232" s="105"/>
      <c r="V232" s="105"/>
      <c r="W232" s="105"/>
      <c r="X232" s="105"/>
      <c r="Y232" s="105"/>
      <c r="Z232" s="105"/>
    </row>
    <row r="233" spans="1:26" ht="14.25" customHeight="1">
      <c r="A233" s="105"/>
      <c r="B233" s="105"/>
      <c r="C233" s="105"/>
      <c r="D233" s="105"/>
      <c r="E233" s="105"/>
      <c r="F233" s="105"/>
      <c r="G233" s="105"/>
      <c r="H233" s="105"/>
      <c r="I233" s="105"/>
      <c r="J233" s="105"/>
      <c r="K233" s="105"/>
      <c r="L233" s="105"/>
      <c r="M233" s="105"/>
      <c r="N233" s="105"/>
      <c r="O233" s="105"/>
      <c r="P233" s="105"/>
      <c r="Q233" s="105"/>
      <c r="R233" s="105"/>
      <c r="S233" s="105"/>
      <c r="T233" s="105"/>
      <c r="U233" s="105"/>
      <c r="V233" s="105"/>
      <c r="W233" s="105"/>
      <c r="X233" s="105"/>
      <c r="Y233" s="105"/>
      <c r="Z233" s="105"/>
    </row>
    <row r="234" spans="1:26" ht="14.25" customHeight="1">
      <c r="A234" s="105"/>
      <c r="B234" s="105"/>
      <c r="C234" s="105"/>
      <c r="D234" s="105"/>
      <c r="E234" s="105"/>
      <c r="F234" s="105"/>
      <c r="G234" s="105"/>
      <c r="H234" s="105"/>
      <c r="I234" s="105"/>
      <c r="J234" s="105"/>
      <c r="K234" s="105"/>
      <c r="L234" s="105"/>
      <c r="M234" s="105"/>
      <c r="N234" s="105"/>
      <c r="O234" s="105"/>
      <c r="P234" s="105"/>
      <c r="Q234" s="105"/>
      <c r="R234" s="105"/>
      <c r="S234" s="105"/>
      <c r="T234" s="105"/>
      <c r="U234" s="105"/>
      <c r="V234" s="105"/>
      <c r="W234" s="105"/>
      <c r="X234" s="105"/>
      <c r="Y234" s="105"/>
      <c r="Z234" s="105"/>
    </row>
    <row r="235" spans="1:26" ht="14.25" customHeight="1">
      <c r="A235" s="105"/>
      <c r="B235" s="105"/>
      <c r="C235" s="105"/>
      <c r="D235" s="105"/>
      <c r="E235" s="105"/>
      <c r="F235" s="105"/>
      <c r="G235" s="105"/>
      <c r="H235" s="105"/>
      <c r="I235" s="105"/>
      <c r="J235" s="105"/>
      <c r="K235" s="105"/>
      <c r="L235" s="105"/>
      <c r="M235" s="105"/>
      <c r="N235" s="105"/>
      <c r="O235" s="105"/>
      <c r="P235" s="105"/>
      <c r="Q235" s="105"/>
      <c r="R235" s="105"/>
      <c r="S235" s="105"/>
      <c r="T235" s="105"/>
      <c r="U235" s="105"/>
      <c r="V235" s="105"/>
      <c r="W235" s="105"/>
      <c r="X235" s="105"/>
      <c r="Y235" s="105"/>
      <c r="Z235" s="105"/>
    </row>
    <row r="236" spans="1:26" ht="14.25" customHeight="1">
      <c r="A236" s="105"/>
      <c r="B236" s="105"/>
      <c r="C236" s="105"/>
      <c r="D236" s="105"/>
      <c r="E236" s="105"/>
      <c r="F236" s="105"/>
      <c r="G236" s="105"/>
      <c r="H236" s="105"/>
      <c r="I236" s="105"/>
      <c r="J236" s="105"/>
      <c r="K236" s="105"/>
      <c r="L236" s="105"/>
      <c r="M236" s="105"/>
      <c r="N236" s="105"/>
      <c r="O236" s="105"/>
      <c r="P236" s="105"/>
      <c r="Q236" s="105"/>
      <c r="R236" s="105"/>
      <c r="S236" s="105"/>
      <c r="T236" s="105"/>
      <c r="U236" s="105"/>
      <c r="V236" s="105"/>
      <c r="W236" s="105"/>
      <c r="X236" s="105"/>
      <c r="Y236" s="105"/>
      <c r="Z236" s="105"/>
    </row>
    <row r="237" spans="1:26" ht="14.25" customHeight="1">
      <c r="A237" s="105"/>
      <c r="B237" s="105"/>
      <c r="C237" s="105"/>
      <c r="D237" s="105"/>
      <c r="E237" s="105"/>
      <c r="F237" s="105"/>
      <c r="G237" s="105"/>
      <c r="H237" s="105"/>
      <c r="I237" s="105"/>
      <c r="J237" s="105"/>
      <c r="K237" s="105"/>
      <c r="L237" s="105"/>
      <c r="M237" s="105"/>
      <c r="N237" s="105"/>
      <c r="O237" s="105"/>
      <c r="P237" s="105"/>
      <c r="Q237" s="105"/>
      <c r="R237" s="105"/>
      <c r="S237" s="105"/>
      <c r="T237" s="105"/>
      <c r="U237" s="105"/>
      <c r="V237" s="105"/>
      <c r="W237" s="105"/>
      <c r="X237" s="105"/>
      <c r="Y237" s="105"/>
      <c r="Z237" s="105"/>
    </row>
    <row r="238" spans="1:26" ht="14.25" customHeight="1">
      <c r="A238" s="105"/>
      <c r="B238" s="105"/>
      <c r="C238" s="105"/>
      <c r="D238" s="105"/>
      <c r="E238" s="105"/>
      <c r="F238" s="105"/>
      <c r="G238" s="105"/>
      <c r="H238" s="105"/>
      <c r="I238" s="105"/>
      <c r="J238" s="105"/>
      <c r="K238" s="105"/>
      <c r="L238" s="105"/>
      <c r="M238" s="105"/>
      <c r="N238" s="105"/>
      <c r="O238" s="105"/>
      <c r="P238" s="105"/>
      <c r="Q238" s="105"/>
      <c r="R238" s="105"/>
      <c r="S238" s="105"/>
      <c r="T238" s="105"/>
      <c r="U238" s="105"/>
      <c r="V238" s="105"/>
      <c r="W238" s="105"/>
      <c r="X238" s="105"/>
      <c r="Y238" s="105"/>
      <c r="Z238" s="105"/>
    </row>
    <row r="239" spans="1:26" ht="14.25" customHeight="1">
      <c r="A239" s="105"/>
      <c r="B239" s="105"/>
      <c r="C239" s="105"/>
      <c r="D239" s="105"/>
      <c r="E239" s="105"/>
      <c r="F239" s="105"/>
      <c r="G239" s="105"/>
      <c r="H239" s="105"/>
      <c r="I239" s="105"/>
      <c r="J239" s="105"/>
      <c r="K239" s="105"/>
      <c r="L239" s="105"/>
      <c r="M239" s="105"/>
      <c r="N239" s="105"/>
      <c r="O239" s="105"/>
      <c r="P239" s="105"/>
      <c r="Q239" s="105"/>
      <c r="R239" s="105"/>
      <c r="S239" s="105"/>
      <c r="T239" s="105"/>
      <c r="U239" s="105"/>
      <c r="V239" s="105"/>
      <c r="W239" s="105"/>
      <c r="X239" s="105"/>
      <c r="Y239" s="105"/>
      <c r="Z239" s="105"/>
    </row>
    <row r="240" spans="1:26" ht="14.25" customHeight="1">
      <c r="A240" s="105"/>
      <c r="B240" s="105"/>
      <c r="C240" s="105"/>
      <c r="D240" s="105"/>
      <c r="E240" s="105"/>
      <c r="F240" s="105"/>
      <c r="G240" s="105"/>
      <c r="H240" s="105"/>
      <c r="I240" s="105"/>
      <c r="J240" s="105"/>
      <c r="K240" s="105"/>
      <c r="L240" s="105"/>
      <c r="M240" s="105"/>
      <c r="N240" s="105"/>
      <c r="O240" s="105"/>
      <c r="P240" s="105"/>
      <c r="Q240" s="105"/>
      <c r="R240" s="105"/>
      <c r="S240" s="105"/>
      <c r="T240" s="105"/>
      <c r="U240" s="105"/>
      <c r="V240" s="105"/>
      <c r="W240" s="105"/>
      <c r="X240" s="105"/>
      <c r="Y240" s="105"/>
      <c r="Z240" s="105"/>
    </row>
    <row r="241" spans="1:26" ht="14.25" customHeight="1">
      <c r="A241" s="105"/>
      <c r="B241" s="105"/>
      <c r="C241" s="105"/>
      <c r="D241" s="105"/>
      <c r="E241" s="105"/>
      <c r="F241" s="105"/>
      <c r="G241" s="105"/>
      <c r="H241" s="105"/>
      <c r="I241" s="105"/>
      <c r="J241" s="105"/>
      <c r="K241" s="105"/>
      <c r="L241" s="105"/>
      <c r="M241" s="105"/>
      <c r="N241" s="105"/>
      <c r="O241" s="105"/>
      <c r="P241" s="105"/>
      <c r="Q241" s="105"/>
      <c r="R241" s="105"/>
      <c r="S241" s="105"/>
      <c r="T241" s="105"/>
      <c r="U241" s="105"/>
      <c r="V241" s="105"/>
      <c r="W241" s="105"/>
      <c r="X241" s="105"/>
      <c r="Y241" s="105"/>
      <c r="Z241" s="105"/>
    </row>
    <row r="242" spans="1:26" ht="14.25" customHeight="1">
      <c r="A242" s="105"/>
      <c r="B242" s="105"/>
      <c r="C242" s="105"/>
      <c r="D242" s="105"/>
      <c r="E242" s="105"/>
      <c r="F242" s="105"/>
      <c r="G242" s="105"/>
      <c r="H242" s="105"/>
      <c r="I242" s="105"/>
      <c r="J242" s="105"/>
      <c r="K242" s="105"/>
      <c r="L242" s="105"/>
      <c r="M242" s="105"/>
      <c r="N242" s="105"/>
      <c r="O242" s="105"/>
      <c r="P242" s="105"/>
      <c r="Q242" s="105"/>
      <c r="R242" s="105"/>
      <c r="S242" s="105"/>
      <c r="T242" s="105"/>
      <c r="U242" s="105"/>
      <c r="V242" s="105"/>
      <c r="W242" s="105"/>
      <c r="X242" s="105"/>
      <c r="Y242" s="105"/>
      <c r="Z242" s="105"/>
    </row>
    <row r="243" spans="1:26" ht="14.25" customHeight="1">
      <c r="A243" s="105"/>
      <c r="B243" s="105"/>
      <c r="C243" s="105"/>
      <c r="D243" s="105"/>
      <c r="E243" s="105"/>
      <c r="F243" s="105"/>
      <c r="G243" s="105"/>
      <c r="H243" s="105"/>
      <c r="I243" s="105"/>
      <c r="J243" s="105"/>
      <c r="K243" s="105"/>
      <c r="L243" s="105"/>
      <c r="M243" s="105"/>
      <c r="N243" s="105"/>
      <c r="O243" s="105"/>
      <c r="P243" s="105"/>
      <c r="Q243" s="105"/>
      <c r="R243" s="105"/>
      <c r="S243" s="105"/>
      <c r="T243" s="105"/>
      <c r="U243" s="105"/>
      <c r="V243" s="105"/>
      <c r="W243" s="105"/>
      <c r="X243" s="105"/>
      <c r="Y243" s="105"/>
      <c r="Z243" s="105"/>
    </row>
    <row r="244" spans="1:26" ht="14.25" customHeight="1">
      <c r="A244" s="105"/>
      <c r="B244" s="105"/>
      <c r="C244" s="105"/>
      <c r="D244" s="105"/>
      <c r="E244" s="105"/>
      <c r="F244" s="105"/>
      <c r="G244" s="105"/>
      <c r="H244" s="105"/>
      <c r="I244" s="105"/>
      <c r="J244" s="105"/>
      <c r="K244" s="105"/>
      <c r="L244" s="105"/>
      <c r="M244" s="105"/>
      <c r="N244" s="105"/>
      <c r="O244" s="105"/>
      <c r="P244" s="105"/>
      <c r="Q244" s="105"/>
      <c r="R244" s="105"/>
      <c r="S244" s="105"/>
      <c r="T244" s="105"/>
      <c r="U244" s="105"/>
      <c r="V244" s="105"/>
      <c r="W244" s="105"/>
      <c r="X244" s="105"/>
      <c r="Y244" s="105"/>
      <c r="Z244" s="105"/>
    </row>
    <row r="245" spans="1:26" ht="14.25" customHeight="1">
      <c r="A245" s="105"/>
      <c r="B245" s="105"/>
      <c r="C245" s="105"/>
      <c r="D245" s="105"/>
      <c r="E245" s="105"/>
      <c r="F245" s="105"/>
      <c r="G245" s="105"/>
      <c r="H245" s="105"/>
      <c r="I245" s="105"/>
      <c r="J245" s="105"/>
      <c r="K245" s="105"/>
      <c r="L245" s="105"/>
      <c r="M245" s="105"/>
      <c r="N245" s="105"/>
      <c r="O245" s="105"/>
      <c r="P245" s="105"/>
      <c r="Q245" s="105"/>
      <c r="R245" s="105"/>
      <c r="S245" s="105"/>
      <c r="T245" s="105"/>
      <c r="U245" s="105"/>
      <c r="V245" s="105"/>
      <c r="W245" s="105"/>
      <c r="X245" s="105"/>
      <c r="Y245" s="105"/>
      <c r="Z245" s="105"/>
    </row>
    <row r="246" spans="1:26" ht="14.25" customHeight="1">
      <c r="A246" s="105"/>
      <c r="B246" s="105"/>
      <c r="C246" s="105"/>
      <c r="D246" s="105"/>
      <c r="E246" s="105"/>
      <c r="F246" s="105"/>
      <c r="G246" s="105"/>
      <c r="H246" s="105"/>
      <c r="I246" s="105"/>
      <c r="J246" s="105"/>
      <c r="K246" s="105"/>
      <c r="L246" s="105"/>
      <c r="M246" s="105"/>
      <c r="N246" s="105"/>
      <c r="O246" s="105"/>
      <c r="P246" s="105"/>
      <c r="Q246" s="105"/>
      <c r="R246" s="105"/>
      <c r="S246" s="105"/>
      <c r="T246" s="105"/>
      <c r="U246" s="105"/>
      <c r="V246" s="105"/>
      <c r="W246" s="105"/>
      <c r="X246" s="105"/>
      <c r="Y246" s="105"/>
      <c r="Z246" s="105"/>
    </row>
    <row r="247" spans="1:26" ht="14.25" customHeight="1">
      <c r="A247" s="105"/>
      <c r="B247" s="105"/>
      <c r="C247" s="105"/>
      <c r="D247" s="105"/>
      <c r="E247" s="105"/>
      <c r="F247" s="105"/>
      <c r="G247" s="105"/>
      <c r="H247" s="105"/>
      <c r="I247" s="105"/>
      <c r="J247" s="105"/>
      <c r="K247" s="105"/>
      <c r="L247" s="105"/>
      <c r="M247" s="105"/>
      <c r="N247" s="105"/>
      <c r="O247" s="105"/>
      <c r="P247" s="105"/>
      <c r="Q247" s="105"/>
      <c r="R247" s="105"/>
      <c r="S247" s="105"/>
      <c r="T247" s="105"/>
      <c r="U247" s="105"/>
      <c r="V247" s="105"/>
      <c r="W247" s="105"/>
      <c r="X247" s="105"/>
      <c r="Y247" s="105"/>
      <c r="Z247" s="105"/>
    </row>
    <row r="248" spans="1:26" ht="14.25" customHeight="1">
      <c r="A248" s="105"/>
      <c r="B248" s="105"/>
      <c r="C248" s="105"/>
      <c r="D248" s="105"/>
      <c r="E248" s="105"/>
      <c r="F248" s="105"/>
      <c r="G248" s="105"/>
      <c r="H248" s="105"/>
      <c r="I248" s="105"/>
      <c r="J248" s="105"/>
      <c r="K248" s="105"/>
      <c r="L248" s="105"/>
      <c r="M248" s="105"/>
      <c r="N248" s="105"/>
      <c r="O248" s="105"/>
      <c r="P248" s="105"/>
      <c r="Q248" s="105"/>
      <c r="R248" s="105"/>
      <c r="S248" s="105"/>
      <c r="T248" s="105"/>
      <c r="U248" s="105"/>
      <c r="V248" s="105"/>
      <c r="W248" s="105"/>
      <c r="X248" s="105"/>
      <c r="Y248" s="105"/>
      <c r="Z248" s="105"/>
    </row>
    <row r="249" spans="1:26" ht="14.25" customHeight="1">
      <c r="A249" s="105"/>
      <c r="B249" s="105"/>
      <c r="C249" s="105"/>
      <c r="D249" s="105"/>
      <c r="E249" s="105"/>
      <c r="F249" s="105"/>
      <c r="G249" s="105"/>
      <c r="H249" s="105"/>
      <c r="I249" s="105"/>
      <c r="J249" s="105"/>
      <c r="K249" s="105"/>
      <c r="L249" s="105"/>
      <c r="M249" s="105"/>
      <c r="N249" s="105"/>
      <c r="O249" s="105"/>
      <c r="P249" s="105"/>
      <c r="Q249" s="105"/>
      <c r="R249" s="105"/>
      <c r="S249" s="105"/>
      <c r="T249" s="105"/>
      <c r="U249" s="105"/>
      <c r="V249" s="105"/>
      <c r="W249" s="105"/>
      <c r="X249" s="105"/>
      <c r="Y249" s="105"/>
      <c r="Z249" s="105"/>
    </row>
    <row r="250" spans="1:26" ht="14.25" customHeight="1">
      <c r="A250" s="105"/>
      <c r="B250" s="105"/>
      <c r="C250" s="105"/>
      <c r="D250" s="105"/>
      <c r="E250" s="105"/>
      <c r="F250" s="105"/>
      <c r="G250" s="105"/>
      <c r="H250" s="105"/>
      <c r="I250" s="105"/>
      <c r="J250" s="105"/>
      <c r="K250" s="105"/>
      <c r="L250" s="105"/>
      <c r="M250" s="105"/>
      <c r="N250" s="105"/>
      <c r="O250" s="105"/>
      <c r="P250" s="105"/>
      <c r="Q250" s="105"/>
      <c r="R250" s="105"/>
      <c r="S250" s="105"/>
      <c r="T250" s="105"/>
      <c r="U250" s="105"/>
      <c r="V250" s="105"/>
      <c r="W250" s="105"/>
      <c r="X250" s="105"/>
      <c r="Y250" s="105"/>
      <c r="Z250" s="105"/>
    </row>
    <row r="251" spans="1:26" ht="14.25" customHeight="1">
      <c r="A251" s="105"/>
      <c r="B251" s="105"/>
      <c r="C251" s="105"/>
      <c r="D251" s="105"/>
      <c r="E251" s="105"/>
      <c r="F251" s="105"/>
      <c r="G251" s="105"/>
      <c r="H251" s="105"/>
      <c r="I251" s="105"/>
      <c r="J251" s="105"/>
      <c r="K251" s="105"/>
      <c r="L251" s="105"/>
      <c r="M251" s="105"/>
      <c r="N251" s="105"/>
      <c r="O251" s="105"/>
      <c r="P251" s="105"/>
      <c r="Q251" s="105"/>
      <c r="R251" s="105"/>
      <c r="S251" s="105"/>
      <c r="T251" s="105"/>
      <c r="U251" s="105"/>
      <c r="V251" s="105"/>
      <c r="W251" s="105"/>
      <c r="X251" s="105"/>
      <c r="Y251" s="105"/>
      <c r="Z251" s="105"/>
    </row>
    <row r="252" spans="1:26" ht="14.25" customHeight="1">
      <c r="A252" s="105"/>
      <c r="B252" s="105"/>
      <c r="C252" s="105"/>
      <c r="D252" s="105"/>
      <c r="E252" s="105"/>
      <c r="F252" s="105"/>
      <c r="G252" s="105"/>
      <c r="H252" s="105"/>
      <c r="I252" s="105"/>
      <c r="J252" s="105"/>
      <c r="K252" s="105"/>
      <c r="L252" s="105"/>
      <c r="M252" s="105"/>
      <c r="N252" s="105"/>
      <c r="O252" s="105"/>
      <c r="P252" s="105"/>
      <c r="Q252" s="105"/>
      <c r="R252" s="105"/>
      <c r="S252" s="105"/>
      <c r="T252" s="105"/>
      <c r="U252" s="105"/>
      <c r="V252" s="105"/>
      <c r="W252" s="105"/>
      <c r="X252" s="105"/>
      <c r="Y252" s="105"/>
      <c r="Z252" s="105"/>
    </row>
    <row r="253" spans="1:26" ht="14.25" customHeight="1">
      <c r="A253" s="105"/>
      <c r="B253" s="105"/>
      <c r="C253" s="105"/>
      <c r="D253" s="105"/>
      <c r="E253" s="105"/>
      <c r="F253" s="105"/>
      <c r="G253" s="105"/>
      <c r="H253" s="105"/>
      <c r="I253" s="105"/>
      <c r="J253" s="105"/>
      <c r="K253" s="105"/>
      <c r="L253" s="105"/>
      <c r="M253" s="105"/>
      <c r="N253" s="105"/>
      <c r="O253" s="105"/>
      <c r="P253" s="105"/>
      <c r="Q253" s="105"/>
      <c r="R253" s="105"/>
      <c r="S253" s="105"/>
      <c r="T253" s="105"/>
      <c r="U253" s="105"/>
      <c r="V253" s="105"/>
      <c r="W253" s="105"/>
      <c r="X253" s="105"/>
      <c r="Y253" s="105"/>
      <c r="Z253" s="105"/>
    </row>
    <row r="254" spans="1:26" ht="14.25" customHeight="1">
      <c r="A254" s="105"/>
      <c r="B254" s="105"/>
      <c r="C254" s="105"/>
      <c r="D254" s="105"/>
      <c r="E254" s="105"/>
      <c r="F254" s="105"/>
      <c r="G254" s="105"/>
      <c r="H254" s="105"/>
      <c r="I254" s="105"/>
      <c r="J254" s="105"/>
      <c r="K254" s="105"/>
      <c r="L254" s="105"/>
      <c r="M254" s="105"/>
      <c r="N254" s="105"/>
      <c r="O254" s="105"/>
      <c r="P254" s="105"/>
      <c r="Q254" s="105"/>
      <c r="R254" s="105"/>
      <c r="S254" s="105"/>
      <c r="T254" s="105"/>
      <c r="U254" s="105"/>
      <c r="V254" s="105"/>
      <c r="W254" s="105"/>
      <c r="X254" s="105"/>
      <c r="Y254" s="105"/>
      <c r="Z254" s="105"/>
    </row>
    <row r="255" spans="1:26" ht="14.25" customHeight="1">
      <c r="A255" s="105"/>
      <c r="B255" s="105"/>
      <c r="C255" s="105"/>
      <c r="D255" s="105"/>
      <c r="E255" s="105"/>
      <c r="F255" s="105"/>
      <c r="G255" s="105"/>
      <c r="H255" s="105"/>
      <c r="I255" s="105"/>
      <c r="J255" s="105"/>
      <c r="K255" s="105"/>
      <c r="L255" s="105"/>
      <c r="M255" s="105"/>
      <c r="N255" s="105"/>
      <c r="O255" s="105"/>
      <c r="P255" s="105"/>
      <c r="Q255" s="105"/>
      <c r="R255" s="105"/>
      <c r="S255" s="105"/>
      <c r="T255" s="105"/>
      <c r="U255" s="105"/>
      <c r="V255" s="105"/>
      <c r="W255" s="105"/>
      <c r="X255" s="105"/>
      <c r="Y255" s="105"/>
      <c r="Z255" s="105"/>
    </row>
    <row r="256" spans="1:26" ht="14.25" customHeight="1">
      <c r="A256" s="105"/>
      <c r="B256" s="105"/>
      <c r="C256" s="105"/>
      <c r="D256" s="105"/>
      <c r="E256" s="105"/>
      <c r="F256" s="105"/>
      <c r="G256" s="105"/>
      <c r="H256" s="105"/>
      <c r="I256" s="105"/>
      <c r="J256" s="105"/>
      <c r="K256" s="105"/>
      <c r="L256" s="105"/>
      <c r="M256" s="105"/>
      <c r="N256" s="105"/>
      <c r="O256" s="105"/>
      <c r="P256" s="105"/>
      <c r="Q256" s="105"/>
      <c r="R256" s="105"/>
      <c r="S256" s="105"/>
      <c r="T256" s="105"/>
      <c r="U256" s="105"/>
      <c r="V256" s="105"/>
      <c r="W256" s="105"/>
      <c r="X256" s="105"/>
      <c r="Y256" s="105"/>
      <c r="Z256" s="105"/>
    </row>
    <row r="257" spans="1:26" ht="14.25" customHeight="1">
      <c r="A257" s="105"/>
      <c r="B257" s="105"/>
      <c r="C257" s="105"/>
      <c r="D257" s="105"/>
      <c r="E257" s="105"/>
      <c r="F257" s="105"/>
      <c r="G257" s="105"/>
      <c r="H257" s="105"/>
      <c r="I257" s="105"/>
      <c r="J257" s="105"/>
      <c r="K257" s="105"/>
      <c r="L257" s="105"/>
      <c r="M257" s="105"/>
      <c r="N257" s="105"/>
      <c r="O257" s="105"/>
      <c r="P257" s="105"/>
      <c r="Q257" s="105"/>
      <c r="R257" s="105"/>
      <c r="S257" s="105"/>
      <c r="T257" s="105"/>
      <c r="U257" s="105"/>
      <c r="V257" s="105"/>
      <c r="W257" s="105"/>
      <c r="X257" s="105"/>
      <c r="Y257" s="105"/>
      <c r="Z257" s="105"/>
    </row>
    <row r="258" spans="1:26" ht="14.25" customHeight="1">
      <c r="A258" s="105"/>
      <c r="B258" s="105"/>
      <c r="C258" s="105"/>
      <c r="D258" s="105"/>
      <c r="E258" s="105"/>
      <c r="F258" s="105"/>
      <c r="G258" s="105"/>
      <c r="H258" s="105"/>
      <c r="I258" s="105"/>
      <c r="J258" s="105"/>
      <c r="K258" s="105"/>
      <c r="L258" s="105"/>
      <c r="M258" s="105"/>
      <c r="N258" s="105"/>
      <c r="O258" s="105"/>
      <c r="P258" s="105"/>
      <c r="Q258" s="105"/>
      <c r="R258" s="105"/>
      <c r="S258" s="105"/>
      <c r="T258" s="105"/>
      <c r="U258" s="105"/>
      <c r="V258" s="105"/>
      <c r="W258" s="105"/>
      <c r="X258" s="105"/>
      <c r="Y258" s="105"/>
      <c r="Z258" s="105"/>
    </row>
    <row r="259" spans="1:26" ht="14.25" customHeight="1">
      <c r="A259" s="105"/>
      <c r="B259" s="105"/>
      <c r="C259" s="105"/>
      <c r="D259" s="105"/>
      <c r="E259" s="105"/>
      <c r="F259" s="105"/>
      <c r="G259" s="105"/>
      <c r="H259" s="105"/>
      <c r="I259" s="105"/>
      <c r="J259" s="105"/>
      <c r="K259" s="105"/>
      <c r="L259" s="105"/>
      <c r="M259" s="105"/>
      <c r="N259" s="105"/>
      <c r="O259" s="105"/>
      <c r="P259" s="105"/>
      <c r="Q259" s="105"/>
      <c r="R259" s="105"/>
      <c r="S259" s="105"/>
      <c r="T259" s="105"/>
      <c r="U259" s="105"/>
      <c r="V259" s="105"/>
      <c r="W259" s="105"/>
      <c r="X259" s="105"/>
      <c r="Y259" s="105"/>
      <c r="Z259" s="105"/>
    </row>
    <row r="260" spans="1:26" ht="14.25" customHeight="1">
      <c r="A260" s="105"/>
      <c r="B260" s="105"/>
      <c r="C260" s="105"/>
      <c r="D260" s="105"/>
      <c r="E260" s="105"/>
      <c r="F260" s="105"/>
      <c r="G260" s="105"/>
      <c r="H260" s="105"/>
      <c r="I260" s="105"/>
      <c r="J260" s="105"/>
      <c r="K260" s="105"/>
      <c r="L260" s="105"/>
      <c r="M260" s="105"/>
      <c r="N260" s="105"/>
      <c r="O260" s="105"/>
      <c r="P260" s="105"/>
      <c r="Q260" s="105"/>
      <c r="R260" s="105"/>
      <c r="S260" s="105"/>
      <c r="T260" s="105"/>
      <c r="U260" s="105"/>
      <c r="V260" s="105"/>
      <c r="W260" s="105"/>
      <c r="X260" s="105"/>
      <c r="Y260" s="105"/>
      <c r="Z260" s="105"/>
    </row>
    <row r="261" spans="1:26" ht="14.25" customHeight="1">
      <c r="A261" s="105"/>
      <c r="B261" s="105"/>
      <c r="C261" s="105"/>
      <c r="D261" s="105"/>
      <c r="E261" s="105"/>
      <c r="F261" s="105"/>
      <c r="G261" s="105"/>
      <c r="H261" s="105"/>
      <c r="I261" s="105"/>
      <c r="J261" s="105"/>
      <c r="K261" s="105"/>
      <c r="L261" s="105"/>
      <c r="M261" s="105"/>
      <c r="N261" s="105"/>
      <c r="O261" s="105"/>
      <c r="P261" s="105"/>
      <c r="Q261" s="105"/>
      <c r="R261" s="105"/>
      <c r="S261" s="105"/>
      <c r="T261" s="105"/>
      <c r="U261" s="105"/>
      <c r="V261" s="105"/>
      <c r="W261" s="105"/>
      <c r="X261" s="105"/>
      <c r="Y261" s="105"/>
      <c r="Z261" s="105"/>
    </row>
    <row r="262" spans="1:26" ht="14.25" customHeight="1">
      <c r="A262" s="105"/>
      <c r="B262" s="105"/>
      <c r="C262" s="105"/>
      <c r="D262" s="105"/>
      <c r="E262" s="105"/>
      <c r="F262" s="105"/>
      <c r="G262" s="105"/>
      <c r="H262" s="105"/>
      <c r="I262" s="105"/>
      <c r="J262" s="105"/>
      <c r="K262" s="105"/>
      <c r="L262" s="105"/>
      <c r="M262" s="105"/>
      <c r="N262" s="105"/>
      <c r="O262" s="105"/>
      <c r="P262" s="105"/>
      <c r="Q262" s="105"/>
      <c r="R262" s="105"/>
      <c r="S262" s="105"/>
      <c r="T262" s="105"/>
      <c r="U262" s="105"/>
      <c r="V262" s="105"/>
      <c r="W262" s="105"/>
      <c r="X262" s="105"/>
      <c r="Y262" s="105"/>
      <c r="Z262" s="105"/>
    </row>
    <row r="263" spans="1:26" ht="14.25" customHeight="1">
      <c r="A263" s="105"/>
      <c r="B263" s="105"/>
      <c r="C263" s="105"/>
      <c r="D263" s="105"/>
      <c r="E263" s="105"/>
      <c r="F263" s="105"/>
      <c r="G263" s="105"/>
      <c r="H263" s="105"/>
      <c r="I263" s="105"/>
      <c r="J263" s="105"/>
      <c r="K263" s="105"/>
      <c r="L263" s="105"/>
      <c r="M263" s="105"/>
      <c r="N263" s="105"/>
      <c r="O263" s="105"/>
      <c r="P263" s="105"/>
      <c r="Q263" s="105"/>
      <c r="R263" s="105"/>
      <c r="S263" s="105"/>
      <c r="T263" s="105"/>
      <c r="U263" s="105"/>
      <c r="V263" s="105"/>
      <c r="W263" s="105"/>
      <c r="X263" s="105"/>
      <c r="Y263" s="105"/>
      <c r="Z263" s="105"/>
    </row>
    <row r="264" spans="1:26" ht="14.25" customHeight="1">
      <c r="A264" s="105"/>
      <c r="B264" s="105"/>
      <c r="C264" s="105"/>
      <c r="D264" s="105"/>
      <c r="E264" s="105"/>
      <c r="F264" s="105"/>
      <c r="G264" s="105"/>
      <c r="H264" s="105"/>
      <c r="I264" s="105"/>
      <c r="J264" s="105"/>
      <c r="K264" s="105"/>
      <c r="L264" s="105"/>
      <c r="M264" s="105"/>
      <c r="N264" s="105"/>
      <c r="O264" s="105"/>
      <c r="P264" s="105"/>
      <c r="Q264" s="105"/>
      <c r="R264" s="105"/>
      <c r="S264" s="105"/>
      <c r="T264" s="105"/>
      <c r="U264" s="105"/>
      <c r="V264" s="105"/>
      <c r="W264" s="105"/>
      <c r="X264" s="105"/>
      <c r="Y264" s="105"/>
      <c r="Z264" s="105"/>
    </row>
    <row r="265" spans="1:26" ht="14.25" customHeight="1">
      <c r="A265" s="105"/>
      <c r="B265" s="105"/>
      <c r="C265" s="105"/>
      <c r="D265" s="105"/>
      <c r="E265" s="105"/>
      <c r="F265" s="105"/>
      <c r="G265" s="105"/>
      <c r="H265" s="105"/>
      <c r="I265" s="105"/>
      <c r="J265" s="105"/>
      <c r="K265" s="105"/>
      <c r="L265" s="105"/>
      <c r="M265" s="105"/>
      <c r="N265" s="105"/>
      <c r="O265" s="105"/>
      <c r="P265" s="105"/>
      <c r="Q265" s="105"/>
      <c r="R265" s="105"/>
      <c r="S265" s="105"/>
      <c r="T265" s="105"/>
      <c r="U265" s="105"/>
      <c r="V265" s="105"/>
      <c r="W265" s="105"/>
      <c r="X265" s="105"/>
      <c r="Y265" s="105"/>
      <c r="Z265" s="105"/>
    </row>
    <row r="266" spans="1:26" ht="14.25" customHeight="1">
      <c r="A266" s="105"/>
      <c r="B266" s="105"/>
      <c r="C266" s="105"/>
      <c r="D266" s="105"/>
      <c r="E266" s="105"/>
      <c r="F266" s="105"/>
      <c r="G266" s="105"/>
      <c r="H266" s="105"/>
      <c r="I266" s="105"/>
      <c r="J266" s="105"/>
      <c r="K266" s="105"/>
      <c r="L266" s="105"/>
      <c r="M266" s="105"/>
      <c r="N266" s="105"/>
      <c r="O266" s="105"/>
      <c r="P266" s="105"/>
      <c r="Q266" s="105"/>
      <c r="R266" s="105"/>
      <c r="S266" s="105"/>
      <c r="T266" s="105"/>
      <c r="U266" s="105"/>
      <c r="V266" s="105"/>
      <c r="W266" s="105"/>
      <c r="X266" s="105"/>
      <c r="Y266" s="105"/>
      <c r="Z266" s="105"/>
    </row>
    <row r="267" spans="1:26" ht="14.25" customHeight="1">
      <c r="A267" s="105"/>
      <c r="B267" s="105"/>
      <c r="C267" s="105"/>
      <c r="D267" s="105"/>
      <c r="E267" s="105"/>
      <c r="F267" s="105"/>
      <c r="G267" s="105"/>
      <c r="H267" s="105"/>
      <c r="I267" s="105"/>
      <c r="J267" s="105"/>
      <c r="K267" s="105"/>
      <c r="L267" s="105"/>
      <c r="M267" s="105"/>
      <c r="N267" s="105"/>
      <c r="O267" s="105"/>
      <c r="P267" s="105"/>
      <c r="Q267" s="105"/>
      <c r="R267" s="105"/>
      <c r="S267" s="105"/>
      <c r="T267" s="105"/>
      <c r="U267" s="105"/>
      <c r="V267" s="105"/>
      <c r="W267" s="105"/>
      <c r="X267" s="105"/>
      <c r="Y267" s="105"/>
      <c r="Z267" s="105"/>
    </row>
    <row r="268" spans="1:26" ht="14.25" customHeight="1">
      <c r="X268" s="1"/>
    </row>
    <row r="269" spans="1:26" ht="14.25" customHeight="1">
      <c r="X269" s="1"/>
    </row>
    <row r="270" spans="1:26" ht="14.25" customHeight="1">
      <c r="X270" s="1"/>
    </row>
    <row r="271" spans="1:26" ht="14.25" customHeight="1">
      <c r="X271" s="1"/>
    </row>
    <row r="272" spans="1:26" ht="14.25" customHeight="1">
      <c r="X272" s="1"/>
    </row>
    <row r="273" spans="24:24" ht="14.25" customHeight="1">
      <c r="X273" s="1"/>
    </row>
    <row r="274" spans="24:24" ht="14.25" customHeight="1">
      <c r="X274" s="1"/>
    </row>
    <row r="275" spans="24:24" ht="14.25" customHeight="1">
      <c r="X275" s="1"/>
    </row>
    <row r="276" spans="24:24" ht="14.25" customHeight="1">
      <c r="X276" s="1"/>
    </row>
    <row r="277" spans="24:24" ht="14.25" customHeight="1">
      <c r="X277" s="1"/>
    </row>
    <row r="278" spans="24:24" ht="14.25" customHeight="1">
      <c r="X278" s="1"/>
    </row>
    <row r="279" spans="24:24" ht="14.25" customHeight="1">
      <c r="X279" s="1"/>
    </row>
    <row r="280" spans="24:24" ht="14.25" customHeight="1">
      <c r="X280" s="1"/>
    </row>
    <row r="281" spans="24:24" ht="14.25" customHeight="1">
      <c r="X281" s="1"/>
    </row>
    <row r="282" spans="24:24" ht="14.25" customHeight="1">
      <c r="X282" s="1"/>
    </row>
    <row r="283" spans="24:24" ht="14.25" customHeight="1">
      <c r="X283" s="1"/>
    </row>
    <row r="284" spans="24:24" ht="14.25" customHeight="1">
      <c r="X284" s="1"/>
    </row>
    <row r="285" spans="24:24" ht="14.25" customHeight="1">
      <c r="X285" s="1"/>
    </row>
    <row r="286" spans="24:24" ht="14.25" customHeight="1">
      <c r="X286" s="1"/>
    </row>
    <row r="287" spans="24:24" ht="14.25" customHeight="1">
      <c r="X287" s="1"/>
    </row>
    <row r="288" spans="24:24" ht="14.25" customHeight="1">
      <c r="X288" s="1"/>
    </row>
    <row r="289" spans="24:24" ht="14.25" customHeight="1">
      <c r="X289" s="1"/>
    </row>
    <row r="290" spans="24:24" ht="14.25" customHeight="1">
      <c r="X290" s="1"/>
    </row>
    <row r="291" spans="24:24" ht="14.25" customHeight="1">
      <c r="X291" s="1"/>
    </row>
    <row r="292" spans="24:24" ht="14.25" customHeight="1">
      <c r="X292" s="1"/>
    </row>
    <row r="293" spans="24:24" ht="14.25" customHeight="1">
      <c r="X293" s="1"/>
    </row>
    <row r="294" spans="24:24" ht="14.25" customHeight="1">
      <c r="X294" s="1"/>
    </row>
    <row r="295" spans="24:24" ht="14.25" customHeight="1">
      <c r="X295" s="1"/>
    </row>
    <row r="296" spans="24:24" ht="14.25" customHeight="1">
      <c r="X296" s="1"/>
    </row>
    <row r="297" spans="24:24" ht="14.25" customHeight="1">
      <c r="X297" s="1"/>
    </row>
    <row r="298" spans="24:24" ht="14.25" customHeight="1">
      <c r="X298" s="1"/>
    </row>
    <row r="299" spans="24:24" ht="14.25" customHeight="1">
      <c r="X299" s="1"/>
    </row>
    <row r="300" spans="24:24" ht="14.25" customHeight="1">
      <c r="X300" s="1"/>
    </row>
    <row r="301" spans="24:24" ht="14.25" customHeight="1">
      <c r="X301" s="1"/>
    </row>
    <row r="302" spans="24:24" ht="14.25" customHeight="1">
      <c r="X302" s="1"/>
    </row>
    <row r="303" spans="24:24" ht="14.25" customHeight="1">
      <c r="X303" s="1"/>
    </row>
    <row r="304" spans="24:24" ht="14.25" customHeight="1">
      <c r="X304" s="1"/>
    </row>
    <row r="305" spans="24:24" ht="14.25" customHeight="1">
      <c r="X305" s="1"/>
    </row>
    <row r="306" spans="24:24" ht="14.25" customHeight="1">
      <c r="X306" s="1"/>
    </row>
    <row r="307" spans="24:24" ht="14.25" customHeight="1">
      <c r="X307" s="1"/>
    </row>
    <row r="308" spans="24:24" ht="14.25" customHeight="1">
      <c r="X308" s="1"/>
    </row>
    <row r="309" spans="24:24" ht="14.25" customHeight="1">
      <c r="X309" s="1"/>
    </row>
    <row r="310" spans="24:24" ht="14.25" customHeight="1">
      <c r="X310" s="1"/>
    </row>
    <row r="311" spans="24:24" ht="14.25" customHeight="1">
      <c r="X311" s="1"/>
    </row>
    <row r="312" spans="24:24" ht="14.25" customHeight="1">
      <c r="X312" s="1"/>
    </row>
    <row r="313" spans="24:24" ht="14.25" customHeight="1">
      <c r="X313" s="1"/>
    </row>
    <row r="314" spans="24:24" ht="14.25" customHeight="1">
      <c r="X314" s="1"/>
    </row>
    <row r="315" spans="24:24" ht="14.25" customHeight="1">
      <c r="X315" s="1"/>
    </row>
    <row r="316" spans="24:24" ht="14.25" customHeight="1">
      <c r="X316" s="1"/>
    </row>
    <row r="317" spans="24:24" ht="14.25" customHeight="1">
      <c r="X317" s="1"/>
    </row>
    <row r="318" spans="24:24" ht="14.25" customHeight="1">
      <c r="X318" s="1"/>
    </row>
    <row r="319" spans="24:24" ht="14.25" customHeight="1">
      <c r="X319" s="1"/>
    </row>
    <row r="320" spans="24:24" ht="14.25" customHeight="1">
      <c r="X320" s="1"/>
    </row>
    <row r="321" spans="24:24" ht="14.25" customHeight="1">
      <c r="X321" s="1"/>
    </row>
    <row r="322" spans="24:24" ht="14.25" customHeight="1">
      <c r="X322" s="1"/>
    </row>
    <row r="323" spans="24:24" ht="14.25" customHeight="1">
      <c r="X323" s="1"/>
    </row>
    <row r="324" spans="24:24" ht="14.25" customHeight="1">
      <c r="X324" s="1"/>
    </row>
    <row r="325" spans="24:24" ht="14.25" customHeight="1">
      <c r="X325" s="1"/>
    </row>
    <row r="326" spans="24:24" ht="14.25" customHeight="1">
      <c r="X326" s="1"/>
    </row>
    <row r="327" spans="24:24" ht="14.25" customHeight="1">
      <c r="X327" s="1"/>
    </row>
    <row r="328" spans="24:24" ht="14.25" customHeight="1">
      <c r="X328" s="1"/>
    </row>
    <row r="329" spans="24:24" ht="14.25" customHeight="1">
      <c r="X329" s="1"/>
    </row>
    <row r="330" spans="24:24" ht="14.25" customHeight="1">
      <c r="X330" s="1"/>
    </row>
    <row r="331" spans="24:24" ht="14.25" customHeight="1">
      <c r="X331" s="1"/>
    </row>
    <row r="332" spans="24:24" ht="14.25" customHeight="1">
      <c r="X332" s="1"/>
    </row>
    <row r="333" spans="24:24" ht="14.25" customHeight="1">
      <c r="X333" s="1"/>
    </row>
    <row r="334" spans="24:24" ht="14.25" customHeight="1">
      <c r="X334" s="1"/>
    </row>
    <row r="335" spans="24:24" ht="14.25" customHeight="1">
      <c r="X335" s="1"/>
    </row>
    <row r="336" spans="24:24" ht="14.25" customHeight="1">
      <c r="X336" s="1"/>
    </row>
    <row r="337" spans="24:24" ht="14.25" customHeight="1">
      <c r="X337" s="1"/>
    </row>
    <row r="338" spans="24:24" ht="14.25" customHeight="1">
      <c r="X338" s="1"/>
    </row>
    <row r="339" spans="24:24" ht="14.25" customHeight="1">
      <c r="X339" s="1"/>
    </row>
    <row r="340" spans="24:24" ht="14.25" customHeight="1">
      <c r="X340" s="1"/>
    </row>
    <row r="341" spans="24:24" ht="14.25" customHeight="1">
      <c r="X341" s="1"/>
    </row>
    <row r="342" spans="24:24" ht="14.25" customHeight="1">
      <c r="X342" s="1"/>
    </row>
    <row r="343" spans="24:24" ht="14.25" customHeight="1">
      <c r="X343" s="1"/>
    </row>
    <row r="344" spans="24:24" ht="14.25" customHeight="1">
      <c r="X344" s="1"/>
    </row>
    <row r="345" spans="24:24" ht="14.25" customHeight="1">
      <c r="X345" s="1"/>
    </row>
    <row r="346" spans="24:24" ht="14.25" customHeight="1">
      <c r="X346" s="1"/>
    </row>
    <row r="347" spans="24:24" ht="14.25" customHeight="1">
      <c r="X347" s="1"/>
    </row>
    <row r="348" spans="24:24" ht="14.25" customHeight="1">
      <c r="X348" s="1"/>
    </row>
    <row r="349" spans="24:24" ht="14.25" customHeight="1">
      <c r="X349" s="1"/>
    </row>
    <row r="350" spans="24:24" ht="14.25" customHeight="1">
      <c r="X350" s="1"/>
    </row>
    <row r="351" spans="24:24" ht="14.25" customHeight="1">
      <c r="X351" s="1"/>
    </row>
    <row r="352" spans="24:24" ht="14.25" customHeight="1">
      <c r="X352" s="1"/>
    </row>
    <row r="353" spans="24:24" ht="14.25" customHeight="1">
      <c r="X353" s="1"/>
    </row>
    <row r="354" spans="24:24" ht="14.25" customHeight="1">
      <c r="X354" s="1"/>
    </row>
    <row r="355" spans="24:24" ht="14.25" customHeight="1">
      <c r="X355" s="1"/>
    </row>
    <row r="356" spans="24:24" ht="14.25" customHeight="1">
      <c r="X356" s="1"/>
    </row>
    <row r="357" spans="24:24" ht="14.25" customHeight="1">
      <c r="X357" s="1"/>
    </row>
    <row r="358" spans="24:24" ht="14.25" customHeight="1">
      <c r="X358" s="1"/>
    </row>
    <row r="359" spans="24:24" ht="14.25" customHeight="1">
      <c r="X359" s="1"/>
    </row>
    <row r="360" spans="24:24" ht="14.25" customHeight="1">
      <c r="X360" s="1"/>
    </row>
    <row r="361" spans="24:24" ht="14.25" customHeight="1">
      <c r="X361" s="1"/>
    </row>
    <row r="362" spans="24:24" ht="14.25" customHeight="1">
      <c r="X362" s="1"/>
    </row>
    <row r="363" spans="24:24" ht="14.25" customHeight="1">
      <c r="X363" s="1"/>
    </row>
    <row r="364" spans="24:24" ht="14.25" customHeight="1">
      <c r="X364" s="1"/>
    </row>
    <row r="365" spans="24:24" ht="14.25" customHeight="1">
      <c r="X365" s="1"/>
    </row>
    <row r="366" spans="24:24" ht="14.25" customHeight="1">
      <c r="X366" s="1"/>
    </row>
    <row r="367" spans="24:24" ht="14.25" customHeight="1">
      <c r="X367" s="1"/>
    </row>
    <row r="368" spans="24:24" ht="14.25" customHeight="1">
      <c r="X368" s="1"/>
    </row>
    <row r="369" spans="24:24" ht="14.25" customHeight="1">
      <c r="X369" s="1"/>
    </row>
    <row r="370" spans="24:24" ht="14.25" customHeight="1">
      <c r="X370" s="1"/>
    </row>
    <row r="371" spans="24:24" ht="14.25" customHeight="1">
      <c r="X371" s="1"/>
    </row>
    <row r="372" spans="24:24" ht="14.25" customHeight="1">
      <c r="X372" s="1"/>
    </row>
    <row r="373" spans="24:24" ht="14.25" customHeight="1">
      <c r="X373" s="1"/>
    </row>
    <row r="374" spans="24:24" ht="14.25" customHeight="1">
      <c r="X374" s="1"/>
    </row>
    <row r="375" spans="24:24" ht="14.25" customHeight="1">
      <c r="X375" s="1"/>
    </row>
    <row r="376" spans="24:24" ht="14.25" customHeight="1">
      <c r="X376" s="1"/>
    </row>
    <row r="377" spans="24:24" ht="14.25" customHeight="1">
      <c r="X377" s="1"/>
    </row>
    <row r="378" spans="24:24" ht="14.25" customHeight="1">
      <c r="X378" s="1"/>
    </row>
    <row r="379" spans="24:24" ht="14.25" customHeight="1">
      <c r="X379" s="1"/>
    </row>
    <row r="380" spans="24:24" ht="14.25" customHeight="1">
      <c r="X380" s="1"/>
    </row>
    <row r="381" spans="24:24" ht="14.25" customHeight="1">
      <c r="X381" s="1"/>
    </row>
    <row r="382" spans="24:24" ht="14.25" customHeight="1">
      <c r="X382" s="1"/>
    </row>
    <row r="383" spans="24:24" ht="14.25" customHeight="1">
      <c r="X383" s="1"/>
    </row>
    <row r="384" spans="24:24" ht="14.25" customHeight="1">
      <c r="X384" s="1"/>
    </row>
    <row r="385" spans="24:24" ht="14.25" customHeight="1">
      <c r="X385" s="1"/>
    </row>
    <row r="386" spans="24:24" ht="14.25" customHeight="1">
      <c r="X386" s="1"/>
    </row>
    <row r="387" spans="24:24" ht="14.25" customHeight="1">
      <c r="X387" s="1"/>
    </row>
    <row r="388" spans="24:24" ht="14.25" customHeight="1">
      <c r="X388" s="1"/>
    </row>
    <row r="389" spans="24:24" ht="14.25" customHeight="1">
      <c r="X389" s="1"/>
    </row>
    <row r="390" spans="24:24" ht="14.25" customHeight="1">
      <c r="X390" s="1"/>
    </row>
    <row r="391" spans="24:24" ht="14.25" customHeight="1">
      <c r="X391" s="1"/>
    </row>
    <row r="392" spans="24:24" ht="14.25" customHeight="1">
      <c r="X392" s="1"/>
    </row>
    <row r="393" spans="24:24" ht="14.25" customHeight="1">
      <c r="X393" s="1"/>
    </row>
    <row r="394" spans="24:24" ht="14.25" customHeight="1">
      <c r="X394" s="1"/>
    </row>
    <row r="395" spans="24:24" ht="14.25" customHeight="1">
      <c r="X395" s="1"/>
    </row>
    <row r="396" spans="24:24" ht="14.25" customHeight="1">
      <c r="X396" s="1"/>
    </row>
    <row r="397" spans="24:24" ht="14.25" customHeight="1">
      <c r="X397" s="1"/>
    </row>
    <row r="398" spans="24:24" ht="14.25" customHeight="1">
      <c r="X398" s="1"/>
    </row>
    <row r="399" spans="24:24" ht="14.25" customHeight="1">
      <c r="X399" s="1"/>
    </row>
    <row r="400" spans="24:24" ht="14.25" customHeight="1">
      <c r="X400" s="1"/>
    </row>
    <row r="401" spans="24:24" ht="14.25" customHeight="1">
      <c r="X401" s="1"/>
    </row>
    <row r="402" spans="24:24" ht="14.25" customHeight="1">
      <c r="X402" s="1"/>
    </row>
    <row r="403" spans="24:24" ht="14.25" customHeight="1">
      <c r="X403" s="1"/>
    </row>
    <row r="404" spans="24:24" ht="14.25" customHeight="1">
      <c r="X404" s="1"/>
    </row>
    <row r="405" spans="24:24" ht="14.25" customHeight="1">
      <c r="X405" s="1"/>
    </row>
    <row r="406" spans="24:24" ht="14.25" customHeight="1">
      <c r="X406" s="1"/>
    </row>
    <row r="407" spans="24:24" ht="14.25" customHeight="1">
      <c r="X407" s="1"/>
    </row>
    <row r="408" spans="24:24" ht="14.25" customHeight="1">
      <c r="X408" s="1"/>
    </row>
    <row r="409" spans="24:24" ht="14.25" customHeight="1">
      <c r="X409" s="1"/>
    </row>
    <row r="410" spans="24:24" ht="14.25" customHeight="1">
      <c r="X410" s="1"/>
    </row>
    <row r="411" spans="24:24" ht="14.25" customHeight="1">
      <c r="X411" s="1"/>
    </row>
    <row r="412" spans="24:24" ht="14.25" customHeight="1">
      <c r="X412" s="1"/>
    </row>
    <row r="413" spans="24:24" ht="14.25" customHeight="1">
      <c r="X413" s="1"/>
    </row>
    <row r="414" spans="24:24" ht="14.25" customHeight="1">
      <c r="X414" s="1"/>
    </row>
    <row r="415" spans="24:24" ht="14.25" customHeight="1">
      <c r="X415" s="1"/>
    </row>
    <row r="416" spans="24:24" ht="14.25" customHeight="1">
      <c r="X416" s="1"/>
    </row>
    <row r="417" spans="24:24" ht="14.25" customHeight="1">
      <c r="X417" s="1"/>
    </row>
    <row r="418" spans="24:24" ht="14.25" customHeight="1">
      <c r="X418" s="1"/>
    </row>
    <row r="419" spans="24:24" ht="14.25" customHeight="1">
      <c r="X419" s="1"/>
    </row>
    <row r="420" spans="24:24" ht="14.25" customHeight="1">
      <c r="X420" s="1"/>
    </row>
    <row r="421" spans="24:24" ht="14.25" customHeight="1">
      <c r="X421" s="1"/>
    </row>
    <row r="422" spans="24:24" ht="14.25" customHeight="1">
      <c r="X422" s="1"/>
    </row>
    <row r="423" spans="24:24" ht="14.25" customHeight="1">
      <c r="X423" s="1"/>
    </row>
    <row r="424" spans="24:24" ht="14.25" customHeight="1">
      <c r="X424" s="1"/>
    </row>
    <row r="425" spans="24:24" ht="14.25" customHeight="1">
      <c r="X425" s="1"/>
    </row>
    <row r="426" spans="24:24" ht="14.25" customHeight="1">
      <c r="X426" s="1"/>
    </row>
    <row r="427" spans="24:24" ht="14.25" customHeight="1">
      <c r="X427" s="1"/>
    </row>
    <row r="428" spans="24:24" ht="14.25" customHeight="1">
      <c r="X428" s="1"/>
    </row>
    <row r="429" spans="24:24" ht="14.25" customHeight="1">
      <c r="X429" s="1"/>
    </row>
    <row r="430" spans="24:24" ht="14.25" customHeight="1">
      <c r="X430" s="1"/>
    </row>
    <row r="431" spans="24:24" ht="14.25" customHeight="1">
      <c r="X431" s="1"/>
    </row>
    <row r="432" spans="24:24" ht="14.25" customHeight="1">
      <c r="X432" s="1"/>
    </row>
    <row r="433" spans="24:24" ht="14.25" customHeight="1">
      <c r="X433" s="1"/>
    </row>
    <row r="434" spans="24:24" ht="14.25" customHeight="1">
      <c r="X434" s="1"/>
    </row>
    <row r="435" spans="24:24" ht="14.25" customHeight="1">
      <c r="X435" s="1"/>
    </row>
    <row r="436" spans="24:24" ht="14.25" customHeight="1">
      <c r="X436" s="1"/>
    </row>
    <row r="437" spans="24:24" ht="14.25" customHeight="1">
      <c r="X437" s="1"/>
    </row>
    <row r="438" spans="24:24" ht="14.25" customHeight="1">
      <c r="X438" s="1"/>
    </row>
    <row r="439" spans="24:24" ht="14.25" customHeight="1">
      <c r="X439" s="1"/>
    </row>
    <row r="440" spans="24:24" ht="14.25" customHeight="1">
      <c r="X440" s="1"/>
    </row>
    <row r="441" spans="24:24" ht="14.25" customHeight="1">
      <c r="X441" s="1"/>
    </row>
    <row r="442" spans="24:24" ht="14.25" customHeight="1">
      <c r="X442" s="1"/>
    </row>
    <row r="443" spans="24:24" ht="14.25" customHeight="1">
      <c r="X443" s="1"/>
    </row>
    <row r="444" spans="24:24" ht="14.25" customHeight="1">
      <c r="X444" s="1"/>
    </row>
    <row r="445" spans="24:24" ht="14.25" customHeight="1">
      <c r="X445" s="1"/>
    </row>
    <row r="446" spans="24:24" ht="14.25" customHeight="1">
      <c r="X446" s="1"/>
    </row>
    <row r="447" spans="24:24" ht="14.25" customHeight="1">
      <c r="X447" s="1"/>
    </row>
    <row r="448" spans="24:24" ht="14.25" customHeight="1">
      <c r="X448" s="1"/>
    </row>
    <row r="449" spans="24:24" ht="14.25" customHeight="1">
      <c r="X449" s="1"/>
    </row>
    <row r="450" spans="24:24" ht="14.25" customHeight="1">
      <c r="X450" s="1"/>
    </row>
    <row r="451" spans="24:24" ht="14.25" customHeight="1">
      <c r="X451" s="1"/>
    </row>
    <row r="452" spans="24:24" ht="14.25" customHeight="1">
      <c r="X452" s="1"/>
    </row>
    <row r="453" spans="24:24" ht="14.25" customHeight="1">
      <c r="X453" s="1"/>
    </row>
    <row r="454" spans="24:24" ht="14.25" customHeight="1">
      <c r="X454" s="1"/>
    </row>
    <row r="455" spans="24:24" ht="14.25" customHeight="1">
      <c r="X455" s="1"/>
    </row>
    <row r="456" spans="24:24" ht="14.25" customHeight="1">
      <c r="X456" s="1"/>
    </row>
    <row r="457" spans="24:24" ht="14.25" customHeight="1">
      <c r="X457" s="1"/>
    </row>
    <row r="458" spans="24:24" ht="14.25" customHeight="1">
      <c r="X458" s="1"/>
    </row>
    <row r="459" spans="24:24" ht="14.25" customHeight="1">
      <c r="X459" s="1"/>
    </row>
    <row r="460" spans="24:24" ht="14.25" customHeight="1">
      <c r="X460" s="1"/>
    </row>
    <row r="461" spans="24:24" ht="14.25" customHeight="1">
      <c r="X461" s="1"/>
    </row>
    <row r="462" spans="24:24" ht="14.25" customHeight="1">
      <c r="X462" s="1"/>
    </row>
    <row r="463" spans="24:24" ht="14.25" customHeight="1">
      <c r="X463" s="1"/>
    </row>
    <row r="464" spans="24:24" ht="14.25" customHeight="1">
      <c r="X464" s="1"/>
    </row>
    <row r="465" spans="24:24" ht="14.25" customHeight="1">
      <c r="X465" s="1"/>
    </row>
    <row r="466" spans="24:24" ht="14.25" customHeight="1">
      <c r="X466" s="1"/>
    </row>
    <row r="467" spans="24:24" ht="14.25" customHeight="1">
      <c r="X467" s="1"/>
    </row>
    <row r="468" spans="24:24" ht="14.25" customHeight="1">
      <c r="X468" s="1"/>
    </row>
    <row r="469" spans="24:24" ht="14.25" customHeight="1">
      <c r="X469" s="1"/>
    </row>
    <row r="470" spans="24:24" ht="14.25" customHeight="1">
      <c r="X470" s="1"/>
    </row>
    <row r="471" spans="24:24" ht="14.25" customHeight="1">
      <c r="X471" s="1"/>
    </row>
    <row r="472" spans="24:24" ht="14.25" customHeight="1">
      <c r="X472" s="1"/>
    </row>
    <row r="473" spans="24:24" ht="14.25" customHeight="1">
      <c r="X473" s="1"/>
    </row>
    <row r="474" spans="24:24" ht="14.25" customHeight="1">
      <c r="X474" s="1"/>
    </row>
    <row r="475" spans="24:24" ht="14.25" customHeight="1">
      <c r="X475" s="1"/>
    </row>
    <row r="476" spans="24:24" ht="14.25" customHeight="1">
      <c r="X476" s="1"/>
    </row>
    <row r="477" spans="24:24" ht="14.25" customHeight="1">
      <c r="X477" s="1"/>
    </row>
    <row r="478" spans="24:24" ht="14.25" customHeight="1">
      <c r="X478" s="1"/>
    </row>
    <row r="479" spans="24:24" ht="14.25" customHeight="1">
      <c r="X479" s="1"/>
    </row>
    <row r="480" spans="24:24" ht="14.25" customHeight="1">
      <c r="X480" s="1"/>
    </row>
    <row r="481" spans="24:24" ht="14.25" customHeight="1">
      <c r="X481" s="1"/>
    </row>
    <row r="482" spans="24:24" ht="14.25" customHeight="1">
      <c r="X482" s="1"/>
    </row>
    <row r="483" spans="24:24" ht="14.25" customHeight="1">
      <c r="X483" s="1"/>
    </row>
    <row r="484" spans="24:24" ht="14.25" customHeight="1">
      <c r="X484" s="1"/>
    </row>
    <row r="485" spans="24:24" ht="14.25" customHeight="1">
      <c r="X485" s="1"/>
    </row>
    <row r="486" spans="24:24" ht="14.25" customHeight="1">
      <c r="X486" s="1"/>
    </row>
    <row r="487" spans="24:24" ht="14.25" customHeight="1">
      <c r="X487" s="1"/>
    </row>
    <row r="488" spans="24:24" ht="14.25" customHeight="1">
      <c r="X488" s="1"/>
    </row>
    <row r="489" spans="24:24" ht="14.25" customHeight="1">
      <c r="X489" s="1"/>
    </row>
    <row r="490" spans="24:24" ht="14.25" customHeight="1">
      <c r="X490" s="1"/>
    </row>
    <row r="491" spans="24:24" ht="14.25" customHeight="1">
      <c r="X491" s="1"/>
    </row>
    <row r="492" spans="24:24" ht="14.25" customHeight="1">
      <c r="X492" s="1"/>
    </row>
    <row r="493" spans="24:24" ht="14.25" customHeight="1">
      <c r="X493" s="1"/>
    </row>
    <row r="494" spans="24:24" ht="14.25" customHeight="1">
      <c r="X494" s="1"/>
    </row>
    <row r="495" spans="24:24" ht="14.25" customHeight="1">
      <c r="X495" s="1"/>
    </row>
    <row r="496" spans="24:24" ht="14.25" customHeight="1">
      <c r="X496" s="1"/>
    </row>
    <row r="497" spans="24:24" ht="14.25" customHeight="1">
      <c r="X497" s="1"/>
    </row>
    <row r="498" spans="24:24" ht="14.25" customHeight="1">
      <c r="X498" s="1"/>
    </row>
    <row r="499" spans="24:24" ht="14.25" customHeight="1">
      <c r="X499" s="1"/>
    </row>
    <row r="500" spans="24:24" ht="14.25" customHeight="1">
      <c r="X500" s="1"/>
    </row>
    <row r="501" spans="24:24" ht="14.25" customHeight="1">
      <c r="X501" s="1"/>
    </row>
    <row r="502" spans="24:24" ht="14.25" customHeight="1">
      <c r="X502" s="1"/>
    </row>
    <row r="503" spans="24:24" ht="14.25" customHeight="1">
      <c r="X503" s="1"/>
    </row>
    <row r="504" spans="24:24" ht="14.25" customHeight="1">
      <c r="X504" s="1"/>
    </row>
    <row r="505" spans="24:24" ht="14.25" customHeight="1">
      <c r="X505" s="1"/>
    </row>
    <row r="506" spans="24:24" ht="14.25" customHeight="1">
      <c r="X506" s="1"/>
    </row>
    <row r="507" spans="24:24" ht="14.25" customHeight="1">
      <c r="X507" s="1"/>
    </row>
    <row r="508" spans="24:24" ht="14.25" customHeight="1">
      <c r="X508" s="1"/>
    </row>
    <row r="509" spans="24:24" ht="14.25" customHeight="1">
      <c r="X509" s="1"/>
    </row>
    <row r="510" spans="24:24" ht="14.25" customHeight="1">
      <c r="X510" s="1"/>
    </row>
    <row r="511" spans="24:24" ht="14.25" customHeight="1">
      <c r="X511" s="1"/>
    </row>
    <row r="512" spans="24:24" ht="14.25" customHeight="1">
      <c r="X512" s="1"/>
    </row>
    <row r="513" spans="24:24" ht="14.25" customHeight="1">
      <c r="X513" s="1"/>
    </row>
    <row r="514" spans="24:24" ht="14.25" customHeight="1">
      <c r="X514" s="1"/>
    </row>
    <row r="515" spans="24:24" ht="14.25" customHeight="1">
      <c r="X515" s="1"/>
    </row>
    <row r="516" spans="24:24" ht="14.25" customHeight="1">
      <c r="X516" s="1"/>
    </row>
    <row r="517" spans="24:24" ht="14.25" customHeight="1">
      <c r="X517" s="1"/>
    </row>
    <row r="518" spans="24:24" ht="14.25" customHeight="1">
      <c r="X518" s="1"/>
    </row>
    <row r="519" spans="24:24" ht="14.25" customHeight="1">
      <c r="X519" s="1"/>
    </row>
    <row r="520" spans="24:24" ht="14.25" customHeight="1">
      <c r="X520" s="1"/>
    </row>
    <row r="521" spans="24:24" ht="14.25" customHeight="1">
      <c r="X521" s="1"/>
    </row>
    <row r="522" spans="24:24" ht="14.25" customHeight="1">
      <c r="X522" s="1"/>
    </row>
    <row r="523" spans="24:24" ht="14.25" customHeight="1">
      <c r="X523" s="1"/>
    </row>
    <row r="524" spans="24:24" ht="14.25" customHeight="1">
      <c r="X524" s="1"/>
    </row>
    <row r="525" spans="24:24" ht="14.25" customHeight="1">
      <c r="X525" s="1"/>
    </row>
    <row r="526" spans="24:24" ht="14.25" customHeight="1">
      <c r="X526" s="1"/>
    </row>
    <row r="527" spans="24:24" ht="14.25" customHeight="1">
      <c r="X527" s="1"/>
    </row>
    <row r="528" spans="24:24" ht="14.25" customHeight="1">
      <c r="X528" s="1"/>
    </row>
    <row r="529" spans="24:24" ht="14.25" customHeight="1">
      <c r="X529" s="1"/>
    </row>
    <row r="530" spans="24:24" ht="14.25" customHeight="1">
      <c r="X530" s="1"/>
    </row>
    <row r="531" spans="24:24" ht="14.25" customHeight="1">
      <c r="X531" s="1"/>
    </row>
    <row r="532" spans="24:24" ht="14.25" customHeight="1">
      <c r="X532" s="1"/>
    </row>
    <row r="533" spans="24:24" ht="14.25" customHeight="1">
      <c r="X533" s="1"/>
    </row>
    <row r="534" spans="24:24" ht="14.25" customHeight="1">
      <c r="X534" s="1"/>
    </row>
    <row r="535" spans="24:24" ht="14.25" customHeight="1">
      <c r="X535" s="1"/>
    </row>
    <row r="536" spans="24:24" ht="14.25" customHeight="1">
      <c r="X536" s="1"/>
    </row>
    <row r="537" spans="24:24" ht="14.25" customHeight="1">
      <c r="X537" s="1"/>
    </row>
    <row r="538" spans="24:24" ht="14.25" customHeight="1">
      <c r="X538" s="1"/>
    </row>
    <row r="539" spans="24:24" ht="14.25" customHeight="1">
      <c r="X539" s="1"/>
    </row>
    <row r="540" spans="24:24" ht="14.25" customHeight="1">
      <c r="X540" s="1"/>
    </row>
    <row r="541" spans="24:24" ht="14.25" customHeight="1">
      <c r="X541" s="1"/>
    </row>
    <row r="542" spans="24:24" ht="14.25" customHeight="1">
      <c r="X542" s="1"/>
    </row>
    <row r="543" spans="24:24" ht="14.25" customHeight="1">
      <c r="X543" s="1"/>
    </row>
    <row r="544" spans="24:24" ht="14.25" customHeight="1">
      <c r="X544" s="1"/>
    </row>
    <row r="545" spans="24:24" ht="14.25" customHeight="1">
      <c r="X545" s="1"/>
    </row>
    <row r="546" spans="24:24" ht="14.25" customHeight="1">
      <c r="X546" s="1"/>
    </row>
    <row r="547" spans="24:24" ht="14.25" customHeight="1">
      <c r="X547" s="1"/>
    </row>
    <row r="548" spans="24:24" ht="14.25" customHeight="1">
      <c r="X548" s="1"/>
    </row>
    <row r="549" spans="24:24" ht="14.25" customHeight="1">
      <c r="X549" s="1"/>
    </row>
    <row r="550" spans="24:24" ht="14.25" customHeight="1">
      <c r="X550" s="1"/>
    </row>
    <row r="551" spans="24:24" ht="14.25" customHeight="1">
      <c r="X551" s="1"/>
    </row>
    <row r="552" spans="24:24" ht="14.25" customHeight="1">
      <c r="X552" s="1"/>
    </row>
    <row r="553" spans="24:24" ht="14.25" customHeight="1">
      <c r="X553" s="1"/>
    </row>
    <row r="554" spans="24:24" ht="14.25" customHeight="1">
      <c r="X554" s="1"/>
    </row>
    <row r="555" spans="24:24" ht="14.25" customHeight="1">
      <c r="X555" s="1"/>
    </row>
    <row r="556" spans="24:24" ht="14.25" customHeight="1">
      <c r="X556" s="1"/>
    </row>
    <row r="557" spans="24:24" ht="14.25" customHeight="1">
      <c r="X557" s="1"/>
    </row>
    <row r="558" spans="24:24" ht="14.25" customHeight="1">
      <c r="X558" s="1"/>
    </row>
    <row r="559" spans="24:24" ht="14.25" customHeight="1">
      <c r="X559" s="1"/>
    </row>
    <row r="560" spans="24:24" ht="14.25" customHeight="1">
      <c r="X560" s="1"/>
    </row>
    <row r="561" spans="24:24" ht="14.25" customHeight="1">
      <c r="X561" s="1"/>
    </row>
    <row r="562" spans="24:24" ht="14.25" customHeight="1">
      <c r="X562" s="1"/>
    </row>
    <row r="563" spans="24:24" ht="14.25" customHeight="1">
      <c r="X563" s="1"/>
    </row>
    <row r="564" spans="24:24" ht="14.25" customHeight="1">
      <c r="X564" s="1"/>
    </row>
    <row r="565" spans="24:24" ht="14.25" customHeight="1">
      <c r="X565" s="1"/>
    </row>
    <row r="566" spans="24:24" ht="14.25" customHeight="1">
      <c r="X566" s="1"/>
    </row>
    <row r="567" spans="24:24" ht="14.25" customHeight="1">
      <c r="X567" s="1"/>
    </row>
    <row r="568" spans="24:24" ht="14.25" customHeight="1">
      <c r="X568" s="1"/>
    </row>
    <row r="569" spans="24:24" ht="14.25" customHeight="1">
      <c r="X569" s="1"/>
    </row>
    <row r="570" spans="24:24" ht="14.25" customHeight="1">
      <c r="X570" s="1"/>
    </row>
    <row r="571" spans="24:24" ht="14.25" customHeight="1">
      <c r="X571" s="1"/>
    </row>
    <row r="572" spans="24:24" ht="14.25" customHeight="1">
      <c r="X572" s="1"/>
    </row>
    <row r="573" spans="24:24" ht="14.25" customHeight="1">
      <c r="X573" s="1"/>
    </row>
    <row r="574" spans="24:24" ht="14.25" customHeight="1">
      <c r="X574" s="1"/>
    </row>
    <row r="575" spans="24:24" ht="14.25" customHeight="1">
      <c r="X575" s="1"/>
    </row>
    <row r="576" spans="24:24" ht="14.25" customHeight="1">
      <c r="X576" s="1"/>
    </row>
    <row r="577" spans="24:24" ht="14.25" customHeight="1">
      <c r="X577" s="1"/>
    </row>
    <row r="578" spans="24:24" ht="14.25" customHeight="1">
      <c r="X578" s="1"/>
    </row>
    <row r="579" spans="24:24" ht="14.25" customHeight="1">
      <c r="X579" s="1"/>
    </row>
    <row r="580" spans="24:24" ht="14.25" customHeight="1">
      <c r="X580" s="1"/>
    </row>
    <row r="581" spans="24:24" ht="14.25" customHeight="1">
      <c r="X581" s="1"/>
    </row>
    <row r="582" spans="24:24" ht="14.25" customHeight="1">
      <c r="X582" s="1"/>
    </row>
    <row r="583" spans="24:24" ht="14.25" customHeight="1">
      <c r="X583" s="1"/>
    </row>
    <row r="584" spans="24:24" ht="14.25" customHeight="1">
      <c r="X584" s="1"/>
    </row>
    <row r="585" spans="24:24" ht="14.25" customHeight="1">
      <c r="X585" s="1"/>
    </row>
    <row r="586" spans="24:24" ht="14.25" customHeight="1">
      <c r="X586" s="1"/>
    </row>
    <row r="587" spans="24:24" ht="14.25" customHeight="1">
      <c r="X587" s="1"/>
    </row>
    <row r="588" spans="24:24" ht="14.25" customHeight="1">
      <c r="X588" s="1"/>
    </row>
    <row r="589" spans="24:24" ht="14.25" customHeight="1">
      <c r="X589" s="1"/>
    </row>
    <row r="590" spans="24:24" ht="14.25" customHeight="1">
      <c r="X590" s="1"/>
    </row>
    <row r="591" spans="24:24" ht="14.25" customHeight="1">
      <c r="X591" s="1"/>
    </row>
    <row r="592" spans="24:24" ht="14.25" customHeight="1">
      <c r="X592" s="1"/>
    </row>
    <row r="593" spans="24:24" ht="14.25" customHeight="1">
      <c r="X593" s="1"/>
    </row>
    <row r="594" spans="24:24" ht="14.25" customHeight="1">
      <c r="X594" s="1"/>
    </row>
    <row r="595" spans="24:24" ht="14.25" customHeight="1">
      <c r="X595" s="1"/>
    </row>
    <row r="596" spans="24:24" ht="14.25" customHeight="1">
      <c r="X596" s="1"/>
    </row>
    <row r="597" spans="24:24" ht="14.25" customHeight="1">
      <c r="X597" s="1"/>
    </row>
    <row r="598" spans="24:24" ht="14.25" customHeight="1">
      <c r="X598" s="1"/>
    </row>
    <row r="599" spans="24:24" ht="14.25" customHeight="1">
      <c r="X599" s="1"/>
    </row>
    <row r="600" spans="24:24" ht="14.25" customHeight="1">
      <c r="X600" s="1"/>
    </row>
    <row r="601" spans="24:24" ht="14.25" customHeight="1">
      <c r="X601" s="1"/>
    </row>
    <row r="602" spans="24:24" ht="14.25" customHeight="1">
      <c r="X602" s="1"/>
    </row>
    <row r="603" spans="24:24" ht="14.25" customHeight="1">
      <c r="X603" s="1"/>
    </row>
    <row r="604" spans="24:24" ht="14.25" customHeight="1">
      <c r="X604" s="1"/>
    </row>
    <row r="605" spans="24:24" ht="14.25" customHeight="1">
      <c r="X605" s="1"/>
    </row>
    <row r="606" spans="24:24" ht="14.25" customHeight="1">
      <c r="X606" s="1"/>
    </row>
    <row r="607" spans="24:24" ht="14.25" customHeight="1">
      <c r="X607" s="1"/>
    </row>
    <row r="608" spans="24:24" ht="14.25" customHeight="1">
      <c r="X608" s="1"/>
    </row>
    <row r="609" spans="24:24" ht="14.25" customHeight="1">
      <c r="X609" s="1"/>
    </row>
    <row r="610" spans="24:24" ht="14.25" customHeight="1">
      <c r="X610" s="1"/>
    </row>
    <row r="611" spans="24:24" ht="14.25" customHeight="1">
      <c r="X611" s="1"/>
    </row>
    <row r="612" spans="24:24" ht="14.25" customHeight="1">
      <c r="X612" s="1"/>
    </row>
    <row r="613" spans="24:24" ht="14.25" customHeight="1">
      <c r="X613" s="1"/>
    </row>
    <row r="614" spans="24:24" ht="14.25" customHeight="1">
      <c r="X614" s="1"/>
    </row>
    <row r="615" spans="24:24" ht="14.25" customHeight="1">
      <c r="X615" s="1"/>
    </row>
    <row r="616" spans="24:24" ht="14.25" customHeight="1">
      <c r="X616" s="1"/>
    </row>
    <row r="617" spans="24:24" ht="14.25" customHeight="1">
      <c r="X617" s="1"/>
    </row>
    <row r="618" spans="24:24" ht="14.25" customHeight="1">
      <c r="X618" s="1"/>
    </row>
    <row r="619" spans="24:24" ht="14.25" customHeight="1">
      <c r="X619" s="1"/>
    </row>
    <row r="620" spans="24:24" ht="14.25" customHeight="1">
      <c r="X620" s="1"/>
    </row>
    <row r="621" spans="24:24" ht="14.25" customHeight="1">
      <c r="X621" s="1"/>
    </row>
    <row r="622" spans="24:24" ht="14.25" customHeight="1">
      <c r="X622" s="1"/>
    </row>
    <row r="623" spans="24:24" ht="14.25" customHeight="1">
      <c r="X623" s="1"/>
    </row>
    <row r="624" spans="24:24" ht="14.25" customHeight="1">
      <c r="X624" s="1"/>
    </row>
    <row r="625" spans="24:24" ht="14.25" customHeight="1">
      <c r="X625" s="1"/>
    </row>
    <row r="626" spans="24:24" ht="14.25" customHeight="1">
      <c r="X626" s="1"/>
    </row>
    <row r="627" spans="24:24" ht="14.25" customHeight="1">
      <c r="X627" s="1"/>
    </row>
    <row r="628" spans="24:24" ht="14.25" customHeight="1">
      <c r="X628" s="1"/>
    </row>
    <row r="629" spans="24:24" ht="14.25" customHeight="1">
      <c r="X629" s="1"/>
    </row>
    <row r="630" spans="24:24" ht="14.25" customHeight="1">
      <c r="X630" s="1"/>
    </row>
    <row r="631" spans="24:24" ht="14.25" customHeight="1">
      <c r="X631" s="1"/>
    </row>
    <row r="632" spans="24:24" ht="14.25" customHeight="1">
      <c r="X632" s="1"/>
    </row>
    <row r="633" spans="24:24" ht="14.25" customHeight="1">
      <c r="X633" s="1"/>
    </row>
    <row r="634" spans="24:24" ht="14.25" customHeight="1">
      <c r="X634" s="1"/>
    </row>
    <row r="635" spans="24:24" ht="14.25" customHeight="1">
      <c r="X635" s="1"/>
    </row>
    <row r="636" spans="24:24" ht="14.25" customHeight="1">
      <c r="X636" s="1"/>
    </row>
    <row r="637" spans="24:24" ht="14.25" customHeight="1">
      <c r="X637" s="1"/>
    </row>
    <row r="638" spans="24:24" ht="14.25" customHeight="1">
      <c r="X638" s="1"/>
    </row>
    <row r="639" spans="24:24" ht="14.25" customHeight="1">
      <c r="X639" s="1"/>
    </row>
    <row r="640" spans="24:24" ht="14.25" customHeight="1">
      <c r="X640" s="1"/>
    </row>
    <row r="641" spans="24:24" ht="14.25" customHeight="1">
      <c r="X641" s="1"/>
    </row>
    <row r="642" spans="24:24" ht="14.25" customHeight="1">
      <c r="X642" s="1"/>
    </row>
    <row r="643" spans="24:24" ht="14.25" customHeight="1">
      <c r="X643" s="1"/>
    </row>
    <row r="644" spans="24:24" ht="14.25" customHeight="1">
      <c r="X644" s="1"/>
    </row>
    <row r="645" spans="24:24" ht="14.25" customHeight="1">
      <c r="X645" s="1"/>
    </row>
    <row r="646" spans="24:24" ht="14.25" customHeight="1">
      <c r="X646" s="1"/>
    </row>
    <row r="647" spans="24:24" ht="14.25" customHeight="1">
      <c r="X647" s="1"/>
    </row>
    <row r="648" spans="24:24" ht="14.25" customHeight="1">
      <c r="X648" s="1"/>
    </row>
    <row r="649" spans="24:24" ht="14.25" customHeight="1">
      <c r="X649" s="1"/>
    </row>
    <row r="650" spans="24:24" ht="14.25" customHeight="1">
      <c r="X650" s="1"/>
    </row>
    <row r="651" spans="24:24" ht="14.25" customHeight="1">
      <c r="X651" s="1"/>
    </row>
    <row r="652" spans="24:24" ht="14.25" customHeight="1">
      <c r="X652" s="1"/>
    </row>
    <row r="653" spans="24:24" ht="14.25" customHeight="1">
      <c r="X653" s="1"/>
    </row>
    <row r="654" spans="24:24" ht="14.25" customHeight="1">
      <c r="X654" s="1"/>
    </row>
    <row r="655" spans="24:24" ht="14.25" customHeight="1">
      <c r="X655" s="1"/>
    </row>
    <row r="656" spans="24:24" ht="14.25" customHeight="1">
      <c r="X656" s="1"/>
    </row>
    <row r="657" spans="24:24" ht="14.25" customHeight="1">
      <c r="X657" s="1"/>
    </row>
    <row r="658" spans="24:24" ht="14.25" customHeight="1">
      <c r="X658" s="1"/>
    </row>
    <row r="659" spans="24:24" ht="14.25" customHeight="1">
      <c r="X659" s="1"/>
    </row>
    <row r="660" spans="24:24" ht="14.25" customHeight="1">
      <c r="X660" s="1"/>
    </row>
    <row r="661" spans="24:24" ht="14.25" customHeight="1">
      <c r="X661" s="1"/>
    </row>
    <row r="662" spans="24:24" ht="14.25" customHeight="1">
      <c r="X662" s="1"/>
    </row>
    <row r="663" spans="24:24" ht="14.25" customHeight="1">
      <c r="X663" s="1"/>
    </row>
    <row r="664" spans="24:24" ht="14.25" customHeight="1">
      <c r="X664" s="1"/>
    </row>
    <row r="665" spans="24:24" ht="14.25" customHeight="1">
      <c r="X665" s="1"/>
    </row>
    <row r="666" spans="24:24" ht="14.25" customHeight="1">
      <c r="X666" s="1"/>
    </row>
    <row r="667" spans="24:24" ht="14.25" customHeight="1">
      <c r="X667" s="1"/>
    </row>
    <row r="668" spans="24:24" ht="14.25" customHeight="1">
      <c r="X668" s="1"/>
    </row>
    <row r="669" spans="24:24" ht="14.25" customHeight="1">
      <c r="X669" s="1"/>
    </row>
    <row r="670" spans="24:24" ht="14.25" customHeight="1">
      <c r="X670" s="1"/>
    </row>
    <row r="671" spans="24:24" ht="14.25" customHeight="1">
      <c r="X671" s="1"/>
    </row>
    <row r="672" spans="24:24" ht="14.25" customHeight="1">
      <c r="X672" s="1"/>
    </row>
    <row r="673" spans="24:24" ht="14.25" customHeight="1">
      <c r="X673" s="1"/>
    </row>
    <row r="674" spans="24:24" ht="14.25" customHeight="1">
      <c r="X674" s="1"/>
    </row>
    <row r="675" spans="24:24" ht="14.25" customHeight="1">
      <c r="X675" s="1"/>
    </row>
    <row r="676" spans="24:24" ht="14.25" customHeight="1">
      <c r="X676" s="1"/>
    </row>
    <row r="677" spans="24:24" ht="14.25" customHeight="1">
      <c r="X677" s="1"/>
    </row>
    <row r="678" spans="24:24" ht="14.25" customHeight="1">
      <c r="X678" s="1"/>
    </row>
    <row r="679" spans="24:24" ht="14.25" customHeight="1">
      <c r="X679" s="1"/>
    </row>
    <row r="680" spans="24:24" ht="14.25" customHeight="1">
      <c r="X680" s="1"/>
    </row>
    <row r="681" spans="24:24" ht="14.25" customHeight="1">
      <c r="X681" s="1"/>
    </row>
    <row r="682" spans="24:24" ht="14.25" customHeight="1">
      <c r="X682" s="1"/>
    </row>
    <row r="683" spans="24:24" ht="14.25" customHeight="1">
      <c r="X683" s="1"/>
    </row>
    <row r="684" spans="24:24" ht="14.25" customHeight="1">
      <c r="X684" s="1"/>
    </row>
    <row r="685" spans="24:24" ht="14.25" customHeight="1">
      <c r="X685" s="1"/>
    </row>
    <row r="686" spans="24:24" ht="14.25" customHeight="1">
      <c r="X686" s="1"/>
    </row>
    <row r="687" spans="24:24" ht="14.25" customHeight="1">
      <c r="X687" s="1"/>
    </row>
    <row r="688" spans="24:24" ht="14.25" customHeight="1">
      <c r="X688" s="1"/>
    </row>
    <row r="689" spans="24:24" ht="14.25" customHeight="1">
      <c r="X689" s="1"/>
    </row>
    <row r="690" spans="24:24" ht="14.25" customHeight="1">
      <c r="X690" s="1"/>
    </row>
    <row r="691" spans="24:24" ht="14.25" customHeight="1">
      <c r="X691" s="1"/>
    </row>
    <row r="692" spans="24:24" ht="14.25" customHeight="1">
      <c r="X692" s="1"/>
    </row>
    <row r="693" spans="24:24" ht="14.25" customHeight="1">
      <c r="X693" s="1"/>
    </row>
    <row r="694" spans="24:24" ht="14.25" customHeight="1">
      <c r="X694" s="1"/>
    </row>
    <row r="695" spans="24:24" ht="14.25" customHeight="1">
      <c r="X695" s="1"/>
    </row>
    <row r="696" spans="24:24" ht="14.25" customHeight="1">
      <c r="X696" s="1"/>
    </row>
    <row r="697" spans="24:24" ht="14.25" customHeight="1">
      <c r="X697" s="1"/>
    </row>
    <row r="698" spans="24:24" ht="14.25" customHeight="1">
      <c r="X698" s="1"/>
    </row>
    <row r="699" spans="24:24" ht="14.25" customHeight="1">
      <c r="X699" s="1"/>
    </row>
    <row r="700" spans="24:24" ht="14.25" customHeight="1">
      <c r="X700" s="1"/>
    </row>
    <row r="701" spans="24:24" ht="14.25" customHeight="1">
      <c r="X701" s="1"/>
    </row>
    <row r="702" spans="24:24" ht="14.25" customHeight="1">
      <c r="X702" s="1"/>
    </row>
    <row r="703" spans="24:24" ht="14.25" customHeight="1">
      <c r="X703" s="1"/>
    </row>
    <row r="704" spans="24:24" ht="14.25" customHeight="1">
      <c r="X704" s="1"/>
    </row>
    <row r="705" spans="24:24" ht="14.25" customHeight="1">
      <c r="X705" s="1"/>
    </row>
    <row r="706" spans="24:24" ht="14.25" customHeight="1">
      <c r="X706" s="1"/>
    </row>
    <row r="707" spans="24:24" ht="14.25" customHeight="1">
      <c r="X707" s="1"/>
    </row>
    <row r="708" spans="24:24" ht="14.25" customHeight="1">
      <c r="X708" s="1"/>
    </row>
    <row r="709" spans="24:24" ht="14.25" customHeight="1">
      <c r="X709" s="1"/>
    </row>
    <row r="710" spans="24:24" ht="14.25" customHeight="1">
      <c r="X710" s="1"/>
    </row>
    <row r="711" spans="24:24" ht="14.25" customHeight="1">
      <c r="X711" s="1"/>
    </row>
    <row r="712" spans="24:24" ht="14.25" customHeight="1">
      <c r="X712" s="1"/>
    </row>
    <row r="713" spans="24:24" ht="14.25" customHeight="1">
      <c r="X713" s="1"/>
    </row>
    <row r="714" spans="24:24" ht="14.25" customHeight="1">
      <c r="X714" s="1"/>
    </row>
    <row r="715" spans="24:24" ht="14.25" customHeight="1">
      <c r="X715" s="1"/>
    </row>
    <row r="716" spans="24:24" ht="14.25" customHeight="1">
      <c r="X716" s="1"/>
    </row>
    <row r="717" spans="24:24" ht="14.25" customHeight="1">
      <c r="X717" s="1"/>
    </row>
    <row r="718" spans="24:24" ht="14.25" customHeight="1">
      <c r="X718" s="1"/>
    </row>
    <row r="719" spans="24:24" ht="14.25" customHeight="1">
      <c r="X719" s="1"/>
    </row>
    <row r="720" spans="24:24" ht="14.25" customHeight="1">
      <c r="X720" s="1"/>
    </row>
    <row r="721" spans="24:24" ht="14.25" customHeight="1">
      <c r="X721" s="1"/>
    </row>
    <row r="722" spans="24:24" ht="14.25" customHeight="1">
      <c r="X722" s="1"/>
    </row>
    <row r="723" spans="24:24" ht="14.25" customHeight="1">
      <c r="X723" s="1"/>
    </row>
    <row r="724" spans="24:24" ht="14.25" customHeight="1">
      <c r="X724" s="1"/>
    </row>
    <row r="725" spans="24:24" ht="14.25" customHeight="1">
      <c r="X725" s="1"/>
    </row>
    <row r="726" spans="24:24" ht="14.25" customHeight="1">
      <c r="X726" s="1"/>
    </row>
    <row r="727" spans="24:24" ht="14.25" customHeight="1">
      <c r="X727" s="1"/>
    </row>
    <row r="728" spans="24:24" ht="14.25" customHeight="1">
      <c r="X728" s="1"/>
    </row>
    <row r="729" spans="24:24" ht="14.25" customHeight="1">
      <c r="X729" s="1"/>
    </row>
    <row r="730" spans="24:24" ht="14.25" customHeight="1">
      <c r="X730" s="1"/>
    </row>
    <row r="731" spans="24:24" ht="14.25" customHeight="1">
      <c r="X731" s="1"/>
    </row>
    <row r="732" spans="24:24" ht="14.25" customHeight="1">
      <c r="X732" s="1"/>
    </row>
    <row r="733" spans="24:24" ht="14.25" customHeight="1">
      <c r="X733" s="1"/>
    </row>
    <row r="734" spans="24:24" ht="14.25" customHeight="1">
      <c r="X734" s="1"/>
    </row>
    <row r="735" spans="24:24" ht="14.25" customHeight="1">
      <c r="X735" s="1"/>
    </row>
    <row r="736" spans="24:24" ht="14.25" customHeight="1">
      <c r="X736" s="1"/>
    </row>
    <row r="737" spans="24:24" ht="14.25" customHeight="1">
      <c r="X737" s="1"/>
    </row>
    <row r="738" spans="24:24" ht="14.25" customHeight="1">
      <c r="X738" s="1"/>
    </row>
    <row r="739" spans="24:24" ht="14.25" customHeight="1">
      <c r="X739" s="1"/>
    </row>
    <row r="740" spans="24:24" ht="14.25" customHeight="1">
      <c r="X740" s="1"/>
    </row>
    <row r="741" spans="24:24" ht="14.25" customHeight="1">
      <c r="X741" s="1"/>
    </row>
    <row r="742" spans="24:24" ht="14.25" customHeight="1">
      <c r="X742" s="1"/>
    </row>
    <row r="743" spans="24:24" ht="14.25" customHeight="1">
      <c r="X743" s="1"/>
    </row>
    <row r="744" spans="24:24" ht="14.25" customHeight="1">
      <c r="X744" s="1"/>
    </row>
    <row r="745" spans="24:24" ht="14.25" customHeight="1">
      <c r="X745" s="1"/>
    </row>
    <row r="746" spans="24:24" ht="14.25" customHeight="1">
      <c r="X746" s="1"/>
    </row>
    <row r="747" spans="24:24" ht="14.25" customHeight="1">
      <c r="X747" s="1"/>
    </row>
    <row r="748" spans="24:24" ht="14.25" customHeight="1">
      <c r="X748" s="1"/>
    </row>
    <row r="749" spans="24:24" ht="14.25" customHeight="1">
      <c r="X749" s="1"/>
    </row>
    <row r="750" spans="24:24" ht="14.25" customHeight="1">
      <c r="X750" s="1"/>
    </row>
    <row r="751" spans="24:24" ht="14.25" customHeight="1">
      <c r="X751" s="1"/>
    </row>
    <row r="752" spans="24:24" ht="14.25" customHeight="1">
      <c r="X752" s="1"/>
    </row>
    <row r="753" spans="24:24" ht="14.25" customHeight="1">
      <c r="X753" s="1"/>
    </row>
    <row r="754" spans="24:24" ht="14.25" customHeight="1">
      <c r="X754" s="1"/>
    </row>
    <row r="755" spans="24:24" ht="14.25" customHeight="1">
      <c r="X755" s="1"/>
    </row>
    <row r="756" spans="24:24" ht="14.25" customHeight="1">
      <c r="X756" s="1"/>
    </row>
    <row r="757" spans="24:24" ht="14.25" customHeight="1">
      <c r="X757" s="1"/>
    </row>
    <row r="758" spans="24:24" ht="14.25" customHeight="1">
      <c r="X758" s="1"/>
    </row>
    <row r="759" spans="24:24" ht="14.25" customHeight="1">
      <c r="X759" s="1"/>
    </row>
    <row r="760" spans="24:24" ht="14.25" customHeight="1">
      <c r="X760" s="1"/>
    </row>
    <row r="761" spans="24:24" ht="14.25" customHeight="1">
      <c r="X761" s="1"/>
    </row>
    <row r="762" spans="24:24" ht="14.25" customHeight="1">
      <c r="X762" s="1"/>
    </row>
    <row r="763" spans="24:24" ht="14.25" customHeight="1">
      <c r="X763" s="1"/>
    </row>
    <row r="764" spans="24:24" ht="14.25" customHeight="1">
      <c r="X764" s="1"/>
    </row>
    <row r="765" spans="24:24" ht="14.25" customHeight="1">
      <c r="X765" s="1"/>
    </row>
    <row r="766" spans="24:24" ht="14.25" customHeight="1">
      <c r="X766" s="1"/>
    </row>
    <row r="767" spans="24:24" ht="14.25" customHeight="1">
      <c r="X767" s="1"/>
    </row>
    <row r="768" spans="24:24" ht="14.25" customHeight="1">
      <c r="X768" s="1"/>
    </row>
    <row r="769" spans="24:24" ht="14.25" customHeight="1">
      <c r="X769" s="1"/>
    </row>
    <row r="770" spans="24:24" ht="14.25" customHeight="1">
      <c r="X770" s="1"/>
    </row>
    <row r="771" spans="24:24" ht="14.25" customHeight="1">
      <c r="X771" s="1"/>
    </row>
    <row r="772" spans="24:24" ht="14.25" customHeight="1">
      <c r="X772" s="1"/>
    </row>
    <row r="773" spans="24:24" ht="14.25" customHeight="1">
      <c r="X773" s="1"/>
    </row>
    <row r="774" spans="24:24" ht="14.25" customHeight="1">
      <c r="X774" s="1"/>
    </row>
    <row r="775" spans="24:24" ht="14.25" customHeight="1">
      <c r="X775" s="1"/>
    </row>
    <row r="776" spans="24:24" ht="14.25" customHeight="1">
      <c r="X776" s="1"/>
    </row>
    <row r="777" spans="24:24" ht="14.25" customHeight="1">
      <c r="X777" s="1"/>
    </row>
    <row r="778" spans="24:24" ht="14.25" customHeight="1">
      <c r="X778" s="1"/>
    </row>
    <row r="779" spans="24:24" ht="14.25" customHeight="1">
      <c r="X779" s="1"/>
    </row>
    <row r="780" spans="24:24" ht="14.25" customHeight="1">
      <c r="X780" s="1"/>
    </row>
    <row r="781" spans="24:24" ht="14.25" customHeight="1">
      <c r="X781" s="1"/>
    </row>
    <row r="782" spans="24:24" ht="14.25" customHeight="1">
      <c r="X782" s="1"/>
    </row>
    <row r="783" spans="24:24" ht="14.25" customHeight="1">
      <c r="X783" s="1"/>
    </row>
    <row r="784" spans="24:24" ht="14.25" customHeight="1">
      <c r="X784" s="1"/>
    </row>
    <row r="785" spans="24:24" ht="14.25" customHeight="1">
      <c r="X785" s="1"/>
    </row>
    <row r="786" spans="24:24" ht="14.25" customHeight="1">
      <c r="X786" s="1"/>
    </row>
    <row r="787" spans="24:24" ht="14.25" customHeight="1">
      <c r="X787" s="1"/>
    </row>
    <row r="788" spans="24:24" ht="14.25" customHeight="1">
      <c r="X788" s="1"/>
    </row>
    <row r="789" spans="24:24" ht="14.25" customHeight="1">
      <c r="X789" s="1"/>
    </row>
    <row r="790" spans="24:24" ht="14.25" customHeight="1">
      <c r="X790" s="1"/>
    </row>
    <row r="791" spans="24:24" ht="14.25" customHeight="1">
      <c r="X791" s="1"/>
    </row>
    <row r="792" spans="24:24" ht="14.25" customHeight="1">
      <c r="X792" s="1"/>
    </row>
    <row r="793" spans="24:24" ht="14.25" customHeight="1">
      <c r="X793" s="1"/>
    </row>
    <row r="794" spans="24:24" ht="14.25" customHeight="1">
      <c r="X794" s="1"/>
    </row>
    <row r="795" spans="24:24" ht="14.25" customHeight="1">
      <c r="X795" s="1"/>
    </row>
    <row r="796" spans="24:24" ht="14.25" customHeight="1">
      <c r="X796" s="1"/>
    </row>
    <row r="797" spans="24:24" ht="14.25" customHeight="1">
      <c r="X797" s="1"/>
    </row>
    <row r="798" spans="24:24" ht="14.25" customHeight="1">
      <c r="X798" s="1"/>
    </row>
    <row r="799" spans="24:24" ht="14.25" customHeight="1">
      <c r="X799" s="1"/>
    </row>
    <row r="800" spans="24:24" ht="14.25" customHeight="1">
      <c r="X800" s="1"/>
    </row>
    <row r="801" spans="24:24" ht="14.25" customHeight="1">
      <c r="X801" s="1"/>
    </row>
    <row r="802" spans="24:24" ht="14.25" customHeight="1">
      <c r="X802" s="1"/>
    </row>
    <row r="803" spans="24:24" ht="14.25" customHeight="1">
      <c r="X803" s="1"/>
    </row>
    <row r="804" spans="24:24" ht="14.25" customHeight="1">
      <c r="X804" s="1"/>
    </row>
    <row r="805" spans="24:24" ht="14.25" customHeight="1">
      <c r="X805" s="1"/>
    </row>
    <row r="806" spans="24:24" ht="14.25" customHeight="1">
      <c r="X806" s="1"/>
    </row>
    <row r="807" spans="24:24" ht="14.25" customHeight="1">
      <c r="X807" s="1"/>
    </row>
    <row r="808" spans="24:24" ht="14.25" customHeight="1">
      <c r="X808" s="1"/>
    </row>
    <row r="809" spans="24:24" ht="14.25" customHeight="1">
      <c r="X809" s="1"/>
    </row>
    <row r="810" spans="24:24" ht="14.25" customHeight="1">
      <c r="X810" s="1"/>
    </row>
    <row r="811" spans="24:24" ht="14.25" customHeight="1">
      <c r="X811" s="1"/>
    </row>
    <row r="812" spans="24:24" ht="14.25" customHeight="1">
      <c r="X812" s="1"/>
    </row>
    <row r="813" spans="24:24" ht="14.25" customHeight="1">
      <c r="X813" s="1"/>
    </row>
    <row r="814" spans="24:24" ht="14.25" customHeight="1">
      <c r="X814" s="1"/>
    </row>
    <row r="815" spans="24:24" ht="14.25" customHeight="1">
      <c r="X815" s="1"/>
    </row>
    <row r="816" spans="24:24" ht="14.25" customHeight="1">
      <c r="X816" s="1"/>
    </row>
    <row r="817" spans="24:24" ht="14.25" customHeight="1">
      <c r="X817" s="1"/>
    </row>
    <row r="818" spans="24:24" ht="14.25" customHeight="1">
      <c r="X818" s="1"/>
    </row>
    <row r="819" spans="24:24" ht="14.25" customHeight="1">
      <c r="X819" s="1"/>
    </row>
    <row r="820" spans="24:24" ht="14.25" customHeight="1">
      <c r="X820" s="1"/>
    </row>
    <row r="821" spans="24:24" ht="14.25" customHeight="1">
      <c r="X821" s="1"/>
    </row>
    <row r="822" spans="24:24" ht="14.25" customHeight="1">
      <c r="X822" s="1"/>
    </row>
    <row r="823" spans="24:24" ht="14.25" customHeight="1">
      <c r="X823" s="1"/>
    </row>
    <row r="824" spans="24:24" ht="14.25" customHeight="1">
      <c r="X824" s="1"/>
    </row>
    <row r="825" spans="24:24" ht="14.25" customHeight="1">
      <c r="X825" s="1"/>
    </row>
    <row r="826" spans="24:24" ht="14.25" customHeight="1">
      <c r="X826" s="1"/>
    </row>
    <row r="827" spans="24:24" ht="14.25" customHeight="1">
      <c r="X827" s="1"/>
    </row>
    <row r="828" spans="24:24" ht="14.25" customHeight="1">
      <c r="X828" s="1"/>
    </row>
    <row r="829" spans="24:24" ht="14.25" customHeight="1">
      <c r="X829" s="1"/>
    </row>
    <row r="830" spans="24:24" ht="14.25" customHeight="1">
      <c r="X830" s="1"/>
    </row>
    <row r="831" spans="24:24" ht="14.25" customHeight="1">
      <c r="X831" s="1"/>
    </row>
    <row r="832" spans="24:24" ht="14.25" customHeight="1">
      <c r="X832" s="1"/>
    </row>
    <row r="833" spans="24:24" ht="14.25" customHeight="1">
      <c r="X833" s="1"/>
    </row>
    <row r="834" spans="24:24" ht="14.25" customHeight="1">
      <c r="X834" s="1"/>
    </row>
    <row r="835" spans="24:24" ht="14.25" customHeight="1">
      <c r="X835" s="1"/>
    </row>
    <row r="836" spans="24:24" ht="14.25" customHeight="1">
      <c r="X836" s="1"/>
    </row>
    <row r="837" spans="24:24" ht="14.25" customHeight="1">
      <c r="X837" s="1"/>
    </row>
    <row r="838" spans="24:24" ht="14.25" customHeight="1">
      <c r="X838" s="1"/>
    </row>
    <row r="839" spans="24:24" ht="14.25" customHeight="1">
      <c r="X839" s="1"/>
    </row>
    <row r="840" spans="24:24" ht="14.25" customHeight="1">
      <c r="X840" s="1"/>
    </row>
    <row r="841" spans="24:24" ht="14.25" customHeight="1">
      <c r="X841" s="1"/>
    </row>
    <row r="842" spans="24:24" ht="14.25" customHeight="1">
      <c r="X842" s="1"/>
    </row>
    <row r="843" spans="24:24" ht="14.25" customHeight="1">
      <c r="X843" s="1"/>
    </row>
    <row r="844" spans="24:24" ht="14.25" customHeight="1">
      <c r="X844" s="1"/>
    </row>
    <row r="845" spans="24:24" ht="14.25" customHeight="1">
      <c r="X845" s="1"/>
    </row>
    <row r="846" spans="24:24" ht="14.25" customHeight="1">
      <c r="X846" s="1"/>
    </row>
    <row r="847" spans="24:24" ht="14.25" customHeight="1">
      <c r="X847" s="1"/>
    </row>
    <row r="848" spans="24:24" ht="14.25" customHeight="1">
      <c r="X848" s="1"/>
    </row>
    <row r="849" spans="24:24" ht="14.25" customHeight="1">
      <c r="X849" s="1"/>
    </row>
    <row r="850" spans="24:24" ht="14.25" customHeight="1">
      <c r="X850" s="1"/>
    </row>
    <row r="851" spans="24:24" ht="14.25" customHeight="1">
      <c r="X851" s="1"/>
    </row>
    <row r="852" spans="24:24" ht="14.25" customHeight="1">
      <c r="X852" s="1"/>
    </row>
    <row r="853" spans="24:24" ht="14.25" customHeight="1">
      <c r="X853" s="1"/>
    </row>
    <row r="854" spans="24:24" ht="14.25" customHeight="1">
      <c r="X854" s="1"/>
    </row>
    <row r="855" spans="24:24" ht="14.25" customHeight="1">
      <c r="X855" s="1"/>
    </row>
    <row r="856" spans="24:24" ht="14.25" customHeight="1">
      <c r="X856" s="1"/>
    </row>
    <row r="857" spans="24:24" ht="14.25" customHeight="1">
      <c r="X857" s="1"/>
    </row>
    <row r="858" spans="24:24" ht="14.25" customHeight="1">
      <c r="X858" s="1"/>
    </row>
    <row r="859" spans="24:24" ht="14.25" customHeight="1">
      <c r="X859" s="1"/>
    </row>
    <row r="860" spans="24:24" ht="14.25" customHeight="1">
      <c r="X860" s="1"/>
    </row>
    <row r="861" spans="24:24" ht="14.25" customHeight="1">
      <c r="X861" s="1"/>
    </row>
    <row r="862" spans="24:24" ht="14.25" customHeight="1">
      <c r="X862" s="1"/>
    </row>
    <row r="863" spans="24:24" ht="14.25" customHeight="1">
      <c r="X863" s="1"/>
    </row>
    <row r="864" spans="24:24" ht="14.25" customHeight="1">
      <c r="X864" s="1"/>
    </row>
    <row r="865" spans="24:24" ht="14.25" customHeight="1">
      <c r="X865" s="1"/>
    </row>
    <row r="866" spans="24:24" ht="14.25" customHeight="1">
      <c r="X866" s="1"/>
    </row>
    <row r="867" spans="24:24" ht="14.25" customHeight="1">
      <c r="X867" s="1"/>
    </row>
    <row r="868" spans="24:24" ht="14.25" customHeight="1">
      <c r="X868" s="1"/>
    </row>
    <row r="869" spans="24:24" ht="14.25" customHeight="1">
      <c r="X869" s="1"/>
    </row>
    <row r="870" spans="24:24" ht="14.25" customHeight="1">
      <c r="X870" s="1"/>
    </row>
    <row r="871" spans="24:24" ht="14.25" customHeight="1">
      <c r="X871" s="1"/>
    </row>
    <row r="872" spans="24:24" ht="14.25" customHeight="1">
      <c r="X872" s="1"/>
    </row>
    <row r="873" spans="24:24" ht="14.25" customHeight="1">
      <c r="X873" s="1"/>
    </row>
    <row r="874" spans="24:24" ht="14.25" customHeight="1">
      <c r="X874" s="1"/>
    </row>
    <row r="875" spans="24:24" ht="14.25" customHeight="1">
      <c r="X875" s="1"/>
    </row>
    <row r="876" spans="24:24" ht="14.25" customHeight="1">
      <c r="X876" s="1"/>
    </row>
    <row r="877" spans="24:24" ht="14.25" customHeight="1">
      <c r="X877" s="1"/>
    </row>
    <row r="878" spans="24:24" ht="14.25" customHeight="1">
      <c r="X878" s="1"/>
    </row>
    <row r="879" spans="24:24" ht="14.25" customHeight="1">
      <c r="X879" s="1"/>
    </row>
    <row r="880" spans="24:24" ht="14.25" customHeight="1">
      <c r="X880" s="1"/>
    </row>
    <row r="881" spans="24:24" ht="14.25" customHeight="1">
      <c r="X881" s="1"/>
    </row>
    <row r="882" spans="24:24" ht="14.25" customHeight="1">
      <c r="X882" s="1"/>
    </row>
    <row r="883" spans="24:24" ht="14.25" customHeight="1">
      <c r="X883" s="1"/>
    </row>
    <row r="884" spans="24:24" ht="14.25" customHeight="1">
      <c r="X884" s="1"/>
    </row>
    <row r="885" spans="24:24" ht="14.25" customHeight="1">
      <c r="X885" s="1"/>
    </row>
    <row r="886" spans="24:24" ht="14.25" customHeight="1">
      <c r="X886" s="1"/>
    </row>
    <row r="887" spans="24:24" ht="14.25" customHeight="1">
      <c r="X887" s="1"/>
    </row>
    <row r="888" spans="24:24" ht="14.25" customHeight="1">
      <c r="X888" s="1"/>
    </row>
    <row r="889" spans="24:24" ht="14.25" customHeight="1">
      <c r="X889" s="1"/>
    </row>
    <row r="890" spans="24:24" ht="14.25" customHeight="1">
      <c r="X890" s="1"/>
    </row>
    <row r="891" spans="24:24" ht="14.25" customHeight="1">
      <c r="X891" s="1"/>
    </row>
    <row r="892" spans="24:24" ht="14.25" customHeight="1">
      <c r="X892" s="1"/>
    </row>
    <row r="893" spans="24:24" ht="14.25" customHeight="1">
      <c r="X893" s="1"/>
    </row>
    <row r="894" spans="24:24" ht="14.25" customHeight="1">
      <c r="X894" s="1"/>
    </row>
    <row r="895" spans="24:24" ht="14.25" customHeight="1">
      <c r="X895" s="1"/>
    </row>
    <row r="896" spans="24:24" ht="14.25" customHeight="1">
      <c r="X896" s="1"/>
    </row>
    <row r="897" spans="24:24" ht="14.25" customHeight="1">
      <c r="X897" s="1"/>
    </row>
    <row r="898" spans="24:24" ht="14.25" customHeight="1">
      <c r="X898" s="1"/>
    </row>
    <row r="899" spans="24:24" ht="14.25" customHeight="1">
      <c r="X899" s="1"/>
    </row>
    <row r="900" spans="24:24" ht="14.25" customHeight="1">
      <c r="X900" s="1"/>
    </row>
    <row r="901" spans="24:24" ht="14.25" customHeight="1">
      <c r="X901" s="1"/>
    </row>
    <row r="902" spans="24:24" ht="14.25" customHeight="1">
      <c r="X902" s="1"/>
    </row>
    <row r="903" spans="24:24" ht="14.25" customHeight="1">
      <c r="X903" s="1"/>
    </row>
    <row r="904" spans="24:24" ht="14.25" customHeight="1">
      <c r="X904" s="1"/>
    </row>
    <row r="905" spans="24:24" ht="14.25" customHeight="1">
      <c r="X905" s="1"/>
    </row>
    <row r="906" spans="24:24" ht="14.25" customHeight="1">
      <c r="X906" s="1"/>
    </row>
    <row r="907" spans="24:24" ht="14.25" customHeight="1">
      <c r="X907" s="1"/>
    </row>
    <row r="908" spans="24:24" ht="14.25" customHeight="1">
      <c r="X908" s="1"/>
    </row>
    <row r="909" spans="24:24" ht="14.25" customHeight="1">
      <c r="X909" s="1"/>
    </row>
    <row r="910" spans="24:24" ht="14.25" customHeight="1">
      <c r="X910" s="1"/>
    </row>
    <row r="911" spans="24:24" ht="14.25" customHeight="1">
      <c r="X911" s="1"/>
    </row>
    <row r="912" spans="24:24" ht="14.25" customHeight="1">
      <c r="X912" s="1"/>
    </row>
    <row r="913" spans="24:24" ht="14.25" customHeight="1">
      <c r="X913" s="1"/>
    </row>
    <row r="914" spans="24:24" ht="14.25" customHeight="1">
      <c r="X914" s="1"/>
    </row>
    <row r="915" spans="24:24" ht="14.25" customHeight="1">
      <c r="X915" s="1"/>
    </row>
    <row r="916" spans="24:24" ht="14.25" customHeight="1">
      <c r="X916" s="1"/>
    </row>
    <row r="917" spans="24:24" ht="14.25" customHeight="1">
      <c r="X917" s="1"/>
    </row>
    <row r="918" spans="24:24" ht="14.25" customHeight="1">
      <c r="X918" s="1"/>
    </row>
    <row r="919" spans="24:24" ht="14.25" customHeight="1">
      <c r="X919" s="1"/>
    </row>
    <row r="920" spans="24:24" ht="14.25" customHeight="1">
      <c r="X920" s="1"/>
    </row>
    <row r="921" spans="24:24" ht="14.25" customHeight="1">
      <c r="X921" s="1"/>
    </row>
    <row r="922" spans="24:24" ht="14.25" customHeight="1">
      <c r="X922" s="1"/>
    </row>
    <row r="923" spans="24:24" ht="14.25" customHeight="1">
      <c r="X923" s="1"/>
    </row>
    <row r="924" spans="24:24" ht="14.25" customHeight="1">
      <c r="X924" s="1"/>
    </row>
    <row r="925" spans="24:24" ht="14.25" customHeight="1">
      <c r="X925" s="1"/>
    </row>
    <row r="926" spans="24:24" ht="14.25" customHeight="1">
      <c r="X926" s="1"/>
    </row>
    <row r="927" spans="24:24" ht="14.25" customHeight="1">
      <c r="X927" s="1"/>
    </row>
    <row r="928" spans="24:24" ht="14.25" customHeight="1">
      <c r="X928" s="1"/>
    </row>
    <row r="929" spans="24:24" ht="14.25" customHeight="1">
      <c r="X929" s="1"/>
    </row>
    <row r="930" spans="24:24" ht="14.25" customHeight="1">
      <c r="X930" s="1"/>
    </row>
    <row r="931" spans="24:24" ht="14.25" customHeight="1">
      <c r="X931" s="1"/>
    </row>
    <row r="932" spans="24:24" ht="14.25" customHeight="1">
      <c r="X932" s="1"/>
    </row>
    <row r="933" spans="24:24" ht="14.25" customHeight="1">
      <c r="X933" s="1"/>
    </row>
    <row r="934" spans="24:24" ht="14.25" customHeight="1">
      <c r="X934" s="1"/>
    </row>
    <row r="935" spans="24:24" ht="14.25" customHeight="1">
      <c r="X935" s="1"/>
    </row>
    <row r="936" spans="24:24" ht="14.25" customHeight="1">
      <c r="X936" s="1"/>
    </row>
    <row r="937" spans="24:24" ht="14.25" customHeight="1">
      <c r="X937" s="1"/>
    </row>
    <row r="938" spans="24:24" ht="14.25" customHeight="1">
      <c r="X938" s="1"/>
    </row>
    <row r="939" spans="24:24" ht="14.25" customHeight="1">
      <c r="X939" s="1"/>
    </row>
    <row r="940" spans="24:24" ht="14.25" customHeight="1">
      <c r="X940" s="1"/>
    </row>
    <row r="941" spans="24:24" ht="14.25" customHeight="1">
      <c r="X941" s="1"/>
    </row>
    <row r="942" spans="24:24" ht="14.25" customHeight="1">
      <c r="X942" s="1"/>
    </row>
    <row r="943" spans="24:24" ht="14.25" customHeight="1">
      <c r="X943" s="1"/>
    </row>
    <row r="944" spans="24:24" ht="14.25" customHeight="1">
      <c r="X944" s="1"/>
    </row>
    <row r="945" spans="24:24" ht="14.25" customHeight="1">
      <c r="X945" s="1"/>
    </row>
    <row r="946" spans="24:24" ht="14.25" customHeight="1">
      <c r="X946" s="1"/>
    </row>
    <row r="947" spans="24:24" ht="14.25" customHeight="1">
      <c r="X947" s="1"/>
    </row>
    <row r="948" spans="24:24" ht="14.25" customHeight="1">
      <c r="X948" s="1"/>
    </row>
    <row r="949" spans="24:24" ht="14.25" customHeight="1">
      <c r="X949" s="1"/>
    </row>
    <row r="950" spans="24:24" ht="14.25" customHeight="1">
      <c r="X950" s="1"/>
    </row>
    <row r="951" spans="24:24" ht="14.25" customHeight="1">
      <c r="X951" s="1"/>
    </row>
    <row r="952" spans="24:24" ht="14.25" customHeight="1">
      <c r="X952" s="1"/>
    </row>
    <row r="953" spans="24:24" ht="14.25" customHeight="1">
      <c r="X953" s="1"/>
    </row>
    <row r="954" spans="24:24" ht="14.25" customHeight="1">
      <c r="X954" s="1"/>
    </row>
    <row r="955" spans="24:24" ht="14.25" customHeight="1">
      <c r="X955" s="1"/>
    </row>
    <row r="956" spans="24:24" ht="14.25" customHeight="1">
      <c r="X956" s="1"/>
    </row>
    <row r="957" spans="24:24" ht="14.25" customHeight="1">
      <c r="X957" s="1"/>
    </row>
    <row r="958" spans="24:24" ht="14.25" customHeight="1">
      <c r="X958" s="1"/>
    </row>
    <row r="959" spans="24:24" ht="14.25" customHeight="1">
      <c r="X959" s="1"/>
    </row>
    <row r="960" spans="24:24" ht="14.25" customHeight="1">
      <c r="X960" s="1"/>
    </row>
    <row r="961" spans="24:24" ht="14.25" customHeight="1">
      <c r="X961" s="1"/>
    </row>
    <row r="962" spans="24:24" ht="14.25" customHeight="1">
      <c r="X962" s="1"/>
    </row>
    <row r="963" spans="24:24" ht="14.25" customHeight="1">
      <c r="X963" s="1"/>
    </row>
    <row r="964" spans="24:24" ht="14.25" customHeight="1">
      <c r="X964" s="1"/>
    </row>
    <row r="965" spans="24:24" ht="14.25" customHeight="1">
      <c r="X965" s="1"/>
    </row>
    <row r="966" spans="24:24" ht="14.25" customHeight="1">
      <c r="X966" s="1"/>
    </row>
    <row r="967" spans="24:24" ht="14.25" customHeight="1">
      <c r="X967" s="1"/>
    </row>
    <row r="968" spans="24:24" ht="14.25" customHeight="1">
      <c r="X968" s="1"/>
    </row>
    <row r="969" spans="24:24" ht="14.25" customHeight="1">
      <c r="X969" s="1"/>
    </row>
    <row r="970" spans="24:24" ht="14.25" customHeight="1">
      <c r="X970" s="1"/>
    </row>
    <row r="971" spans="24:24" ht="14.25" customHeight="1">
      <c r="X971" s="1"/>
    </row>
    <row r="972" spans="24:24" ht="14.25" customHeight="1">
      <c r="X972" s="1"/>
    </row>
    <row r="973" spans="24:24" ht="14.25" customHeight="1">
      <c r="X973" s="1"/>
    </row>
    <row r="974" spans="24:24" ht="14.25" customHeight="1">
      <c r="X974" s="1"/>
    </row>
    <row r="975" spans="24:24" ht="14.25" customHeight="1">
      <c r="X975" s="1"/>
    </row>
    <row r="976" spans="24:24" ht="14.25" customHeight="1">
      <c r="X976" s="1"/>
    </row>
    <row r="977" spans="24:24" ht="14.25" customHeight="1">
      <c r="X977" s="1"/>
    </row>
    <row r="978" spans="24:24" ht="14.25" customHeight="1">
      <c r="X978" s="1"/>
    </row>
    <row r="979" spans="24:24" ht="14.25" customHeight="1">
      <c r="X979" s="1"/>
    </row>
    <row r="980" spans="24:24" ht="14.25" customHeight="1">
      <c r="X980" s="1"/>
    </row>
    <row r="981" spans="24:24" ht="14.25" customHeight="1">
      <c r="X981" s="1"/>
    </row>
    <row r="982" spans="24:24" ht="14.25" customHeight="1">
      <c r="X982" s="1"/>
    </row>
    <row r="983" spans="24:24" ht="14.25" customHeight="1">
      <c r="X983" s="1"/>
    </row>
    <row r="984" spans="24:24" ht="14.25" customHeight="1">
      <c r="X984" s="1"/>
    </row>
    <row r="985" spans="24:24" ht="14.25" customHeight="1">
      <c r="X985" s="1"/>
    </row>
    <row r="986" spans="24:24" ht="14.25" customHeight="1">
      <c r="X986" s="1"/>
    </row>
    <row r="987" spans="24:24" ht="14.25" customHeight="1">
      <c r="X987" s="1"/>
    </row>
    <row r="988" spans="24:24" ht="14.25" customHeight="1">
      <c r="X988" s="1"/>
    </row>
    <row r="989" spans="24:24" ht="14.25" customHeight="1">
      <c r="X989" s="1"/>
    </row>
    <row r="990" spans="24:24" ht="14.25" customHeight="1">
      <c r="X990" s="1"/>
    </row>
    <row r="991" spans="24:24" ht="14.25" customHeight="1">
      <c r="X991" s="1"/>
    </row>
    <row r="992" spans="24:24" ht="14.25" customHeight="1">
      <c r="X992" s="1"/>
    </row>
    <row r="993" spans="24:24" ht="14.25" customHeight="1">
      <c r="X993" s="1"/>
    </row>
    <row r="994" spans="24:24" ht="14.25" customHeight="1">
      <c r="X994" s="1"/>
    </row>
    <row r="995" spans="24:24" ht="14.25" customHeight="1">
      <c r="X995" s="1"/>
    </row>
    <row r="996" spans="24:24" ht="14.25" customHeight="1">
      <c r="X996" s="1"/>
    </row>
    <row r="997" spans="24:24" ht="14.25" customHeight="1">
      <c r="X997" s="1"/>
    </row>
    <row r="998" spans="24:24" ht="14.25" customHeight="1">
      <c r="X998" s="1"/>
    </row>
    <row r="999" spans="24:24" ht="14.25" customHeight="1">
      <c r="X999" s="1"/>
    </row>
    <row r="1000" spans="24:24" ht="14.25" customHeight="1">
      <c r="X1000" s="1"/>
    </row>
    <row r="1001" spans="24:24" ht="14.25" customHeight="1">
      <c r="X1001" s="1"/>
    </row>
    <row r="1002" spans="24:24" ht="14.25" customHeight="1">
      <c r="X1002" s="1"/>
    </row>
    <row r="1003" spans="24:24" ht="14.25" customHeight="1">
      <c r="X1003" s="1"/>
    </row>
    <row r="1004" spans="24:24" ht="14.25" customHeight="1">
      <c r="X1004" s="1"/>
    </row>
    <row r="1005" spans="24:24" ht="14.25" customHeight="1">
      <c r="X1005" s="1"/>
    </row>
    <row r="1006" spans="24:24" ht="14.25" customHeight="1">
      <c r="X1006" s="1"/>
    </row>
    <row r="1007" spans="24:24" ht="14.25" customHeight="1">
      <c r="X1007" s="1"/>
    </row>
    <row r="1008" spans="24:24" ht="14.25" customHeight="1">
      <c r="X1008" s="1"/>
    </row>
    <row r="1009" spans="24:24" ht="14.25" customHeight="1">
      <c r="X1009" s="1"/>
    </row>
    <row r="1010" spans="24:24" ht="14.25" customHeight="1">
      <c r="X1010" s="1"/>
    </row>
  </sheetData>
  <mergeCells count="142">
    <mergeCell ref="A18:C18"/>
    <mergeCell ref="D18:Q18"/>
    <mergeCell ref="U33:U34"/>
    <mergeCell ref="B33:B35"/>
    <mergeCell ref="V20:V21"/>
    <mergeCell ref="P34:R34"/>
    <mergeCell ref="S34:T34"/>
    <mergeCell ref="C33:K33"/>
    <mergeCell ref="C34:F34"/>
    <mergeCell ref="G34:I34"/>
    <mergeCell ref="J34:K34"/>
    <mergeCell ref="C20:K20"/>
    <mergeCell ref="O31:T31"/>
    <mergeCell ref="O28:T28"/>
    <mergeCell ref="O29:T29"/>
    <mergeCell ref="O30:T30"/>
    <mergeCell ref="P35:R35"/>
    <mergeCell ref="S35:T35"/>
    <mergeCell ref="L34:O34"/>
    <mergeCell ref="J35:K35"/>
    <mergeCell ref="L35:O35"/>
    <mergeCell ref="C35:F35"/>
    <mergeCell ref="G35:I35"/>
    <mergeCell ref="A15:C15"/>
    <mergeCell ref="D15:P15"/>
    <mergeCell ref="A16:C16"/>
    <mergeCell ref="D16:P16"/>
    <mergeCell ref="A17:C17"/>
    <mergeCell ref="D17:P17"/>
    <mergeCell ref="C9:J9"/>
    <mergeCell ref="S9:T9"/>
    <mergeCell ref="I10:P10"/>
    <mergeCell ref="M12:N12"/>
    <mergeCell ref="A14:C14"/>
    <mergeCell ref="D14:P14"/>
    <mergeCell ref="A2:F2"/>
    <mergeCell ref="G2:K2"/>
    <mergeCell ref="L2:R2"/>
    <mergeCell ref="S2:V2"/>
    <mergeCell ref="A5:Y5"/>
    <mergeCell ref="A3:Y3"/>
    <mergeCell ref="A6:Y6"/>
    <mergeCell ref="A7:Y7"/>
    <mergeCell ref="C12:G12"/>
    <mergeCell ref="C36:F36"/>
    <mergeCell ref="J36:K36"/>
    <mergeCell ref="L36:O36"/>
    <mergeCell ref="P36:R36"/>
    <mergeCell ref="S36:T36"/>
    <mergeCell ref="B38:V38"/>
    <mergeCell ref="A53:F53"/>
    <mergeCell ref="O39:Q39"/>
    <mergeCell ref="R39:T39"/>
    <mergeCell ref="R40:T40"/>
    <mergeCell ref="R41:T41"/>
    <mergeCell ref="R42:T42"/>
    <mergeCell ref="N45:Q45"/>
    <mergeCell ref="N46:Q46"/>
    <mergeCell ref="R46:T46"/>
    <mergeCell ref="D45:M45"/>
    <mergeCell ref="D42:N42"/>
    <mergeCell ref="D50:N50"/>
    <mergeCell ref="O40:Q40"/>
    <mergeCell ref="O41:Q41"/>
    <mergeCell ref="G53:V53"/>
    <mergeCell ref="W62:X62"/>
    <mergeCell ref="W63:X63"/>
    <mergeCell ref="W64:X64"/>
    <mergeCell ref="W65:X65"/>
    <mergeCell ref="Q62:R62"/>
    <mergeCell ref="Q63:R63"/>
    <mergeCell ref="H61:J61"/>
    <mergeCell ref="G56:K56"/>
    <mergeCell ref="G36:I36"/>
    <mergeCell ref="C62:D62"/>
    <mergeCell ref="O42:Q42"/>
    <mergeCell ref="A54:F54"/>
    <mergeCell ref="A56:F56"/>
    <mergeCell ref="F61:G61"/>
    <mergeCell ref="F59:J59"/>
    <mergeCell ref="A58:O58"/>
    <mergeCell ref="L52:V52"/>
    <mergeCell ref="F66:G66"/>
    <mergeCell ref="H62:J62"/>
    <mergeCell ref="H63:J63"/>
    <mergeCell ref="H64:J64"/>
    <mergeCell ref="H65:J65"/>
    <mergeCell ref="Q64:R64"/>
    <mergeCell ref="Q65:R65"/>
    <mergeCell ref="F62:G62"/>
    <mergeCell ref="F63:G63"/>
    <mergeCell ref="F64:G64"/>
    <mergeCell ref="F65:G65"/>
    <mergeCell ref="U65:V65"/>
    <mergeCell ref="Z8:AB10"/>
    <mergeCell ref="N63:O63"/>
    <mergeCell ref="N62:O62"/>
    <mergeCell ref="S56:W56"/>
    <mergeCell ref="X20:X21"/>
    <mergeCell ref="U20:U21"/>
    <mergeCell ref="W20:W21"/>
    <mergeCell ref="L33:T33"/>
    <mergeCell ref="L20:T20"/>
    <mergeCell ref="Q61:X61"/>
    <mergeCell ref="Q59:X59"/>
    <mergeCell ref="W33:W35"/>
    <mergeCell ref="T10:W18"/>
    <mergeCell ref="V33:V35"/>
    <mergeCell ref="D39:N39"/>
    <mergeCell ref="D40:N40"/>
    <mergeCell ref="D41:N41"/>
    <mergeCell ref="D46:M46"/>
    <mergeCell ref="R45:T45"/>
    <mergeCell ref="D49:N49"/>
    <mergeCell ref="O49:Q49"/>
    <mergeCell ref="R49:T49"/>
    <mergeCell ref="O50:Q50"/>
    <mergeCell ref="R50:T50"/>
    <mergeCell ref="C68:D68"/>
    <mergeCell ref="C69:D69"/>
    <mergeCell ref="C61:D61"/>
    <mergeCell ref="Q69:X69"/>
    <mergeCell ref="L59:O59"/>
    <mergeCell ref="L61:M61"/>
    <mergeCell ref="L62:M62"/>
    <mergeCell ref="L63:M63"/>
    <mergeCell ref="L64:M64"/>
    <mergeCell ref="N61:O61"/>
    <mergeCell ref="S62:T62"/>
    <mergeCell ref="S63:T63"/>
    <mergeCell ref="S64:T64"/>
    <mergeCell ref="S65:T65"/>
    <mergeCell ref="U63:V63"/>
    <mergeCell ref="U62:V62"/>
    <mergeCell ref="U64:V64"/>
    <mergeCell ref="C65:D65"/>
    <mergeCell ref="C66:D66"/>
    <mergeCell ref="C67:D67"/>
    <mergeCell ref="C63:D63"/>
    <mergeCell ref="C64:D64"/>
    <mergeCell ref="H66:J66"/>
    <mergeCell ref="N64:O64"/>
  </mergeCells>
  <pageMargins left="0.70866141732283472" right="0.70866141732283472" top="0.74803149606299213" bottom="0.74803149606299213" header="0.31496062992125984" footer="0.31496062992125984"/>
  <pageSetup paperSize="9" scale="61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30</vt:i4>
      </vt:variant>
      <vt:variant>
        <vt:lpstr>Named Ranges</vt:lpstr>
      </vt:variant>
      <vt:variant>
        <vt:i4>26</vt:i4>
      </vt:variant>
    </vt:vector>
  </HeadingPairs>
  <TitlesOfParts>
    <vt:vector size="56" baseType="lpstr">
      <vt:lpstr>title</vt:lpstr>
      <vt:lpstr>MAINMENU</vt:lpstr>
      <vt:lpstr>studentprofile</vt:lpstr>
      <vt:lpstr>MARKSSLIP</vt:lpstr>
      <vt:lpstr>PWT-1CONSOLIDATED</vt:lpstr>
      <vt:lpstr>PWT-2CONSOLIDATED</vt:lpstr>
      <vt:lpstr>HY-ENGLISH</vt:lpstr>
      <vt:lpstr>HY-HINDI</vt:lpstr>
      <vt:lpstr>HY-GUJARATI</vt:lpstr>
      <vt:lpstr>HY-MATHS</vt:lpstr>
      <vt:lpstr>HY-SCIENCE</vt:lpstr>
      <vt:lpstr>HY-SST</vt:lpstr>
      <vt:lpstr>HY-CONSOLIDATED</vt:lpstr>
      <vt:lpstr>PWT-3CONSOLIDATED</vt:lpstr>
      <vt:lpstr>PWT-4CONSOLIDATED</vt:lpstr>
      <vt:lpstr>Y-ENGLISH</vt:lpstr>
      <vt:lpstr>Y-HINDI</vt:lpstr>
      <vt:lpstr>Y-GUJARATI</vt:lpstr>
      <vt:lpstr>Y-MATHS</vt:lpstr>
      <vt:lpstr>Y-SCIENCE</vt:lpstr>
      <vt:lpstr>Y-SST</vt:lpstr>
      <vt:lpstr>Y-CONSOLIDATED</vt:lpstr>
      <vt:lpstr>SKILLSUBJECT</vt:lpstr>
      <vt:lpstr>CS-PS</vt:lpstr>
      <vt:lpstr>ArtEducation</vt:lpstr>
      <vt:lpstr>Health&amp;Physical Education</vt:lpstr>
      <vt:lpstr>10baglessdays</vt:lpstr>
      <vt:lpstr>Discipline</vt:lpstr>
      <vt:lpstr>CONSOLIDATED RESULT REPORT CARD</vt:lpstr>
      <vt:lpstr>Result</vt:lpstr>
      <vt:lpstr>'10baglessdays'!Print_Area</vt:lpstr>
      <vt:lpstr>ArtEducation!Print_Area</vt:lpstr>
      <vt:lpstr>'CS-PS'!Print_Area</vt:lpstr>
      <vt:lpstr>Discipline!Print_Area</vt:lpstr>
      <vt:lpstr>'Health&amp;Physical Education'!Print_Area</vt:lpstr>
      <vt:lpstr>'HY-CONSOLIDATED'!Print_Area</vt:lpstr>
      <vt:lpstr>'HY-ENGLISH'!Print_Area</vt:lpstr>
      <vt:lpstr>'HY-GUJARATI'!Print_Area</vt:lpstr>
      <vt:lpstr>'HY-HINDI'!Print_Area</vt:lpstr>
      <vt:lpstr>'HY-MATHS'!Print_Area</vt:lpstr>
      <vt:lpstr>'HY-SCIENCE'!Print_Area</vt:lpstr>
      <vt:lpstr>'HY-SST'!Print_Area</vt:lpstr>
      <vt:lpstr>MARKSSLIP!Print_Area</vt:lpstr>
      <vt:lpstr>'PWT-1CONSOLIDATED'!Print_Area</vt:lpstr>
      <vt:lpstr>'PWT-2CONSOLIDATED'!Print_Area</vt:lpstr>
      <vt:lpstr>'PWT-3CONSOLIDATED'!Print_Area</vt:lpstr>
      <vt:lpstr>'PWT-4CONSOLIDATED'!Print_Area</vt:lpstr>
      <vt:lpstr>Result!Print_Area</vt:lpstr>
      <vt:lpstr>SKILLSUBJECT!Print_Area</vt:lpstr>
      <vt:lpstr>'Y-CONSOLIDATED'!Print_Area</vt:lpstr>
      <vt:lpstr>'Y-ENGLISH'!Print_Area</vt:lpstr>
      <vt:lpstr>'Y-GUJARATI'!Print_Area</vt:lpstr>
      <vt:lpstr>'Y-HINDI'!Print_Area</vt:lpstr>
      <vt:lpstr>'Y-MATHS'!Print_Area</vt:lpstr>
      <vt:lpstr>'Y-SCIENCE'!Print_Area</vt:lpstr>
      <vt:lpstr>'Y-SST'!Print_Area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fcsa</dc:creator>
  <cp:lastModifiedBy>compouterlab</cp:lastModifiedBy>
  <cp:lastPrinted>2025-02-20T14:05:04Z</cp:lastPrinted>
  <dcterms:created xsi:type="dcterms:W3CDTF">2019-09-03T16:28:07Z</dcterms:created>
  <dcterms:modified xsi:type="dcterms:W3CDTF">2025-03-02T07:10:23Z</dcterms:modified>
</cp:coreProperties>
</file>